
<file path=[Content_Types].xml><?xml version="1.0" encoding="utf-8"?>
<Types xmlns="http://schemas.openxmlformats.org/package/2006/content-types"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178.xml" ContentType="application/vnd.openxmlformats-officedocument.drawingml.char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09.xml" ContentType="application/vnd.openxmlformats-officedocument.drawingml.chart+xml"/>
  <Override PartName="/xl/charts/chart138.xml" ContentType="application/vnd.openxmlformats-officedocument.drawingml.chart+xml"/>
  <Override PartName="/xl/charts/chart156.xml" ContentType="application/vnd.openxmlformats-officedocument.drawingml.chart+xml"/>
  <Override PartName="/xl/charts/chart167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charts/chart96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charts/chart145.xml" ContentType="application/vnd.openxmlformats-officedocument.drawingml.chart+xml"/>
  <Override PartName="/xl/charts/chart163.xml" ContentType="application/vnd.openxmlformats-officedocument.drawingml.chart+xml"/>
  <Override PartName="/xl/charts/chart174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56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05.xml" ContentType="application/vnd.openxmlformats-officedocument.drawingml.chart+xml"/>
  <Override PartName="/xl/charts/chart134.xml" ContentType="application/vnd.openxmlformats-officedocument.drawingml.chart+xml"/>
  <Override PartName="/xl/charts/chart152.xml" ContentType="application/vnd.openxmlformats-officedocument.drawingml.chart+xml"/>
  <Override PartName="/xl/charts/chart181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12.xml" ContentType="application/vnd.openxmlformats-officedocument.drawingml.chart+xml"/>
  <Override PartName="/xl/charts/chart123.xml" ContentType="application/vnd.openxmlformats-officedocument.drawingml.chart+xml"/>
  <Override PartName="/xl/charts/chart141.xml" ContentType="application/vnd.openxmlformats-officedocument.drawingml.chart+xml"/>
  <Override PartName="/xl/charts/chart170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charts/chart101.xml" ContentType="application/vnd.openxmlformats-officedocument.drawingml.chart+xml"/>
  <Override PartName="/xl/charts/chart13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bin" ContentType="application/vnd.openxmlformats-officedocument.spreadsheetml.printerSettings"/>
  <Override PartName="/xl/charts/chart179.xml" ContentType="application/vnd.openxmlformats-officedocument.drawingml.chart+xml"/>
  <Override PartName="/xl/charts/chart5.xml" ContentType="application/vnd.openxmlformats-officedocument.drawingml.chart+xml"/>
  <Override PartName="/xl/charts/chart139.xml" ContentType="application/vnd.openxmlformats-officedocument.drawingml.chart+xml"/>
  <Override PartName="/xl/charts/chart168.xml" ContentType="application/vnd.openxmlformats-officedocument.drawingml.chart+xml"/>
  <Override PartName="/xl/charts/chart79.xml" ContentType="application/vnd.openxmlformats-officedocument.drawingml.chart+xml"/>
  <Override PartName="/xl/charts/chart97.xml" ContentType="application/vnd.openxmlformats-officedocument.drawingml.chart+xml"/>
  <Override PartName="/xl/charts/chart128.xml" ContentType="application/vnd.openxmlformats-officedocument.drawingml.chart+xml"/>
  <Override PartName="/xl/charts/chart157.xml" ContentType="application/vnd.openxmlformats-officedocument.drawingml.chart+xml"/>
  <Override PartName="/xl/charts/chart175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drawings/drawing3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charts/chart86.xml" ContentType="application/vnd.openxmlformats-officedocument.drawingml.chart+xml"/>
  <Override PartName="/xl/charts/chart117.xml" ContentType="application/vnd.openxmlformats-officedocument.drawingml.chart+xml"/>
  <Override PartName="/xl/charts/chart135.xml" ContentType="application/vnd.openxmlformats-officedocument.drawingml.chart+xml"/>
  <Override PartName="/xl/charts/chart146.xml" ContentType="application/vnd.openxmlformats-officedocument.drawingml.chart+xml"/>
  <Override PartName="/xl/charts/chart164.xml" ContentType="application/vnd.openxmlformats-officedocument.drawingml.chart+xml"/>
  <Override PartName="/xl/charts/chart182.xml" ContentType="application/vnd.openxmlformats-officedocument.drawingml.chart+xml"/>
  <Override PartName="/docProps/app.xml" ContentType="application/vnd.openxmlformats-officedocument.extended-properties+xml"/>
  <Override PartName="/xl/charts/chart28.xml" ContentType="application/vnd.openxmlformats-officedocument.drawingml.chart+xml"/>
  <Override PartName="/xl/charts/chart46.xml" ContentType="application/vnd.openxmlformats-officedocument.drawingml.chart+xml"/>
  <Override PartName="/xl/charts/chart75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24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charts/chart171.xml" ContentType="application/vnd.openxmlformats-officedocument.drawingml.chart+xml"/>
  <Override PartName="/xl/charts/chart17.xml" ContentType="application/vnd.openxmlformats-officedocument.drawingml.chart+xml"/>
  <Override PartName="/xl/charts/chart35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charts/chart113.xml" ContentType="application/vnd.openxmlformats-officedocument.drawingml.chart+xml"/>
  <Override PartName="/xl/charts/chart131.xml" ContentType="application/vnd.openxmlformats-officedocument.drawingml.chart+xml"/>
  <Override PartName="/xl/charts/chart160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charts/chart102.xml" ContentType="application/vnd.openxmlformats-officedocument.drawingml.chart+xml"/>
  <Override PartName="/xl/charts/chart120.xml" ContentType="application/vnd.openxmlformats-officedocument.drawingml.chart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charts/chart158.xml" ContentType="application/vnd.openxmlformats-officedocument.drawingml.chart+xml"/>
  <Override PartName="/xl/charts/chart169.xml" ContentType="application/vnd.openxmlformats-officedocument.drawingml.chart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charts/chart98.xml" ContentType="application/vnd.openxmlformats-officedocument.drawingml.chart+xml"/>
  <Override PartName="/xl/drawings/drawing4.xml" ContentType="application/vnd.openxmlformats-officedocument.drawing+xml"/>
  <Override PartName="/xl/charts/chart118.xml" ContentType="application/vnd.openxmlformats-officedocument.drawingml.chart+xml"/>
  <Override PartName="/xl/charts/chart129.xml" ContentType="application/vnd.openxmlformats-officedocument.drawingml.chart+xml"/>
  <Override PartName="/xl/charts/chart147.xml" ContentType="application/vnd.openxmlformats-officedocument.drawingml.chart+xml"/>
  <Override PartName="/xl/charts/chart165.xml" ContentType="application/vnd.openxmlformats-officedocument.drawingml.chart+xml"/>
  <Override PartName="/xl/charts/chart176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charts/chart136.xml" ContentType="application/vnd.openxmlformats-officedocument.drawingml.chart+xml"/>
  <Override PartName="/xl/charts/chart154.xml" ContentType="application/vnd.openxmlformats-officedocument.drawingml.chart+xml"/>
  <Override PartName="/xl/charts/chart183.xml" ContentType="application/vnd.openxmlformats-officedocument.drawingml.chart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charts/chart161.xml" ContentType="application/vnd.openxmlformats-officedocument.drawingml.chart+xml"/>
  <Override PartName="/xl/charts/chart172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charts/chart150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99.xml" ContentType="application/vnd.openxmlformats-officedocument.drawingml.chart+xml"/>
  <Override PartName="/xl/charts/chart159.xml" ContentType="application/vnd.openxmlformats-officedocument.drawingml.chart+xml"/>
  <Override PartName="/xl/charts/chart177.xml" ContentType="application/vnd.openxmlformats-officedocument.drawingml.chart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charts/chart119.xml" ContentType="application/vnd.openxmlformats-officedocument.drawingml.chart+xml"/>
  <Override PartName="/xl/charts/chart137.xml" ContentType="application/vnd.openxmlformats-officedocument.drawingml.chart+xml"/>
  <Override PartName="/xl/drawings/drawing5.xml" ContentType="application/vnd.openxmlformats-officedocument.drawing+xml"/>
  <Override PartName="/xl/charts/chart148.xml" ContentType="application/vnd.openxmlformats-officedocument.drawingml.chart+xml"/>
  <Override PartName="/xl/charts/chart166.xml" ContentType="application/vnd.openxmlformats-officedocument.drawingml.chart+xml"/>
  <Override PartName="/xl/charts/chart184.xml" ContentType="application/vnd.openxmlformats-officedocument.drawingml.chart+xml"/>
  <Override PartName="/xl/charts/chart48.xml" ContentType="application/vnd.openxmlformats-officedocument.drawingml.chart+xml"/>
  <Override PartName="/xl/charts/chart77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26.xml" ContentType="application/vnd.openxmlformats-officedocument.drawingml.chart+xml"/>
  <Override PartName="/xl/charts/chart155.xml" ContentType="application/vnd.openxmlformats-officedocument.drawingml.chart+xml"/>
  <Override PartName="/xl/charts/chart173.xml" ContentType="application/vnd.openxmlformats-officedocument.drawingml.char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37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84.xml" ContentType="application/vnd.openxmlformats-officedocument.drawingml.chart+xml"/>
  <Override PartName="/xl/charts/chart115.xml" ContentType="application/vnd.openxmlformats-officedocument.drawingml.chart+xml"/>
  <Override PartName="/xl/charts/chart133.xml" ContentType="application/vnd.openxmlformats-officedocument.drawingml.chart+xml"/>
  <Override PartName="/xl/charts/chart144.xml" ContentType="application/vnd.openxmlformats-officedocument.drawingml.chart+xml"/>
  <Override PartName="/xl/charts/chart162.xml" ContentType="application/vnd.openxmlformats-officedocument.drawingml.chart+xml"/>
  <Override PartName="/xl/charts/chart180.xml" ContentType="application/vnd.openxmlformats-officedocument.drawingml.chart+xml"/>
  <Override PartName="/xl/charts/chart26.xml" ContentType="application/vnd.openxmlformats-officedocument.drawingml.chart+xml"/>
  <Override PartName="/xl/charts/chart44.xml" ContentType="application/vnd.openxmlformats-officedocument.drawingml.chart+xml"/>
  <Override PartName="/xl/charts/chart73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charts/chart122.xml" ContentType="application/vnd.openxmlformats-officedocument.drawingml.chart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charts/chart111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charts/chart14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830" yWindow="-150" windowWidth="3720" windowHeight="5070"/>
  </bookViews>
  <sheets>
    <sheet name="Hoja1" sheetId="92" r:id="rId1"/>
    <sheet name="0.5Q 1-8 " sheetId="86" r:id="rId2"/>
    <sheet name="0.5Q 8-16" sheetId="89" r:id="rId3"/>
    <sheet name="0.5Q 17-24" sheetId="91" r:id="rId4"/>
    <sheet name="0.5Q 25-31" sheetId="93" r:id="rId5"/>
  </sheets>
  <calcPr calcId="124519"/>
</workbook>
</file>

<file path=xl/calcChain.xml><?xml version="1.0" encoding="utf-8"?>
<calcChain xmlns="http://schemas.openxmlformats.org/spreadsheetml/2006/main">
  <c r="B14" i="86"/>
  <c r="B14" i="93"/>
  <c r="EG19"/>
  <c r="DK19"/>
  <c r="CO19"/>
  <c r="BS19"/>
  <c r="AW19"/>
  <c r="B14" i="91"/>
  <c r="GU19"/>
  <c r="FY19"/>
  <c r="FC19"/>
  <c r="EG19"/>
  <c r="DK19"/>
  <c r="CO19"/>
  <c r="BS19"/>
  <c r="AW19"/>
  <c r="B14" i="89"/>
  <c r="GU19"/>
  <c r="FY19"/>
  <c r="FC19"/>
  <c r="EG19"/>
  <c r="DK19"/>
  <c r="CO19"/>
  <c r="BS19"/>
  <c r="AW19"/>
  <c r="GM19" i="86"/>
  <c r="FQ19"/>
  <c r="EU19"/>
  <c r="DY19"/>
  <c r="DC19"/>
  <c r="CG19"/>
  <c r="BK19"/>
  <c r="AO19"/>
  <c r="B12" i="92"/>
  <c r="E12"/>
  <c r="E13"/>
  <c r="E14"/>
  <c r="D13" i="86"/>
  <c r="B7"/>
  <c r="B16"/>
  <c r="D20"/>
  <c r="B20"/>
  <c r="B6"/>
  <c r="E20"/>
  <c r="B4"/>
  <c r="G20"/>
  <c r="H20" s="1"/>
  <c r="I20" s="1"/>
  <c r="B13"/>
  <c r="S20"/>
  <c r="V20"/>
  <c r="D21"/>
  <c r="B21"/>
  <c r="E21"/>
  <c r="G21"/>
  <c r="H21" s="1"/>
  <c r="I21" s="1"/>
  <c r="S21"/>
  <c r="E16" i="92"/>
  <c r="E15"/>
  <c r="D14" i="86"/>
  <c r="W21"/>
  <c r="U21"/>
  <c r="V21"/>
  <c r="Y21"/>
  <c r="B9"/>
  <c r="AI21"/>
  <c r="D19"/>
  <c r="B11"/>
  <c r="F19"/>
  <c r="F20"/>
  <c r="F21"/>
  <c r="B19"/>
  <c r="D119"/>
  <c r="B119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G119"/>
  <c r="H119" s="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D118"/>
  <c r="B118"/>
  <c r="G118"/>
  <c r="H118" s="1"/>
  <c r="D117"/>
  <c r="B117"/>
  <c r="G117"/>
  <c r="H117" s="1"/>
  <c r="D116"/>
  <c r="B116"/>
  <c r="G116"/>
  <c r="H116" s="1"/>
  <c r="D115"/>
  <c r="B115"/>
  <c r="G115"/>
  <c r="H115" s="1"/>
  <c r="D114"/>
  <c r="B114"/>
  <c r="G114"/>
  <c r="H114" s="1"/>
  <c r="D113"/>
  <c r="B113"/>
  <c r="G113"/>
  <c r="H113" s="1"/>
  <c r="D112"/>
  <c r="B112"/>
  <c r="G112"/>
  <c r="H112" s="1"/>
  <c r="D111"/>
  <c r="B111"/>
  <c r="G111"/>
  <c r="H111" s="1"/>
  <c r="D110"/>
  <c r="B110"/>
  <c r="G110"/>
  <c r="H110" s="1"/>
  <c r="D109"/>
  <c r="B109"/>
  <c r="G109"/>
  <c r="H109" s="1"/>
  <c r="D108"/>
  <c r="B108"/>
  <c r="G108"/>
  <c r="H108" s="1"/>
  <c r="D107"/>
  <c r="B107"/>
  <c r="G107"/>
  <c r="H107" s="1"/>
  <c r="D106"/>
  <c r="B106"/>
  <c r="G106"/>
  <c r="H106" s="1"/>
  <c r="D105"/>
  <c r="B105"/>
  <c r="G105"/>
  <c r="H105" s="1"/>
  <c r="I105" s="1"/>
  <c r="K105"/>
  <c r="J105"/>
  <c r="D104"/>
  <c r="B104"/>
  <c r="G104"/>
  <c r="H104" s="1"/>
  <c r="I104" s="1"/>
  <c r="K104"/>
  <c r="L105"/>
  <c r="M105"/>
  <c r="J104"/>
  <c r="D103"/>
  <c r="B103"/>
  <c r="G103"/>
  <c r="H103" s="1"/>
  <c r="I103" s="1"/>
  <c r="K103"/>
  <c r="L104"/>
  <c r="M104"/>
  <c r="J103"/>
  <c r="D102"/>
  <c r="B102"/>
  <c r="G102"/>
  <c r="H102" s="1"/>
  <c r="I102" s="1"/>
  <c r="K102"/>
  <c r="L103"/>
  <c r="M103"/>
  <c r="J102"/>
  <c r="D101"/>
  <c r="B101"/>
  <c r="G101"/>
  <c r="H101" s="1"/>
  <c r="I101" s="1"/>
  <c r="K101"/>
  <c r="L102"/>
  <c r="M102"/>
  <c r="J101"/>
  <c r="D100"/>
  <c r="B100"/>
  <c r="G100"/>
  <c r="H100" s="1"/>
  <c r="I100" s="1"/>
  <c r="K100"/>
  <c r="L101"/>
  <c r="M101"/>
  <c r="J100"/>
  <c r="D99"/>
  <c r="B99"/>
  <c r="G99"/>
  <c r="H99" s="1"/>
  <c r="I99" s="1"/>
  <c r="K99"/>
  <c r="L100"/>
  <c r="M100"/>
  <c r="J99"/>
  <c r="D98"/>
  <c r="B98"/>
  <c r="G98"/>
  <c r="H98" s="1"/>
  <c r="I98" s="1"/>
  <c r="K98"/>
  <c r="L99"/>
  <c r="M99"/>
  <c r="J98"/>
  <c r="D97"/>
  <c r="B97"/>
  <c r="G97"/>
  <c r="H97" s="1"/>
  <c r="I97" s="1"/>
  <c r="K97"/>
  <c r="L98"/>
  <c r="M98"/>
  <c r="J97"/>
  <c r="D96"/>
  <c r="B96"/>
  <c r="G96"/>
  <c r="H96" s="1"/>
  <c r="I96" s="1"/>
  <c r="K96"/>
  <c r="L97"/>
  <c r="M97"/>
  <c r="J96"/>
  <c r="D95"/>
  <c r="B95"/>
  <c r="G95"/>
  <c r="H95" s="1"/>
  <c r="I95" s="1"/>
  <c r="K95"/>
  <c r="L96"/>
  <c r="M96"/>
  <c r="J95"/>
  <c r="D94"/>
  <c r="B94"/>
  <c r="G94"/>
  <c r="H94" s="1"/>
  <c r="I94" s="1"/>
  <c r="K94"/>
  <c r="L95"/>
  <c r="M95"/>
  <c r="J94"/>
  <c r="D93"/>
  <c r="B93"/>
  <c r="G93"/>
  <c r="H93" s="1"/>
  <c r="I93" s="1"/>
  <c r="K93"/>
  <c r="L94"/>
  <c r="M94"/>
  <c r="J93"/>
  <c r="D92"/>
  <c r="B92"/>
  <c r="G92"/>
  <c r="H92" s="1"/>
  <c r="I92" s="1"/>
  <c r="K92"/>
  <c r="L93"/>
  <c r="M93"/>
  <c r="J92"/>
  <c r="D91"/>
  <c r="B91"/>
  <c r="G91"/>
  <c r="H91" s="1"/>
  <c r="I91" s="1"/>
  <c r="K91"/>
  <c r="L92"/>
  <c r="M92"/>
  <c r="J91"/>
  <c r="D90"/>
  <c r="B90"/>
  <c r="G90"/>
  <c r="H90" s="1"/>
  <c r="I90" s="1"/>
  <c r="K90"/>
  <c r="L91"/>
  <c r="M91"/>
  <c r="J90"/>
  <c r="D89"/>
  <c r="B89"/>
  <c r="G89"/>
  <c r="H89" s="1"/>
  <c r="I89" s="1"/>
  <c r="K89"/>
  <c r="L90"/>
  <c r="M90"/>
  <c r="J89"/>
  <c r="D88"/>
  <c r="B88"/>
  <c r="G88"/>
  <c r="H88" s="1"/>
  <c r="I88" s="1"/>
  <c r="K88"/>
  <c r="L89"/>
  <c r="M89"/>
  <c r="J88"/>
  <c r="D87"/>
  <c r="B87"/>
  <c r="G87"/>
  <c r="H87" s="1"/>
  <c r="I87" s="1"/>
  <c r="K87"/>
  <c r="L88"/>
  <c r="M88"/>
  <c r="J87"/>
  <c r="D86"/>
  <c r="B86"/>
  <c r="G86"/>
  <c r="H86" s="1"/>
  <c r="I86" s="1"/>
  <c r="K86"/>
  <c r="L87"/>
  <c r="M87"/>
  <c r="J86"/>
  <c r="D85"/>
  <c r="B85"/>
  <c r="G85"/>
  <c r="H85" s="1"/>
  <c r="I85" s="1"/>
  <c r="K85"/>
  <c r="L86"/>
  <c r="M86"/>
  <c r="J85"/>
  <c r="D84"/>
  <c r="B84"/>
  <c r="G84"/>
  <c r="H84" s="1"/>
  <c r="I84" s="1"/>
  <c r="K84"/>
  <c r="L85"/>
  <c r="M85"/>
  <c r="J84"/>
  <c r="D83"/>
  <c r="B83"/>
  <c r="G83"/>
  <c r="H83" s="1"/>
  <c r="I83" s="1"/>
  <c r="K83"/>
  <c r="L84"/>
  <c r="M84"/>
  <c r="J83"/>
  <c r="D82"/>
  <c r="B82"/>
  <c r="G82"/>
  <c r="H82" s="1"/>
  <c r="I82" s="1"/>
  <c r="K82"/>
  <c r="L83"/>
  <c r="M83"/>
  <c r="J82"/>
  <c r="D81"/>
  <c r="B81"/>
  <c r="G81"/>
  <c r="H81" s="1"/>
  <c r="I81" s="1"/>
  <c r="K81"/>
  <c r="L82"/>
  <c r="M82"/>
  <c r="J81"/>
  <c r="D80"/>
  <c r="B80"/>
  <c r="G80"/>
  <c r="H80" s="1"/>
  <c r="I80" s="1"/>
  <c r="K80"/>
  <c r="L81"/>
  <c r="M81"/>
  <c r="J80"/>
  <c r="D79"/>
  <c r="B79"/>
  <c r="G79"/>
  <c r="H79" s="1"/>
  <c r="I79" s="1"/>
  <c r="K79"/>
  <c r="L80"/>
  <c r="M80"/>
  <c r="J79"/>
  <c r="D78"/>
  <c r="B78"/>
  <c r="G78"/>
  <c r="H78" s="1"/>
  <c r="I78" s="1"/>
  <c r="K78"/>
  <c r="L79"/>
  <c r="M79"/>
  <c r="J78"/>
  <c r="D77"/>
  <c r="B77"/>
  <c r="G77"/>
  <c r="H77" s="1"/>
  <c r="I77" s="1"/>
  <c r="K77"/>
  <c r="L78"/>
  <c r="M78"/>
  <c r="J77"/>
  <c r="D76"/>
  <c r="B76"/>
  <c r="G76"/>
  <c r="H76" s="1"/>
  <c r="I76" s="1"/>
  <c r="K76"/>
  <c r="L77"/>
  <c r="M77"/>
  <c r="J76"/>
  <c r="D75"/>
  <c r="B75"/>
  <c r="G75"/>
  <c r="H75" s="1"/>
  <c r="I75" s="1"/>
  <c r="K75"/>
  <c r="L76"/>
  <c r="M76"/>
  <c r="J75"/>
  <c r="D74"/>
  <c r="B74"/>
  <c r="G74"/>
  <c r="H74" s="1"/>
  <c r="I74" s="1"/>
  <c r="K74"/>
  <c r="L75"/>
  <c r="M75"/>
  <c r="J74"/>
  <c r="D73"/>
  <c r="B73"/>
  <c r="G73"/>
  <c r="H73" s="1"/>
  <c r="I73" s="1"/>
  <c r="K73"/>
  <c r="L74"/>
  <c r="M74"/>
  <c r="J73"/>
  <c r="D72"/>
  <c r="B72"/>
  <c r="G72"/>
  <c r="H72" s="1"/>
  <c r="I72" s="1"/>
  <c r="K72"/>
  <c r="L73"/>
  <c r="M73"/>
  <c r="J72"/>
  <c r="D71"/>
  <c r="B71"/>
  <c r="G71"/>
  <c r="H71" s="1"/>
  <c r="I71" s="1"/>
  <c r="K71"/>
  <c r="L72"/>
  <c r="M72"/>
  <c r="J71"/>
  <c r="D70"/>
  <c r="B70"/>
  <c r="G70"/>
  <c r="H70" s="1"/>
  <c r="I70" s="1"/>
  <c r="K70"/>
  <c r="L71"/>
  <c r="M71"/>
  <c r="J70"/>
  <c r="D69"/>
  <c r="B69"/>
  <c r="G69"/>
  <c r="H69" s="1"/>
  <c r="I69" s="1"/>
  <c r="K69"/>
  <c r="L70"/>
  <c r="M70"/>
  <c r="J69"/>
  <c r="D68"/>
  <c r="B68"/>
  <c r="G68"/>
  <c r="H68" s="1"/>
  <c r="I68" s="1"/>
  <c r="K68"/>
  <c r="L69"/>
  <c r="M69"/>
  <c r="J68"/>
  <c r="D67"/>
  <c r="B67"/>
  <c r="G67"/>
  <c r="H67" s="1"/>
  <c r="I67" s="1"/>
  <c r="K67"/>
  <c r="L68"/>
  <c r="M68"/>
  <c r="J67"/>
  <c r="D66"/>
  <c r="B66"/>
  <c r="G66"/>
  <c r="H66" s="1"/>
  <c r="I66" s="1"/>
  <c r="K66"/>
  <c r="L67"/>
  <c r="M67"/>
  <c r="J66"/>
  <c r="D65"/>
  <c r="B65"/>
  <c r="G65"/>
  <c r="H65" s="1"/>
  <c r="I65" s="1"/>
  <c r="K65"/>
  <c r="L66"/>
  <c r="M66"/>
  <c r="J65"/>
  <c r="D64"/>
  <c r="B64"/>
  <c r="G64"/>
  <c r="H64" s="1"/>
  <c r="I64" s="1"/>
  <c r="K64"/>
  <c r="L65"/>
  <c r="M65"/>
  <c r="J64"/>
  <c r="D63"/>
  <c r="B63"/>
  <c r="G63"/>
  <c r="H63" s="1"/>
  <c r="I63" s="1"/>
  <c r="K63"/>
  <c r="L64"/>
  <c r="M64"/>
  <c r="J63"/>
  <c r="D62"/>
  <c r="B62"/>
  <c r="G62"/>
  <c r="H62" s="1"/>
  <c r="I62" s="1"/>
  <c r="K62"/>
  <c r="L63"/>
  <c r="M63"/>
  <c r="J62"/>
  <c r="D61"/>
  <c r="B61"/>
  <c r="G61"/>
  <c r="H61" s="1"/>
  <c r="I61" s="1"/>
  <c r="K61"/>
  <c r="L62"/>
  <c r="M62"/>
  <c r="J61"/>
  <c r="D60"/>
  <c r="B60"/>
  <c r="G60"/>
  <c r="H60" s="1"/>
  <c r="I60" s="1"/>
  <c r="K60"/>
  <c r="L61"/>
  <c r="M61"/>
  <c r="J60"/>
  <c r="D59"/>
  <c r="B59"/>
  <c r="G59"/>
  <c r="H59" s="1"/>
  <c r="I59" s="1"/>
  <c r="K59"/>
  <c r="L60"/>
  <c r="M60"/>
  <c r="J59"/>
  <c r="D58"/>
  <c r="B58"/>
  <c r="G58"/>
  <c r="H58" s="1"/>
  <c r="I58" s="1"/>
  <c r="K58"/>
  <c r="L59"/>
  <c r="M59"/>
  <c r="J58"/>
  <c r="D57"/>
  <c r="B57"/>
  <c r="G57"/>
  <c r="H57" s="1"/>
  <c r="I57" s="1"/>
  <c r="K57"/>
  <c r="L58"/>
  <c r="M58"/>
  <c r="J57"/>
  <c r="D56"/>
  <c r="B56"/>
  <c r="G56"/>
  <c r="H56" s="1"/>
  <c r="I56" s="1"/>
  <c r="K56"/>
  <c r="L57"/>
  <c r="M57"/>
  <c r="J56"/>
  <c r="D55"/>
  <c r="B55"/>
  <c r="G55"/>
  <c r="H55" s="1"/>
  <c r="I55" s="1"/>
  <c r="K55"/>
  <c r="L56"/>
  <c r="M56"/>
  <c r="J55"/>
  <c r="D54"/>
  <c r="B54"/>
  <c r="G54"/>
  <c r="H54" s="1"/>
  <c r="I54" s="1"/>
  <c r="K54"/>
  <c r="L55"/>
  <c r="M55"/>
  <c r="J54"/>
  <c r="D53"/>
  <c r="B53"/>
  <c r="G53"/>
  <c r="H53" s="1"/>
  <c r="I53" s="1"/>
  <c r="K53"/>
  <c r="L54"/>
  <c r="M54"/>
  <c r="J53"/>
  <c r="D52"/>
  <c r="B52"/>
  <c r="G52"/>
  <c r="H52" s="1"/>
  <c r="I52" s="1"/>
  <c r="K52"/>
  <c r="L53"/>
  <c r="J52"/>
  <c r="D51"/>
  <c r="B51"/>
  <c r="G51"/>
  <c r="H51" s="1"/>
  <c r="I51" s="1"/>
  <c r="K51"/>
  <c r="L52"/>
  <c r="J51"/>
  <c r="D50"/>
  <c r="B50"/>
  <c r="G50"/>
  <c r="H50" s="1"/>
  <c r="I50" s="1"/>
  <c r="K50"/>
  <c r="L51"/>
  <c r="J50"/>
  <c r="D49"/>
  <c r="B49"/>
  <c r="G49"/>
  <c r="H49" s="1"/>
  <c r="I49" s="1"/>
  <c r="K49"/>
  <c r="L50"/>
  <c r="J49"/>
  <c r="D48"/>
  <c r="B48"/>
  <c r="G48"/>
  <c r="H48" s="1"/>
  <c r="I48" s="1"/>
  <c r="K48"/>
  <c r="L49"/>
  <c r="J48"/>
  <c r="D47"/>
  <c r="B47"/>
  <c r="G47"/>
  <c r="H47" s="1"/>
  <c r="I47" s="1"/>
  <c r="K47"/>
  <c r="L48"/>
  <c r="J47"/>
  <c r="D46"/>
  <c r="B46"/>
  <c r="G46"/>
  <c r="H46" s="1"/>
  <c r="I46" s="1"/>
  <c r="K46"/>
  <c r="L47"/>
  <c r="J46"/>
  <c r="D45"/>
  <c r="B45"/>
  <c r="G45"/>
  <c r="H45" s="1"/>
  <c r="I45" s="1"/>
  <c r="K45"/>
  <c r="L46"/>
  <c r="J45"/>
  <c r="D44"/>
  <c r="B44"/>
  <c r="G44"/>
  <c r="H44" s="1"/>
  <c r="I44" s="1"/>
  <c r="K44"/>
  <c r="L45"/>
  <c r="J44"/>
  <c r="D43"/>
  <c r="B43"/>
  <c r="G43"/>
  <c r="H43" s="1"/>
  <c r="I43" s="1"/>
  <c r="K43"/>
  <c r="L44"/>
  <c r="J43"/>
  <c r="D42"/>
  <c r="B42"/>
  <c r="G42"/>
  <c r="H42" s="1"/>
  <c r="I42" s="1"/>
  <c r="K42"/>
  <c r="L43"/>
  <c r="J42"/>
  <c r="D41"/>
  <c r="B41"/>
  <c r="G41"/>
  <c r="H41" s="1"/>
  <c r="I41" s="1"/>
  <c r="K41"/>
  <c r="L42"/>
  <c r="J41"/>
  <c r="D40"/>
  <c r="B40"/>
  <c r="G40"/>
  <c r="H40" s="1"/>
  <c r="I40" s="1"/>
  <c r="K40"/>
  <c r="L41"/>
  <c r="J40"/>
  <c r="D39"/>
  <c r="B39"/>
  <c r="G39"/>
  <c r="H39" s="1"/>
  <c r="I39" s="1"/>
  <c r="K39"/>
  <c r="L40"/>
  <c r="J39"/>
  <c r="D38"/>
  <c r="B38"/>
  <c r="G38"/>
  <c r="H38" s="1"/>
  <c r="I38" s="1"/>
  <c r="K38"/>
  <c r="L39"/>
  <c r="J38"/>
  <c r="D37"/>
  <c r="B37"/>
  <c r="G37"/>
  <c r="H37" s="1"/>
  <c r="I37" s="1"/>
  <c r="K37"/>
  <c r="L38"/>
  <c r="J37"/>
  <c r="D36"/>
  <c r="B36"/>
  <c r="G36"/>
  <c r="H36" s="1"/>
  <c r="I36" s="1"/>
  <c r="K36"/>
  <c r="L37"/>
  <c r="J36"/>
  <c r="R36"/>
  <c r="B10"/>
  <c r="D35"/>
  <c r="B35"/>
  <c r="G35"/>
  <c r="H35" s="1"/>
  <c r="I35" s="1"/>
  <c r="K35"/>
  <c r="L36"/>
  <c r="M36"/>
  <c r="J35"/>
  <c r="R35"/>
  <c r="D34"/>
  <c r="B34"/>
  <c r="G34"/>
  <c r="H34" s="1"/>
  <c r="I34" s="1"/>
  <c r="K34"/>
  <c r="L35"/>
  <c r="M35"/>
  <c r="J34"/>
  <c r="R34"/>
  <c r="D33"/>
  <c r="B33"/>
  <c r="G33"/>
  <c r="H33" s="1"/>
  <c r="I33" s="1"/>
  <c r="K33"/>
  <c r="L34"/>
  <c r="M34"/>
  <c r="J33"/>
  <c r="R33"/>
  <c r="D32"/>
  <c r="B32"/>
  <c r="G32"/>
  <c r="H32" s="1"/>
  <c r="I32" s="1"/>
  <c r="K32"/>
  <c r="L33"/>
  <c r="M33"/>
  <c r="J32"/>
  <c r="R32"/>
  <c r="D31"/>
  <c r="B31"/>
  <c r="G31"/>
  <c r="H31" s="1"/>
  <c r="I31" s="1"/>
  <c r="K31"/>
  <c r="L32"/>
  <c r="M32"/>
  <c r="J31"/>
  <c r="R31"/>
  <c r="D30"/>
  <c r="B30"/>
  <c r="G30"/>
  <c r="H30" s="1"/>
  <c r="I30" s="1"/>
  <c r="K30"/>
  <c r="L31"/>
  <c r="M31"/>
  <c r="J30"/>
  <c r="R30"/>
  <c r="D29"/>
  <c r="B29"/>
  <c r="G29"/>
  <c r="H29" s="1"/>
  <c r="I29" s="1"/>
  <c r="K29"/>
  <c r="L30"/>
  <c r="M30"/>
  <c r="J29"/>
  <c r="R29"/>
  <c r="D28"/>
  <c r="B28"/>
  <c r="G28"/>
  <c r="H28" s="1"/>
  <c r="I28" s="1"/>
  <c r="K28"/>
  <c r="L29"/>
  <c r="M29"/>
  <c r="J28"/>
  <c r="R28"/>
  <c r="D27"/>
  <c r="B27"/>
  <c r="G27"/>
  <c r="H27" s="1"/>
  <c r="I27" s="1"/>
  <c r="K27"/>
  <c r="L28"/>
  <c r="M28"/>
  <c r="J27"/>
  <c r="R27"/>
  <c r="D26"/>
  <c r="B26"/>
  <c r="G26"/>
  <c r="H26" s="1"/>
  <c r="I26" s="1"/>
  <c r="K26"/>
  <c r="L27"/>
  <c r="M27"/>
  <c r="J26"/>
  <c r="R26"/>
  <c r="D25"/>
  <c r="B25"/>
  <c r="G25"/>
  <c r="H25" s="1"/>
  <c r="I25" s="1"/>
  <c r="K25"/>
  <c r="L26"/>
  <c r="M26"/>
  <c r="J25"/>
  <c r="R25"/>
  <c r="D24"/>
  <c r="B24"/>
  <c r="G24"/>
  <c r="H24" s="1"/>
  <c r="I24" s="1"/>
  <c r="K24"/>
  <c r="L25"/>
  <c r="M25"/>
  <c r="J24"/>
  <c r="R24"/>
  <c r="D23"/>
  <c r="B23"/>
  <c r="G23"/>
  <c r="H23" s="1"/>
  <c r="I23" s="1"/>
  <c r="K23"/>
  <c r="L24"/>
  <c r="M24"/>
  <c r="J23"/>
  <c r="R23"/>
  <c r="D22"/>
  <c r="B22"/>
  <c r="G22"/>
  <c r="H22" s="1"/>
  <c r="I22" s="1"/>
  <c r="K22"/>
  <c r="L23"/>
  <c r="M23"/>
  <c r="J22"/>
  <c r="R22"/>
  <c r="K21"/>
  <c r="L22"/>
  <c r="M22"/>
  <c r="S22"/>
  <c r="W20"/>
  <c r="J21"/>
  <c r="R21"/>
  <c r="K20"/>
  <c r="L21"/>
  <c r="M21"/>
  <c r="U20"/>
  <c r="X21"/>
  <c r="AE21"/>
  <c r="AF21"/>
  <c r="AE20"/>
  <c r="AJ21"/>
  <c r="W22"/>
  <c r="U22"/>
  <c r="V22"/>
  <c r="Y22"/>
  <c r="AI22"/>
  <c r="S23"/>
  <c r="X22"/>
  <c r="AE22"/>
  <c r="AF22"/>
  <c r="AJ22"/>
  <c r="BE21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W118"/>
  <c r="S119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AI41"/>
  <c r="AI40"/>
  <c r="AI39"/>
  <c r="AI38"/>
  <c r="AI37"/>
  <c r="W36"/>
  <c r="AI36"/>
  <c r="W35"/>
  <c r="AI35"/>
  <c r="W34"/>
  <c r="AI34"/>
  <c r="S33"/>
  <c r="W33"/>
  <c r="AI33"/>
  <c r="S32"/>
  <c r="W32"/>
  <c r="AI32"/>
  <c r="S31"/>
  <c r="W31"/>
  <c r="AI31"/>
  <c r="S30"/>
  <c r="W30"/>
  <c r="AI30"/>
  <c r="S29"/>
  <c r="W29"/>
  <c r="AI29"/>
  <c r="S28"/>
  <c r="W28"/>
  <c r="U28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AI28"/>
  <c r="S27"/>
  <c r="W27"/>
  <c r="U27"/>
  <c r="V27"/>
  <c r="V28" s="1"/>
  <c r="Y27"/>
  <c r="AI27"/>
  <c r="S26"/>
  <c r="W26"/>
  <c r="U26"/>
  <c r="X27"/>
  <c r="V26"/>
  <c r="Y26"/>
  <c r="AI26"/>
  <c r="S25"/>
  <c r="W25"/>
  <c r="U25"/>
  <c r="X26"/>
  <c r="V25"/>
  <c r="Y25"/>
  <c r="AI25"/>
  <c r="S24"/>
  <c r="W24"/>
  <c r="U24"/>
  <c r="X25"/>
  <c r="V24"/>
  <c r="Y24"/>
  <c r="AI24"/>
  <c r="W23"/>
  <c r="U23"/>
  <c r="X24"/>
  <c r="V23"/>
  <c r="Y23"/>
  <c r="AI23"/>
  <c r="X23"/>
  <c r="Y20"/>
  <c r="AI20"/>
  <c r="G19"/>
  <c r="H19" s="1"/>
  <c r="I19" s="1"/>
  <c r="S19"/>
  <c r="W19"/>
  <c r="J20"/>
  <c r="R20"/>
  <c r="K19"/>
  <c r="L20"/>
  <c r="M20"/>
  <c r="U19"/>
  <c r="X20"/>
  <c r="AE23"/>
  <c r="AF23"/>
  <c r="AJ23"/>
  <c r="BE22"/>
  <c r="AE24"/>
  <c r="AF24"/>
  <c r="AJ24"/>
  <c r="CA21"/>
  <c r="AE25"/>
  <c r="AF25"/>
  <c r="AJ25"/>
  <c r="AE26"/>
  <c r="AF26"/>
  <c r="AJ26"/>
  <c r="AE27"/>
  <c r="AF27"/>
  <c r="AJ27"/>
  <c r="AE28"/>
  <c r="AF28"/>
  <c r="AJ28"/>
  <c r="AE29"/>
  <c r="AF29"/>
  <c r="AJ29"/>
  <c r="AE30"/>
  <c r="AF30"/>
  <c r="AJ30"/>
  <c r="AE31"/>
  <c r="AF31"/>
  <c r="AJ31"/>
  <c r="AE32"/>
  <c r="AF32"/>
  <c r="AJ32"/>
  <c r="AE33"/>
  <c r="AF33"/>
  <c r="AJ33"/>
  <c r="AE34"/>
  <c r="AF34"/>
  <c r="AJ34"/>
  <c r="AE35"/>
  <c r="AF35"/>
  <c r="AJ35"/>
  <c r="AE36"/>
  <c r="AF36"/>
  <c r="AJ36"/>
  <c r="AE37"/>
  <c r="AF37"/>
  <c r="AJ37"/>
  <c r="AE38"/>
  <c r="AF38"/>
  <c r="AJ38"/>
  <c r="AE39"/>
  <c r="AF39"/>
  <c r="AJ39"/>
  <c r="AE40"/>
  <c r="AF40"/>
  <c r="AJ40"/>
  <c r="AE41"/>
  <c r="AF41"/>
  <c r="AJ41"/>
  <c r="AE42"/>
  <c r="AF42"/>
  <c r="AI42"/>
  <c r="AJ42"/>
  <c r="AE43"/>
  <c r="AF43"/>
  <c r="AI43"/>
  <c r="AJ43"/>
  <c r="AE44"/>
  <c r="AF44"/>
  <c r="AI44"/>
  <c r="AJ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0"/>
  <c r="AS19"/>
  <c r="AQ19"/>
  <c r="CA22"/>
  <c r="CW21"/>
  <c r="BE44"/>
  <c r="BE45"/>
  <c r="CA44"/>
  <c r="CA43"/>
  <c r="CA42"/>
  <c r="CA41"/>
  <c r="CA40"/>
  <c r="CA39"/>
  <c r="CA38"/>
  <c r="CA37"/>
  <c r="CA36"/>
  <c r="CA35"/>
  <c r="CA34"/>
  <c r="CA33"/>
  <c r="CA32"/>
  <c r="CA31"/>
  <c r="CA30"/>
  <c r="CA29"/>
  <c r="CA28"/>
  <c r="CA27"/>
  <c r="CA26"/>
  <c r="CA25"/>
  <c r="CA24"/>
  <c r="CA23"/>
  <c r="CA20"/>
  <c r="BO19"/>
  <c r="BM19"/>
  <c r="CW22"/>
  <c r="DS21"/>
  <c r="CA45"/>
  <c r="CA46"/>
  <c r="CA47"/>
  <c r="CW45"/>
  <c r="CW44"/>
  <c r="CW43"/>
  <c r="CW42"/>
  <c r="CW41"/>
  <c r="CW40"/>
  <c r="CW39"/>
  <c r="CW38"/>
  <c r="CW37"/>
  <c r="CW36"/>
  <c r="CW35"/>
  <c r="CW34"/>
  <c r="CW33"/>
  <c r="CW32"/>
  <c r="CW31"/>
  <c r="CW30"/>
  <c r="CW29"/>
  <c r="CW28"/>
  <c r="CW27"/>
  <c r="CW26"/>
  <c r="CW25"/>
  <c r="CW24"/>
  <c r="CW23"/>
  <c r="CW20"/>
  <c r="CK19"/>
  <c r="CI19"/>
  <c r="DS22"/>
  <c r="EO21"/>
  <c r="CW46"/>
  <c r="CW47"/>
  <c r="CW48"/>
  <c r="DS46"/>
  <c r="DS45"/>
  <c r="DS44"/>
  <c r="DS43"/>
  <c r="DS42"/>
  <c r="DS41"/>
  <c r="DS40"/>
  <c r="DS39"/>
  <c r="DS38"/>
  <c r="DS37"/>
  <c r="DS36"/>
  <c r="DS35"/>
  <c r="DS34"/>
  <c r="DS33"/>
  <c r="DS32"/>
  <c r="DS31"/>
  <c r="DS30"/>
  <c r="DS29"/>
  <c r="DS28"/>
  <c r="DS27"/>
  <c r="DS26"/>
  <c r="DS25"/>
  <c r="DS24"/>
  <c r="DS23"/>
  <c r="DS20"/>
  <c r="DG19"/>
  <c r="DE19"/>
  <c r="EO22"/>
  <c r="FK21"/>
  <c r="DS47"/>
  <c r="DS48"/>
  <c r="DS49"/>
  <c r="EO47"/>
  <c r="EO46"/>
  <c r="EO45"/>
  <c r="EO44"/>
  <c r="EO43"/>
  <c r="EO42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0"/>
  <c r="EC19"/>
  <c r="EA19"/>
  <c r="FK22"/>
  <c r="GG21"/>
  <c r="EO48"/>
  <c r="EO49"/>
  <c r="EO50"/>
  <c r="FK48"/>
  <c r="FK47"/>
  <c r="FK46"/>
  <c r="FK45"/>
  <c r="FK44"/>
  <c r="FK43"/>
  <c r="FK42"/>
  <c r="FK41"/>
  <c r="FK40"/>
  <c r="FK39"/>
  <c r="FK38"/>
  <c r="FK37"/>
  <c r="FK36"/>
  <c r="FK35"/>
  <c r="FK34"/>
  <c r="FK33"/>
  <c r="FK32"/>
  <c r="FK31"/>
  <c r="FK30"/>
  <c r="FK29"/>
  <c r="FK28"/>
  <c r="FK27"/>
  <c r="FK26"/>
  <c r="FK25"/>
  <c r="FK24"/>
  <c r="FK23"/>
  <c r="FK20"/>
  <c r="EY19"/>
  <c r="EW19"/>
  <c r="B13" i="89"/>
  <c r="B16"/>
  <c r="D20"/>
  <c r="GG22" i="86"/>
  <c r="D21" i="89"/>
  <c r="D14"/>
  <c r="B9"/>
  <c r="B7"/>
  <c r="AQ21"/>
  <c r="B4"/>
  <c r="D19"/>
  <c r="B11"/>
  <c r="F19"/>
  <c r="B6"/>
  <c r="E20"/>
  <c r="F20"/>
  <c r="E21"/>
  <c r="F21"/>
  <c r="B19"/>
  <c r="FK49" i="86"/>
  <c r="FK50"/>
  <c r="FK51"/>
  <c r="GG49"/>
  <c r="GG48"/>
  <c r="GG47"/>
  <c r="GG46"/>
  <c r="GG45"/>
  <c r="GG44"/>
  <c r="GG43"/>
  <c r="GG42"/>
  <c r="GG41"/>
  <c r="GG40"/>
  <c r="GG39"/>
  <c r="GG38"/>
  <c r="GG37"/>
  <c r="GG36"/>
  <c r="GG35"/>
  <c r="GG34"/>
  <c r="GG33"/>
  <c r="GG32"/>
  <c r="GG31"/>
  <c r="GG30"/>
  <c r="GG29"/>
  <c r="GG28"/>
  <c r="GG27"/>
  <c r="GG26"/>
  <c r="GG25"/>
  <c r="GG24"/>
  <c r="GG23"/>
  <c r="GG20"/>
  <c r="FU19"/>
  <c r="FS19"/>
  <c r="E22" i="89"/>
  <c r="B20"/>
  <c r="B10"/>
  <c r="D22"/>
  <c r="AQ22"/>
  <c r="F22"/>
  <c r="E23"/>
  <c r="B21"/>
  <c r="BM21"/>
  <c r="GG50" i="86"/>
  <c r="GG51"/>
  <c r="GG52"/>
  <c r="D118" i="89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49"/>
  <c r="B48"/>
  <c r="AQ48"/>
  <c r="B47"/>
  <c r="AQ47"/>
  <c r="B46"/>
  <c r="AQ46"/>
  <c r="B45"/>
  <c r="AQ45"/>
  <c r="B44"/>
  <c r="AQ44"/>
  <c r="B43"/>
  <c r="AQ43"/>
  <c r="B42"/>
  <c r="AQ42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0"/>
  <c r="AQ51"/>
  <c r="AQ52"/>
  <c r="D119"/>
  <c r="BM50"/>
  <c r="B49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1"/>
  <c r="BM52"/>
  <c r="BM53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1"/>
  <c r="CI52"/>
  <c r="CI53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1"/>
  <c r="DE52"/>
  <c r="DE53"/>
  <c r="DE54"/>
  <c r="EA51"/>
  <c r="B50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2"/>
  <c r="EA53"/>
  <c r="EA54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2"/>
  <c r="EW53"/>
  <c r="EW54"/>
  <c r="EW55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1"/>
  <c r="B16"/>
  <c r="D20"/>
  <c r="GO22" i="89"/>
  <c r="D21" i="91"/>
  <c r="B9"/>
  <c r="B7"/>
  <c r="AQ21"/>
  <c r="B4"/>
  <c r="D14"/>
  <c r="D19"/>
  <c r="B11"/>
  <c r="F19"/>
  <c r="B6"/>
  <c r="E20"/>
  <c r="F20"/>
  <c r="E21"/>
  <c r="F21"/>
  <c r="B19"/>
  <c r="FS52" i="89"/>
  <c r="FS53"/>
  <c r="FS54"/>
  <c r="FS55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1"/>
  <c r="B20"/>
  <c r="B10"/>
  <c r="D22"/>
  <c r="AQ22"/>
  <c r="F22"/>
  <c r="E23"/>
  <c r="B21"/>
  <c r="BM21"/>
  <c r="GO52" i="89"/>
  <c r="GO53"/>
  <c r="GO54"/>
  <c r="GO55"/>
  <c r="D118" i="91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2"/>
  <c r="AQ53"/>
  <c r="AQ54"/>
  <c r="AQ55"/>
  <c r="D119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2"/>
  <c r="BM53"/>
  <c r="BM54"/>
  <c r="BM55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2"/>
  <c r="CI53"/>
  <c r="CI54"/>
  <c r="CI55"/>
  <c r="DE52"/>
  <c r="B51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3"/>
  <c r="DE54"/>
  <c r="DE55"/>
  <c r="EA52"/>
  <c r="EA51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3"/>
  <c r="EA54"/>
  <c r="EA55"/>
  <c r="EA56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3"/>
  <c r="EW54"/>
  <c r="EW55"/>
  <c r="EW56"/>
  <c r="FS52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3"/>
  <c r="B16"/>
  <c r="D20"/>
  <c r="GO22" i="91"/>
  <c r="D21" i="93"/>
  <c r="B9"/>
  <c r="B7"/>
  <c r="AQ21"/>
  <c r="B4"/>
  <c r="D14"/>
  <c r="D19"/>
  <c r="B11"/>
  <c r="F19"/>
  <c r="B6"/>
  <c r="E20"/>
  <c r="F20"/>
  <c r="E21"/>
  <c r="F21"/>
  <c r="B19"/>
  <c r="FS53" i="91"/>
  <c r="FS54"/>
  <c r="FS55"/>
  <c r="FS56"/>
  <c r="GO52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3"/>
  <c r="B20"/>
  <c r="B10"/>
  <c r="D22"/>
  <c r="AQ22"/>
  <c r="F22"/>
  <c r="E23"/>
  <c r="B21"/>
  <c r="BM21"/>
  <c r="GO53" i="91"/>
  <c r="GO54"/>
  <c r="GO55"/>
  <c r="GO56"/>
  <c r="D118" i="93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2"/>
  <c r="B51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3"/>
  <c r="AQ54"/>
  <c r="AQ55"/>
  <c r="AQ56"/>
  <c r="D119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3"/>
  <c r="BM54"/>
  <c r="BM55"/>
  <c r="BM56"/>
  <c r="CI52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3"/>
  <c r="CI54"/>
  <c r="CI55"/>
  <c r="CI56"/>
  <c r="DE52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DE53"/>
  <c r="EA52"/>
  <c r="DE54"/>
  <c r="DE55"/>
  <c r="EA53"/>
  <c r="DE56"/>
  <c r="EA54"/>
  <c r="EA55"/>
  <c r="EA56"/>
  <c r="F119"/>
  <c r="EA20"/>
  <c r="DO19"/>
  <c r="DM19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2"/>
  <c r="EW21"/>
  <c r="EW20"/>
  <c r="EK19"/>
  <c r="EI19"/>
  <c r="F119" i="91"/>
  <c r="F119" i="89"/>
  <c r="W119" i="8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R62"/>
  <c r="Q61"/>
  <c r="R61"/>
  <c r="Q60"/>
  <c r="R60"/>
  <c r="Q59"/>
  <c r="R59"/>
  <c r="Q58"/>
  <c r="R58"/>
  <c r="Q57"/>
  <c r="R57"/>
  <c r="Q56"/>
  <c r="R56"/>
  <c r="Q55"/>
  <c r="R55"/>
  <c r="Q54"/>
  <c r="R54"/>
  <c r="R53"/>
  <c r="M53" s="1"/>
  <c r="Q53"/>
  <c r="R52"/>
  <c r="M52" s="1"/>
  <c r="Q52"/>
  <c r="R51"/>
  <c r="M51" s="1"/>
  <c r="Q51"/>
  <c r="R50"/>
  <c r="M50" s="1"/>
  <c r="Q50"/>
  <c r="R49"/>
  <c r="M49" s="1"/>
  <c r="Q49"/>
  <c r="R48"/>
  <c r="M48" s="1"/>
  <c r="Q48"/>
  <c r="R47"/>
  <c r="M47" s="1"/>
  <c r="Q47"/>
  <c r="R46"/>
  <c r="M46" s="1"/>
  <c r="Q46"/>
  <c r="R45"/>
  <c r="M45" s="1"/>
  <c r="Q45"/>
  <c r="R44"/>
  <c r="M44" s="1"/>
  <c r="Q44"/>
  <c r="R43"/>
  <c r="M43" s="1"/>
  <c r="Q43"/>
  <c r="R42"/>
  <c r="M42" s="1"/>
  <c r="Q42"/>
  <c r="R41"/>
  <c r="M41" s="1"/>
  <c r="Q41"/>
  <c r="R40"/>
  <c r="M40" s="1"/>
  <c r="Q40"/>
  <c r="R39"/>
  <c r="M39" s="1"/>
  <c r="Q39"/>
  <c r="R38"/>
  <c r="M38" s="1"/>
  <c r="Q38"/>
  <c r="R37"/>
  <c r="M37" s="1"/>
  <c r="Q37"/>
  <c r="Q36"/>
  <c r="Q35"/>
  <c r="Q34"/>
  <c r="Q33"/>
  <c r="Q32"/>
  <c r="Q31"/>
  <c r="Q30"/>
  <c r="Q29"/>
  <c r="Q28"/>
  <c r="Q27"/>
  <c r="Q26"/>
  <c r="Q25"/>
  <c r="Q24"/>
  <c r="Q23"/>
  <c r="Q22"/>
  <c r="Q21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Q20"/>
  <c r="AE45"/>
  <c r="AF45"/>
  <c r="AJ45"/>
  <c r="AE46"/>
  <c r="AF46"/>
  <c r="AJ46"/>
  <c r="AE47"/>
  <c r="AF47"/>
  <c r="AJ47"/>
  <c r="AE48"/>
  <c r="AF48"/>
  <c r="AJ48"/>
  <c r="AE49"/>
  <c r="AF49"/>
  <c r="AJ49"/>
  <c r="AE50"/>
  <c r="AF50"/>
  <c r="AJ50"/>
  <c r="AE51"/>
  <c r="AF51"/>
  <c r="AJ51"/>
  <c r="AE52"/>
  <c r="AF52"/>
  <c r="AJ52"/>
  <c r="AE53"/>
  <c r="AF53"/>
  <c r="AJ53"/>
  <c r="AE54"/>
  <c r="AF54"/>
  <c r="AJ54"/>
  <c r="AE55"/>
  <c r="AF55"/>
  <c r="AJ55"/>
  <c r="AE56"/>
  <c r="AF56"/>
  <c r="AJ56"/>
  <c r="AE57"/>
  <c r="AF57"/>
  <c r="AJ57"/>
  <c r="AE58"/>
  <c r="AF58"/>
  <c r="AJ58"/>
  <c r="AE59"/>
  <c r="AF59"/>
  <c r="AJ59"/>
  <c r="AE60"/>
  <c r="AF60"/>
  <c r="AJ60"/>
  <c r="AE61"/>
  <c r="AF61"/>
  <c r="AJ61"/>
  <c r="AE62"/>
  <c r="AF62"/>
  <c r="AJ62"/>
  <c r="AE63"/>
  <c r="AF63"/>
  <c r="AJ63"/>
  <c r="AE64"/>
  <c r="AF64"/>
  <c r="AJ64"/>
  <c r="AE65"/>
  <c r="AF65"/>
  <c r="AJ65"/>
  <c r="AE66"/>
  <c r="AF66"/>
  <c r="AJ66"/>
  <c r="AE67"/>
  <c r="AF67"/>
  <c r="AJ67"/>
  <c r="AE68"/>
  <c r="AF68"/>
  <c r="AJ68"/>
  <c r="AE69"/>
  <c r="AF69"/>
  <c r="AJ69"/>
  <c r="AE70"/>
  <c r="AF70"/>
  <c r="AJ70"/>
  <c r="AE71"/>
  <c r="AF71"/>
  <c r="AJ71"/>
  <c r="AE72"/>
  <c r="AF72"/>
  <c r="AJ72"/>
  <c r="AE73"/>
  <c r="AF73"/>
  <c r="AJ73"/>
  <c r="AE74"/>
  <c r="AF74"/>
  <c r="AJ74"/>
  <c r="AE75"/>
  <c r="AF75"/>
  <c r="AJ75"/>
  <c r="AE76"/>
  <c r="AF76"/>
  <c r="AI76"/>
  <c r="AJ76"/>
  <c r="AE77"/>
  <c r="AF77"/>
  <c r="AI77"/>
  <c r="AJ77"/>
  <c r="AE78"/>
  <c r="AF78"/>
  <c r="AI78"/>
  <c r="AJ78"/>
  <c r="AE79"/>
  <c r="AF79"/>
  <c r="AI79"/>
  <c r="AJ79"/>
  <c r="AE80"/>
  <c r="AF80"/>
  <c r="AI80"/>
  <c r="AJ80"/>
  <c r="AE81"/>
  <c r="AF81"/>
  <c r="AI81"/>
  <c r="AJ81"/>
  <c r="AE82"/>
  <c r="AF82"/>
  <c r="AI82"/>
  <c r="AJ82"/>
  <c r="AE83"/>
  <c r="AF83"/>
  <c r="AI83"/>
  <c r="AJ83"/>
  <c r="AE84"/>
  <c r="AF84"/>
  <c r="AI84"/>
  <c r="AJ84"/>
  <c r="AE85"/>
  <c r="AF85"/>
  <c r="AI85"/>
  <c r="AJ85"/>
  <c r="AE86"/>
  <c r="AF86"/>
  <c r="AI86"/>
  <c r="AJ86"/>
  <c r="AE87"/>
  <c r="AF87"/>
  <c r="AI87"/>
  <c r="AJ87"/>
  <c r="AE88"/>
  <c r="AF88"/>
  <c r="AI88"/>
  <c r="AJ88"/>
  <c r="AE89"/>
  <c r="AF89"/>
  <c r="AI89"/>
  <c r="AJ89"/>
  <c r="AE90"/>
  <c r="AF90"/>
  <c r="AI90"/>
  <c r="AJ90"/>
  <c r="AE91"/>
  <c r="AF91"/>
  <c r="AI91"/>
  <c r="AJ91"/>
  <c r="AE92"/>
  <c r="AF92"/>
  <c r="AI92"/>
  <c r="AJ92"/>
  <c r="AE93"/>
  <c r="AF93"/>
  <c r="AI93"/>
  <c r="AJ93"/>
  <c r="AE94"/>
  <c r="AF94"/>
  <c r="AI94"/>
  <c r="AJ94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CA78"/>
  <c r="CA77"/>
  <c r="CA76"/>
  <c r="CA75"/>
  <c r="CA74"/>
  <c r="CA73"/>
  <c r="CA72"/>
  <c r="CA71"/>
  <c r="CA70"/>
  <c r="CA69"/>
  <c r="CA68"/>
  <c r="CA67"/>
  <c r="CA66"/>
  <c r="CA65"/>
  <c r="CA64"/>
  <c r="CA63"/>
  <c r="CA62"/>
  <c r="CA61"/>
  <c r="CA60"/>
  <c r="CA59"/>
  <c r="CA58"/>
  <c r="CA57"/>
  <c r="CA56"/>
  <c r="CA55"/>
  <c r="CA54"/>
  <c r="CA53"/>
  <c r="CA52"/>
  <c r="CA51"/>
  <c r="CA50"/>
  <c r="CA49"/>
  <c r="CA48"/>
  <c r="CA79"/>
  <c r="CA80"/>
  <c r="CA81"/>
  <c r="CA82"/>
  <c r="CA83"/>
  <c r="CA84"/>
  <c r="CA85"/>
  <c r="CA86"/>
  <c r="CA87"/>
  <c r="CA88"/>
  <c r="CA89"/>
  <c r="CA90"/>
  <c r="CA91"/>
  <c r="CA92"/>
  <c r="CA93"/>
  <c r="CA94"/>
  <c r="CA95"/>
  <c r="CW79"/>
  <c r="CW78"/>
  <c r="CW77"/>
  <c r="CW76"/>
  <c r="CW75"/>
  <c r="CW74"/>
  <c r="CW73"/>
  <c r="CW72"/>
  <c r="CW71"/>
  <c r="CW70"/>
  <c r="CW69"/>
  <c r="CW68"/>
  <c r="CW67"/>
  <c r="CW66"/>
  <c r="CW65"/>
  <c r="CW64"/>
  <c r="CW63"/>
  <c r="CW62"/>
  <c r="CW61"/>
  <c r="CW60"/>
  <c r="CW59"/>
  <c r="CW58"/>
  <c r="CW57"/>
  <c r="CW56"/>
  <c r="CW55"/>
  <c r="CW54"/>
  <c r="CW53"/>
  <c r="CW52"/>
  <c r="CW51"/>
  <c r="CW50"/>
  <c r="CW49"/>
  <c r="CW80"/>
  <c r="CW81"/>
  <c r="CW82"/>
  <c r="CW83"/>
  <c r="CW84"/>
  <c r="CW85"/>
  <c r="CW86"/>
  <c r="CW87"/>
  <c r="CW88"/>
  <c r="CW89"/>
  <c r="CW90"/>
  <c r="CW91"/>
  <c r="CW92"/>
  <c r="CW93"/>
  <c r="CW94"/>
  <c r="CW95"/>
  <c r="CW96"/>
  <c r="CW97"/>
  <c r="DS80"/>
  <c r="DS79"/>
  <c r="DS78"/>
  <c r="DS77"/>
  <c r="DS76"/>
  <c r="DS75"/>
  <c r="DS74"/>
  <c r="DS73"/>
  <c r="DS72"/>
  <c r="DS71"/>
  <c r="DS70"/>
  <c r="DS69"/>
  <c r="DS68"/>
  <c r="DS67"/>
  <c r="DS66"/>
  <c r="DS65"/>
  <c r="DS64"/>
  <c r="DS63"/>
  <c r="DS62"/>
  <c r="DS61"/>
  <c r="DS60"/>
  <c r="DS59"/>
  <c r="DS58"/>
  <c r="DS57"/>
  <c r="DS56"/>
  <c r="DS55"/>
  <c r="DS54"/>
  <c r="DS53"/>
  <c r="DS52"/>
  <c r="DS51"/>
  <c r="DS50"/>
  <c r="DS81"/>
  <c r="DS82"/>
  <c r="DS83"/>
  <c r="DS84"/>
  <c r="DS85"/>
  <c r="DS86"/>
  <c r="DS87"/>
  <c r="DS88"/>
  <c r="DS89"/>
  <c r="DS90"/>
  <c r="DS91"/>
  <c r="DS92"/>
  <c r="DS93"/>
  <c r="DS94"/>
  <c r="DS95"/>
  <c r="DS96"/>
  <c r="DS97"/>
  <c r="DS98"/>
  <c r="EO81"/>
  <c r="EO80"/>
  <c r="EO79"/>
  <c r="EO78"/>
  <c r="EO77"/>
  <c r="EO76"/>
  <c r="EO75"/>
  <c r="EO74"/>
  <c r="EO73"/>
  <c r="EO72"/>
  <c r="EO71"/>
  <c r="EO70"/>
  <c r="EO69"/>
  <c r="EO68"/>
  <c r="EO67"/>
  <c r="EO66"/>
  <c r="EO65"/>
  <c r="EO64"/>
  <c r="EO63"/>
  <c r="EO62"/>
  <c r="EO61"/>
  <c r="EO60"/>
  <c r="EO59"/>
  <c r="EO58"/>
  <c r="EO57"/>
  <c r="EO56"/>
  <c r="EO55"/>
  <c r="EO54"/>
  <c r="EO53"/>
  <c r="EO52"/>
  <c r="EO51"/>
  <c r="EO82"/>
  <c r="EO83"/>
  <c r="EO84"/>
  <c r="EO85"/>
  <c r="EO86"/>
  <c r="EO87"/>
  <c r="EO88"/>
  <c r="EO89"/>
  <c r="EO90"/>
  <c r="EO91"/>
  <c r="EO92"/>
  <c r="EO93"/>
  <c r="EO94"/>
  <c r="EO95"/>
  <c r="EO96"/>
  <c r="EO97"/>
  <c r="EO98"/>
  <c r="EO99"/>
  <c r="EO100"/>
  <c r="FK82"/>
  <c r="FK81"/>
  <c r="FK80"/>
  <c r="FK79"/>
  <c r="FK78"/>
  <c r="FK77"/>
  <c r="FK76"/>
  <c r="FK75"/>
  <c r="FK74"/>
  <c r="FK73"/>
  <c r="FK72"/>
  <c r="FK71"/>
  <c r="FK70"/>
  <c r="FK69"/>
  <c r="FK68"/>
  <c r="FK67"/>
  <c r="FK66"/>
  <c r="FK65"/>
  <c r="FK64"/>
  <c r="FK63"/>
  <c r="FK62"/>
  <c r="FK61"/>
  <c r="FK60"/>
  <c r="FK59"/>
  <c r="FK58"/>
  <c r="FK57"/>
  <c r="FK56"/>
  <c r="FK55"/>
  <c r="FK54"/>
  <c r="FK53"/>
  <c r="FK52"/>
  <c r="FK83"/>
  <c r="FK84"/>
  <c r="FK85"/>
  <c r="FK86"/>
  <c r="FK87"/>
  <c r="FK88"/>
  <c r="FK89"/>
  <c r="FK90"/>
  <c r="FK91"/>
  <c r="FK92"/>
  <c r="FK93"/>
  <c r="FK94"/>
  <c r="FK95"/>
  <c r="FK96"/>
  <c r="FK97"/>
  <c r="FK98"/>
  <c r="FK99"/>
  <c r="FK100"/>
  <c r="GG83"/>
  <c r="GG82"/>
  <c r="GG81"/>
  <c r="GG80"/>
  <c r="GG79"/>
  <c r="GG78"/>
  <c r="GG77"/>
  <c r="GG76"/>
  <c r="GG75"/>
  <c r="GG74"/>
  <c r="GG73"/>
  <c r="GG72"/>
  <c r="GG71"/>
  <c r="GG70"/>
  <c r="GG69"/>
  <c r="GG68"/>
  <c r="GG67"/>
  <c r="GG66"/>
  <c r="GG65"/>
  <c r="GG64"/>
  <c r="GG63"/>
  <c r="GG62"/>
  <c r="GG61"/>
  <c r="GG60"/>
  <c r="GG59"/>
  <c r="GG58"/>
  <c r="GG57"/>
  <c r="GG56"/>
  <c r="GG55"/>
  <c r="GG54"/>
  <c r="GG53"/>
  <c r="GG84"/>
  <c r="GG85"/>
  <c r="GG86"/>
  <c r="GG87"/>
  <c r="GG88"/>
  <c r="GG89"/>
  <c r="GG90"/>
  <c r="GG91"/>
  <c r="GG92"/>
  <c r="GG93"/>
  <c r="GG94"/>
  <c r="GG95"/>
  <c r="GG96"/>
  <c r="GG97"/>
  <c r="GG98"/>
  <c r="GG99"/>
  <c r="GG100"/>
  <c r="GG101"/>
  <c r="B85" i="89"/>
  <c r="B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AQ55"/>
  <c r="B54"/>
  <c r="AQ54"/>
  <c r="B53"/>
  <c r="AQ53"/>
  <c r="B52"/>
  <c r="B51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B87"/>
  <c r="B86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88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55"/>
  <c r="CI54"/>
  <c r="CI85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B89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55"/>
  <c r="DE85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B90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56"/>
  <c r="EA55"/>
  <c r="EA85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B91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56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B92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FS56"/>
  <c r="FS85"/>
  <c r="FS86"/>
  <c r="FS87"/>
  <c r="FS88"/>
  <c r="FS89"/>
  <c r="FS90"/>
  <c r="FS91"/>
  <c r="FS92"/>
  <c r="FS93"/>
  <c r="FS94"/>
  <c r="FS95"/>
  <c r="FS96"/>
  <c r="FS97"/>
  <c r="FS98"/>
  <c r="FS99"/>
  <c r="FS100"/>
  <c r="FS101"/>
  <c r="FS102"/>
  <c r="FS103"/>
  <c r="FS104"/>
  <c r="GO85"/>
  <c r="GO84"/>
  <c r="GO83"/>
  <c r="GO82"/>
  <c r="GO81"/>
  <c r="GO80"/>
  <c r="GO79"/>
  <c r="GO78"/>
  <c r="GO77"/>
  <c r="GO76"/>
  <c r="GO75"/>
  <c r="GO74"/>
  <c r="GO73"/>
  <c r="GO72"/>
  <c r="GO71"/>
  <c r="GO70"/>
  <c r="GO69"/>
  <c r="GO68"/>
  <c r="GO67"/>
  <c r="GO66"/>
  <c r="GO65"/>
  <c r="GO64"/>
  <c r="GO63"/>
  <c r="GO62"/>
  <c r="GO61"/>
  <c r="GO60"/>
  <c r="GO59"/>
  <c r="GO58"/>
  <c r="GO57"/>
  <c r="GO56"/>
  <c r="GO86"/>
  <c r="GO87"/>
  <c r="GO88"/>
  <c r="GO89"/>
  <c r="GO90"/>
  <c r="GO91"/>
  <c r="GO92"/>
  <c r="GO93"/>
  <c r="GO94"/>
  <c r="GO95"/>
  <c r="GO96"/>
  <c r="GO97"/>
  <c r="GO98"/>
  <c r="GO99"/>
  <c r="GO100"/>
  <c r="GO101"/>
  <c r="GO102"/>
  <c r="GO103"/>
  <c r="GO104"/>
  <c r="B93" i="91"/>
  <c r="B92"/>
  <c r="B91"/>
  <c r="B90"/>
  <c r="B89"/>
  <c r="B88"/>
  <c r="B87"/>
  <c r="B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B54"/>
  <c r="B53"/>
  <c r="B52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94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CI104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DE104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EA104"/>
  <c r="B95"/>
  <c r="EW85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FS85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GO57"/>
  <c r="GO58"/>
  <c r="GO59"/>
  <c r="GO60"/>
  <c r="GO61"/>
  <c r="GO62"/>
  <c r="GO63"/>
  <c r="GO64"/>
  <c r="GO65"/>
  <c r="GO66"/>
  <c r="GO67"/>
  <c r="GO68"/>
  <c r="GO69"/>
  <c r="GO70"/>
  <c r="GO71"/>
  <c r="GO72"/>
  <c r="GO73"/>
  <c r="GO74"/>
  <c r="GO75"/>
  <c r="GO76"/>
  <c r="GO77"/>
  <c r="GO78"/>
  <c r="GO79"/>
  <c r="GO80"/>
  <c r="GO81"/>
  <c r="GO82"/>
  <c r="GO83"/>
  <c r="FS86"/>
  <c r="GO84"/>
  <c r="FS87"/>
  <c r="GO85"/>
  <c r="FS88"/>
  <c r="GO86"/>
  <c r="FS89"/>
  <c r="GO87"/>
  <c r="FS90"/>
  <c r="GO88"/>
  <c r="FS91"/>
  <c r="GO89"/>
  <c r="FS92"/>
  <c r="GO90"/>
  <c r="FS93"/>
  <c r="GO91"/>
  <c r="FS94"/>
  <c r="GO92"/>
  <c r="FS95"/>
  <c r="GO93"/>
  <c r="FS96"/>
  <c r="GO94"/>
  <c r="FS97"/>
  <c r="GO95"/>
  <c r="FS98"/>
  <c r="GO96"/>
  <c r="FS99"/>
  <c r="GO97"/>
  <c r="FS100"/>
  <c r="GO98"/>
  <c r="FS101"/>
  <c r="GO99"/>
  <c r="FS102"/>
  <c r="GO100"/>
  <c r="FS103"/>
  <c r="GO101"/>
  <c r="FS104"/>
  <c r="GO102"/>
  <c r="FS105"/>
  <c r="GO103"/>
  <c r="GO104"/>
  <c r="GO105"/>
  <c r="GO119"/>
  <c r="GO118"/>
  <c r="GO117"/>
  <c r="GO116"/>
  <c r="GO115"/>
  <c r="GO114"/>
  <c r="GO113"/>
  <c r="GO112"/>
  <c r="GO111"/>
  <c r="GO110"/>
  <c r="GO109"/>
  <c r="GO108"/>
  <c r="GO107"/>
  <c r="GO106"/>
  <c r="GK19"/>
  <c r="GV19"/>
  <c r="GB19"/>
  <c r="GE19"/>
  <c r="GD19"/>
  <c r="FS119"/>
  <c r="FS118"/>
  <c r="FS117"/>
  <c r="FS116"/>
  <c r="FS115"/>
  <c r="FS114"/>
  <c r="FS113"/>
  <c r="FS112"/>
  <c r="FS111"/>
  <c r="FS110"/>
  <c r="FS109"/>
  <c r="FS108"/>
  <c r="FS107"/>
  <c r="FS106"/>
  <c r="FO19"/>
  <c r="FZ19"/>
  <c r="FF19"/>
  <c r="FI19"/>
  <c r="FH19"/>
  <c r="EW119"/>
  <c r="EW118"/>
  <c r="EW117"/>
  <c r="EW116"/>
  <c r="EW115"/>
  <c r="EW114"/>
  <c r="EW113"/>
  <c r="EW112"/>
  <c r="EW111"/>
  <c r="EW110"/>
  <c r="EW109"/>
  <c r="EW108"/>
  <c r="EW107"/>
  <c r="EW106"/>
  <c r="ES19"/>
  <c r="FD19"/>
  <c r="EJ19"/>
  <c r="EM19"/>
  <c r="EL19"/>
  <c r="EA119"/>
  <c r="EA118"/>
  <c r="EA117"/>
  <c r="EA116"/>
  <c r="EA115"/>
  <c r="EA114"/>
  <c r="EA113"/>
  <c r="EA112"/>
  <c r="EA111"/>
  <c r="EA110"/>
  <c r="EA109"/>
  <c r="EA108"/>
  <c r="EA107"/>
  <c r="EA106"/>
  <c r="EA105"/>
  <c r="DW19"/>
  <c r="EH19"/>
  <c r="DN19"/>
  <c r="DQ19"/>
  <c r="DP19"/>
  <c r="DE119"/>
  <c r="DE118"/>
  <c r="DE117"/>
  <c r="DE116"/>
  <c r="DE115"/>
  <c r="DE114"/>
  <c r="DE113"/>
  <c r="DE112"/>
  <c r="DE111"/>
  <c r="DE110"/>
  <c r="DE109"/>
  <c r="DE108"/>
  <c r="DE107"/>
  <c r="DE106"/>
  <c r="DE105"/>
  <c r="DA19"/>
  <c r="DL19"/>
  <c r="CR19"/>
  <c r="CU19"/>
  <c r="CT19"/>
  <c r="CI119"/>
  <c r="CI118"/>
  <c r="CI117"/>
  <c r="CI116"/>
  <c r="CI115"/>
  <c r="CI114"/>
  <c r="CI113"/>
  <c r="CI112"/>
  <c r="CI111"/>
  <c r="CI110"/>
  <c r="CI109"/>
  <c r="CI108"/>
  <c r="CI107"/>
  <c r="CI106"/>
  <c r="CI105"/>
  <c r="CE19"/>
  <c r="CP19"/>
  <c r="BV19"/>
  <c r="BY19"/>
  <c r="BX19"/>
  <c r="BM119"/>
  <c r="BM118"/>
  <c r="BM117"/>
  <c r="BM116"/>
  <c r="BM115"/>
  <c r="BM114"/>
  <c r="BM113"/>
  <c r="BM112"/>
  <c r="BM111"/>
  <c r="BM110"/>
  <c r="BM109"/>
  <c r="BM108"/>
  <c r="BM107"/>
  <c r="BM106"/>
  <c r="BM105"/>
  <c r="BI19"/>
  <c r="BT19"/>
  <c r="AZ19"/>
  <c r="BC19"/>
  <c r="BB19"/>
  <c r="FC19" i="93"/>
  <c r="V19" i="86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BN19"/>
  <c r="AE95"/>
  <c r="AF95"/>
  <c r="AJ95"/>
  <c r="AE96"/>
  <c r="AF96"/>
  <c r="AJ96"/>
  <c r="AE97"/>
  <c r="AF97"/>
  <c r="AJ97"/>
  <c r="AE98"/>
  <c r="AF98"/>
  <c r="AJ98"/>
  <c r="AE99"/>
  <c r="AF99"/>
  <c r="AJ99"/>
  <c r="AE100"/>
  <c r="AF100"/>
  <c r="AJ100"/>
  <c r="AE101"/>
  <c r="AF101"/>
  <c r="AJ101"/>
  <c r="AE102"/>
  <c r="AF102"/>
  <c r="AJ102"/>
  <c r="AE103"/>
  <c r="AF103"/>
  <c r="AJ103"/>
  <c r="AE104"/>
  <c r="AF104"/>
  <c r="AJ104"/>
  <c r="AE105"/>
  <c r="AF105"/>
  <c r="AJ105"/>
  <c r="AE106"/>
  <c r="AF106"/>
  <c r="AJ106"/>
  <c r="AE107"/>
  <c r="AF107"/>
  <c r="AJ107"/>
  <c r="AE108"/>
  <c r="AF108"/>
  <c r="AJ108"/>
  <c r="AE109"/>
  <c r="AF109"/>
  <c r="AJ109"/>
  <c r="AE110"/>
  <c r="AF110"/>
  <c r="AJ110"/>
  <c r="AE111"/>
  <c r="AF111"/>
  <c r="AJ111"/>
  <c r="AE112"/>
  <c r="AF112"/>
  <c r="AJ112"/>
  <c r="AE113"/>
  <c r="AF113"/>
  <c r="AJ113"/>
  <c r="AE114"/>
  <c r="AF114"/>
  <c r="AJ114"/>
  <c r="AE115"/>
  <c r="AF115"/>
  <c r="AJ115"/>
  <c r="AE116"/>
  <c r="AF116"/>
  <c r="AJ116"/>
  <c r="AE117"/>
  <c r="AF117"/>
  <c r="AJ117"/>
  <c r="AE118"/>
  <c r="AF118"/>
  <c r="AJ118"/>
  <c r="AI119"/>
  <c r="AE119"/>
  <c r="AF119"/>
  <c r="AJ119"/>
  <c r="BE105"/>
  <c r="BE104"/>
  <c r="BE103"/>
  <c r="BE102"/>
  <c r="BE101"/>
  <c r="BE100"/>
  <c r="BE99"/>
  <c r="BE98"/>
  <c r="BE97"/>
  <c r="BE96"/>
  <c r="BE106"/>
  <c r="BE107"/>
  <c r="BE108"/>
  <c r="BE109"/>
  <c r="BE110"/>
  <c r="BE111"/>
  <c r="BE112"/>
  <c r="BE113"/>
  <c r="BE114"/>
  <c r="CA107"/>
  <c r="CA106"/>
  <c r="CA105"/>
  <c r="CA104"/>
  <c r="CA103"/>
  <c r="CA102"/>
  <c r="CA101"/>
  <c r="CA100"/>
  <c r="CA99"/>
  <c r="CA98"/>
  <c r="CA97"/>
  <c r="CA96"/>
  <c r="CA108"/>
  <c r="CA109"/>
  <c r="CA110"/>
  <c r="CA111"/>
  <c r="CA112"/>
  <c r="CA113"/>
  <c r="CA114"/>
  <c r="CA115"/>
  <c r="CW109"/>
  <c r="CW108"/>
  <c r="CW107"/>
  <c r="CW106"/>
  <c r="CW105"/>
  <c r="CW104"/>
  <c r="CW103"/>
  <c r="CW102"/>
  <c r="CW101"/>
  <c r="CW100"/>
  <c r="CW99"/>
  <c r="CW98"/>
  <c r="CW110"/>
  <c r="CW111"/>
  <c r="CW112"/>
  <c r="CW113"/>
  <c r="CW114"/>
  <c r="CW115"/>
  <c r="CW116"/>
  <c r="CW117"/>
  <c r="CW118"/>
  <c r="DS111"/>
  <c r="DS110"/>
  <c r="DS109"/>
  <c r="DS108"/>
  <c r="DS107"/>
  <c r="DS106"/>
  <c r="DS105"/>
  <c r="DS104"/>
  <c r="DS103"/>
  <c r="DS102"/>
  <c r="DS101"/>
  <c r="DS100"/>
  <c r="DS99"/>
  <c r="EX19"/>
  <c r="DS112"/>
  <c r="DS113"/>
  <c r="DS114"/>
  <c r="DS115"/>
  <c r="DS116"/>
  <c r="DS117"/>
  <c r="DS118"/>
  <c r="DS119"/>
  <c r="EO112"/>
  <c r="EO111"/>
  <c r="EO110"/>
  <c r="EO109"/>
  <c r="EO108"/>
  <c r="EO107"/>
  <c r="EO106"/>
  <c r="EO105"/>
  <c r="EO104"/>
  <c r="EO103"/>
  <c r="EO102"/>
  <c r="EO101"/>
  <c r="EO113"/>
  <c r="EO114"/>
  <c r="EO115"/>
  <c r="EO116"/>
  <c r="EO117"/>
  <c r="EO118"/>
  <c r="EO119"/>
  <c r="FK118"/>
  <c r="FK117"/>
  <c r="FK116"/>
  <c r="FK115"/>
  <c r="FK114"/>
  <c r="FK113"/>
  <c r="FK112"/>
  <c r="FK111"/>
  <c r="FK110"/>
  <c r="FK109"/>
  <c r="FK108"/>
  <c r="FK107"/>
  <c r="FK106"/>
  <c r="FK105"/>
  <c r="FK104"/>
  <c r="FK103"/>
  <c r="FK102"/>
  <c r="FK101"/>
  <c r="FK119"/>
  <c r="GG118"/>
  <c r="GG117"/>
  <c r="GG116"/>
  <c r="GG115"/>
  <c r="GG114"/>
  <c r="GG113"/>
  <c r="GG112"/>
  <c r="GG111"/>
  <c r="GG110"/>
  <c r="GG109"/>
  <c r="GG108"/>
  <c r="GG107"/>
  <c r="GG106"/>
  <c r="GG105"/>
  <c r="GG104"/>
  <c r="GG103"/>
  <c r="GG102"/>
  <c r="GG119"/>
  <c r="AQ118" i="89"/>
  <c r="AQ117"/>
  <c r="AQ116"/>
  <c r="AQ115"/>
  <c r="AQ114"/>
  <c r="AQ113"/>
  <c r="AQ112"/>
  <c r="AQ111"/>
  <c r="AQ110"/>
  <c r="AQ109"/>
  <c r="AQ108"/>
  <c r="AQ107"/>
  <c r="AQ106"/>
  <c r="AQ105"/>
  <c r="AQ104"/>
  <c r="AQ103"/>
  <c r="AQ119"/>
  <c r="BM116"/>
  <c r="BM115"/>
  <c r="BM114"/>
  <c r="BM113"/>
  <c r="BM112"/>
  <c r="BM111"/>
  <c r="BM110"/>
  <c r="BM109"/>
  <c r="BM108"/>
  <c r="BM107"/>
  <c r="BM106"/>
  <c r="BM105"/>
  <c r="BM104"/>
  <c r="BM103"/>
  <c r="BM117"/>
  <c r="CI114"/>
  <c r="CI113"/>
  <c r="CI112"/>
  <c r="CI111"/>
  <c r="CI110"/>
  <c r="CI109"/>
  <c r="CI108"/>
  <c r="CI107"/>
  <c r="CI106"/>
  <c r="CI105"/>
  <c r="CI104"/>
  <c r="CI115"/>
  <c r="DE112"/>
  <c r="DE111"/>
  <c r="DE110"/>
  <c r="DE109"/>
  <c r="DE108"/>
  <c r="DE107"/>
  <c r="DE106"/>
  <c r="DE105"/>
  <c r="DE104"/>
  <c r="DE113"/>
  <c r="DE114"/>
  <c r="DE115"/>
  <c r="EA110"/>
  <c r="EA109"/>
  <c r="EA108"/>
  <c r="EA107"/>
  <c r="EA106"/>
  <c r="EA105"/>
  <c r="EA104"/>
  <c r="EA111"/>
  <c r="EA112"/>
  <c r="EA113"/>
  <c r="EA114"/>
  <c r="EA115"/>
  <c r="EW108"/>
  <c r="EW107"/>
  <c r="EW106"/>
  <c r="EW105"/>
  <c r="EW109"/>
  <c r="EW110"/>
  <c r="EW111"/>
  <c r="EW112"/>
  <c r="EW113"/>
  <c r="EW114"/>
  <c r="EW115"/>
  <c r="EW116"/>
  <c r="FS108"/>
  <c r="FS107"/>
  <c r="FS106"/>
  <c r="FS105"/>
  <c r="FS109"/>
  <c r="FS110"/>
  <c r="FS111"/>
  <c r="FS112"/>
  <c r="FS113"/>
  <c r="FS114"/>
  <c r="FS115"/>
  <c r="FS116"/>
  <c r="GO108"/>
  <c r="GO107"/>
  <c r="GO106"/>
  <c r="GO105"/>
  <c r="GO109"/>
  <c r="GO110"/>
  <c r="GO111"/>
  <c r="GO112"/>
  <c r="GO113"/>
  <c r="GO114"/>
  <c r="GO115"/>
  <c r="GO116"/>
  <c r="GO117"/>
  <c r="AQ108" i="91"/>
  <c r="AQ107"/>
  <c r="AQ106"/>
  <c r="AQ105"/>
  <c r="AQ109"/>
  <c r="AQ110"/>
  <c r="AQ111"/>
  <c r="AQ112"/>
  <c r="AQ113"/>
  <c r="AQ114"/>
  <c r="AQ115"/>
  <c r="AQ116"/>
  <c r="AQ117"/>
  <c r="AQ109" i="93"/>
  <c r="AQ108"/>
  <c r="AQ107"/>
  <c r="AQ106"/>
  <c r="AQ105"/>
  <c r="AQ104"/>
  <c r="AQ103"/>
  <c r="AQ102"/>
  <c r="AQ101"/>
  <c r="AQ100"/>
  <c r="AQ99"/>
  <c r="AQ98"/>
  <c r="AQ97"/>
  <c r="AQ96"/>
  <c r="B95"/>
  <c r="AQ95"/>
  <c r="B94"/>
  <c r="AQ94"/>
  <c r="B93"/>
  <c r="AQ93"/>
  <c r="B92"/>
  <c r="AQ92"/>
  <c r="B91"/>
  <c r="AQ91"/>
  <c r="B90"/>
  <c r="AQ90"/>
  <c r="B89"/>
  <c r="AQ89"/>
  <c r="B88"/>
  <c r="AQ88"/>
  <c r="B87"/>
  <c r="AQ87"/>
  <c r="B86"/>
  <c r="AQ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B55"/>
  <c r="B54"/>
  <c r="B53"/>
  <c r="B52"/>
  <c r="AQ110"/>
  <c r="AQ111"/>
  <c r="AQ112"/>
  <c r="AQ113"/>
  <c r="AQ114"/>
  <c r="AQ115"/>
  <c r="AQ116"/>
  <c r="AQ117"/>
  <c r="AQ118"/>
  <c r="BM109"/>
  <c r="BM108"/>
  <c r="BM107"/>
  <c r="BM106"/>
  <c r="BM105"/>
  <c r="BM104"/>
  <c r="BM103"/>
  <c r="BM102"/>
  <c r="BM101"/>
  <c r="BM100"/>
  <c r="BM99"/>
  <c r="BM98"/>
  <c r="BM97"/>
  <c r="B96"/>
  <c r="BM96"/>
  <c r="BM95"/>
  <c r="BM94"/>
  <c r="BM93"/>
  <c r="BM92"/>
  <c r="BM91"/>
  <c r="BM90"/>
  <c r="BM89"/>
  <c r="BM88"/>
  <c r="BM87"/>
  <c r="BM86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110"/>
  <c r="BM111"/>
  <c r="BM112"/>
  <c r="BM113"/>
  <c r="BM114"/>
  <c r="BM115"/>
  <c r="BM116"/>
  <c r="BM117"/>
  <c r="BM118"/>
  <c r="CI109"/>
  <c r="CI108"/>
  <c r="CI107"/>
  <c r="CI106"/>
  <c r="CI105"/>
  <c r="CI104"/>
  <c r="CI103"/>
  <c r="CI102"/>
  <c r="CI101"/>
  <c r="CI100"/>
  <c r="CI99"/>
  <c r="CI98"/>
  <c r="CI97"/>
  <c r="CI96"/>
  <c r="CI95"/>
  <c r="CI94"/>
  <c r="CI93"/>
  <c r="CI92"/>
  <c r="CI91"/>
  <c r="CI90"/>
  <c r="CI89"/>
  <c r="CI88"/>
  <c r="CI87"/>
  <c r="CI86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110"/>
  <c r="CI111"/>
  <c r="CI112"/>
  <c r="CI113"/>
  <c r="CI114"/>
  <c r="CI115"/>
  <c r="CI116"/>
  <c r="CI117"/>
  <c r="CI118"/>
  <c r="DE109"/>
  <c r="DE108"/>
  <c r="DE107"/>
  <c r="DE106"/>
  <c r="DE105"/>
  <c r="DE104"/>
  <c r="DE103"/>
  <c r="DE102"/>
  <c r="DE101"/>
  <c r="DE100"/>
  <c r="DE99"/>
  <c r="DE98"/>
  <c r="DE97"/>
  <c r="DE96"/>
  <c r="DE95"/>
  <c r="DE94"/>
  <c r="DE93"/>
  <c r="DE92"/>
  <c r="DE91"/>
  <c r="DE90"/>
  <c r="DE89"/>
  <c r="DE88"/>
  <c r="DE87"/>
  <c r="DE86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110"/>
  <c r="DE111"/>
  <c r="DE112"/>
  <c r="DE113"/>
  <c r="DE114"/>
  <c r="DE115"/>
  <c r="DE116"/>
  <c r="DE117"/>
  <c r="DE118"/>
  <c r="EA109"/>
  <c r="EA108"/>
  <c r="EA107"/>
  <c r="EA106"/>
  <c r="EA105"/>
  <c r="EA104"/>
  <c r="EA103"/>
  <c r="EA102"/>
  <c r="EA101"/>
  <c r="EA100"/>
  <c r="EA99"/>
  <c r="EA98"/>
  <c r="EA97"/>
  <c r="EA96"/>
  <c r="EA95"/>
  <c r="EA94"/>
  <c r="EA93"/>
  <c r="EA92"/>
  <c r="EA91"/>
  <c r="EA90"/>
  <c r="EA89"/>
  <c r="EA88"/>
  <c r="EA87"/>
  <c r="EA86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W53"/>
  <c r="EW54"/>
  <c r="EW55"/>
  <c r="EW56"/>
  <c r="EW57"/>
  <c r="EW58"/>
  <c r="EW59"/>
  <c r="EW60"/>
  <c r="EW61"/>
  <c r="EW62"/>
  <c r="EW63"/>
  <c r="EW64"/>
  <c r="EW65"/>
  <c r="EW66"/>
  <c r="EW67"/>
  <c r="EW68"/>
  <c r="EW69"/>
  <c r="EW70"/>
  <c r="EW71"/>
  <c r="EW72"/>
  <c r="EW73"/>
  <c r="EW74"/>
  <c r="EW75"/>
  <c r="EW76"/>
  <c r="EW77"/>
  <c r="EW78"/>
  <c r="EW79"/>
  <c r="EW80"/>
  <c r="EW81"/>
  <c r="EW82"/>
  <c r="EW83"/>
  <c r="EW84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EW106"/>
  <c r="EW107"/>
  <c r="EW108"/>
  <c r="EA110"/>
  <c r="EW109"/>
  <c r="EA111"/>
  <c r="EA112"/>
  <c r="EW110"/>
  <c r="EA113"/>
  <c r="EW111"/>
  <c r="EA114"/>
  <c r="EW112"/>
  <c r="EA115"/>
  <c r="EW113"/>
  <c r="EA116"/>
  <c r="EW114"/>
  <c r="EA117"/>
  <c r="EW115"/>
  <c r="EA118"/>
  <c r="EW116"/>
  <c r="EW117"/>
  <c r="EW118"/>
  <c r="EW119"/>
  <c r="ES19"/>
  <c r="EJ19"/>
  <c r="EM19"/>
  <c r="EL19"/>
  <c r="B2" i="86"/>
  <c r="B4" i="92"/>
  <c r="B3" i="86"/>
  <c r="B6" i="92"/>
  <c r="B5" i="86"/>
  <c r="B9" i="92"/>
  <c r="B8" i="86"/>
  <c r="B12"/>
  <c r="B15"/>
  <c r="D12"/>
  <c r="D15"/>
  <c r="D11"/>
  <c r="B1"/>
  <c r="B2" i="89"/>
  <c r="B3"/>
  <c r="B5"/>
  <c r="B2" i="91"/>
  <c r="B3"/>
  <c r="B5"/>
  <c r="B2" i="93"/>
  <c r="B3"/>
  <c r="B5"/>
  <c r="A16"/>
  <c r="A16" i="91"/>
  <c r="A16" i="89"/>
  <c r="BE118" i="86"/>
  <c r="BE117"/>
  <c r="BE116"/>
  <c r="BE115"/>
  <c r="BE119"/>
  <c r="CA116"/>
  <c r="CA117"/>
  <c r="AD19" i="91"/>
  <c r="AQ119"/>
  <c r="AQ118"/>
  <c r="AM19"/>
  <c r="AG19"/>
  <c r="AF19"/>
  <c r="A1" i="93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5" i="89"/>
  <c r="BT15"/>
  <c r="CP15"/>
  <c r="DL15"/>
  <c r="EH15"/>
  <c r="FD15"/>
  <c r="FZ15"/>
  <c r="GV15"/>
  <c r="AX15" i="91"/>
  <c r="BT15"/>
  <c r="CP15"/>
  <c r="DL15"/>
  <c r="EH15"/>
  <c r="FD15"/>
  <c r="FZ15"/>
  <c r="GV15"/>
  <c r="AX15" i="93"/>
  <c r="BT15"/>
  <c r="CP15"/>
  <c r="DL15"/>
  <c r="EH15"/>
  <c r="FD15"/>
  <c r="AX19"/>
  <c r="BT19"/>
  <c r="CP19"/>
  <c r="DL19"/>
  <c r="EH19"/>
  <c r="FD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H19"/>
  <c r="I19"/>
  <c r="J19"/>
  <c r="K19"/>
  <c r="M19"/>
  <c r="N19"/>
  <c r="O19"/>
  <c r="P19"/>
  <c r="Q19"/>
  <c r="R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U118"/>
  <c r="B119"/>
  <c r="U119"/>
  <c r="AQ119"/>
  <c r="BM119"/>
  <c r="CI119"/>
  <c r="DE119"/>
  <c r="EA119"/>
  <c r="A1" i="91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GB19" i="89"/>
  <c r="H19" i="91"/>
  <c r="I19"/>
  <c r="GD19" i="89"/>
  <c r="J19" i="91"/>
  <c r="GE19" i="89"/>
  <c r="K19" i="91"/>
  <c r="M19"/>
  <c r="N19"/>
  <c r="O19"/>
  <c r="P19"/>
  <c r="GK19" i="89"/>
  <c r="Q19" i="91"/>
  <c r="R19"/>
  <c r="X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GO118" i="89"/>
  <c r="U118" i="91"/>
  <c r="B119"/>
  <c r="GO119" i="89"/>
  <c r="U119" i="91"/>
  <c r="A1" i="89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BT19"/>
  <c r="CP19"/>
  <c r="DL19"/>
  <c r="EH19"/>
  <c r="FD19"/>
  <c r="FZ19"/>
  <c r="GV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FT19" i="86"/>
  <c r="H19" i="89"/>
  <c r="I19"/>
  <c r="FV19" i="86"/>
  <c r="J19" i="89"/>
  <c r="FW19" i="86"/>
  <c r="K19" i="89"/>
  <c r="M19"/>
  <c r="N19"/>
  <c r="O19"/>
  <c r="P19"/>
  <c r="GC19" i="86"/>
  <c r="Q19" i="89"/>
  <c r="R19"/>
  <c r="V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EJ19"/>
  <c r="EL19"/>
  <c r="EM19"/>
  <c r="ES19"/>
  <c r="FF19"/>
  <c r="FH19"/>
  <c r="FI19"/>
  <c r="FO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B93"/>
  <c r="U93"/>
  <c r="B94"/>
  <c r="U94"/>
  <c r="B95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CI116"/>
  <c r="DE116"/>
  <c r="EA116"/>
  <c r="B117"/>
  <c r="U117"/>
  <c r="CI117"/>
  <c r="DE117"/>
  <c r="EA117"/>
  <c r="EW117"/>
  <c r="FS117"/>
  <c r="B118"/>
  <c r="U118"/>
  <c r="BM118"/>
  <c r="CI118"/>
  <c r="DE118"/>
  <c r="EA118"/>
  <c r="EW118"/>
  <c r="FS118"/>
  <c r="B119"/>
  <c r="U119"/>
  <c r="BM119"/>
  <c r="CI119"/>
  <c r="DE119"/>
  <c r="EA119"/>
  <c r="EW119"/>
  <c r="FS119"/>
  <c r="AP19" i="86"/>
  <c r="BL19"/>
  <c r="CH19"/>
  <c r="DD19"/>
  <c r="DZ19"/>
  <c r="EV19"/>
  <c r="GN19"/>
  <c r="J19"/>
  <c r="X19"/>
  <c r="Y19"/>
  <c r="AE19"/>
  <c r="AF20"/>
  <c r="AJ20"/>
  <c r="AR19"/>
  <c r="AT19"/>
  <c r="AU19"/>
  <c r="BA19"/>
  <c r="BP19"/>
  <c r="BQ19"/>
  <c r="BW19"/>
  <c r="CJ19"/>
  <c r="CL19"/>
  <c r="CM19"/>
  <c r="CS19"/>
  <c r="DF19"/>
  <c r="DH19"/>
  <c r="DI19"/>
  <c r="DO19"/>
  <c r="EB19"/>
  <c r="ED19"/>
  <c r="EE19"/>
  <c r="EK19"/>
  <c r="EZ19"/>
  <c r="FA19"/>
  <c r="FG19"/>
  <c r="FR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CA118"/>
  <c r="CA119"/>
  <c r="CW119"/>
  <c r="I106" l="1"/>
  <c r="J106" s="1"/>
  <c r="K106"/>
  <c r="L106" s="1"/>
  <c r="Q106" s="1"/>
  <c r="I107"/>
  <c r="J107" s="1"/>
  <c r="K107"/>
  <c r="L107" s="1"/>
  <c r="Q107" s="1"/>
  <c r="I108"/>
  <c r="J108" s="1"/>
  <c r="K108"/>
  <c r="L108" s="1"/>
  <c r="Q108" s="1"/>
  <c r="I109"/>
  <c r="J109" s="1"/>
  <c r="K109"/>
  <c r="L109" s="1"/>
  <c r="Q109" s="1"/>
  <c r="I110"/>
  <c r="J110" s="1"/>
  <c r="K110"/>
  <c r="L110" s="1"/>
  <c r="Q110" s="1"/>
  <c r="I111"/>
  <c r="J111" s="1"/>
  <c r="K111"/>
  <c r="L111" s="1"/>
  <c r="Q111" s="1"/>
  <c r="I112"/>
  <c r="J112" s="1"/>
  <c r="K112"/>
  <c r="L112" s="1"/>
  <c r="Q112" s="1"/>
  <c r="I113"/>
  <c r="J113" s="1"/>
  <c r="K113"/>
  <c r="L113" s="1"/>
  <c r="Q113" s="1"/>
  <c r="I114"/>
  <c r="J114" s="1"/>
  <c r="K114"/>
  <c r="L114" s="1"/>
  <c r="Q114" s="1"/>
  <c r="I115"/>
  <c r="J115" s="1"/>
  <c r="K115"/>
  <c r="L115" s="1"/>
  <c r="Q115" s="1"/>
  <c r="I116"/>
  <c r="J116" s="1"/>
  <c r="K116"/>
  <c r="L116" s="1"/>
  <c r="Q116" s="1"/>
  <c r="I117"/>
  <c r="J117" s="1"/>
  <c r="K117"/>
  <c r="L117" s="1"/>
  <c r="Q117" s="1"/>
  <c r="I118"/>
  <c r="J118" s="1"/>
  <c r="K118"/>
  <c r="L118" s="1"/>
  <c r="Q118" s="1"/>
  <c r="I119"/>
  <c r="J119" s="1"/>
  <c r="K119"/>
  <c r="L119" s="1"/>
  <c r="Q119" s="1"/>
  <c r="V29"/>
  <c r="Y28"/>
  <c r="X28"/>
  <c r="U54"/>
  <c r="M119" l="1"/>
  <c r="M118"/>
  <c r="M117"/>
  <c r="M116"/>
  <c r="M115"/>
  <c r="M114"/>
  <c r="M113"/>
  <c r="M112"/>
  <c r="M111"/>
  <c r="M110"/>
  <c r="M109"/>
  <c r="M108"/>
  <c r="M107"/>
  <c r="M106"/>
  <c r="U55"/>
  <c r="V30"/>
  <c r="Y29"/>
  <c r="X29"/>
  <c r="O106" l="1"/>
  <c r="AB106" s="1"/>
  <c r="O105"/>
  <c r="AB105" s="1"/>
  <c r="O104"/>
  <c r="AB104" s="1"/>
  <c r="O103"/>
  <c r="AB103" s="1"/>
  <c r="O102"/>
  <c r="AB102" s="1"/>
  <c r="O101"/>
  <c r="AB101" s="1"/>
  <c r="O100"/>
  <c r="AB100" s="1"/>
  <c r="O99"/>
  <c r="AB99" s="1"/>
  <c r="O98"/>
  <c r="AB98" s="1"/>
  <c r="O97"/>
  <c r="AB97" s="1"/>
  <c r="O96"/>
  <c r="AB96" s="1"/>
  <c r="O95"/>
  <c r="AB95" s="1"/>
  <c r="O94"/>
  <c r="AB94" s="1"/>
  <c r="O93"/>
  <c r="AB93" s="1"/>
  <c r="O92"/>
  <c r="AB92" s="1"/>
  <c r="O91"/>
  <c r="AB91" s="1"/>
  <c r="O90"/>
  <c r="AB90" s="1"/>
  <c r="O89"/>
  <c r="AB89" s="1"/>
  <c r="O88"/>
  <c r="AB88" s="1"/>
  <c r="O87"/>
  <c r="AB87" s="1"/>
  <c r="O86"/>
  <c r="AB86" s="1"/>
  <c r="O85"/>
  <c r="AB85" s="1"/>
  <c r="O84"/>
  <c r="AB84" s="1"/>
  <c r="O83"/>
  <c r="AB83" s="1"/>
  <c r="O82"/>
  <c r="AB82" s="1"/>
  <c r="O81"/>
  <c r="AB81" s="1"/>
  <c r="O80"/>
  <c r="AB80" s="1"/>
  <c r="O79"/>
  <c r="AB79" s="1"/>
  <c r="O78"/>
  <c r="AB78" s="1"/>
  <c r="O77"/>
  <c r="AB77" s="1"/>
  <c r="O76"/>
  <c r="AB76" s="1"/>
  <c r="O75"/>
  <c r="AB75" s="1"/>
  <c r="O74"/>
  <c r="AB74" s="1"/>
  <c r="O73"/>
  <c r="AB73" s="1"/>
  <c r="O72"/>
  <c r="AB72" s="1"/>
  <c r="O71"/>
  <c r="AB71" s="1"/>
  <c r="O70"/>
  <c r="AB70" s="1"/>
  <c r="O69"/>
  <c r="AB69" s="1"/>
  <c r="O68"/>
  <c r="AB68" s="1"/>
  <c r="O67"/>
  <c r="AB67" s="1"/>
  <c r="O66"/>
  <c r="AB66" s="1"/>
  <c r="O65"/>
  <c r="AB65" s="1"/>
  <c r="O64"/>
  <c r="AB64" s="1"/>
  <c r="O63"/>
  <c r="AB63" s="1"/>
  <c r="O62"/>
  <c r="AB62" s="1"/>
  <c r="O61"/>
  <c r="AB61" s="1"/>
  <c r="O60"/>
  <c r="AB60" s="1"/>
  <c r="O59"/>
  <c r="AB59" s="1"/>
  <c r="O58"/>
  <c r="AB58" s="1"/>
  <c r="O57"/>
  <c r="AB57" s="1"/>
  <c r="O56"/>
  <c r="AB56" s="1"/>
  <c r="O55"/>
  <c r="AB55" s="1"/>
  <c r="Z54" s="1"/>
  <c r="O54"/>
  <c r="AB54" s="1"/>
  <c r="Z53" s="1"/>
  <c r="P106"/>
  <c r="O38"/>
  <c r="AB38" s="1"/>
  <c r="Z37" s="1"/>
  <c r="O39"/>
  <c r="AB39" s="1"/>
  <c r="Z38" s="1"/>
  <c r="AA38" s="1"/>
  <c r="AH38" s="1"/>
  <c r="O40"/>
  <c r="AB40" s="1"/>
  <c r="Z39" s="1"/>
  <c r="AA39" s="1"/>
  <c r="AH39" s="1"/>
  <c r="O41"/>
  <c r="AB41" s="1"/>
  <c r="Z40" s="1"/>
  <c r="AA40" s="1"/>
  <c r="AH40" s="1"/>
  <c r="O42"/>
  <c r="AB42" s="1"/>
  <c r="Z41" s="1"/>
  <c r="AA41" s="1"/>
  <c r="AH41" s="1"/>
  <c r="O43"/>
  <c r="AB43" s="1"/>
  <c r="Z42" s="1"/>
  <c r="AA42" s="1"/>
  <c r="AH42" s="1"/>
  <c r="O44"/>
  <c r="AB44" s="1"/>
  <c r="Z43" s="1"/>
  <c r="AA43" s="1"/>
  <c r="AH43" s="1"/>
  <c r="O45"/>
  <c r="AB45" s="1"/>
  <c r="Z44" s="1"/>
  <c r="AA44" s="1"/>
  <c r="AH44" s="1"/>
  <c r="O46"/>
  <c r="AB46" s="1"/>
  <c r="Z45" s="1"/>
  <c r="AA45" s="1"/>
  <c r="AH45" s="1"/>
  <c r="O47"/>
  <c r="AB47" s="1"/>
  <c r="Z46" s="1"/>
  <c r="AA46" s="1"/>
  <c r="AH46" s="1"/>
  <c r="O48"/>
  <c r="AB48" s="1"/>
  <c r="Z47" s="1"/>
  <c r="AA47" s="1"/>
  <c r="AH47" s="1"/>
  <c r="O49"/>
  <c r="AB49" s="1"/>
  <c r="Z48" s="1"/>
  <c r="AA48" s="1"/>
  <c r="AH48" s="1"/>
  <c r="O50"/>
  <c r="AB50" s="1"/>
  <c r="Z49" s="1"/>
  <c r="AA49" s="1"/>
  <c r="AH49" s="1"/>
  <c r="O51"/>
  <c r="AB51" s="1"/>
  <c r="Z50" s="1"/>
  <c r="AA50" s="1"/>
  <c r="AH50" s="1"/>
  <c r="O52"/>
  <c r="AB52" s="1"/>
  <c r="Z51" s="1"/>
  <c r="AA51" s="1"/>
  <c r="AH51" s="1"/>
  <c r="O53"/>
  <c r="AB53" s="1"/>
  <c r="Z52" s="1"/>
  <c r="AA52" s="1"/>
  <c r="AH52" s="1"/>
  <c r="O22"/>
  <c r="AB22" s="1"/>
  <c r="Z21" s="1"/>
  <c r="O21"/>
  <c r="AB21" s="1"/>
  <c r="Z20" s="1"/>
  <c r="O23"/>
  <c r="AB23" s="1"/>
  <c r="Z22" s="1"/>
  <c r="AA22" s="1"/>
  <c r="AH22" s="1"/>
  <c r="AD22" s="1"/>
  <c r="O37"/>
  <c r="AB37" s="1"/>
  <c r="Z36" s="1"/>
  <c r="O36"/>
  <c r="AB36" s="1"/>
  <c r="Z35" s="1"/>
  <c r="O35"/>
  <c r="AB35" s="1"/>
  <c r="Z34" s="1"/>
  <c r="O34"/>
  <c r="AB34" s="1"/>
  <c r="Z33" s="1"/>
  <c r="O33"/>
  <c r="AB33" s="1"/>
  <c r="Z32" s="1"/>
  <c r="O32"/>
  <c r="AB32" s="1"/>
  <c r="Z31" s="1"/>
  <c r="O31"/>
  <c r="AB31" s="1"/>
  <c r="Z30" s="1"/>
  <c r="O30"/>
  <c r="AB30" s="1"/>
  <c r="Z29" s="1"/>
  <c r="O29"/>
  <c r="AB29" s="1"/>
  <c r="Z28" s="1"/>
  <c r="O28"/>
  <c r="AB28" s="1"/>
  <c r="Z27" s="1"/>
  <c r="O27"/>
  <c r="AB27" s="1"/>
  <c r="Z26" s="1"/>
  <c r="O26"/>
  <c r="AB26" s="1"/>
  <c r="Z25" s="1"/>
  <c r="O25"/>
  <c r="AB25" s="1"/>
  <c r="Z24" s="1"/>
  <c r="O24"/>
  <c r="AB24" s="1"/>
  <c r="Z23" s="1"/>
  <c r="AA23" s="1"/>
  <c r="AH23" s="1"/>
  <c r="AD23" s="1"/>
  <c r="O20"/>
  <c r="AB20" s="1"/>
  <c r="Z19" s="1"/>
  <c r="O107"/>
  <c r="AB107" s="1"/>
  <c r="P107"/>
  <c r="O108"/>
  <c r="AB108" s="1"/>
  <c r="P108"/>
  <c r="O109"/>
  <c r="AB109" s="1"/>
  <c r="P109"/>
  <c r="O110"/>
  <c r="AB110" s="1"/>
  <c r="P110"/>
  <c r="O111"/>
  <c r="AB111" s="1"/>
  <c r="P111"/>
  <c r="O112"/>
  <c r="AB112" s="1"/>
  <c r="P112"/>
  <c r="O113"/>
  <c r="AB113" s="1"/>
  <c r="P113"/>
  <c r="O114"/>
  <c r="AB114" s="1"/>
  <c r="P114"/>
  <c r="O115"/>
  <c r="AB115" s="1"/>
  <c r="P115"/>
  <c r="O116"/>
  <c r="AB116" s="1"/>
  <c r="P116"/>
  <c r="O117"/>
  <c r="AB117" s="1"/>
  <c r="P117"/>
  <c r="O118"/>
  <c r="AB118" s="1"/>
  <c r="P118"/>
  <c r="O119"/>
  <c r="AB119" s="1"/>
  <c r="P119"/>
  <c r="V31"/>
  <c r="Y30"/>
  <c r="X30"/>
  <c r="U56"/>
  <c r="Z55"/>
  <c r="AA55" s="1"/>
  <c r="AH55" s="1"/>
  <c r="AK23" l="1"/>
  <c r="AL23" s="1"/>
  <c r="AM22" s="1"/>
  <c r="AN22" s="1"/>
  <c r="AG23"/>
  <c r="AK22"/>
  <c r="AL22" s="1"/>
  <c r="AM21" s="1"/>
  <c r="AN21" s="1"/>
  <c r="AG22"/>
  <c r="AA24"/>
  <c r="AH24" s="1"/>
  <c r="AD24" s="1"/>
  <c r="AA25"/>
  <c r="AH25" s="1"/>
  <c r="AD25" s="1"/>
  <c r="AA26"/>
  <c r="AH26" s="1"/>
  <c r="AD26" s="1"/>
  <c r="AA27"/>
  <c r="AH27" s="1"/>
  <c r="AD27" s="1"/>
  <c r="AA28"/>
  <c r="AH28" s="1"/>
  <c r="AD28" s="1"/>
  <c r="AA29"/>
  <c r="AH29" s="1"/>
  <c r="AD29" s="1"/>
  <c r="AA30"/>
  <c r="AH30" s="1"/>
  <c r="AD30" s="1"/>
  <c r="AA31"/>
  <c r="AH31" s="1"/>
  <c r="AA32"/>
  <c r="AH32" s="1"/>
  <c r="AA33"/>
  <c r="AH33" s="1"/>
  <c r="AA34"/>
  <c r="AH34" s="1"/>
  <c r="AA35"/>
  <c r="AH35" s="1"/>
  <c r="AA36"/>
  <c r="AH36" s="1"/>
  <c r="AA20"/>
  <c r="AH20" s="1"/>
  <c r="AD20" s="1"/>
  <c r="AA21"/>
  <c r="AH21" s="1"/>
  <c r="AD21" s="1"/>
  <c r="AA37"/>
  <c r="AH37" s="1"/>
  <c r="AA53"/>
  <c r="AH53" s="1"/>
  <c r="AA54"/>
  <c r="AH54" s="1"/>
  <c r="U57"/>
  <c r="Z56"/>
  <c r="AA56" s="1"/>
  <c r="AH56" s="1"/>
  <c r="V32"/>
  <c r="Y31"/>
  <c r="X31"/>
  <c r="AK21" l="1"/>
  <c r="AL21" s="1"/>
  <c r="AM20" s="1"/>
  <c r="AN20" s="1"/>
  <c r="AO20" s="1"/>
  <c r="AG21"/>
  <c r="AG20"/>
  <c r="AK20"/>
  <c r="AL20" s="1"/>
  <c r="AM19" s="1"/>
  <c r="AN19" s="1"/>
  <c r="AK30"/>
  <c r="AL30" s="1"/>
  <c r="AM29" s="1"/>
  <c r="AN29" s="1"/>
  <c r="AG30"/>
  <c r="AK29"/>
  <c r="AL29" s="1"/>
  <c r="AM28" s="1"/>
  <c r="AN28" s="1"/>
  <c r="AG29"/>
  <c r="AK28"/>
  <c r="AL28" s="1"/>
  <c r="AM27" s="1"/>
  <c r="AN27" s="1"/>
  <c r="AG28"/>
  <c r="AK27"/>
  <c r="AL27" s="1"/>
  <c r="AM26" s="1"/>
  <c r="AN26" s="1"/>
  <c r="AG27"/>
  <c r="AK26"/>
  <c r="AL26" s="1"/>
  <c r="AM25" s="1"/>
  <c r="AN25" s="1"/>
  <c r="AG26"/>
  <c r="AK25"/>
  <c r="AL25" s="1"/>
  <c r="AM24" s="1"/>
  <c r="AN24" s="1"/>
  <c r="AG25"/>
  <c r="AK24"/>
  <c r="AL24" s="1"/>
  <c r="AM23" s="1"/>
  <c r="AN23" s="1"/>
  <c r="AG24"/>
  <c r="AD31"/>
  <c r="AK31"/>
  <c r="AL31" s="1"/>
  <c r="AM30" s="1"/>
  <c r="AN30" s="1"/>
  <c r="AG31"/>
  <c r="V33"/>
  <c r="Y32"/>
  <c r="X32"/>
  <c r="U58"/>
  <c r="Z57"/>
  <c r="AA57" s="1"/>
  <c r="AH57" s="1"/>
  <c r="AR20" l="1"/>
  <c r="AO21"/>
  <c r="AS20"/>
  <c r="AQ20" s="1"/>
  <c r="BA20"/>
  <c r="AP20"/>
  <c r="AD32"/>
  <c r="U59"/>
  <c r="Z58"/>
  <c r="AA58" s="1"/>
  <c r="AH58" s="1"/>
  <c r="AK32"/>
  <c r="AL32" s="1"/>
  <c r="AM31" s="1"/>
  <c r="AN31" s="1"/>
  <c r="AG32"/>
  <c r="V34"/>
  <c r="Y33"/>
  <c r="X33"/>
  <c r="BB20" l="1"/>
  <c r="BF20"/>
  <c r="AS21"/>
  <c r="AQ21" s="1"/>
  <c r="AR21"/>
  <c r="AO22"/>
  <c r="BA21"/>
  <c r="AP21"/>
  <c r="AU20"/>
  <c r="AT20"/>
  <c r="AD33"/>
  <c r="AK33"/>
  <c r="AL33" s="1"/>
  <c r="AM32" s="1"/>
  <c r="AN32" s="1"/>
  <c r="AG33"/>
  <c r="V35"/>
  <c r="Y34"/>
  <c r="X34"/>
  <c r="U60"/>
  <c r="Z59"/>
  <c r="AA59" s="1"/>
  <c r="AH59" s="1"/>
  <c r="BB21" l="1"/>
  <c r="BF21"/>
  <c r="AS22"/>
  <c r="AQ22" s="1"/>
  <c r="AR22"/>
  <c r="AO23"/>
  <c r="BA22"/>
  <c r="AP22"/>
  <c r="AU21"/>
  <c r="AT21"/>
  <c r="AD34"/>
  <c r="U61"/>
  <c r="Z60"/>
  <c r="AA60" s="1"/>
  <c r="AH60" s="1"/>
  <c r="AK34"/>
  <c r="AL34" s="1"/>
  <c r="AM33" s="1"/>
  <c r="AN33" s="1"/>
  <c r="AG34"/>
  <c r="V36"/>
  <c r="Y35"/>
  <c r="X35"/>
  <c r="BB22" l="1"/>
  <c r="BF22"/>
  <c r="AO24"/>
  <c r="AS23"/>
  <c r="AQ23" s="1"/>
  <c r="AR23"/>
  <c r="BA23"/>
  <c r="AP23"/>
  <c r="AU22"/>
  <c r="AT22"/>
  <c r="AD35"/>
  <c r="V37"/>
  <c r="Y36"/>
  <c r="X36"/>
  <c r="U62"/>
  <c r="Z61"/>
  <c r="AA61" s="1"/>
  <c r="AH61" s="1"/>
  <c r="BB23" l="1"/>
  <c r="BF23"/>
  <c r="AU23"/>
  <c r="AT23"/>
  <c r="AO25"/>
  <c r="AS24"/>
  <c r="AQ24" s="1"/>
  <c r="AR24"/>
  <c r="BA24"/>
  <c r="AP24"/>
  <c r="AG35"/>
  <c r="AK35"/>
  <c r="AL35" s="1"/>
  <c r="AM34" s="1"/>
  <c r="AN34" s="1"/>
  <c r="AD36"/>
  <c r="U63"/>
  <c r="Z62"/>
  <c r="AA62" s="1"/>
  <c r="AH62" s="1"/>
  <c r="V38"/>
  <c r="Y37"/>
  <c r="X37"/>
  <c r="BB24" l="1"/>
  <c r="BF24"/>
  <c r="AU24"/>
  <c r="AT24"/>
  <c r="AO26"/>
  <c r="AS25"/>
  <c r="AQ25" s="1"/>
  <c r="AR25"/>
  <c r="BA25"/>
  <c r="AP25"/>
  <c r="AG36"/>
  <c r="AK36"/>
  <c r="AL36" s="1"/>
  <c r="AM35" s="1"/>
  <c r="AN35" s="1"/>
  <c r="AD37"/>
  <c r="AK37" s="1"/>
  <c r="AL37" s="1"/>
  <c r="AM36" s="1"/>
  <c r="AN36" s="1"/>
  <c r="AG37"/>
  <c r="V39"/>
  <c r="Y38"/>
  <c r="X38"/>
  <c r="U64"/>
  <c r="Z63"/>
  <c r="AA63" s="1"/>
  <c r="AH63" s="1"/>
  <c r="BB25" l="1"/>
  <c r="BF25"/>
  <c r="AU25"/>
  <c r="AT25"/>
  <c r="AO27"/>
  <c r="AS26"/>
  <c r="AQ26" s="1"/>
  <c r="AR26"/>
  <c r="BA26"/>
  <c r="AP26"/>
  <c r="AD38"/>
  <c r="U65"/>
  <c r="Z64"/>
  <c r="AA64" s="1"/>
  <c r="AH64" s="1"/>
  <c r="V40"/>
  <c r="Y39"/>
  <c r="X39"/>
  <c r="BB26" l="1"/>
  <c r="BF26"/>
  <c r="AU26"/>
  <c r="AT26"/>
  <c r="AO28"/>
  <c r="AS27"/>
  <c r="AQ27" s="1"/>
  <c r="AR27"/>
  <c r="BA27"/>
  <c r="AP27"/>
  <c r="AG38"/>
  <c r="AK38"/>
  <c r="AL38" s="1"/>
  <c r="AM37" s="1"/>
  <c r="AN37" s="1"/>
  <c r="AD39"/>
  <c r="V41"/>
  <c r="Y40"/>
  <c r="X40"/>
  <c r="U66"/>
  <c r="Z65"/>
  <c r="AA65" s="1"/>
  <c r="AH65" s="1"/>
  <c r="BB27" l="1"/>
  <c r="BF27"/>
  <c r="AU27"/>
  <c r="AT27"/>
  <c r="AO29"/>
  <c r="AS28"/>
  <c r="AQ28" s="1"/>
  <c r="AR28"/>
  <c r="BA28"/>
  <c r="AP28"/>
  <c r="AG39"/>
  <c r="AK39"/>
  <c r="AL39" s="1"/>
  <c r="AM38" s="1"/>
  <c r="AN38" s="1"/>
  <c r="AD40"/>
  <c r="U67"/>
  <c r="Z66"/>
  <c r="AA66" s="1"/>
  <c r="AH66" s="1"/>
  <c r="V42"/>
  <c r="Y41"/>
  <c r="X41"/>
  <c r="BB28" l="1"/>
  <c r="BF28"/>
  <c r="AU28"/>
  <c r="AT28"/>
  <c r="AO30"/>
  <c r="AS29"/>
  <c r="AQ29" s="1"/>
  <c r="AR29"/>
  <c r="BA29"/>
  <c r="AP29"/>
  <c r="AG40"/>
  <c r="AK40"/>
  <c r="AL40" s="1"/>
  <c r="AM39" s="1"/>
  <c r="AN39" s="1"/>
  <c r="AD41"/>
  <c r="V43"/>
  <c r="Y42"/>
  <c r="X42"/>
  <c r="U68"/>
  <c r="Z67"/>
  <c r="AA67" s="1"/>
  <c r="AH67" s="1"/>
  <c r="BB29" l="1"/>
  <c r="BF29"/>
  <c r="AU29"/>
  <c r="AT29"/>
  <c r="AO31"/>
  <c r="AS30"/>
  <c r="AQ30" s="1"/>
  <c r="AR30"/>
  <c r="BA30"/>
  <c r="AP30"/>
  <c r="AD42"/>
  <c r="AG42"/>
  <c r="AK42"/>
  <c r="AL42" s="1"/>
  <c r="AM41" s="1"/>
  <c r="AN41" s="1"/>
  <c r="AG41"/>
  <c r="AK41"/>
  <c r="AL41" s="1"/>
  <c r="AM40" s="1"/>
  <c r="AN40" s="1"/>
  <c r="U69"/>
  <c r="Z68"/>
  <c r="AA68" s="1"/>
  <c r="AH68" s="1"/>
  <c r="V44"/>
  <c r="Y43"/>
  <c r="X43"/>
  <c r="BB30" l="1"/>
  <c r="BF30"/>
  <c r="AU30"/>
  <c r="AT30"/>
  <c r="AO32"/>
  <c r="AS31"/>
  <c r="AQ31" s="1"/>
  <c r="AR31"/>
  <c r="BA31"/>
  <c r="AP31"/>
  <c r="AD43"/>
  <c r="AG43"/>
  <c r="AK43"/>
  <c r="AL43" s="1"/>
  <c r="AM42" s="1"/>
  <c r="AN42" s="1"/>
  <c r="V45"/>
  <c r="Y44"/>
  <c r="X44"/>
  <c r="U70"/>
  <c r="Z69"/>
  <c r="AA69" s="1"/>
  <c r="AH69" s="1"/>
  <c r="BB31" l="1"/>
  <c r="BF31"/>
  <c r="AU31"/>
  <c r="AT31"/>
  <c r="AO33"/>
  <c r="AS32"/>
  <c r="AQ32" s="1"/>
  <c r="AR32"/>
  <c r="BA32"/>
  <c r="AP32"/>
  <c r="AD44"/>
  <c r="AG44"/>
  <c r="AK44"/>
  <c r="AL44" s="1"/>
  <c r="AM43" s="1"/>
  <c r="AN43" s="1"/>
  <c r="U71"/>
  <c r="Z70"/>
  <c r="AA70" s="1"/>
  <c r="AH70" s="1"/>
  <c r="V46"/>
  <c r="Y45"/>
  <c r="X45"/>
  <c r="BB32" l="1"/>
  <c r="BF32"/>
  <c r="AU32"/>
  <c r="AT32"/>
  <c r="AO34"/>
  <c r="AS33"/>
  <c r="AQ33" s="1"/>
  <c r="AR33"/>
  <c r="BA33"/>
  <c r="AP33"/>
  <c r="AD45"/>
  <c r="AG45"/>
  <c r="AK45"/>
  <c r="AL45" s="1"/>
  <c r="AM44" s="1"/>
  <c r="AN44" s="1"/>
  <c r="V47"/>
  <c r="Y46"/>
  <c r="X46"/>
  <c r="U72"/>
  <c r="Z71"/>
  <c r="AA71" s="1"/>
  <c r="AH71" s="1"/>
  <c r="BB33" l="1"/>
  <c r="BF33"/>
  <c r="AU33"/>
  <c r="AT33"/>
  <c r="AO35"/>
  <c r="AS34"/>
  <c r="AQ34" s="1"/>
  <c r="AR34"/>
  <c r="BA34"/>
  <c r="AP34"/>
  <c r="AD46"/>
  <c r="AG46"/>
  <c r="AK46"/>
  <c r="AL46" s="1"/>
  <c r="AM45" s="1"/>
  <c r="AN45" s="1"/>
  <c r="U73"/>
  <c r="Z72"/>
  <c r="AA72" s="1"/>
  <c r="AH72" s="1"/>
  <c r="V48"/>
  <c r="Y47"/>
  <c r="X47"/>
  <c r="BB34" l="1"/>
  <c r="BF34"/>
  <c r="AU34"/>
  <c r="AT34"/>
  <c r="AO36"/>
  <c r="AS35"/>
  <c r="AQ35" s="1"/>
  <c r="AR35"/>
  <c r="BA35"/>
  <c r="AP35"/>
  <c r="AD47"/>
  <c r="AG47"/>
  <c r="AK47"/>
  <c r="AL47" s="1"/>
  <c r="AM46" s="1"/>
  <c r="AN46" s="1"/>
  <c r="V49"/>
  <c r="Y48"/>
  <c r="X48"/>
  <c r="U74"/>
  <c r="Z73"/>
  <c r="AA73" s="1"/>
  <c r="AH73" s="1"/>
  <c r="BB35" l="1"/>
  <c r="BF35"/>
  <c r="AU35"/>
  <c r="AT35"/>
  <c r="AO37"/>
  <c r="AR36"/>
  <c r="AS36"/>
  <c r="AQ36" s="1"/>
  <c r="BA36"/>
  <c r="AP36"/>
  <c r="AD48"/>
  <c r="AG48"/>
  <c r="AK48"/>
  <c r="AL48" s="1"/>
  <c r="AM47" s="1"/>
  <c r="AN47" s="1"/>
  <c r="U75"/>
  <c r="Z74"/>
  <c r="AA74" s="1"/>
  <c r="AH74" s="1"/>
  <c r="V50"/>
  <c r="Y49"/>
  <c r="X49"/>
  <c r="BB36" l="1"/>
  <c r="BF36"/>
  <c r="AU36"/>
  <c r="AT36"/>
  <c r="AO38"/>
  <c r="AR37"/>
  <c r="AS37"/>
  <c r="AQ37" s="1"/>
  <c r="BA37"/>
  <c r="AP37"/>
  <c r="AD49"/>
  <c r="AG49"/>
  <c r="AK49"/>
  <c r="AL49" s="1"/>
  <c r="AM48" s="1"/>
  <c r="AN48" s="1"/>
  <c r="V51"/>
  <c r="Y50"/>
  <c r="X50"/>
  <c r="U76"/>
  <c r="Z75"/>
  <c r="AA75" s="1"/>
  <c r="AH75" s="1"/>
  <c r="BB37" l="1"/>
  <c r="BF37"/>
  <c r="AU37"/>
  <c r="AT37"/>
  <c r="AO39"/>
  <c r="AR38"/>
  <c r="AS38"/>
  <c r="AQ38" s="1"/>
  <c r="BA38"/>
  <c r="AP38"/>
  <c r="AD50"/>
  <c r="AG50"/>
  <c r="AK50"/>
  <c r="AL50" s="1"/>
  <c r="AM49" s="1"/>
  <c r="AN49" s="1"/>
  <c r="U77"/>
  <c r="Z76"/>
  <c r="AA76" s="1"/>
  <c r="AH76" s="1"/>
  <c r="V52"/>
  <c r="Y51"/>
  <c r="X51"/>
  <c r="BB38" l="1"/>
  <c r="BF38"/>
  <c r="AU38"/>
  <c r="AT38"/>
  <c r="AO40"/>
  <c r="AR39"/>
  <c r="AS39"/>
  <c r="AQ39" s="1"/>
  <c r="BA39"/>
  <c r="AP39"/>
  <c r="AD51"/>
  <c r="V53"/>
  <c r="Y52"/>
  <c r="X52"/>
  <c r="U78"/>
  <c r="Z77"/>
  <c r="AA77" s="1"/>
  <c r="AH77" s="1"/>
  <c r="AG51" l="1"/>
  <c r="AK51"/>
  <c r="AL51" s="1"/>
  <c r="AM50" s="1"/>
  <c r="AN50" s="1"/>
  <c r="BB39"/>
  <c r="BF39"/>
  <c r="AU39"/>
  <c r="AT39"/>
  <c r="AR40"/>
  <c r="AS40"/>
  <c r="AQ40" s="1"/>
  <c r="BA40"/>
  <c r="AP40"/>
  <c r="AO41"/>
  <c r="AD52"/>
  <c r="U79"/>
  <c r="Z78"/>
  <c r="AA78" s="1"/>
  <c r="AH78" s="1"/>
  <c r="V54"/>
  <c r="Y53"/>
  <c r="X53"/>
  <c r="AG52" l="1"/>
  <c r="AK52"/>
  <c r="AL52" s="1"/>
  <c r="AM51" s="1"/>
  <c r="AN51" s="1"/>
  <c r="AO42"/>
  <c r="AR41"/>
  <c r="AS41"/>
  <c r="AQ41" s="1"/>
  <c r="BA41"/>
  <c r="AP41"/>
  <c r="BB40"/>
  <c r="BF40"/>
  <c r="AU40"/>
  <c r="AT40"/>
  <c r="AD53"/>
  <c r="V55"/>
  <c r="Y54"/>
  <c r="X54"/>
  <c r="U80"/>
  <c r="Z79"/>
  <c r="AA79" s="1"/>
  <c r="AH79" s="1"/>
  <c r="AG53" l="1"/>
  <c r="AK53"/>
  <c r="AL53" s="1"/>
  <c r="AM52" s="1"/>
  <c r="AN52" s="1"/>
  <c r="BB41"/>
  <c r="BF41"/>
  <c r="AU41"/>
  <c r="AT41"/>
  <c r="AO43"/>
  <c r="AR42"/>
  <c r="AS42"/>
  <c r="AQ42" s="1"/>
  <c r="BA42"/>
  <c r="AP42"/>
  <c r="AD54"/>
  <c r="U81"/>
  <c r="Z80"/>
  <c r="AA80" s="1"/>
  <c r="AH80" s="1"/>
  <c r="V56"/>
  <c r="Y55"/>
  <c r="X55"/>
  <c r="AG54" l="1"/>
  <c r="AK54"/>
  <c r="AL54" s="1"/>
  <c r="AM53" s="1"/>
  <c r="AN53" s="1"/>
  <c r="BB42"/>
  <c r="BF42"/>
  <c r="AU42"/>
  <c r="AT42"/>
  <c r="AO44"/>
  <c r="AR43"/>
  <c r="AS43"/>
  <c r="AQ43" s="1"/>
  <c r="BA43"/>
  <c r="AP43"/>
  <c r="AD55"/>
  <c r="V57"/>
  <c r="Y56"/>
  <c r="X56"/>
  <c r="U82"/>
  <c r="Z81"/>
  <c r="AA81" s="1"/>
  <c r="AH81" s="1"/>
  <c r="AG55" l="1"/>
  <c r="AK55"/>
  <c r="AL55" s="1"/>
  <c r="AM54" s="1"/>
  <c r="AN54" s="1"/>
  <c r="BB43"/>
  <c r="BF43"/>
  <c r="AU43"/>
  <c r="AT43"/>
  <c r="AO45"/>
  <c r="AR44"/>
  <c r="AS44"/>
  <c r="AQ44" s="1"/>
  <c r="BA44"/>
  <c r="AP44"/>
  <c r="AD56"/>
  <c r="U83"/>
  <c r="Z82"/>
  <c r="AA82" s="1"/>
  <c r="AH82" s="1"/>
  <c r="AK82"/>
  <c r="AL82" s="1"/>
  <c r="V58"/>
  <c r="Y57"/>
  <c r="X57"/>
  <c r="AG56" l="1"/>
  <c r="AK56"/>
  <c r="AL56" s="1"/>
  <c r="AM55" s="1"/>
  <c r="AN55" s="1"/>
  <c r="BB44"/>
  <c r="BF44"/>
  <c r="AU44"/>
  <c r="AT44"/>
  <c r="AO46"/>
  <c r="AR45"/>
  <c r="AS45"/>
  <c r="AQ45" s="1"/>
  <c r="BA45"/>
  <c r="AP45"/>
  <c r="AD57"/>
  <c r="V59"/>
  <c r="Y58"/>
  <c r="X58"/>
  <c r="U84"/>
  <c r="Z83"/>
  <c r="AA83" s="1"/>
  <c r="AH83" s="1"/>
  <c r="AK83"/>
  <c r="AL83" s="1"/>
  <c r="AG57" l="1"/>
  <c r="AK57"/>
  <c r="AL57" s="1"/>
  <c r="AM56" s="1"/>
  <c r="AN56" s="1"/>
  <c r="BB45"/>
  <c r="BF45"/>
  <c r="AU45"/>
  <c r="AT45"/>
  <c r="AO47"/>
  <c r="AR46"/>
  <c r="AS46"/>
  <c r="AQ46" s="1"/>
  <c r="BA46"/>
  <c r="AP46"/>
  <c r="AD58"/>
  <c r="U85"/>
  <c r="Z84"/>
  <c r="AA84" s="1"/>
  <c r="AH84" s="1"/>
  <c r="AK84"/>
  <c r="AL84" s="1"/>
  <c r="V60"/>
  <c r="Y59"/>
  <c r="X59"/>
  <c r="AG58" l="1"/>
  <c r="AK58"/>
  <c r="AL58" s="1"/>
  <c r="AM57" s="1"/>
  <c r="AN57" s="1"/>
  <c r="BB46"/>
  <c r="BF46"/>
  <c r="AU46"/>
  <c r="AT46"/>
  <c r="AO48"/>
  <c r="AR47"/>
  <c r="AS47"/>
  <c r="AQ47" s="1"/>
  <c r="BA47"/>
  <c r="AP47"/>
  <c r="AD59"/>
  <c r="V61"/>
  <c r="Y60"/>
  <c r="X60"/>
  <c r="U86"/>
  <c r="Z85"/>
  <c r="AA85" s="1"/>
  <c r="AH85" s="1"/>
  <c r="AK85"/>
  <c r="AL85" s="1"/>
  <c r="AG59" l="1"/>
  <c r="AK59"/>
  <c r="AL59" s="1"/>
  <c r="AM58" s="1"/>
  <c r="AN58" s="1"/>
  <c r="BB47"/>
  <c r="BF47"/>
  <c r="AU47"/>
  <c r="AT47"/>
  <c r="AO49"/>
  <c r="AR48"/>
  <c r="AS48"/>
  <c r="AQ48" s="1"/>
  <c r="BA48"/>
  <c r="AP48"/>
  <c r="AD60"/>
  <c r="U87"/>
  <c r="Z86"/>
  <c r="AA86" s="1"/>
  <c r="AH86" s="1"/>
  <c r="AK86"/>
  <c r="AL86" s="1"/>
  <c r="V62"/>
  <c r="Y61"/>
  <c r="X61"/>
  <c r="AG60" l="1"/>
  <c r="AK60"/>
  <c r="AL60" s="1"/>
  <c r="AM59" s="1"/>
  <c r="AN59" s="1"/>
  <c r="BB48"/>
  <c r="BF48"/>
  <c r="AU48"/>
  <c r="AT48"/>
  <c r="AO50"/>
  <c r="AR49"/>
  <c r="AS49"/>
  <c r="AQ49" s="1"/>
  <c r="BA49"/>
  <c r="AP49"/>
  <c r="AD61"/>
  <c r="V63"/>
  <c r="Y62"/>
  <c r="X62"/>
  <c r="U88"/>
  <c r="Z87"/>
  <c r="AA87" s="1"/>
  <c r="AH87" s="1"/>
  <c r="AK87"/>
  <c r="AL87" s="1"/>
  <c r="AG61" l="1"/>
  <c r="AK61"/>
  <c r="AL61" s="1"/>
  <c r="AM60" s="1"/>
  <c r="AN60" s="1"/>
  <c r="BB49"/>
  <c r="BF49"/>
  <c r="AU49"/>
  <c r="AT49"/>
  <c r="AO51"/>
  <c r="AR50"/>
  <c r="AS50"/>
  <c r="AQ50" s="1"/>
  <c r="BA50"/>
  <c r="AP50"/>
  <c r="AD62"/>
  <c r="U89"/>
  <c r="Z88"/>
  <c r="AA88" s="1"/>
  <c r="AH88" s="1"/>
  <c r="AK88"/>
  <c r="AL88" s="1"/>
  <c r="V64"/>
  <c r="Y63"/>
  <c r="X63"/>
  <c r="AG62" l="1"/>
  <c r="AK62"/>
  <c r="AL62" s="1"/>
  <c r="AM61" s="1"/>
  <c r="AN61" s="1"/>
  <c r="BB50"/>
  <c r="BF50"/>
  <c r="AU50"/>
  <c r="AT50"/>
  <c r="AO52"/>
  <c r="AR51"/>
  <c r="AS51"/>
  <c r="AQ51" s="1"/>
  <c r="BA51"/>
  <c r="AP51"/>
  <c r="AD63"/>
  <c r="V65"/>
  <c r="Y64"/>
  <c r="X64"/>
  <c r="U90"/>
  <c r="Z89"/>
  <c r="AA89" s="1"/>
  <c r="AH89" s="1"/>
  <c r="AK89"/>
  <c r="AL89" s="1"/>
  <c r="AG63" l="1"/>
  <c r="AK63"/>
  <c r="AL63" s="1"/>
  <c r="AM62" s="1"/>
  <c r="AN62" s="1"/>
  <c r="BB51"/>
  <c r="BF51"/>
  <c r="AU51"/>
  <c r="AT51"/>
  <c r="AO53"/>
  <c r="AR52"/>
  <c r="AS52"/>
  <c r="AQ52" s="1"/>
  <c r="BA52"/>
  <c r="AP52"/>
  <c r="AD64"/>
  <c r="U91"/>
  <c r="Z90"/>
  <c r="AA90" s="1"/>
  <c r="AH90" s="1"/>
  <c r="AK90"/>
  <c r="AL90" s="1"/>
  <c r="V66"/>
  <c r="Y65"/>
  <c r="AD65" s="1"/>
  <c r="X65"/>
  <c r="AG65" l="1"/>
  <c r="AK65"/>
  <c r="AL65" s="1"/>
  <c r="AM64" s="1"/>
  <c r="AN64" s="1"/>
  <c r="AG64"/>
  <c r="AK64"/>
  <c r="AL64" s="1"/>
  <c r="AM63" s="1"/>
  <c r="AN63" s="1"/>
  <c r="BB52"/>
  <c r="BF52"/>
  <c r="AU52"/>
  <c r="AT52"/>
  <c r="AO54"/>
  <c r="AR53"/>
  <c r="AS53"/>
  <c r="AQ53" s="1"/>
  <c r="BA53"/>
  <c r="AP53"/>
  <c r="V67"/>
  <c r="Y66"/>
  <c r="AD66" s="1"/>
  <c r="X66"/>
  <c r="U92"/>
  <c r="Z91"/>
  <c r="AA91" s="1"/>
  <c r="AH91" s="1"/>
  <c r="AK91"/>
  <c r="AL91" s="1"/>
  <c r="AG66" l="1"/>
  <c r="AK66"/>
  <c r="AL66" s="1"/>
  <c r="AM65" s="1"/>
  <c r="AN65" s="1"/>
  <c r="BB53"/>
  <c r="BF53"/>
  <c r="AU53"/>
  <c r="AT53"/>
  <c r="AO55"/>
  <c r="AR54"/>
  <c r="AS54"/>
  <c r="AQ54" s="1"/>
  <c r="BA54"/>
  <c r="AP54"/>
  <c r="U93"/>
  <c r="Z92"/>
  <c r="AA92" s="1"/>
  <c r="AH92" s="1"/>
  <c r="AK92"/>
  <c r="AL92" s="1"/>
  <c r="V68"/>
  <c r="Y67"/>
  <c r="AD67" s="1"/>
  <c r="X67"/>
  <c r="AG67" l="1"/>
  <c r="AK67"/>
  <c r="AL67" s="1"/>
  <c r="AM66" s="1"/>
  <c r="AN66" s="1"/>
  <c r="BB54"/>
  <c r="BF54"/>
  <c r="AU54"/>
  <c r="AT54"/>
  <c r="AO56"/>
  <c r="AR55"/>
  <c r="AS55"/>
  <c r="AQ55" s="1"/>
  <c r="BA55"/>
  <c r="AP55"/>
  <c r="V69"/>
  <c r="Y68"/>
  <c r="AD68" s="1"/>
  <c r="X68"/>
  <c r="U94"/>
  <c r="Z93"/>
  <c r="AA93" s="1"/>
  <c r="AH93" s="1"/>
  <c r="AK93"/>
  <c r="AL93" s="1"/>
  <c r="AG68" l="1"/>
  <c r="AK68"/>
  <c r="AL68" s="1"/>
  <c r="AM67" s="1"/>
  <c r="AN67" s="1"/>
  <c r="BB55"/>
  <c r="BF55"/>
  <c r="AU55"/>
  <c r="AT55"/>
  <c r="AO57"/>
  <c r="AR56"/>
  <c r="AS56"/>
  <c r="AQ56" s="1"/>
  <c r="BA56"/>
  <c r="AP56"/>
  <c r="U95"/>
  <c r="Z94"/>
  <c r="AA94" s="1"/>
  <c r="AH94" s="1"/>
  <c r="AK94"/>
  <c r="AL94" s="1"/>
  <c r="V70"/>
  <c r="Y69"/>
  <c r="AD69" s="1"/>
  <c r="AM69"/>
  <c r="AN69" s="1"/>
  <c r="X69"/>
  <c r="AG69" l="1"/>
  <c r="AK69"/>
  <c r="AL69" s="1"/>
  <c r="AM68" s="1"/>
  <c r="AN68" s="1"/>
  <c r="BB56"/>
  <c r="BF56"/>
  <c r="AU56"/>
  <c r="AT56"/>
  <c r="AO58"/>
  <c r="AR57"/>
  <c r="AS57"/>
  <c r="AQ57" s="1"/>
  <c r="BA57"/>
  <c r="AP57"/>
  <c r="V71"/>
  <c r="Y70"/>
  <c r="AD70" s="1"/>
  <c r="AM70"/>
  <c r="AN70" s="1"/>
  <c r="X70"/>
  <c r="U96"/>
  <c r="Z95"/>
  <c r="AA95" s="1"/>
  <c r="AH95" s="1"/>
  <c r="AK95"/>
  <c r="AL95" s="1"/>
  <c r="AG70" l="1"/>
  <c r="AK70"/>
  <c r="AL70" s="1"/>
  <c r="BB57"/>
  <c r="BF57"/>
  <c r="AU57"/>
  <c r="AT57"/>
  <c r="AO59"/>
  <c r="AR58"/>
  <c r="AS58"/>
  <c r="AQ58" s="1"/>
  <c r="BA58"/>
  <c r="AP58"/>
  <c r="U97"/>
  <c r="Z96"/>
  <c r="AA96" s="1"/>
  <c r="AH96" s="1"/>
  <c r="AK96"/>
  <c r="AL96" s="1"/>
  <c r="V72"/>
  <c r="Y71"/>
  <c r="AD71" s="1"/>
  <c r="AM71"/>
  <c r="AN71" s="1"/>
  <c r="X71"/>
  <c r="AG71" l="1"/>
  <c r="AK71"/>
  <c r="AL71" s="1"/>
  <c r="BB58"/>
  <c r="BF58"/>
  <c r="AU58"/>
  <c r="AT58"/>
  <c r="AO60"/>
  <c r="AR59"/>
  <c r="AS59"/>
  <c r="AQ59" s="1"/>
  <c r="BA59"/>
  <c r="AP59"/>
  <c r="V73"/>
  <c r="Y72"/>
  <c r="AD72" s="1"/>
  <c r="AM72"/>
  <c r="AN72" s="1"/>
  <c r="X72"/>
  <c r="U98"/>
  <c r="Z97"/>
  <c r="AA97" s="1"/>
  <c r="AH97" s="1"/>
  <c r="AK97"/>
  <c r="AL97" s="1"/>
  <c r="AG72" l="1"/>
  <c r="AK72"/>
  <c r="AL72" s="1"/>
  <c r="BB59"/>
  <c r="BF59"/>
  <c r="AU59"/>
  <c r="AT59"/>
  <c r="AO61"/>
  <c r="AR60"/>
  <c r="AS60"/>
  <c r="AQ60" s="1"/>
  <c r="BA60"/>
  <c r="AP60"/>
  <c r="U99"/>
  <c r="Z98"/>
  <c r="AA98" s="1"/>
  <c r="AH98" s="1"/>
  <c r="AK98"/>
  <c r="AL98" s="1"/>
  <c r="V74"/>
  <c r="Y73"/>
  <c r="AD73" s="1"/>
  <c r="AM73"/>
  <c r="AN73" s="1"/>
  <c r="X73"/>
  <c r="AG73" l="1"/>
  <c r="AK73"/>
  <c r="AL73" s="1"/>
  <c r="BB60"/>
  <c r="BF60"/>
  <c r="AU60"/>
  <c r="AT60"/>
  <c r="AO62"/>
  <c r="AR61"/>
  <c r="AS61"/>
  <c r="AQ61" s="1"/>
  <c r="BA61"/>
  <c r="AP61"/>
  <c r="V75"/>
  <c r="Y74"/>
  <c r="AD74" s="1"/>
  <c r="AM74"/>
  <c r="AN74" s="1"/>
  <c r="X74"/>
  <c r="U100"/>
  <c r="Z99"/>
  <c r="AA99" s="1"/>
  <c r="AH99" s="1"/>
  <c r="AK99"/>
  <c r="AL99" s="1"/>
  <c r="AG74" l="1"/>
  <c r="AK74"/>
  <c r="AL74" s="1"/>
  <c r="BB61"/>
  <c r="BF61"/>
  <c r="AU61"/>
  <c r="AT61"/>
  <c r="AO63"/>
  <c r="AR62"/>
  <c r="AS62"/>
  <c r="AQ62" s="1"/>
  <c r="BA62"/>
  <c r="AP62"/>
  <c r="U101"/>
  <c r="Z100"/>
  <c r="AA100" s="1"/>
  <c r="AH100" s="1"/>
  <c r="AK100"/>
  <c r="AL100" s="1"/>
  <c r="V76"/>
  <c r="Y75"/>
  <c r="AD75" s="1"/>
  <c r="AM75"/>
  <c r="AN75" s="1"/>
  <c r="X75"/>
  <c r="AG75" l="1"/>
  <c r="AK75"/>
  <c r="AL75" s="1"/>
  <c r="BB62"/>
  <c r="BF62"/>
  <c r="AU62"/>
  <c r="AT62"/>
  <c r="AO64"/>
  <c r="AR63"/>
  <c r="AS63"/>
  <c r="AQ63" s="1"/>
  <c r="BA63"/>
  <c r="AP63"/>
  <c r="V77"/>
  <c r="Y76"/>
  <c r="AD76" s="1"/>
  <c r="AM76"/>
  <c r="AN76" s="1"/>
  <c r="X76"/>
  <c r="U102"/>
  <c r="Z101"/>
  <c r="AA101" s="1"/>
  <c r="AH101" s="1"/>
  <c r="AK101"/>
  <c r="AL101" s="1"/>
  <c r="AG76" l="1"/>
  <c r="AK76"/>
  <c r="AL76" s="1"/>
  <c r="BB63"/>
  <c r="BF63"/>
  <c r="AU63"/>
  <c r="AT63"/>
  <c r="AO65"/>
  <c r="AR64"/>
  <c r="AS64"/>
  <c r="AQ64" s="1"/>
  <c r="BA64"/>
  <c r="AP64"/>
  <c r="U103"/>
  <c r="Z102"/>
  <c r="AA102" s="1"/>
  <c r="AH102" s="1"/>
  <c r="AK102"/>
  <c r="AL102" s="1"/>
  <c r="V78"/>
  <c r="Y77"/>
  <c r="AD77" s="1"/>
  <c r="AM77"/>
  <c r="AN77" s="1"/>
  <c r="X77"/>
  <c r="AG77" l="1"/>
  <c r="AK77"/>
  <c r="AL77" s="1"/>
  <c r="BB64"/>
  <c r="BF64"/>
  <c r="AU64"/>
  <c r="AT64"/>
  <c r="AO66"/>
  <c r="AR65"/>
  <c r="AS65"/>
  <c r="AQ65" s="1"/>
  <c r="BA65"/>
  <c r="AP65"/>
  <c r="V79"/>
  <c r="Y78"/>
  <c r="AD78" s="1"/>
  <c r="AM78"/>
  <c r="AN78" s="1"/>
  <c r="X78"/>
  <c r="U104"/>
  <c r="Z103"/>
  <c r="AA103" s="1"/>
  <c r="AH103" s="1"/>
  <c r="AK103"/>
  <c r="AL103" s="1"/>
  <c r="AG78" l="1"/>
  <c r="AK78"/>
  <c r="AL78" s="1"/>
  <c r="BB65"/>
  <c r="BF65"/>
  <c r="AU65"/>
  <c r="AT65"/>
  <c r="AO67"/>
  <c r="AR66"/>
  <c r="AS66"/>
  <c r="AQ66" s="1"/>
  <c r="BA66"/>
  <c r="AP66"/>
  <c r="U105"/>
  <c r="Z104"/>
  <c r="AA104" s="1"/>
  <c r="AH104" s="1"/>
  <c r="AK104"/>
  <c r="AL104" s="1"/>
  <c r="V80"/>
  <c r="Y79"/>
  <c r="AD79" s="1"/>
  <c r="AM79"/>
  <c r="AN79" s="1"/>
  <c r="X79"/>
  <c r="AG79" l="1"/>
  <c r="AK79"/>
  <c r="AL79" s="1"/>
  <c r="BB66"/>
  <c r="BF66"/>
  <c r="AU66"/>
  <c r="AT66"/>
  <c r="AO68"/>
  <c r="AR67"/>
  <c r="AS67"/>
  <c r="AQ67" s="1"/>
  <c r="BA67"/>
  <c r="AP67"/>
  <c r="V81"/>
  <c r="Y80"/>
  <c r="AD80" s="1"/>
  <c r="AM80"/>
  <c r="AN80" s="1"/>
  <c r="X80"/>
  <c r="U106"/>
  <c r="Z105"/>
  <c r="AA105" s="1"/>
  <c r="AH105" s="1"/>
  <c r="AK105"/>
  <c r="AL105" s="1"/>
  <c r="AG80" l="1"/>
  <c r="AK80"/>
  <c r="AL80" s="1"/>
  <c r="BB67"/>
  <c r="BF67"/>
  <c r="AU67"/>
  <c r="AT67"/>
  <c r="AO69"/>
  <c r="AR68"/>
  <c r="AS68"/>
  <c r="AQ68" s="1"/>
  <c r="BA68"/>
  <c r="AP68"/>
  <c r="U107"/>
  <c r="Z106"/>
  <c r="AA106" s="1"/>
  <c r="AH106" s="1"/>
  <c r="AK106"/>
  <c r="AL106" s="1"/>
  <c r="V82"/>
  <c r="Y81"/>
  <c r="AD81" s="1"/>
  <c r="AM81"/>
  <c r="AN81" s="1"/>
  <c r="X81"/>
  <c r="AG81" l="1"/>
  <c r="AK81"/>
  <c r="AL81" s="1"/>
  <c r="BB68"/>
  <c r="BF68"/>
  <c r="AU68"/>
  <c r="AT68"/>
  <c r="AO70"/>
  <c r="AR69"/>
  <c r="AS69"/>
  <c r="AQ69" s="1"/>
  <c r="BA69"/>
  <c r="AP69"/>
  <c r="V83"/>
  <c r="Y82"/>
  <c r="AD82" s="1"/>
  <c r="AG82" s="1"/>
  <c r="AM82"/>
  <c r="AN82" s="1"/>
  <c r="X82"/>
  <c r="U108"/>
  <c r="Z107"/>
  <c r="AA107" s="1"/>
  <c r="AH107" s="1"/>
  <c r="AK107"/>
  <c r="AL107" s="1"/>
  <c r="BB69" l="1"/>
  <c r="BF69"/>
  <c r="AU69"/>
  <c r="AT69"/>
  <c r="AO71"/>
  <c r="AR70"/>
  <c r="AS70"/>
  <c r="AQ70" s="1"/>
  <c r="BA70"/>
  <c r="AP70"/>
  <c r="U109"/>
  <c r="Z108"/>
  <c r="AA108" s="1"/>
  <c r="AH108" s="1"/>
  <c r="AK108"/>
  <c r="AL108" s="1"/>
  <c r="V84"/>
  <c r="Y83"/>
  <c r="AD83" s="1"/>
  <c r="AG83" s="1"/>
  <c r="AM83"/>
  <c r="AN83" s="1"/>
  <c r="X83"/>
  <c r="BB70" l="1"/>
  <c r="BF70"/>
  <c r="AU70"/>
  <c r="BI70"/>
  <c r="BJ70" s="1"/>
  <c r="AT70"/>
  <c r="AO72"/>
  <c r="AR71"/>
  <c r="AS71"/>
  <c r="AQ71" s="1"/>
  <c r="BA71"/>
  <c r="AP71"/>
  <c r="V85"/>
  <c r="Y84"/>
  <c r="AD84" s="1"/>
  <c r="AG84" s="1"/>
  <c r="AM84"/>
  <c r="AN84" s="1"/>
  <c r="X84"/>
  <c r="U110"/>
  <c r="Z109"/>
  <c r="AA109" s="1"/>
  <c r="AH109" s="1"/>
  <c r="AK109"/>
  <c r="AL109" s="1"/>
  <c r="BB71" l="1"/>
  <c r="BF71"/>
  <c r="AU71"/>
  <c r="BI71"/>
  <c r="BJ71" s="1"/>
  <c r="AT71"/>
  <c r="AO73"/>
  <c r="AR72"/>
  <c r="AS72"/>
  <c r="AQ72" s="1"/>
  <c r="BA72"/>
  <c r="AP72"/>
  <c r="U111"/>
  <c r="Z110"/>
  <c r="AA110" s="1"/>
  <c r="AH110" s="1"/>
  <c r="AK110"/>
  <c r="AL110" s="1"/>
  <c r="V86"/>
  <c r="Y85"/>
  <c r="AD85" s="1"/>
  <c r="AG85" s="1"/>
  <c r="AM85"/>
  <c r="AN85" s="1"/>
  <c r="X85"/>
  <c r="BB72" l="1"/>
  <c r="BF72"/>
  <c r="AU72"/>
  <c r="BI72"/>
  <c r="BJ72" s="1"/>
  <c r="AT72"/>
  <c r="AO74"/>
  <c r="AR73"/>
  <c r="AS73"/>
  <c r="AQ73" s="1"/>
  <c r="BA73"/>
  <c r="AP73"/>
  <c r="V87"/>
  <c r="Y86"/>
  <c r="AD86" s="1"/>
  <c r="AG86" s="1"/>
  <c r="AM86"/>
  <c r="AN86" s="1"/>
  <c r="X86"/>
  <c r="U112"/>
  <c r="Z111"/>
  <c r="AA111" s="1"/>
  <c r="AH111" s="1"/>
  <c r="AK111"/>
  <c r="AL111" s="1"/>
  <c r="BB73" l="1"/>
  <c r="BF73"/>
  <c r="AU73"/>
  <c r="BI73"/>
  <c r="BJ73" s="1"/>
  <c r="AT73"/>
  <c r="AO75"/>
  <c r="AR74"/>
  <c r="AS74"/>
  <c r="AQ74" s="1"/>
  <c r="BA74"/>
  <c r="AP74"/>
  <c r="U113"/>
  <c r="Z112"/>
  <c r="AA112" s="1"/>
  <c r="AH112" s="1"/>
  <c r="AK112"/>
  <c r="AL112" s="1"/>
  <c r="V88"/>
  <c r="Y87"/>
  <c r="AD87" s="1"/>
  <c r="AG87" s="1"/>
  <c r="AM87"/>
  <c r="AN87" s="1"/>
  <c r="X87"/>
  <c r="BB74" l="1"/>
  <c r="BF74"/>
  <c r="AU74"/>
  <c r="BI74"/>
  <c r="BJ74" s="1"/>
  <c r="AT74"/>
  <c r="AO76"/>
  <c r="AR75"/>
  <c r="AS75"/>
  <c r="AQ75" s="1"/>
  <c r="BA75"/>
  <c r="AP75"/>
  <c r="V89"/>
  <c r="Y88"/>
  <c r="AD88" s="1"/>
  <c r="AG88" s="1"/>
  <c r="AM88"/>
  <c r="AN88" s="1"/>
  <c r="X88"/>
  <c r="U114"/>
  <c r="Z113"/>
  <c r="AA113" s="1"/>
  <c r="AH113" s="1"/>
  <c r="AK113"/>
  <c r="AL113" s="1"/>
  <c r="BB75" l="1"/>
  <c r="BF75"/>
  <c r="AU75"/>
  <c r="BI75"/>
  <c r="BJ75" s="1"/>
  <c r="AT75"/>
  <c r="AO77"/>
  <c r="AR76"/>
  <c r="AS76"/>
  <c r="AQ76" s="1"/>
  <c r="BA76"/>
  <c r="AP76"/>
  <c r="U115"/>
  <c r="Z114"/>
  <c r="AA114" s="1"/>
  <c r="AH114" s="1"/>
  <c r="AK114"/>
  <c r="AL114" s="1"/>
  <c r="V90"/>
  <c r="Y89"/>
  <c r="AD89" s="1"/>
  <c r="AG89" s="1"/>
  <c r="AM89"/>
  <c r="AN89" s="1"/>
  <c r="X89"/>
  <c r="BB76" l="1"/>
  <c r="BF76"/>
  <c r="AU76"/>
  <c r="BI76"/>
  <c r="BJ76" s="1"/>
  <c r="AT76"/>
  <c r="AO78"/>
  <c r="AR77"/>
  <c r="AS77"/>
  <c r="AQ77" s="1"/>
  <c r="BA77"/>
  <c r="AP77"/>
  <c r="V91"/>
  <c r="Y90"/>
  <c r="AD90" s="1"/>
  <c r="AG90" s="1"/>
  <c r="AM90"/>
  <c r="AN90" s="1"/>
  <c r="X90"/>
  <c r="U116"/>
  <c r="Z115"/>
  <c r="AA115" s="1"/>
  <c r="AH115" s="1"/>
  <c r="AK115"/>
  <c r="AL115" s="1"/>
  <c r="BB77" l="1"/>
  <c r="BF77"/>
  <c r="AU77"/>
  <c r="BI77"/>
  <c r="BJ77" s="1"/>
  <c r="AT77"/>
  <c r="AO79"/>
  <c r="AR78"/>
  <c r="AS78"/>
  <c r="AQ78" s="1"/>
  <c r="BA78"/>
  <c r="AP78"/>
  <c r="U117"/>
  <c r="Z116"/>
  <c r="AA116" s="1"/>
  <c r="AH116" s="1"/>
  <c r="AK116"/>
  <c r="AL116" s="1"/>
  <c r="V92"/>
  <c r="Y91"/>
  <c r="AD91" s="1"/>
  <c r="AG91" s="1"/>
  <c r="AM91"/>
  <c r="AN91" s="1"/>
  <c r="X91"/>
  <c r="BB78" l="1"/>
  <c r="BF78"/>
  <c r="AU78"/>
  <c r="BI78"/>
  <c r="BJ78" s="1"/>
  <c r="AT78"/>
  <c r="AO80"/>
  <c r="AR79"/>
  <c r="AS79"/>
  <c r="AQ79" s="1"/>
  <c r="BA79"/>
  <c r="AP79"/>
  <c r="V93"/>
  <c r="Y92"/>
  <c r="AD92" s="1"/>
  <c r="AG92" s="1"/>
  <c r="AM92"/>
  <c r="AN92" s="1"/>
  <c r="X92"/>
  <c r="U118"/>
  <c r="Z117"/>
  <c r="AA117" s="1"/>
  <c r="AH117" s="1"/>
  <c r="AK117"/>
  <c r="AL117" s="1"/>
  <c r="BB79" l="1"/>
  <c r="BF79"/>
  <c r="AU79"/>
  <c r="BI79"/>
  <c r="BJ79" s="1"/>
  <c r="AT79"/>
  <c r="AO81"/>
  <c r="AR80"/>
  <c r="AS80"/>
  <c r="AQ80" s="1"/>
  <c r="BA80"/>
  <c r="AP80"/>
  <c r="Z118"/>
  <c r="AA118" s="1"/>
  <c r="AH118" s="1"/>
  <c r="U119"/>
  <c r="AK118"/>
  <c r="AL118" s="1"/>
  <c r="V94"/>
  <c r="Y93"/>
  <c r="AD93" s="1"/>
  <c r="AG93" s="1"/>
  <c r="AM93"/>
  <c r="AN93" s="1"/>
  <c r="X93"/>
  <c r="BB80" l="1"/>
  <c r="BF80"/>
  <c r="AU80"/>
  <c r="BI80"/>
  <c r="BJ80" s="1"/>
  <c r="AT80"/>
  <c r="AO82"/>
  <c r="AR81"/>
  <c r="AS81"/>
  <c r="AQ81" s="1"/>
  <c r="BA81"/>
  <c r="AP81"/>
  <c r="V95"/>
  <c r="Y94"/>
  <c r="AD94" s="1"/>
  <c r="AG94" s="1"/>
  <c r="AM94"/>
  <c r="AN94" s="1"/>
  <c r="X94"/>
  <c r="Z119"/>
  <c r="AA119" s="1"/>
  <c r="AH119" s="1"/>
  <c r="AK119"/>
  <c r="AL119" s="1"/>
  <c r="BB81" l="1"/>
  <c r="BF81"/>
  <c r="AU81"/>
  <c r="BI81"/>
  <c r="BJ81" s="1"/>
  <c r="AT81"/>
  <c r="AO83"/>
  <c r="AR82"/>
  <c r="AS82"/>
  <c r="AQ82" s="1"/>
  <c r="BG82" s="1"/>
  <c r="BA82"/>
  <c r="AP82"/>
  <c r="V96"/>
  <c r="Y95"/>
  <c r="AD95" s="1"/>
  <c r="AG95" s="1"/>
  <c r="AM95"/>
  <c r="AN95" s="1"/>
  <c r="X95"/>
  <c r="BB82" l="1"/>
  <c r="BF82"/>
  <c r="AU82"/>
  <c r="BI82"/>
  <c r="BJ82" s="1"/>
  <c r="AT82"/>
  <c r="AO84"/>
  <c r="AR83"/>
  <c r="AS83"/>
  <c r="AQ83" s="1"/>
  <c r="BG83" s="1"/>
  <c r="BA83"/>
  <c r="AP83"/>
  <c r="BH82"/>
  <c r="V97"/>
  <c r="Y96"/>
  <c r="AD96" s="1"/>
  <c r="AG96" s="1"/>
  <c r="AM96"/>
  <c r="AN96" s="1"/>
  <c r="X96"/>
  <c r="BB83" l="1"/>
  <c r="BF83"/>
  <c r="AU83"/>
  <c r="BI83"/>
  <c r="BJ83" s="1"/>
  <c r="AT83"/>
  <c r="AO85"/>
  <c r="AR84"/>
  <c r="AS84"/>
  <c r="AQ84" s="1"/>
  <c r="BG84" s="1"/>
  <c r="BA84"/>
  <c r="AP84"/>
  <c r="BH83"/>
  <c r="V98"/>
  <c r="Y97"/>
  <c r="AD97" s="1"/>
  <c r="AG97" s="1"/>
  <c r="AM97"/>
  <c r="AN97" s="1"/>
  <c r="X97"/>
  <c r="BB84" l="1"/>
  <c r="BF84"/>
  <c r="AU84"/>
  <c r="BI84"/>
  <c r="BJ84" s="1"/>
  <c r="AT84"/>
  <c r="AO86"/>
  <c r="AR85"/>
  <c r="AS85"/>
  <c r="AQ85" s="1"/>
  <c r="BG85" s="1"/>
  <c r="BA85"/>
  <c r="AP85"/>
  <c r="BH84"/>
  <c r="V99"/>
  <c r="Y98"/>
  <c r="AD98" s="1"/>
  <c r="AG98" s="1"/>
  <c r="AM98"/>
  <c r="AN98" s="1"/>
  <c r="X98"/>
  <c r="BB85" l="1"/>
  <c r="BF85"/>
  <c r="AU85"/>
  <c r="BI85"/>
  <c r="BJ85" s="1"/>
  <c r="AT85"/>
  <c r="AO87"/>
  <c r="AR86"/>
  <c r="AS86"/>
  <c r="AQ86" s="1"/>
  <c r="BG86" s="1"/>
  <c r="BA86"/>
  <c r="AP86"/>
  <c r="BH85"/>
  <c r="V100"/>
  <c r="Y99"/>
  <c r="AD99" s="1"/>
  <c r="AG99" s="1"/>
  <c r="AM99"/>
  <c r="AN99" s="1"/>
  <c r="X99"/>
  <c r="BB86" l="1"/>
  <c r="BF86"/>
  <c r="AU86"/>
  <c r="BI86"/>
  <c r="BJ86" s="1"/>
  <c r="AT86"/>
  <c r="AO88"/>
  <c r="AR87"/>
  <c r="AS87"/>
  <c r="AQ87" s="1"/>
  <c r="BG87" s="1"/>
  <c r="BA87"/>
  <c r="AP87"/>
  <c r="BH86"/>
  <c r="V101"/>
  <c r="Y100"/>
  <c r="AD100" s="1"/>
  <c r="AG100" s="1"/>
  <c r="AM100"/>
  <c r="AN100" s="1"/>
  <c r="X100"/>
  <c r="BB87" l="1"/>
  <c r="BF87"/>
  <c r="AU87"/>
  <c r="BI87"/>
  <c r="BJ87" s="1"/>
  <c r="AT87"/>
  <c r="AO89"/>
  <c r="AR88"/>
  <c r="AS88"/>
  <c r="AQ88" s="1"/>
  <c r="BG88" s="1"/>
  <c r="BA88"/>
  <c r="AP88"/>
  <c r="BH87"/>
  <c r="V102"/>
  <c r="Y101"/>
  <c r="AD101" s="1"/>
  <c r="AG101" s="1"/>
  <c r="AM101"/>
  <c r="AN101" s="1"/>
  <c r="X101"/>
  <c r="BB88" l="1"/>
  <c r="BF88"/>
  <c r="AU88"/>
  <c r="BI88"/>
  <c r="BJ88" s="1"/>
  <c r="AT88"/>
  <c r="AO90"/>
  <c r="AR89"/>
  <c r="AS89"/>
  <c r="AQ89" s="1"/>
  <c r="BG89" s="1"/>
  <c r="BA89"/>
  <c r="AP89"/>
  <c r="BH88"/>
  <c r="V103"/>
  <c r="Y102"/>
  <c r="AD102" s="1"/>
  <c r="AG102" s="1"/>
  <c r="AM102"/>
  <c r="AN102" s="1"/>
  <c r="X102"/>
  <c r="BB89" l="1"/>
  <c r="BF89"/>
  <c r="AU89"/>
  <c r="BI89"/>
  <c r="BJ89" s="1"/>
  <c r="AT89"/>
  <c r="AO91"/>
  <c r="AR90"/>
  <c r="AS90"/>
  <c r="AQ90" s="1"/>
  <c r="BG90" s="1"/>
  <c r="BA90"/>
  <c r="AP90"/>
  <c r="BH89"/>
  <c r="V104"/>
  <c r="Y103"/>
  <c r="AD103" s="1"/>
  <c r="AG103" s="1"/>
  <c r="AM103"/>
  <c r="AN103" s="1"/>
  <c r="X103"/>
  <c r="BB90" l="1"/>
  <c r="BF90"/>
  <c r="AU90"/>
  <c r="BI90"/>
  <c r="BJ90" s="1"/>
  <c r="AT90"/>
  <c r="AO92"/>
  <c r="AR91"/>
  <c r="AS91"/>
  <c r="AQ91" s="1"/>
  <c r="BG91" s="1"/>
  <c r="BA91"/>
  <c r="AP91"/>
  <c r="BH90"/>
  <c r="V105"/>
  <c r="Y104"/>
  <c r="AD104" s="1"/>
  <c r="AG104" s="1"/>
  <c r="AM104"/>
  <c r="AN104" s="1"/>
  <c r="X104"/>
  <c r="BB91" l="1"/>
  <c r="BF91"/>
  <c r="AU91"/>
  <c r="BI91"/>
  <c r="BJ91" s="1"/>
  <c r="AT91"/>
  <c r="AO93"/>
  <c r="AR92"/>
  <c r="AS92"/>
  <c r="AQ92" s="1"/>
  <c r="BG92" s="1"/>
  <c r="BA92"/>
  <c r="AP92"/>
  <c r="BH91"/>
  <c r="V106"/>
  <c r="Y105"/>
  <c r="AD105" s="1"/>
  <c r="AG105" s="1"/>
  <c r="AM105"/>
  <c r="AN105" s="1"/>
  <c r="X105"/>
  <c r="BB92" l="1"/>
  <c r="BF92"/>
  <c r="AU92"/>
  <c r="BI92"/>
  <c r="BJ92" s="1"/>
  <c r="AT92"/>
  <c r="AO94"/>
  <c r="AR93"/>
  <c r="AS93"/>
  <c r="AQ93" s="1"/>
  <c r="BG93" s="1"/>
  <c r="BA93"/>
  <c r="AP93"/>
  <c r="BH92"/>
  <c r="V107"/>
  <c r="Y106"/>
  <c r="AD106" s="1"/>
  <c r="AG106" s="1"/>
  <c r="AM106"/>
  <c r="AN106" s="1"/>
  <c r="X106"/>
  <c r="BB93" l="1"/>
  <c r="BF93"/>
  <c r="AU93"/>
  <c r="BI93"/>
  <c r="BJ93" s="1"/>
  <c r="AT93"/>
  <c r="AO95"/>
  <c r="AR94"/>
  <c r="AS94"/>
  <c r="AQ94" s="1"/>
  <c r="BG94" s="1"/>
  <c r="BA94"/>
  <c r="AP94"/>
  <c r="BH93"/>
  <c r="V108"/>
  <c r="Y107"/>
  <c r="AD107" s="1"/>
  <c r="AG107" s="1"/>
  <c r="AM107"/>
  <c r="AN107" s="1"/>
  <c r="X107"/>
  <c r="BB94" l="1"/>
  <c r="BF94"/>
  <c r="AU94"/>
  <c r="BI94"/>
  <c r="BJ94" s="1"/>
  <c r="AT94"/>
  <c r="AO96"/>
  <c r="AR95"/>
  <c r="AS95"/>
  <c r="AQ95" s="1"/>
  <c r="BG95" s="1"/>
  <c r="BA95"/>
  <c r="AP95"/>
  <c r="BH94"/>
  <c r="V109"/>
  <c r="Y108"/>
  <c r="AD108" s="1"/>
  <c r="AG108" s="1"/>
  <c r="AM108"/>
  <c r="AN108" s="1"/>
  <c r="X108"/>
  <c r="BB95" l="1"/>
  <c r="BF95"/>
  <c r="AU95"/>
  <c r="BI95"/>
  <c r="BJ95" s="1"/>
  <c r="AT95"/>
  <c r="AO97"/>
  <c r="AR96"/>
  <c r="AS96"/>
  <c r="AQ96" s="1"/>
  <c r="BG96" s="1"/>
  <c r="BA96"/>
  <c r="AP96"/>
  <c r="BH95"/>
  <c r="V110"/>
  <c r="Y109"/>
  <c r="AD109" s="1"/>
  <c r="AG109" s="1"/>
  <c r="AM109"/>
  <c r="AN109" s="1"/>
  <c r="X109"/>
  <c r="BB96" l="1"/>
  <c r="BF96"/>
  <c r="AU96"/>
  <c r="BI96"/>
  <c r="BJ96" s="1"/>
  <c r="AT96"/>
  <c r="AO98"/>
  <c r="AR97"/>
  <c r="AS97"/>
  <c r="AQ97" s="1"/>
  <c r="BG97" s="1"/>
  <c r="BA97"/>
  <c r="AP97"/>
  <c r="BH96"/>
  <c r="V111"/>
  <c r="Y110"/>
  <c r="AD110" s="1"/>
  <c r="AG110" s="1"/>
  <c r="AM110"/>
  <c r="AN110" s="1"/>
  <c r="X110"/>
  <c r="BB97" l="1"/>
  <c r="BF97"/>
  <c r="AU97"/>
  <c r="BI97"/>
  <c r="BJ97" s="1"/>
  <c r="AT97"/>
  <c r="AO99"/>
  <c r="AR98"/>
  <c r="AS98"/>
  <c r="AQ98" s="1"/>
  <c r="BG98" s="1"/>
  <c r="BA98"/>
  <c r="AP98"/>
  <c r="BH97"/>
  <c r="V112"/>
  <c r="Y111"/>
  <c r="AD111" s="1"/>
  <c r="AG111" s="1"/>
  <c r="AM111"/>
  <c r="AN111" s="1"/>
  <c r="X111"/>
  <c r="BB98" l="1"/>
  <c r="BF98"/>
  <c r="AU98"/>
  <c r="BI98"/>
  <c r="BJ98" s="1"/>
  <c r="AT98"/>
  <c r="AO100"/>
  <c r="AR99"/>
  <c r="AS99"/>
  <c r="AQ99" s="1"/>
  <c r="BG99" s="1"/>
  <c r="BA99"/>
  <c r="AP99"/>
  <c r="BH98"/>
  <c r="V113"/>
  <c r="Y112"/>
  <c r="AD112" s="1"/>
  <c r="AG112" s="1"/>
  <c r="AM112"/>
  <c r="AN112" s="1"/>
  <c r="X112"/>
  <c r="BB99" l="1"/>
  <c r="BF99"/>
  <c r="AU99"/>
  <c r="BI99"/>
  <c r="BJ99" s="1"/>
  <c r="AT99"/>
  <c r="AO101"/>
  <c r="AR100"/>
  <c r="AS100"/>
  <c r="AQ100" s="1"/>
  <c r="BG100" s="1"/>
  <c r="BA100"/>
  <c r="AP100"/>
  <c r="BH99"/>
  <c r="V114"/>
  <c r="Y113"/>
  <c r="AD113" s="1"/>
  <c r="AG113" s="1"/>
  <c r="AM113"/>
  <c r="AN113" s="1"/>
  <c r="X113"/>
  <c r="BB100" l="1"/>
  <c r="BF100"/>
  <c r="AU100"/>
  <c r="BI100"/>
  <c r="BJ100" s="1"/>
  <c r="AT100"/>
  <c r="AO102"/>
  <c r="AR101"/>
  <c r="AS101"/>
  <c r="AQ101" s="1"/>
  <c r="BG101" s="1"/>
  <c r="BA101"/>
  <c r="AP101"/>
  <c r="BH100"/>
  <c r="V115"/>
  <c r="Y114"/>
  <c r="AD114" s="1"/>
  <c r="AG114" s="1"/>
  <c r="AM114"/>
  <c r="AN114" s="1"/>
  <c r="X114"/>
  <c r="BB101" l="1"/>
  <c r="BF101"/>
  <c r="AU101"/>
  <c r="BI101"/>
  <c r="BJ101" s="1"/>
  <c r="AT101"/>
  <c r="AO103"/>
  <c r="AR102"/>
  <c r="AS102"/>
  <c r="AQ102" s="1"/>
  <c r="BG102" s="1"/>
  <c r="BA102"/>
  <c r="AP102"/>
  <c r="BH101"/>
  <c r="V116"/>
  <c r="Y115"/>
  <c r="AD115" s="1"/>
  <c r="AG115" s="1"/>
  <c r="AM115"/>
  <c r="AN115" s="1"/>
  <c r="X115"/>
  <c r="BB102" l="1"/>
  <c r="BF102"/>
  <c r="AU102"/>
  <c r="BI102"/>
  <c r="BJ102" s="1"/>
  <c r="AT102"/>
  <c r="AO104"/>
  <c r="AR103"/>
  <c r="AS103"/>
  <c r="AQ103" s="1"/>
  <c r="BG103" s="1"/>
  <c r="BA103"/>
  <c r="AP103"/>
  <c r="BH102"/>
  <c r="V117"/>
  <c r="Y116"/>
  <c r="AD116" s="1"/>
  <c r="AG116" s="1"/>
  <c r="AM116"/>
  <c r="AN116" s="1"/>
  <c r="X116"/>
  <c r="BB103" l="1"/>
  <c r="BF103"/>
  <c r="AU103"/>
  <c r="BI103"/>
  <c r="BJ103" s="1"/>
  <c r="AT103"/>
  <c r="AO105"/>
  <c r="AR104"/>
  <c r="AS104"/>
  <c r="AQ104" s="1"/>
  <c r="BG104" s="1"/>
  <c r="BA104"/>
  <c r="AP104"/>
  <c r="BH103"/>
  <c r="V118"/>
  <c r="Y117"/>
  <c r="AD117" s="1"/>
  <c r="AG117" s="1"/>
  <c r="AM117"/>
  <c r="AN117" s="1"/>
  <c r="X117"/>
  <c r="BB104" l="1"/>
  <c r="BF104"/>
  <c r="AU104"/>
  <c r="BI104"/>
  <c r="BJ104" s="1"/>
  <c r="AT104"/>
  <c r="AO106"/>
  <c r="AR105"/>
  <c r="AS105"/>
  <c r="AQ105" s="1"/>
  <c r="BG105" s="1"/>
  <c r="BA105"/>
  <c r="AP105"/>
  <c r="BH104"/>
  <c r="Y118"/>
  <c r="AD118" s="1"/>
  <c r="AM118"/>
  <c r="AN118" s="1"/>
  <c r="V119"/>
  <c r="X118"/>
  <c r="BB105" l="1"/>
  <c r="BF105"/>
  <c r="AU105"/>
  <c r="BI105"/>
  <c r="BJ105" s="1"/>
  <c r="AT105"/>
  <c r="AO107"/>
  <c r="AR106"/>
  <c r="AS106"/>
  <c r="AQ106" s="1"/>
  <c r="BG106" s="1"/>
  <c r="BA106"/>
  <c r="AP106"/>
  <c r="BH105"/>
  <c r="Y119"/>
  <c r="AD119" s="1"/>
  <c r="AG119" s="1"/>
  <c r="X119"/>
  <c r="AM119"/>
  <c r="AN119" s="1"/>
  <c r="AG118"/>
  <c r="AC20"/>
  <c r="BB106" l="1"/>
  <c r="BF106"/>
  <c r="AU106"/>
  <c r="BI106"/>
  <c r="BJ106" s="1"/>
  <c r="AT106"/>
  <c r="AO108"/>
  <c r="AR107"/>
  <c r="AS107"/>
  <c r="AQ107" s="1"/>
  <c r="BG107" s="1"/>
  <c r="BA107"/>
  <c r="AP107"/>
  <c r="BH106"/>
  <c r="AC21"/>
  <c r="AX20"/>
  <c r="AV19" s="1"/>
  <c r="BB107" l="1"/>
  <c r="BF107"/>
  <c r="AU107"/>
  <c r="BI107"/>
  <c r="BJ107" s="1"/>
  <c r="AT107"/>
  <c r="AO109"/>
  <c r="AR108"/>
  <c r="AS108"/>
  <c r="AQ108" s="1"/>
  <c r="BG108" s="1"/>
  <c r="BA108"/>
  <c r="AP108"/>
  <c r="BH107"/>
  <c r="AC22"/>
  <c r="AX21"/>
  <c r="AV20" s="1"/>
  <c r="AW20" s="1"/>
  <c r="BD20" s="1"/>
  <c r="AZ20" s="1"/>
  <c r="BB108" l="1"/>
  <c r="BF108"/>
  <c r="AU108"/>
  <c r="BI108"/>
  <c r="BJ108" s="1"/>
  <c r="AT108"/>
  <c r="AO110"/>
  <c r="AR109"/>
  <c r="AS109"/>
  <c r="AQ109" s="1"/>
  <c r="BG109" s="1"/>
  <c r="BA109"/>
  <c r="AP109"/>
  <c r="BH108"/>
  <c r="BG20"/>
  <c r="BH20" s="1"/>
  <c r="BI19" s="1"/>
  <c r="BJ19" s="1"/>
  <c r="BC20"/>
  <c r="AX22"/>
  <c r="AV21" s="1"/>
  <c r="AW21" s="1"/>
  <c r="BD21" s="1"/>
  <c r="AZ21" s="1"/>
  <c r="AC23"/>
  <c r="BB109" l="1"/>
  <c r="BF109"/>
  <c r="AU109"/>
  <c r="BI109"/>
  <c r="BJ109" s="1"/>
  <c r="AT109"/>
  <c r="AO111"/>
  <c r="AR110"/>
  <c r="AS110"/>
  <c r="AQ110" s="1"/>
  <c r="BG110" s="1"/>
  <c r="BA110"/>
  <c r="AP110"/>
  <c r="BH109"/>
  <c r="AX23"/>
  <c r="AV22" s="1"/>
  <c r="AW22" s="1"/>
  <c r="BD22" s="1"/>
  <c r="AZ22" s="1"/>
  <c r="AC24"/>
  <c r="BG21"/>
  <c r="BH21" s="1"/>
  <c r="BI20" s="1"/>
  <c r="BJ20" s="1"/>
  <c r="BK20" s="1"/>
  <c r="BC21"/>
  <c r="BB110" l="1"/>
  <c r="BF110"/>
  <c r="AU110"/>
  <c r="BI110"/>
  <c r="BJ110" s="1"/>
  <c r="AT110"/>
  <c r="AO112"/>
  <c r="AR111"/>
  <c r="AS111"/>
  <c r="AQ111" s="1"/>
  <c r="BG111" s="1"/>
  <c r="BA111"/>
  <c r="AP111"/>
  <c r="BH110"/>
  <c r="BN20"/>
  <c r="BO20"/>
  <c r="BM20" s="1"/>
  <c r="BW20"/>
  <c r="BL20"/>
  <c r="AC25"/>
  <c r="AX24"/>
  <c r="AV23" s="1"/>
  <c r="AW23" s="1"/>
  <c r="BD23" s="1"/>
  <c r="AZ23" s="1"/>
  <c r="BG22"/>
  <c r="BH22" s="1"/>
  <c r="BI21" s="1"/>
  <c r="BJ21" s="1"/>
  <c r="BK21" s="1"/>
  <c r="BC22"/>
  <c r="BB111" l="1"/>
  <c r="BF111"/>
  <c r="AU111"/>
  <c r="BI111"/>
  <c r="BJ111" s="1"/>
  <c r="AT111"/>
  <c r="AO113"/>
  <c r="AR112"/>
  <c r="AS112"/>
  <c r="AQ112" s="1"/>
  <c r="BG112" s="1"/>
  <c r="BA112"/>
  <c r="AP112"/>
  <c r="BH111"/>
  <c r="BO21"/>
  <c r="BM21" s="1"/>
  <c r="BN21"/>
  <c r="BW21"/>
  <c r="BL21"/>
  <c r="BG23"/>
  <c r="BH23" s="1"/>
  <c r="BI22" s="1"/>
  <c r="BJ22" s="1"/>
  <c r="BK22" s="1"/>
  <c r="BC23"/>
  <c r="AC26"/>
  <c r="AX25"/>
  <c r="AV24" s="1"/>
  <c r="AW24" s="1"/>
  <c r="BD24" s="1"/>
  <c r="AZ24" s="1"/>
  <c r="BX20"/>
  <c r="CB20"/>
  <c r="BQ20"/>
  <c r="BP20"/>
  <c r="BB112" l="1"/>
  <c r="BF112"/>
  <c r="AU112"/>
  <c r="BI112"/>
  <c r="BJ112" s="1"/>
  <c r="AT112"/>
  <c r="AO114"/>
  <c r="AR113"/>
  <c r="AS113"/>
  <c r="AQ113" s="1"/>
  <c r="BG113" s="1"/>
  <c r="BA113"/>
  <c r="AP113"/>
  <c r="BH112"/>
  <c r="BG24"/>
  <c r="BH24" s="1"/>
  <c r="BI23" s="1"/>
  <c r="BJ23" s="1"/>
  <c r="BK23" s="1"/>
  <c r="BC24"/>
  <c r="AC27"/>
  <c r="AX26"/>
  <c r="AV25" s="1"/>
  <c r="AW25" s="1"/>
  <c r="BD25" s="1"/>
  <c r="AZ25" s="1"/>
  <c r="BO22"/>
  <c r="BM22" s="1"/>
  <c r="BN22"/>
  <c r="BW22"/>
  <c r="BL22"/>
  <c r="BX21"/>
  <c r="CB21"/>
  <c r="BQ21"/>
  <c r="BP21"/>
  <c r="BB113" l="1"/>
  <c r="BF113"/>
  <c r="AU113"/>
  <c r="BI113"/>
  <c r="BJ113" s="1"/>
  <c r="AT113"/>
  <c r="AO115"/>
  <c r="AR114"/>
  <c r="AS114"/>
  <c r="AQ114" s="1"/>
  <c r="BG114" s="1"/>
  <c r="BA114"/>
  <c r="AP114"/>
  <c r="BH113"/>
  <c r="BX22"/>
  <c r="CB22"/>
  <c r="BQ22"/>
  <c r="BP22"/>
  <c r="BG25"/>
  <c r="BH25" s="1"/>
  <c r="BI24" s="1"/>
  <c r="BJ24" s="1"/>
  <c r="BK24" s="1"/>
  <c r="BC25"/>
  <c r="AC28"/>
  <c r="AX27"/>
  <c r="AV26" s="1"/>
  <c r="AW26" s="1"/>
  <c r="BD26" s="1"/>
  <c r="AZ26" s="1"/>
  <c r="BO23"/>
  <c r="BM23" s="1"/>
  <c r="BN23"/>
  <c r="BW23"/>
  <c r="BL23"/>
  <c r="BB114" l="1"/>
  <c r="BF114"/>
  <c r="AU114"/>
  <c r="BI114"/>
  <c r="BJ114" s="1"/>
  <c r="AT114"/>
  <c r="AO116"/>
  <c r="AR115"/>
  <c r="AS115"/>
  <c r="AQ115" s="1"/>
  <c r="BG115" s="1"/>
  <c r="BA115"/>
  <c r="AP115"/>
  <c r="BH114"/>
  <c r="BX23"/>
  <c r="CB23"/>
  <c r="BQ23"/>
  <c r="BP23"/>
  <c r="BG26"/>
  <c r="BH26" s="1"/>
  <c r="BI25" s="1"/>
  <c r="BJ25" s="1"/>
  <c r="BK25" s="1"/>
  <c r="BC26"/>
  <c r="AC29"/>
  <c r="AX28"/>
  <c r="AV27" s="1"/>
  <c r="AW27" s="1"/>
  <c r="BD27" s="1"/>
  <c r="AZ27" s="1"/>
  <c r="BO24"/>
  <c r="BM24" s="1"/>
  <c r="BN24"/>
  <c r="BW24"/>
  <c r="BL24"/>
  <c r="BB115" l="1"/>
  <c r="BF115"/>
  <c r="AU115"/>
  <c r="BI115"/>
  <c r="BJ115" s="1"/>
  <c r="AT115"/>
  <c r="AO117"/>
  <c r="AR116"/>
  <c r="AS116"/>
  <c r="AQ116" s="1"/>
  <c r="BG116" s="1"/>
  <c r="BA116"/>
  <c r="AP116"/>
  <c r="BH115"/>
  <c r="BX24"/>
  <c r="CB24"/>
  <c r="BQ24"/>
  <c r="BP24"/>
  <c r="BG27"/>
  <c r="BH27" s="1"/>
  <c r="BI26" s="1"/>
  <c r="BJ26" s="1"/>
  <c r="BK26" s="1"/>
  <c r="BC27"/>
  <c r="AC30"/>
  <c r="AX29"/>
  <c r="AV28" s="1"/>
  <c r="AW28" s="1"/>
  <c r="BD28" s="1"/>
  <c r="AZ28" s="1"/>
  <c r="BO25"/>
  <c r="BM25" s="1"/>
  <c r="BN25"/>
  <c r="BW25"/>
  <c r="BL25"/>
  <c r="BB116" l="1"/>
  <c r="BF116"/>
  <c r="AU116"/>
  <c r="BI116"/>
  <c r="BJ116" s="1"/>
  <c r="AT116"/>
  <c r="AO118"/>
  <c r="AR117"/>
  <c r="AS117"/>
  <c r="AQ117" s="1"/>
  <c r="BG117" s="1"/>
  <c r="BA117"/>
  <c r="AP117"/>
  <c r="BH116"/>
  <c r="BX25"/>
  <c r="CB25"/>
  <c r="BQ25"/>
  <c r="BP25"/>
  <c r="BG28"/>
  <c r="BH28" s="1"/>
  <c r="BI27" s="1"/>
  <c r="BJ27" s="1"/>
  <c r="BK27" s="1"/>
  <c r="BC28"/>
  <c r="AC31"/>
  <c r="AX30"/>
  <c r="AV29" s="1"/>
  <c r="AW29" s="1"/>
  <c r="BD29" s="1"/>
  <c r="AZ29" s="1"/>
  <c r="BO26"/>
  <c r="BM26" s="1"/>
  <c r="BN26"/>
  <c r="BW26"/>
  <c r="BL26"/>
  <c r="BB117" l="1"/>
  <c r="BF117"/>
  <c r="AU117"/>
  <c r="BI117"/>
  <c r="BJ117" s="1"/>
  <c r="AT117"/>
  <c r="AR118"/>
  <c r="AS118"/>
  <c r="AQ118" s="1"/>
  <c r="BG118" s="1"/>
  <c r="AO119"/>
  <c r="BA118"/>
  <c r="AP118"/>
  <c r="BH117"/>
  <c r="BX26"/>
  <c r="CB26"/>
  <c r="BQ26"/>
  <c r="BP26"/>
  <c r="BG29"/>
  <c r="BH29" s="1"/>
  <c r="BI28" s="1"/>
  <c r="BJ28" s="1"/>
  <c r="BK28" s="1"/>
  <c r="BC29"/>
  <c r="AC32"/>
  <c r="AX31"/>
  <c r="AV30" s="1"/>
  <c r="AW30" s="1"/>
  <c r="BD30" s="1"/>
  <c r="AZ30" s="1"/>
  <c r="BO27"/>
  <c r="BM27" s="1"/>
  <c r="BN27"/>
  <c r="BW27"/>
  <c r="BL27"/>
  <c r="BB118" l="1"/>
  <c r="BF118"/>
  <c r="AR119"/>
  <c r="AS119"/>
  <c r="BA119"/>
  <c r="AP119"/>
  <c r="AP16" s="1"/>
  <c r="AU118"/>
  <c r="BI118"/>
  <c r="BJ118" s="1"/>
  <c r="AT118"/>
  <c r="BH118"/>
  <c r="BX27"/>
  <c r="CB27"/>
  <c r="BQ27"/>
  <c r="BP27"/>
  <c r="BG30"/>
  <c r="BH30" s="1"/>
  <c r="BI29" s="1"/>
  <c r="BJ29" s="1"/>
  <c r="BK29" s="1"/>
  <c r="BC30"/>
  <c r="AC33"/>
  <c r="AX32"/>
  <c r="AV31" s="1"/>
  <c r="AW31" s="1"/>
  <c r="BD31" s="1"/>
  <c r="AZ31" s="1"/>
  <c r="BO28"/>
  <c r="BM28" s="1"/>
  <c r="BN28"/>
  <c r="BW28"/>
  <c r="BL28"/>
  <c r="BB119" l="1"/>
  <c r="BF119"/>
  <c r="AQ119"/>
  <c r="BG119" s="1"/>
  <c r="BH119" s="1"/>
  <c r="AV119"/>
  <c r="AU119"/>
  <c r="AT119"/>
  <c r="BI119"/>
  <c r="BJ119" s="1"/>
  <c r="BX28"/>
  <c r="CB28"/>
  <c r="BQ28"/>
  <c r="BP28"/>
  <c r="BG31"/>
  <c r="BH31" s="1"/>
  <c r="BI30" s="1"/>
  <c r="BJ30" s="1"/>
  <c r="BK30" s="1"/>
  <c r="BC31"/>
  <c r="AC34"/>
  <c r="AX33"/>
  <c r="AV32" s="1"/>
  <c r="AW32" s="1"/>
  <c r="BD32" s="1"/>
  <c r="AZ32" s="1"/>
  <c r="BO29"/>
  <c r="BM29" s="1"/>
  <c r="BN29"/>
  <c r="BW29"/>
  <c r="BL29"/>
  <c r="BX29" l="1"/>
  <c r="CB29"/>
  <c r="BQ29"/>
  <c r="BP29"/>
  <c r="BG32"/>
  <c r="BH32" s="1"/>
  <c r="BI31" s="1"/>
  <c r="BJ31" s="1"/>
  <c r="BK31" s="1"/>
  <c r="BC32"/>
  <c r="AC35"/>
  <c r="AX34"/>
  <c r="AV33" s="1"/>
  <c r="AW33" s="1"/>
  <c r="BO30"/>
  <c r="BM30" s="1"/>
  <c r="BN30"/>
  <c r="BW30"/>
  <c r="BL30"/>
  <c r="BX30" l="1"/>
  <c r="CB30"/>
  <c r="BQ30"/>
  <c r="BP30"/>
  <c r="BD33"/>
  <c r="AZ33"/>
  <c r="AC36"/>
  <c r="AX35"/>
  <c r="AV34" s="1"/>
  <c r="AW34" s="1"/>
  <c r="BD34" s="1"/>
  <c r="AZ34" s="1"/>
  <c r="BO31"/>
  <c r="BM31" s="1"/>
  <c r="BW31"/>
  <c r="BL31"/>
  <c r="BN31"/>
  <c r="BQ31" l="1"/>
  <c r="BP31"/>
  <c r="BX31"/>
  <c r="CB31"/>
  <c r="BG34"/>
  <c r="BH34" s="1"/>
  <c r="BI33" s="1"/>
  <c r="BJ33" s="1"/>
  <c r="BC34"/>
  <c r="AC37"/>
  <c r="AX36"/>
  <c r="AV35" s="1"/>
  <c r="AW35" s="1"/>
  <c r="BG33"/>
  <c r="BH33" s="1"/>
  <c r="BI32" s="1"/>
  <c r="BJ32" s="1"/>
  <c r="BK32" s="1"/>
  <c r="BC33"/>
  <c r="BO32" l="1"/>
  <c r="BM32" s="1"/>
  <c r="BW32"/>
  <c r="BL32"/>
  <c r="BN32"/>
  <c r="BD35"/>
  <c r="AZ35"/>
  <c r="BG35" s="1"/>
  <c r="BH35" s="1"/>
  <c r="BI34" s="1"/>
  <c r="BJ34" s="1"/>
  <c r="AC38"/>
  <c r="AX37"/>
  <c r="AV36" s="1"/>
  <c r="AW36" s="1"/>
  <c r="BD36" s="1"/>
  <c r="AZ36" s="1"/>
  <c r="BK33"/>
  <c r="BC36" l="1"/>
  <c r="BG36"/>
  <c r="BH36" s="1"/>
  <c r="BI35" s="1"/>
  <c r="BJ35" s="1"/>
  <c r="BO33"/>
  <c r="BM33" s="1"/>
  <c r="BW33"/>
  <c r="BL33"/>
  <c r="BN33"/>
  <c r="BK34"/>
  <c r="AC39"/>
  <c r="AX38"/>
  <c r="AV37" s="1"/>
  <c r="AW37" s="1"/>
  <c r="BC35"/>
  <c r="BQ32"/>
  <c r="BP32"/>
  <c r="BX32"/>
  <c r="CB32"/>
  <c r="BD37" l="1"/>
  <c r="AZ37"/>
  <c r="BG37" s="1"/>
  <c r="BH37" s="1"/>
  <c r="BI36" s="1"/>
  <c r="BJ36" s="1"/>
  <c r="AC40"/>
  <c r="AX39"/>
  <c r="AV38" s="1"/>
  <c r="AW38" s="1"/>
  <c r="BD38" s="1"/>
  <c r="AZ38" s="1"/>
  <c r="BK35"/>
  <c r="BO34"/>
  <c r="BM34" s="1"/>
  <c r="BW34"/>
  <c r="BL34"/>
  <c r="BN34"/>
  <c r="BQ33"/>
  <c r="BP33"/>
  <c r="BX33"/>
  <c r="CB33"/>
  <c r="BC38" l="1"/>
  <c r="BG38"/>
  <c r="BH38" s="1"/>
  <c r="BI37" s="1"/>
  <c r="BJ37" s="1"/>
  <c r="BQ34"/>
  <c r="BP34"/>
  <c r="BX34"/>
  <c r="CB34"/>
  <c r="BO35"/>
  <c r="BM35" s="1"/>
  <c r="BW35"/>
  <c r="BL35"/>
  <c r="BN35"/>
  <c r="BK36"/>
  <c r="AC41"/>
  <c r="AX40"/>
  <c r="AV39" s="1"/>
  <c r="AW39" s="1"/>
  <c r="BC37"/>
  <c r="BD39" l="1"/>
  <c r="AZ39"/>
  <c r="BG39" s="1"/>
  <c r="BH39" s="1"/>
  <c r="BI38" s="1"/>
  <c r="BJ38" s="1"/>
  <c r="AC42"/>
  <c r="AX41"/>
  <c r="AV40" s="1"/>
  <c r="AW40" s="1"/>
  <c r="BD40" s="1"/>
  <c r="AZ40" s="1"/>
  <c r="BK37"/>
  <c r="BO36"/>
  <c r="BM36" s="1"/>
  <c r="BW36"/>
  <c r="BL36"/>
  <c r="BN36"/>
  <c r="BQ35"/>
  <c r="BP35"/>
  <c r="BX35"/>
  <c r="CB35"/>
  <c r="BC40" l="1"/>
  <c r="BG40"/>
  <c r="BH40" s="1"/>
  <c r="BI39" s="1"/>
  <c r="BJ39" s="1"/>
  <c r="BQ36"/>
  <c r="BP36"/>
  <c r="BX36"/>
  <c r="CB36"/>
  <c r="BO37"/>
  <c r="BM37" s="1"/>
  <c r="BW37"/>
  <c r="BL37"/>
  <c r="BN37"/>
  <c r="BK38"/>
  <c r="AC43"/>
  <c r="AX42"/>
  <c r="AV41" s="1"/>
  <c r="AW41" s="1"/>
  <c r="BC39"/>
  <c r="BD41" l="1"/>
  <c r="AZ41"/>
  <c r="AC44"/>
  <c r="AX43"/>
  <c r="AV42" s="1"/>
  <c r="AW42" s="1"/>
  <c r="BD42" s="1"/>
  <c r="AZ42" s="1"/>
  <c r="BK39"/>
  <c r="BO38"/>
  <c r="BM38" s="1"/>
  <c r="BW38"/>
  <c r="BL38"/>
  <c r="BN38"/>
  <c r="BQ37"/>
  <c r="BP37"/>
  <c r="BX37"/>
  <c r="CB37"/>
  <c r="BC42" l="1"/>
  <c r="BG42"/>
  <c r="BH42" s="1"/>
  <c r="BI41" s="1"/>
  <c r="BJ41" s="1"/>
  <c r="BC41"/>
  <c r="BG41"/>
  <c r="BH41" s="1"/>
  <c r="BI40" s="1"/>
  <c r="BJ40" s="1"/>
  <c r="BQ38"/>
  <c r="BP38"/>
  <c r="BX38"/>
  <c r="CB38"/>
  <c r="BO39"/>
  <c r="BM39" s="1"/>
  <c r="BW39"/>
  <c r="BL39"/>
  <c r="BN39"/>
  <c r="BK40"/>
  <c r="AC45"/>
  <c r="AX44"/>
  <c r="AV43" s="1"/>
  <c r="AW43" s="1"/>
  <c r="BD43" l="1"/>
  <c r="AZ43"/>
  <c r="AC46"/>
  <c r="AX45"/>
  <c r="AV44" s="1"/>
  <c r="AW44" s="1"/>
  <c r="BD44" s="1"/>
  <c r="AZ44" s="1"/>
  <c r="BK41"/>
  <c r="BO40"/>
  <c r="BM40" s="1"/>
  <c r="BW40"/>
  <c r="BL40"/>
  <c r="BN40"/>
  <c r="BQ39"/>
  <c r="BP39"/>
  <c r="BX39"/>
  <c r="CB39"/>
  <c r="BC44" l="1"/>
  <c r="BG44"/>
  <c r="BH44" s="1"/>
  <c r="BI43" s="1"/>
  <c r="BJ43" s="1"/>
  <c r="BC43"/>
  <c r="BG43"/>
  <c r="BH43" s="1"/>
  <c r="BI42" s="1"/>
  <c r="BJ42" s="1"/>
  <c r="BQ40"/>
  <c r="BP40"/>
  <c r="BX40"/>
  <c r="CB40"/>
  <c r="BO41"/>
  <c r="BM41" s="1"/>
  <c r="BW41"/>
  <c r="BL41"/>
  <c r="BN41"/>
  <c r="BK42"/>
  <c r="AC47"/>
  <c r="AX46"/>
  <c r="AV45" s="1"/>
  <c r="AW45" s="1"/>
  <c r="BD45" l="1"/>
  <c r="AZ45"/>
  <c r="AC48"/>
  <c r="AX47"/>
  <c r="AV46" s="1"/>
  <c r="AW46" s="1"/>
  <c r="BD46" s="1"/>
  <c r="AZ46" s="1"/>
  <c r="BK43"/>
  <c r="BO42"/>
  <c r="BM42" s="1"/>
  <c r="BW42"/>
  <c r="BL42"/>
  <c r="BN42"/>
  <c r="BQ41"/>
  <c r="BP41"/>
  <c r="BX41"/>
  <c r="CB41"/>
  <c r="BC46" l="1"/>
  <c r="BG46"/>
  <c r="BH46" s="1"/>
  <c r="BI45" s="1"/>
  <c r="BJ45" s="1"/>
  <c r="BC45"/>
  <c r="BG45"/>
  <c r="BH45" s="1"/>
  <c r="BI44" s="1"/>
  <c r="BJ44" s="1"/>
  <c r="BQ42"/>
  <c r="BP42"/>
  <c r="BX42"/>
  <c r="CB42"/>
  <c r="BO43"/>
  <c r="BM43" s="1"/>
  <c r="BW43"/>
  <c r="BL43"/>
  <c r="BN43"/>
  <c r="BK44"/>
  <c r="AC49"/>
  <c r="AX48"/>
  <c r="AV47" s="1"/>
  <c r="AW47" s="1"/>
  <c r="BD47" l="1"/>
  <c r="AZ47"/>
  <c r="AC50"/>
  <c r="AX49"/>
  <c r="AV48" s="1"/>
  <c r="AW48" s="1"/>
  <c r="BK45"/>
  <c r="BO44"/>
  <c r="BM44" s="1"/>
  <c r="BW44"/>
  <c r="BL44"/>
  <c r="BN44"/>
  <c r="BQ43"/>
  <c r="BP43"/>
  <c r="BX43"/>
  <c r="CB43"/>
  <c r="BC47" l="1"/>
  <c r="BG47"/>
  <c r="BH47" s="1"/>
  <c r="BI46" s="1"/>
  <c r="BJ46" s="1"/>
  <c r="BQ44"/>
  <c r="BP44"/>
  <c r="BX44"/>
  <c r="CB44"/>
  <c r="BO45"/>
  <c r="BM45" s="1"/>
  <c r="BW45"/>
  <c r="BL45"/>
  <c r="BN45"/>
  <c r="BK46"/>
  <c r="BD48"/>
  <c r="AZ48"/>
  <c r="AC51"/>
  <c r="AX50"/>
  <c r="AV49" s="1"/>
  <c r="AW49" s="1"/>
  <c r="BC48" l="1"/>
  <c r="BG48"/>
  <c r="BH48" s="1"/>
  <c r="BI47" s="1"/>
  <c r="BJ47" s="1"/>
  <c r="BD49"/>
  <c r="AZ49"/>
  <c r="AC52"/>
  <c r="AX51"/>
  <c r="AV50" s="1"/>
  <c r="AW50" s="1"/>
  <c r="BO46"/>
  <c r="BM46" s="1"/>
  <c r="BW46"/>
  <c r="BL46"/>
  <c r="BN46"/>
  <c r="BK47"/>
  <c r="BQ45"/>
  <c r="BP45"/>
  <c r="BX45"/>
  <c r="CB45"/>
  <c r="BC49" l="1"/>
  <c r="BG49"/>
  <c r="BH49" s="1"/>
  <c r="BI48" s="1"/>
  <c r="BJ48" s="1"/>
  <c r="BO47"/>
  <c r="BM47" s="1"/>
  <c r="BW47"/>
  <c r="BL47"/>
  <c r="BN47"/>
  <c r="BK48"/>
  <c r="BQ46"/>
  <c r="BP46"/>
  <c r="BX46"/>
  <c r="CB46"/>
  <c r="BD50"/>
  <c r="AZ50"/>
  <c r="AC53"/>
  <c r="AX52"/>
  <c r="AV51" s="1"/>
  <c r="AW51" s="1"/>
  <c r="BC50" l="1"/>
  <c r="BG50"/>
  <c r="BH50" s="1"/>
  <c r="BI49" s="1"/>
  <c r="BJ49" s="1"/>
  <c r="BD51"/>
  <c r="AZ51"/>
  <c r="AC54"/>
  <c r="AX53"/>
  <c r="AV52" s="1"/>
  <c r="AW52" s="1"/>
  <c r="BO48"/>
  <c r="BM48" s="1"/>
  <c r="BW48"/>
  <c r="BL48"/>
  <c r="BN48"/>
  <c r="BK49"/>
  <c r="BQ47"/>
  <c r="BP47"/>
  <c r="BX47"/>
  <c r="CB47"/>
  <c r="BC51" l="1"/>
  <c r="BG51"/>
  <c r="BH51" s="1"/>
  <c r="BI50" s="1"/>
  <c r="BJ50" s="1"/>
  <c r="BK50"/>
  <c r="BO49"/>
  <c r="BM49" s="1"/>
  <c r="BW49"/>
  <c r="BL49"/>
  <c r="BN49"/>
  <c r="BQ48"/>
  <c r="BP48"/>
  <c r="BX48"/>
  <c r="CB48"/>
  <c r="BD52"/>
  <c r="AZ52"/>
  <c r="AC55"/>
  <c r="AX54"/>
  <c r="AV53" s="1"/>
  <c r="AW53" s="1"/>
  <c r="BC52" l="1"/>
  <c r="BG52"/>
  <c r="BH52" s="1"/>
  <c r="BI51" s="1"/>
  <c r="BJ51" s="1"/>
  <c r="BD53"/>
  <c r="AZ53"/>
  <c r="AC56"/>
  <c r="AX55"/>
  <c r="AV54" s="1"/>
  <c r="AW54" s="1"/>
  <c r="BQ49"/>
  <c r="BP49"/>
  <c r="BX49"/>
  <c r="CB49"/>
  <c r="BK51"/>
  <c r="BO50"/>
  <c r="BM50" s="1"/>
  <c r="BW50"/>
  <c r="BL50"/>
  <c r="BN50"/>
  <c r="BC53" l="1"/>
  <c r="BG53"/>
  <c r="BH53" s="1"/>
  <c r="BI52" s="1"/>
  <c r="BJ52" s="1"/>
  <c r="BQ50"/>
  <c r="BP50"/>
  <c r="BX50"/>
  <c r="CB50"/>
  <c r="BK52"/>
  <c r="BO51"/>
  <c r="BM51" s="1"/>
  <c r="BW51"/>
  <c r="BL51"/>
  <c r="BN51"/>
  <c r="BD54"/>
  <c r="AZ54"/>
  <c r="AC57"/>
  <c r="AX56"/>
  <c r="AV55" s="1"/>
  <c r="AW55" s="1"/>
  <c r="BC54" l="1"/>
  <c r="BG54"/>
  <c r="BH54" s="1"/>
  <c r="BI53" s="1"/>
  <c r="BJ53" s="1"/>
  <c r="BD55"/>
  <c r="AZ55"/>
  <c r="AC58"/>
  <c r="AX57"/>
  <c r="AV56" s="1"/>
  <c r="AW56" s="1"/>
  <c r="BQ51"/>
  <c r="BP51"/>
  <c r="BX51"/>
  <c r="CB51"/>
  <c r="BK53"/>
  <c r="BO52"/>
  <c r="BM52" s="1"/>
  <c r="BW52"/>
  <c r="BL52"/>
  <c r="BN52"/>
  <c r="BC55" l="1"/>
  <c r="BG55"/>
  <c r="BH55" s="1"/>
  <c r="BI54" s="1"/>
  <c r="BJ54" s="1"/>
  <c r="BQ52"/>
  <c r="BP52"/>
  <c r="BX52"/>
  <c r="CB52"/>
  <c r="BK54"/>
  <c r="BO53"/>
  <c r="BM53" s="1"/>
  <c r="BW53"/>
  <c r="BL53"/>
  <c r="BN53"/>
  <c r="BD56"/>
  <c r="AZ56"/>
  <c r="AC59"/>
  <c r="AX58"/>
  <c r="AV57" s="1"/>
  <c r="AW57" s="1"/>
  <c r="BC56" l="1"/>
  <c r="BG56"/>
  <c r="BH56" s="1"/>
  <c r="BI55" s="1"/>
  <c r="BJ55" s="1"/>
  <c r="BD57"/>
  <c r="AZ57"/>
  <c r="AC60"/>
  <c r="AX59"/>
  <c r="AV58" s="1"/>
  <c r="AW58" s="1"/>
  <c r="BQ53"/>
  <c r="BP53"/>
  <c r="BX53"/>
  <c r="CB53"/>
  <c r="BK55"/>
  <c r="BO54"/>
  <c r="BM54" s="1"/>
  <c r="BW54"/>
  <c r="BL54"/>
  <c r="BN54"/>
  <c r="BC57" l="1"/>
  <c r="BG57"/>
  <c r="BH57" s="1"/>
  <c r="BI56" s="1"/>
  <c r="BJ56" s="1"/>
  <c r="BQ54"/>
  <c r="BP54"/>
  <c r="BX54"/>
  <c r="CB54"/>
  <c r="BK56"/>
  <c r="BO55"/>
  <c r="BM55" s="1"/>
  <c r="BW55"/>
  <c r="BL55"/>
  <c r="BN55"/>
  <c r="BD58"/>
  <c r="AZ58"/>
  <c r="AC61"/>
  <c r="AX60"/>
  <c r="AV59" s="1"/>
  <c r="AW59" s="1"/>
  <c r="BC58" l="1"/>
  <c r="BG58"/>
  <c r="BH58" s="1"/>
  <c r="BI57" s="1"/>
  <c r="BJ57" s="1"/>
  <c r="BD59"/>
  <c r="AZ59"/>
  <c r="AC62"/>
  <c r="AX61"/>
  <c r="AV60" s="1"/>
  <c r="AW60" s="1"/>
  <c r="BQ55"/>
  <c r="BP55"/>
  <c r="BX55"/>
  <c r="CB55"/>
  <c r="BK57"/>
  <c r="BO56"/>
  <c r="BM56" s="1"/>
  <c r="BW56"/>
  <c r="BL56"/>
  <c r="BN56"/>
  <c r="BC59" l="1"/>
  <c r="BG59"/>
  <c r="BH59" s="1"/>
  <c r="BI58" s="1"/>
  <c r="BJ58" s="1"/>
  <c r="BQ56"/>
  <c r="BP56"/>
  <c r="BX56"/>
  <c r="CB56"/>
  <c r="BK58"/>
  <c r="BO57"/>
  <c r="BM57" s="1"/>
  <c r="BW57"/>
  <c r="BL57"/>
  <c r="BN57"/>
  <c r="BD60"/>
  <c r="AZ60"/>
  <c r="AC63"/>
  <c r="AX62"/>
  <c r="AV61" s="1"/>
  <c r="AW61" s="1"/>
  <c r="BC60" l="1"/>
  <c r="BG60"/>
  <c r="BH60" s="1"/>
  <c r="BI59" s="1"/>
  <c r="BJ59" s="1"/>
  <c r="BD61"/>
  <c r="AZ61"/>
  <c r="AC64"/>
  <c r="AX63"/>
  <c r="AV62" s="1"/>
  <c r="AW62" s="1"/>
  <c r="BQ57"/>
  <c r="BP57"/>
  <c r="BX57"/>
  <c r="CB57"/>
  <c r="BK59"/>
  <c r="BO58"/>
  <c r="BM58" s="1"/>
  <c r="BW58"/>
  <c r="BL58"/>
  <c r="BN58"/>
  <c r="BC61" l="1"/>
  <c r="BG61"/>
  <c r="BH61" s="1"/>
  <c r="BI60" s="1"/>
  <c r="BJ60" s="1"/>
  <c r="BQ58"/>
  <c r="BP58"/>
  <c r="BX58"/>
  <c r="CB58"/>
  <c r="BK60"/>
  <c r="BO59"/>
  <c r="BM59" s="1"/>
  <c r="BW59"/>
  <c r="BL59"/>
  <c r="BN59"/>
  <c r="BD62"/>
  <c r="AZ62"/>
  <c r="AC65"/>
  <c r="AX64"/>
  <c r="AV63" s="1"/>
  <c r="AW63" s="1"/>
  <c r="BC62" l="1"/>
  <c r="BG62"/>
  <c r="BH62" s="1"/>
  <c r="BI61" s="1"/>
  <c r="BJ61" s="1"/>
  <c r="BD63"/>
  <c r="AZ63"/>
  <c r="AC66"/>
  <c r="AX65"/>
  <c r="AV64" s="1"/>
  <c r="AW64" s="1"/>
  <c r="BQ59"/>
  <c r="BP59"/>
  <c r="BX59"/>
  <c r="CB59"/>
  <c r="BK61"/>
  <c r="BO60"/>
  <c r="BM60" s="1"/>
  <c r="BW60"/>
  <c r="BL60"/>
  <c r="BN60"/>
  <c r="BC63" l="1"/>
  <c r="BG63"/>
  <c r="BH63" s="1"/>
  <c r="BI62" s="1"/>
  <c r="BJ62" s="1"/>
  <c r="BQ60"/>
  <c r="BP60"/>
  <c r="BX60"/>
  <c r="CB60"/>
  <c r="BK62"/>
  <c r="BO61"/>
  <c r="BM61" s="1"/>
  <c r="BW61"/>
  <c r="BL61"/>
  <c r="BN61"/>
  <c r="BD64"/>
  <c r="AZ64"/>
  <c r="AC67"/>
  <c r="AX66"/>
  <c r="AV65" s="1"/>
  <c r="AW65" s="1"/>
  <c r="BC64" l="1"/>
  <c r="BG64"/>
  <c r="BH64" s="1"/>
  <c r="BI63" s="1"/>
  <c r="BJ63" s="1"/>
  <c r="BD65"/>
  <c r="AZ65"/>
  <c r="AC68"/>
  <c r="AX67"/>
  <c r="AV66" s="1"/>
  <c r="AW66" s="1"/>
  <c r="BQ61"/>
  <c r="BP61"/>
  <c r="BX61"/>
  <c r="CB61"/>
  <c r="BK63"/>
  <c r="BO62"/>
  <c r="BM62" s="1"/>
  <c r="BW62"/>
  <c r="BL62"/>
  <c r="BN62"/>
  <c r="BC65" l="1"/>
  <c r="BG65"/>
  <c r="BH65" s="1"/>
  <c r="BI64" s="1"/>
  <c r="BJ64" s="1"/>
  <c r="BQ62"/>
  <c r="BP62"/>
  <c r="BX62"/>
  <c r="CB62"/>
  <c r="BK64"/>
  <c r="BO63"/>
  <c r="BM63" s="1"/>
  <c r="BW63"/>
  <c r="BL63"/>
  <c r="BN63"/>
  <c r="BD66"/>
  <c r="AZ66"/>
  <c r="AC69"/>
  <c r="AX68"/>
  <c r="AV67" s="1"/>
  <c r="AW67" s="1"/>
  <c r="BC66" l="1"/>
  <c r="BG66"/>
  <c r="BH66" s="1"/>
  <c r="BI65" s="1"/>
  <c r="BJ65" s="1"/>
  <c r="BD67"/>
  <c r="AZ67"/>
  <c r="AC70"/>
  <c r="AX69"/>
  <c r="AV68" s="1"/>
  <c r="AW68" s="1"/>
  <c r="BQ63"/>
  <c r="BP63"/>
  <c r="BX63"/>
  <c r="CB63"/>
  <c r="BK65"/>
  <c r="BO64"/>
  <c r="BM64" s="1"/>
  <c r="BW64"/>
  <c r="BL64"/>
  <c r="BN64"/>
  <c r="BC67" l="1"/>
  <c r="BG67"/>
  <c r="BH67" s="1"/>
  <c r="BI66" s="1"/>
  <c r="BJ66" s="1"/>
  <c r="BQ64"/>
  <c r="BP64"/>
  <c r="BX64"/>
  <c r="CB64"/>
  <c r="BK66"/>
  <c r="BO65"/>
  <c r="BM65" s="1"/>
  <c r="BW65"/>
  <c r="BL65"/>
  <c r="BN65"/>
  <c r="BD68"/>
  <c r="AZ68"/>
  <c r="AC71"/>
  <c r="AX70"/>
  <c r="AV69" s="1"/>
  <c r="AW69" s="1"/>
  <c r="BC68" l="1"/>
  <c r="BG68"/>
  <c r="BH68" s="1"/>
  <c r="BI67" s="1"/>
  <c r="BJ67" s="1"/>
  <c r="BD69"/>
  <c r="AZ69"/>
  <c r="AC72"/>
  <c r="AX71"/>
  <c r="AV70" s="1"/>
  <c r="AW70" s="1"/>
  <c r="BQ65"/>
  <c r="BP65"/>
  <c r="BX65"/>
  <c r="CB65"/>
  <c r="BK67"/>
  <c r="BO66"/>
  <c r="BM66" s="1"/>
  <c r="BW66"/>
  <c r="BL66"/>
  <c r="BN66"/>
  <c r="BC69" l="1"/>
  <c r="BG69"/>
  <c r="BH69" s="1"/>
  <c r="BI68" s="1"/>
  <c r="BJ68" s="1"/>
  <c r="BQ66"/>
  <c r="BP66"/>
  <c r="BX66"/>
  <c r="CB66"/>
  <c r="BK68"/>
  <c r="BO67"/>
  <c r="BM67" s="1"/>
  <c r="BW67"/>
  <c r="BL67"/>
  <c r="BN67"/>
  <c r="BD70"/>
  <c r="AZ70"/>
  <c r="AC73"/>
  <c r="AX72"/>
  <c r="AV71" s="1"/>
  <c r="AW71" s="1"/>
  <c r="BC70" l="1"/>
  <c r="BG70"/>
  <c r="BH70" s="1"/>
  <c r="BI69" s="1"/>
  <c r="BJ69" s="1"/>
  <c r="BD71"/>
  <c r="AZ71"/>
  <c r="AC74"/>
  <c r="AX73"/>
  <c r="AV72" s="1"/>
  <c r="AW72" s="1"/>
  <c r="BQ67"/>
  <c r="BP67"/>
  <c r="BX67"/>
  <c r="CB67"/>
  <c r="BK69"/>
  <c r="BO68"/>
  <c r="BM68" s="1"/>
  <c r="BW68"/>
  <c r="BL68"/>
  <c r="BN68"/>
  <c r="BC71" l="1"/>
  <c r="BG71"/>
  <c r="BH71" s="1"/>
  <c r="BQ68"/>
  <c r="BP68"/>
  <c r="BX68"/>
  <c r="CB68"/>
  <c r="BK70"/>
  <c r="BO69"/>
  <c r="BM69" s="1"/>
  <c r="BW69"/>
  <c r="BL69"/>
  <c r="BN69"/>
  <c r="BD72"/>
  <c r="AZ72"/>
  <c r="AC75"/>
  <c r="AX74"/>
  <c r="AV73" s="1"/>
  <c r="AW73" s="1"/>
  <c r="BC72" l="1"/>
  <c r="BG72"/>
  <c r="BH72" s="1"/>
  <c r="BD73"/>
  <c r="AZ73"/>
  <c r="AC76"/>
  <c r="AX75"/>
  <c r="AV74" s="1"/>
  <c r="AW74" s="1"/>
  <c r="BQ69"/>
  <c r="BP69"/>
  <c r="BX69"/>
  <c r="CB69"/>
  <c r="BK71"/>
  <c r="BO70"/>
  <c r="BM70" s="1"/>
  <c r="BW70"/>
  <c r="BL70"/>
  <c r="BN70"/>
  <c r="BC73" l="1"/>
  <c r="BG73"/>
  <c r="BH73" s="1"/>
  <c r="BQ70"/>
  <c r="BP70"/>
  <c r="BX70"/>
  <c r="CB70"/>
  <c r="BK72"/>
  <c r="BO71"/>
  <c r="BM71" s="1"/>
  <c r="BW71"/>
  <c r="BL71"/>
  <c r="BN71"/>
  <c r="BD74"/>
  <c r="AZ74"/>
  <c r="AC77"/>
  <c r="AX76"/>
  <c r="AV75" s="1"/>
  <c r="AW75" s="1"/>
  <c r="BC74" l="1"/>
  <c r="BG74"/>
  <c r="BH74" s="1"/>
  <c r="BD75"/>
  <c r="AZ75"/>
  <c r="AC78"/>
  <c r="AX77"/>
  <c r="AV76" s="1"/>
  <c r="AW76" s="1"/>
  <c r="BQ71"/>
  <c r="BP71"/>
  <c r="BX71"/>
  <c r="CB71"/>
  <c r="BK73"/>
  <c r="BO72"/>
  <c r="BM72" s="1"/>
  <c r="BW72"/>
  <c r="BL72"/>
  <c r="BN72"/>
  <c r="BC75" l="1"/>
  <c r="BG75"/>
  <c r="BH75" s="1"/>
  <c r="BQ72"/>
  <c r="CE72"/>
  <c r="CF72" s="1"/>
  <c r="BP72"/>
  <c r="BX72"/>
  <c r="CB72"/>
  <c r="BK74"/>
  <c r="BO73"/>
  <c r="BM73" s="1"/>
  <c r="BW73"/>
  <c r="BL73"/>
  <c r="BN73"/>
  <c r="BD76"/>
  <c r="AZ76"/>
  <c r="AC79"/>
  <c r="AX78"/>
  <c r="AV77" s="1"/>
  <c r="AW77" s="1"/>
  <c r="BC76" l="1"/>
  <c r="BG76"/>
  <c r="BH76" s="1"/>
  <c r="BD77"/>
  <c r="AZ77"/>
  <c r="AC80"/>
  <c r="AX79"/>
  <c r="AV78" s="1"/>
  <c r="AW78" s="1"/>
  <c r="BQ73"/>
  <c r="CE73"/>
  <c r="CF73" s="1"/>
  <c r="BP73"/>
  <c r="BX73"/>
  <c r="CB73"/>
  <c r="BK75"/>
  <c r="BO74"/>
  <c r="BM74" s="1"/>
  <c r="BW74"/>
  <c r="BL74"/>
  <c r="BN74"/>
  <c r="BC77" l="1"/>
  <c r="BG77"/>
  <c r="BH77" s="1"/>
  <c r="BQ74"/>
  <c r="CE74"/>
  <c r="CF74" s="1"/>
  <c r="BP74"/>
  <c r="BX74"/>
  <c r="CB74"/>
  <c r="BK76"/>
  <c r="BO75"/>
  <c r="BM75" s="1"/>
  <c r="BW75"/>
  <c r="BL75"/>
  <c r="BN75"/>
  <c r="BD78"/>
  <c r="AZ78"/>
  <c r="AC81"/>
  <c r="AX80"/>
  <c r="AV79" s="1"/>
  <c r="AW79" s="1"/>
  <c r="BC78" l="1"/>
  <c r="BG78"/>
  <c r="BH78" s="1"/>
  <c r="BD79"/>
  <c r="AZ79"/>
  <c r="AC82"/>
  <c r="AX81"/>
  <c r="AV80" s="1"/>
  <c r="AW80" s="1"/>
  <c r="BQ75"/>
  <c r="CE75"/>
  <c r="CF75" s="1"/>
  <c r="BP75"/>
  <c r="BX75"/>
  <c r="CB75"/>
  <c r="BK77"/>
  <c r="BO76"/>
  <c r="BM76" s="1"/>
  <c r="BW76"/>
  <c r="BL76"/>
  <c r="BN76"/>
  <c r="BC79" l="1"/>
  <c r="BG79"/>
  <c r="BH79" s="1"/>
  <c r="BQ76"/>
  <c r="CE76"/>
  <c r="CF76" s="1"/>
  <c r="BP76"/>
  <c r="BX76"/>
  <c r="CB76"/>
  <c r="BK78"/>
  <c r="BO77"/>
  <c r="BM77" s="1"/>
  <c r="BW77"/>
  <c r="BL77"/>
  <c r="BN77"/>
  <c r="BD80"/>
  <c r="AZ80"/>
  <c r="AC83"/>
  <c r="AX82"/>
  <c r="AV81" s="1"/>
  <c r="AW81" s="1"/>
  <c r="BC80" l="1"/>
  <c r="BG80"/>
  <c r="BH80" s="1"/>
  <c r="BD81"/>
  <c r="AZ81"/>
  <c r="AC84"/>
  <c r="AX83"/>
  <c r="AV82" s="1"/>
  <c r="AW82" s="1"/>
  <c r="BQ77"/>
  <c r="CE77"/>
  <c r="CF77" s="1"/>
  <c r="BP77"/>
  <c r="BX77"/>
  <c r="CB77"/>
  <c r="BK79"/>
  <c r="BO78"/>
  <c r="BM78" s="1"/>
  <c r="BW78"/>
  <c r="BL78"/>
  <c r="BN78"/>
  <c r="BC81" l="1"/>
  <c r="BG81"/>
  <c r="BH81" s="1"/>
  <c r="BQ78"/>
  <c r="CE78"/>
  <c r="CF78" s="1"/>
  <c r="BP78"/>
  <c r="BX78"/>
  <c r="CB78"/>
  <c r="BK80"/>
  <c r="BO79"/>
  <c r="BM79" s="1"/>
  <c r="BW79"/>
  <c r="BL79"/>
  <c r="BN79"/>
  <c r="BD82"/>
  <c r="AZ82"/>
  <c r="BC82" s="1"/>
  <c r="AC85"/>
  <c r="AX84"/>
  <c r="AV83" s="1"/>
  <c r="AW83" s="1"/>
  <c r="BD83" l="1"/>
  <c r="AZ83"/>
  <c r="BC83" s="1"/>
  <c r="AC86"/>
  <c r="AX85"/>
  <c r="AV84" s="1"/>
  <c r="AW84" s="1"/>
  <c r="BQ79"/>
  <c r="CE79"/>
  <c r="CF79" s="1"/>
  <c r="BP79"/>
  <c r="BX79"/>
  <c r="CB79"/>
  <c r="BK81"/>
  <c r="BO80"/>
  <c r="BM80" s="1"/>
  <c r="BW80"/>
  <c r="BL80"/>
  <c r="BN80"/>
  <c r="BQ80" l="1"/>
  <c r="CE80"/>
  <c r="CF80" s="1"/>
  <c r="BP80"/>
  <c r="BX80"/>
  <c r="CB80"/>
  <c r="BK82"/>
  <c r="BO81"/>
  <c r="BM81" s="1"/>
  <c r="CC81" s="1"/>
  <c r="BW81"/>
  <c r="BL81"/>
  <c r="BN81"/>
  <c r="BD84"/>
  <c r="AZ84"/>
  <c r="BC84" s="1"/>
  <c r="AC87"/>
  <c r="AX86"/>
  <c r="AV85" s="1"/>
  <c r="AW85" s="1"/>
  <c r="BD85" l="1"/>
  <c r="AZ85"/>
  <c r="BC85" s="1"/>
  <c r="AC88"/>
  <c r="AX87"/>
  <c r="AV86" s="1"/>
  <c r="AW86" s="1"/>
  <c r="BQ81"/>
  <c r="CE81"/>
  <c r="CF81" s="1"/>
  <c r="BP81"/>
  <c r="BX81"/>
  <c r="CB81"/>
  <c r="BK83"/>
  <c r="BO82"/>
  <c r="BM82" s="1"/>
  <c r="CC82" s="1"/>
  <c r="BW82"/>
  <c r="BL82"/>
  <c r="BN82"/>
  <c r="CD81"/>
  <c r="BQ82" l="1"/>
  <c r="CE82"/>
  <c r="CF82" s="1"/>
  <c r="BP82"/>
  <c r="BX82"/>
  <c r="CB82"/>
  <c r="BK84"/>
  <c r="BO83"/>
  <c r="BM83" s="1"/>
  <c r="CC83" s="1"/>
  <c r="BW83"/>
  <c r="BL83"/>
  <c r="BN83"/>
  <c r="BD86"/>
  <c r="AZ86"/>
  <c r="BC86" s="1"/>
  <c r="AC89"/>
  <c r="AX88"/>
  <c r="AV87" s="1"/>
  <c r="AW87" s="1"/>
  <c r="CD82"/>
  <c r="BD87" l="1"/>
  <c r="AZ87"/>
  <c r="BC87" s="1"/>
  <c r="AC90"/>
  <c r="AX89"/>
  <c r="AV88" s="1"/>
  <c r="AW88" s="1"/>
  <c r="BQ83"/>
  <c r="CE83"/>
  <c r="CF83" s="1"/>
  <c r="BP83"/>
  <c r="BX83"/>
  <c r="CB83"/>
  <c r="BK85"/>
  <c r="BO84"/>
  <c r="BM84" s="1"/>
  <c r="CC84" s="1"/>
  <c r="BW84"/>
  <c r="BL84"/>
  <c r="BN84"/>
  <c r="CD83"/>
  <c r="BQ84" l="1"/>
  <c r="CE84"/>
  <c r="CF84" s="1"/>
  <c r="BP84"/>
  <c r="BX84"/>
  <c r="CB84"/>
  <c r="BK86"/>
  <c r="BO85"/>
  <c r="BM85" s="1"/>
  <c r="CC85" s="1"/>
  <c r="BW85"/>
  <c r="BL85"/>
  <c r="BN85"/>
  <c r="BD88"/>
  <c r="AZ88"/>
  <c r="BC88" s="1"/>
  <c r="AC91"/>
  <c r="AX90"/>
  <c r="AV89" s="1"/>
  <c r="AW89" s="1"/>
  <c r="CD84"/>
  <c r="BD89" l="1"/>
  <c r="AZ89"/>
  <c r="BC89" s="1"/>
  <c r="AC92"/>
  <c r="AX91"/>
  <c r="AV90" s="1"/>
  <c r="AW90" s="1"/>
  <c r="BQ85"/>
  <c r="CE85"/>
  <c r="CF85" s="1"/>
  <c r="BP85"/>
  <c r="BX85"/>
  <c r="CB85"/>
  <c r="BK87"/>
  <c r="BO86"/>
  <c r="BM86" s="1"/>
  <c r="CC86" s="1"/>
  <c r="BW86"/>
  <c r="BL86"/>
  <c r="BN86"/>
  <c r="CD85"/>
  <c r="BQ86" l="1"/>
  <c r="CE86"/>
  <c r="CF86" s="1"/>
  <c r="BP86"/>
  <c r="BX86"/>
  <c r="CB86"/>
  <c r="BK88"/>
  <c r="BO87"/>
  <c r="BM87" s="1"/>
  <c r="CC87" s="1"/>
  <c r="BW87"/>
  <c r="BL87"/>
  <c r="BN87"/>
  <c r="BD90"/>
  <c r="AZ90"/>
  <c r="BC90" s="1"/>
  <c r="AC93"/>
  <c r="AX92"/>
  <c r="AV91" s="1"/>
  <c r="AW91" s="1"/>
  <c r="CD86"/>
  <c r="BD91" l="1"/>
  <c r="AZ91"/>
  <c r="BC91" s="1"/>
  <c r="AC94"/>
  <c r="AX93"/>
  <c r="AV92" s="1"/>
  <c r="AW92" s="1"/>
  <c r="BQ87"/>
  <c r="CE87"/>
  <c r="CF87" s="1"/>
  <c r="BP87"/>
  <c r="BX87"/>
  <c r="CB87"/>
  <c r="BK89"/>
  <c r="BO88"/>
  <c r="BM88" s="1"/>
  <c r="CC88" s="1"/>
  <c r="BW88"/>
  <c r="BL88"/>
  <c r="BN88"/>
  <c r="CD87"/>
  <c r="BQ88" l="1"/>
  <c r="CE88"/>
  <c r="CF88" s="1"/>
  <c r="BP88"/>
  <c r="BX88"/>
  <c r="CB88"/>
  <c r="BK90"/>
  <c r="BO89"/>
  <c r="BM89" s="1"/>
  <c r="CC89" s="1"/>
  <c r="BW89"/>
  <c r="BL89"/>
  <c r="BN89"/>
  <c r="BD92"/>
  <c r="AZ92"/>
  <c r="BC92" s="1"/>
  <c r="AC95"/>
  <c r="AX94"/>
  <c r="AV93" s="1"/>
  <c r="AW93" s="1"/>
  <c r="CD88"/>
  <c r="BD93" l="1"/>
  <c r="AZ93"/>
  <c r="BC93" s="1"/>
  <c r="AC96"/>
  <c r="AX95"/>
  <c r="AV94" s="1"/>
  <c r="AW94" s="1"/>
  <c r="BQ89"/>
  <c r="CE89"/>
  <c r="CF89" s="1"/>
  <c r="BP89"/>
  <c r="BX89"/>
  <c r="CB89"/>
  <c r="BK91"/>
  <c r="BO90"/>
  <c r="BM90" s="1"/>
  <c r="CC90" s="1"/>
  <c r="BW90"/>
  <c r="BL90"/>
  <c r="BN90"/>
  <c r="CD89"/>
  <c r="BQ90" l="1"/>
  <c r="CE90"/>
  <c r="CF90" s="1"/>
  <c r="BP90"/>
  <c r="BX90"/>
  <c r="CB90"/>
  <c r="BK92"/>
  <c r="BO91"/>
  <c r="BM91" s="1"/>
  <c r="CC91" s="1"/>
  <c r="BW91"/>
  <c r="BL91"/>
  <c r="BN91"/>
  <c r="BD94"/>
  <c r="AZ94"/>
  <c r="BC94" s="1"/>
  <c r="AC97"/>
  <c r="AX96"/>
  <c r="AV95" s="1"/>
  <c r="AW95" s="1"/>
  <c r="CD90"/>
  <c r="BD95" l="1"/>
  <c r="AZ95"/>
  <c r="BC95" s="1"/>
  <c r="AC98"/>
  <c r="AX97"/>
  <c r="AV96" s="1"/>
  <c r="AW96" s="1"/>
  <c r="BQ91"/>
  <c r="CE91"/>
  <c r="CF91" s="1"/>
  <c r="BP91"/>
  <c r="BX91"/>
  <c r="CB91"/>
  <c r="BK93"/>
  <c r="BO92"/>
  <c r="BM92" s="1"/>
  <c r="CC92" s="1"/>
  <c r="BW92"/>
  <c r="BL92"/>
  <c r="BN92"/>
  <c r="CD91"/>
  <c r="BQ92" l="1"/>
  <c r="CE92"/>
  <c r="CF92" s="1"/>
  <c r="BP92"/>
  <c r="BX92"/>
  <c r="CB92"/>
  <c r="BK94"/>
  <c r="BO93"/>
  <c r="BM93" s="1"/>
  <c r="CC93" s="1"/>
  <c r="BW93"/>
  <c r="BL93"/>
  <c r="BN93"/>
  <c r="BD96"/>
  <c r="AZ96"/>
  <c r="BC96" s="1"/>
  <c r="AC99"/>
  <c r="AX98"/>
  <c r="AV97" s="1"/>
  <c r="AW97" s="1"/>
  <c r="CD92"/>
  <c r="BD97" l="1"/>
  <c r="AZ97"/>
  <c r="BC97" s="1"/>
  <c r="AC100"/>
  <c r="AX99"/>
  <c r="AV98" s="1"/>
  <c r="AW98" s="1"/>
  <c r="BQ93"/>
  <c r="CE93"/>
  <c r="CF93" s="1"/>
  <c r="BP93"/>
  <c r="BX93"/>
  <c r="CB93"/>
  <c r="BK95"/>
  <c r="BO94"/>
  <c r="BM94" s="1"/>
  <c r="CC94" s="1"/>
  <c r="BW94"/>
  <c r="BL94"/>
  <c r="BN94"/>
  <c r="CD93"/>
  <c r="BQ94" l="1"/>
  <c r="CE94"/>
  <c r="CF94" s="1"/>
  <c r="BP94"/>
  <c r="BX94"/>
  <c r="CB94"/>
  <c r="BK96"/>
  <c r="BO95"/>
  <c r="BM95" s="1"/>
  <c r="CC95" s="1"/>
  <c r="BW95"/>
  <c r="BL95"/>
  <c r="BN95"/>
  <c r="BD98"/>
  <c r="AZ98"/>
  <c r="BC98" s="1"/>
  <c r="AC101"/>
  <c r="AX100"/>
  <c r="AV99" s="1"/>
  <c r="AW99" s="1"/>
  <c r="CD94"/>
  <c r="BD99" l="1"/>
  <c r="AZ99"/>
  <c r="BC99" s="1"/>
  <c r="AC102"/>
  <c r="AX101"/>
  <c r="AV100" s="1"/>
  <c r="AW100" s="1"/>
  <c r="BQ95"/>
  <c r="CE95"/>
  <c r="CF95" s="1"/>
  <c r="BP95"/>
  <c r="BX95"/>
  <c r="CB95"/>
  <c r="BK97"/>
  <c r="BO96"/>
  <c r="BM96" s="1"/>
  <c r="CC96" s="1"/>
  <c r="BW96"/>
  <c r="BL96"/>
  <c r="BN96"/>
  <c r="CD95"/>
  <c r="BQ96" l="1"/>
  <c r="CE96"/>
  <c r="CF96" s="1"/>
  <c r="BP96"/>
  <c r="BX96"/>
  <c r="CB96"/>
  <c r="BK98"/>
  <c r="BO97"/>
  <c r="BM97" s="1"/>
  <c r="CC97" s="1"/>
  <c r="BW97"/>
  <c r="BL97"/>
  <c r="BN97"/>
  <c r="BD100"/>
  <c r="AZ100"/>
  <c r="BC100" s="1"/>
  <c r="AC103"/>
  <c r="AX102"/>
  <c r="AV101" s="1"/>
  <c r="AW101" s="1"/>
  <c r="CD96"/>
  <c r="BD101" l="1"/>
  <c r="AZ101"/>
  <c r="BC101" s="1"/>
  <c r="AC104"/>
  <c r="AX103"/>
  <c r="AV102" s="1"/>
  <c r="AW102" s="1"/>
  <c r="BQ97"/>
  <c r="CE97"/>
  <c r="CF97" s="1"/>
  <c r="BP97"/>
  <c r="BX97"/>
  <c r="CB97"/>
  <c r="BK99"/>
  <c r="BO98"/>
  <c r="BM98" s="1"/>
  <c r="CC98" s="1"/>
  <c r="BW98"/>
  <c r="BL98"/>
  <c r="BN98"/>
  <c r="CD97"/>
  <c r="BQ98" l="1"/>
  <c r="CE98"/>
  <c r="CF98" s="1"/>
  <c r="BP98"/>
  <c r="BX98"/>
  <c r="CB98"/>
  <c r="BK100"/>
  <c r="BO99"/>
  <c r="BM99" s="1"/>
  <c r="CC99" s="1"/>
  <c r="BW99"/>
  <c r="BL99"/>
  <c r="BN99"/>
  <c r="BD102"/>
  <c r="AZ102"/>
  <c r="BC102" s="1"/>
  <c r="AC105"/>
  <c r="AX104"/>
  <c r="AV103" s="1"/>
  <c r="AW103" s="1"/>
  <c r="CD98"/>
  <c r="BD103" l="1"/>
  <c r="AZ103"/>
  <c r="BC103" s="1"/>
  <c r="AC106"/>
  <c r="AX105"/>
  <c r="AV104" s="1"/>
  <c r="AW104" s="1"/>
  <c r="BQ99"/>
  <c r="CE99"/>
  <c r="CF99" s="1"/>
  <c r="BP99"/>
  <c r="BX99"/>
  <c r="CB99"/>
  <c r="BK101"/>
  <c r="BO100"/>
  <c r="BM100" s="1"/>
  <c r="CC100" s="1"/>
  <c r="BW100"/>
  <c r="BL100"/>
  <c r="BN100"/>
  <c r="CD99"/>
  <c r="BQ100" l="1"/>
  <c r="CE100"/>
  <c r="CF100" s="1"/>
  <c r="BP100"/>
  <c r="BX100"/>
  <c r="CB100"/>
  <c r="BK102"/>
  <c r="BO101"/>
  <c r="BM101" s="1"/>
  <c r="CC101" s="1"/>
  <c r="BW101"/>
  <c r="BL101"/>
  <c r="BN101"/>
  <c r="BD104"/>
  <c r="AZ104"/>
  <c r="BC104" s="1"/>
  <c r="AC107"/>
  <c r="AX106"/>
  <c r="AV105" s="1"/>
  <c r="AW105" s="1"/>
  <c r="CD100"/>
  <c r="BD105" l="1"/>
  <c r="AZ105"/>
  <c r="BC105" s="1"/>
  <c r="AC108"/>
  <c r="AX107"/>
  <c r="AV106" s="1"/>
  <c r="AW106" s="1"/>
  <c r="BQ101"/>
  <c r="CE101"/>
  <c r="CF101" s="1"/>
  <c r="BP101"/>
  <c r="BX101"/>
  <c r="CB101"/>
  <c r="BK103"/>
  <c r="BO102"/>
  <c r="BM102" s="1"/>
  <c r="CC102" s="1"/>
  <c r="BW102"/>
  <c r="BL102"/>
  <c r="BN102"/>
  <c r="CD101"/>
  <c r="BQ102" l="1"/>
  <c r="CE102"/>
  <c r="CF102" s="1"/>
  <c r="BP102"/>
  <c r="BX102"/>
  <c r="CB102"/>
  <c r="BK104"/>
  <c r="BO103"/>
  <c r="BM103" s="1"/>
  <c r="CC103" s="1"/>
  <c r="BW103"/>
  <c r="BL103"/>
  <c r="BN103"/>
  <c r="BD106"/>
  <c r="AZ106"/>
  <c r="BC106" s="1"/>
  <c r="AC109"/>
  <c r="AX108"/>
  <c r="AV107" s="1"/>
  <c r="AW107" s="1"/>
  <c r="CD102"/>
  <c r="BD107" l="1"/>
  <c r="AZ107"/>
  <c r="BC107" s="1"/>
  <c r="AC110"/>
  <c r="AX109"/>
  <c r="AV108" s="1"/>
  <c r="AW108" s="1"/>
  <c r="BQ103"/>
  <c r="CE103"/>
  <c r="CF103" s="1"/>
  <c r="BP103"/>
  <c r="BX103"/>
  <c r="CB103"/>
  <c r="BK105"/>
  <c r="BO104"/>
  <c r="BM104" s="1"/>
  <c r="CC104" s="1"/>
  <c r="BW104"/>
  <c r="BL104"/>
  <c r="BN104"/>
  <c r="CD103"/>
  <c r="BQ104" l="1"/>
  <c r="CE104"/>
  <c r="CF104" s="1"/>
  <c r="BP104"/>
  <c r="BX104"/>
  <c r="CB104"/>
  <c r="BK106"/>
  <c r="BO105"/>
  <c r="BM105" s="1"/>
  <c r="CC105" s="1"/>
  <c r="BW105"/>
  <c r="BL105"/>
  <c r="BN105"/>
  <c r="BD108"/>
  <c r="AZ108"/>
  <c r="BC108" s="1"/>
  <c r="AC111"/>
  <c r="AX110"/>
  <c r="AV109" s="1"/>
  <c r="AW109" s="1"/>
  <c r="CD104"/>
  <c r="BD109" l="1"/>
  <c r="AZ109"/>
  <c r="BC109" s="1"/>
  <c r="AC112"/>
  <c r="AX111"/>
  <c r="AV110" s="1"/>
  <c r="AW110" s="1"/>
  <c r="BQ105"/>
  <c r="CE105"/>
  <c r="CF105" s="1"/>
  <c r="BP105"/>
  <c r="BX105"/>
  <c r="CB105"/>
  <c r="BK107"/>
  <c r="BO106"/>
  <c r="BM106" s="1"/>
  <c r="CC106" s="1"/>
  <c r="BW106"/>
  <c r="BL106"/>
  <c r="BN106"/>
  <c r="CD105"/>
  <c r="BQ106" l="1"/>
  <c r="CE106"/>
  <c r="CF106" s="1"/>
  <c r="BP106"/>
  <c r="BX106"/>
  <c r="CB106"/>
  <c r="BK108"/>
  <c r="BO107"/>
  <c r="BM107" s="1"/>
  <c r="CC107" s="1"/>
  <c r="BW107"/>
  <c r="BL107"/>
  <c r="BN107"/>
  <c r="BD110"/>
  <c r="AZ110"/>
  <c r="BC110" s="1"/>
  <c r="AC113"/>
  <c r="AX112"/>
  <c r="AV111" s="1"/>
  <c r="AW111" s="1"/>
  <c r="CD106"/>
  <c r="BD111" l="1"/>
  <c r="AZ111"/>
  <c r="BC111" s="1"/>
  <c r="AC114"/>
  <c r="AX113"/>
  <c r="AV112" s="1"/>
  <c r="AW112" s="1"/>
  <c r="BQ107"/>
  <c r="CE107"/>
  <c r="CF107" s="1"/>
  <c r="BP107"/>
  <c r="BX107"/>
  <c r="CB107"/>
  <c r="BK109"/>
  <c r="BO108"/>
  <c r="BM108" s="1"/>
  <c r="CC108" s="1"/>
  <c r="BW108"/>
  <c r="BL108"/>
  <c r="BN108"/>
  <c r="CD107"/>
  <c r="BQ108" l="1"/>
  <c r="CE108"/>
  <c r="CF108" s="1"/>
  <c r="BP108"/>
  <c r="BX108"/>
  <c r="CB108"/>
  <c r="BK110"/>
  <c r="BO109"/>
  <c r="BM109" s="1"/>
  <c r="CC109" s="1"/>
  <c r="BW109"/>
  <c r="BL109"/>
  <c r="BN109"/>
  <c r="BD112"/>
  <c r="AZ112"/>
  <c r="BC112" s="1"/>
  <c r="AC115"/>
  <c r="AX114"/>
  <c r="AV113" s="1"/>
  <c r="AW113" s="1"/>
  <c r="CD108"/>
  <c r="BD113" l="1"/>
  <c r="AZ113"/>
  <c r="BC113" s="1"/>
  <c r="AC116"/>
  <c r="AX115"/>
  <c r="AV114" s="1"/>
  <c r="AW114" s="1"/>
  <c r="BQ109"/>
  <c r="CE109"/>
  <c r="CF109" s="1"/>
  <c r="BP109"/>
  <c r="BX109"/>
  <c r="CB109"/>
  <c r="BK111"/>
  <c r="BO110"/>
  <c r="BM110" s="1"/>
  <c r="CC110" s="1"/>
  <c r="BW110"/>
  <c r="BL110"/>
  <c r="BN110"/>
  <c r="CD109"/>
  <c r="BQ110" l="1"/>
  <c r="CE110"/>
  <c r="CF110" s="1"/>
  <c r="BP110"/>
  <c r="BX110"/>
  <c r="CB110"/>
  <c r="BK112"/>
  <c r="BO111"/>
  <c r="BM111" s="1"/>
  <c r="CC111" s="1"/>
  <c r="BW111"/>
  <c r="BL111"/>
  <c r="BN111"/>
  <c r="BD114"/>
  <c r="AZ114"/>
  <c r="BC114" s="1"/>
  <c r="AC117"/>
  <c r="AX116"/>
  <c r="AV115" s="1"/>
  <c r="AW115" s="1"/>
  <c r="CD110"/>
  <c r="BD115" l="1"/>
  <c r="AZ115"/>
  <c r="BC115" s="1"/>
  <c r="AC118"/>
  <c r="AX117"/>
  <c r="AV116" s="1"/>
  <c r="AW116" s="1"/>
  <c r="BQ111"/>
  <c r="CE111"/>
  <c r="CF111" s="1"/>
  <c r="BP111"/>
  <c r="BX111"/>
  <c r="CB111"/>
  <c r="BK113"/>
  <c r="BO112"/>
  <c r="BM112" s="1"/>
  <c r="CC112" s="1"/>
  <c r="BW112"/>
  <c r="BL112"/>
  <c r="BN112"/>
  <c r="CD111"/>
  <c r="BQ112" l="1"/>
  <c r="CE112"/>
  <c r="CF112" s="1"/>
  <c r="BP112"/>
  <c r="BX112"/>
  <c r="CB112"/>
  <c r="BK114"/>
  <c r="BO113"/>
  <c r="BM113" s="1"/>
  <c r="CC113" s="1"/>
  <c r="BW113"/>
  <c r="BL113"/>
  <c r="BN113"/>
  <c r="BD116"/>
  <c r="AZ116"/>
  <c r="BC116" s="1"/>
  <c r="AC119"/>
  <c r="AX119" s="1"/>
  <c r="AV118" s="1"/>
  <c r="AX118"/>
  <c r="AV117" s="1"/>
  <c r="AW117" s="1"/>
  <c r="CD112"/>
  <c r="BD117" l="1"/>
  <c r="AZ117"/>
  <c r="BC117" s="1"/>
  <c r="AW118"/>
  <c r="AW119"/>
  <c r="BQ113"/>
  <c r="CE113"/>
  <c r="CF113" s="1"/>
  <c r="BP113"/>
  <c r="BX113"/>
  <c r="CB113"/>
  <c r="BK115"/>
  <c r="BO114"/>
  <c r="BM114" s="1"/>
  <c r="CC114" s="1"/>
  <c r="BW114"/>
  <c r="BL114"/>
  <c r="BN114"/>
  <c r="CD113"/>
  <c r="BQ114" l="1"/>
  <c r="CE114"/>
  <c r="CF114" s="1"/>
  <c r="BP114"/>
  <c r="BX114"/>
  <c r="CB114"/>
  <c r="BK116"/>
  <c r="BO115"/>
  <c r="BM115" s="1"/>
  <c r="CC115" s="1"/>
  <c r="BW115"/>
  <c r="BL115"/>
  <c r="BN115"/>
  <c r="BD119"/>
  <c r="AZ119"/>
  <c r="BC119" s="1"/>
  <c r="BD118"/>
  <c r="AZ118"/>
  <c r="CD114"/>
  <c r="BC118" l="1"/>
  <c r="AY20"/>
  <c r="BQ115"/>
  <c r="CE115"/>
  <c r="CF115" s="1"/>
  <c r="BP115"/>
  <c r="BX115"/>
  <c r="CB115"/>
  <c r="BK117"/>
  <c r="BO116"/>
  <c r="BM116" s="1"/>
  <c r="CC116" s="1"/>
  <c r="BW116"/>
  <c r="BL116"/>
  <c r="BN116"/>
  <c r="CD115"/>
  <c r="BQ116" l="1"/>
  <c r="CE116"/>
  <c r="CF116" s="1"/>
  <c r="BP116"/>
  <c r="BX116"/>
  <c r="CB116"/>
  <c r="BK118"/>
  <c r="BO117"/>
  <c r="BM117" s="1"/>
  <c r="CC117" s="1"/>
  <c r="BW117"/>
  <c r="BL117"/>
  <c r="BN117"/>
  <c r="AY21"/>
  <c r="BT20"/>
  <c r="BR19" s="1"/>
  <c r="CD116"/>
  <c r="AY22" l="1"/>
  <c r="BT21"/>
  <c r="BR20" s="1"/>
  <c r="BS20" s="1"/>
  <c r="BZ20" s="1"/>
  <c r="BV20" s="1"/>
  <c r="BQ117"/>
  <c r="CE117"/>
  <c r="CF117" s="1"/>
  <c r="BP117"/>
  <c r="BX117"/>
  <c r="CB117"/>
  <c r="BO118"/>
  <c r="BM118" s="1"/>
  <c r="CC118" s="1"/>
  <c r="BK119"/>
  <c r="BW118"/>
  <c r="BL118"/>
  <c r="BN118"/>
  <c r="CD117"/>
  <c r="BQ118" l="1"/>
  <c r="CE118"/>
  <c r="CF118" s="1"/>
  <c r="BP118"/>
  <c r="BX118"/>
  <c r="CB118"/>
  <c r="BO119"/>
  <c r="BW119"/>
  <c r="BL119"/>
  <c r="BL16" s="1"/>
  <c r="BN119"/>
  <c r="BY20"/>
  <c r="CC20"/>
  <c r="CD20" s="1"/>
  <c r="CE19" s="1"/>
  <c r="CF19" s="1"/>
  <c r="BT22"/>
  <c r="BR21" s="1"/>
  <c r="BS21" s="1"/>
  <c r="BZ21" s="1"/>
  <c r="BV21" s="1"/>
  <c r="AY23"/>
  <c r="CD118"/>
  <c r="BT23" l="1"/>
  <c r="BR22" s="1"/>
  <c r="BS22" s="1"/>
  <c r="BZ22" s="1"/>
  <c r="BV22" s="1"/>
  <c r="AY24"/>
  <c r="BY21"/>
  <c r="CC21"/>
  <c r="CD21" s="1"/>
  <c r="CE20" s="1"/>
  <c r="CF20" s="1"/>
  <c r="CG20" s="1"/>
  <c r="BQ119"/>
  <c r="BP119"/>
  <c r="CE119"/>
  <c r="CF119" s="1"/>
  <c r="CB119"/>
  <c r="BX119"/>
  <c r="BM119"/>
  <c r="CC119" s="1"/>
  <c r="CD119" s="1"/>
  <c r="BR119"/>
  <c r="CJ20" l="1"/>
  <c r="CK20"/>
  <c r="CI20" s="1"/>
  <c r="CS20"/>
  <c r="CH20"/>
  <c r="AY25"/>
  <c r="BT24"/>
  <c r="BR23" s="1"/>
  <c r="BS23" s="1"/>
  <c r="BZ23" s="1"/>
  <c r="BV23" s="1"/>
  <c r="BY22"/>
  <c r="CC22"/>
  <c r="CD22" s="1"/>
  <c r="CE21" s="1"/>
  <c r="CF21" s="1"/>
  <c r="CG21" s="1"/>
  <c r="CK21" l="1"/>
  <c r="CI21" s="1"/>
  <c r="CJ21"/>
  <c r="CS21"/>
  <c r="CH21"/>
  <c r="BY23"/>
  <c r="CC23"/>
  <c r="CD23" s="1"/>
  <c r="CE22" s="1"/>
  <c r="CF22" s="1"/>
  <c r="CG22" s="1"/>
  <c r="AY26"/>
  <c r="BT25"/>
  <c r="BR24" s="1"/>
  <c r="BS24" s="1"/>
  <c r="BZ24" s="1"/>
  <c r="BV24" s="1"/>
  <c r="CT20"/>
  <c r="CX20"/>
  <c r="CM20"/>
  <c r="CL20"/>
  <c r="BY24" l="1"/>
  <c r="CC24"/>
  <c r="CD24" s="1"/>
  <c r="CE23" s="1"/>
  <c r="CF23" s="1"/>
  <c r="CG23" s="1"/>
  <c r="AY27"/>
  <c r="BT26"/>
  <c r="BR25" s="1"/>
  <c r="BS25" s="1"/>
  <c r="BZ25" s="1"/>
  <c r="BV25" s="1"/>
  <c r="CK22"/>
  <c r="CI22" s="1"/>
  <c r="CJ22"/>
  <c r="CS22"/>
  <c r="CH22"/>
  <c r="CT21"/>
  <c r="CX21"/>
  <c r="CM21"/>
  <c r="CL21"/>
  <c r="CT22" l="1"/>
  <c r="CX22"/>
  <c r="CM22"/>
  <c r="CL22"/>
  <c r="BY25"/>
  <c r="CC25"/>
  <c r="CD25" s="1"/>
  <c r="CE24" s="1"/>
  <c r="CF24" s="1"/>
  <c r="CG24" s="1"/>
  <c r="AY28"/>
  <c r="BT27"/>
  <c r="BR26" s="1"/>
  <c r="BS26" s="1"/>
  <c r="BZ26" s="1"/>
  <c r="BV26" s="1"/>
  <c r="CK23"/>
  <c r="CI23" s="1"/>
  <c r="CJ23"/>
  <c r="CS23"/>
  <c r="CH23"/>
  <c r="CT23" l="1"/>
  <c r="CX23"/>
  <c r="CM23"/>
  <c r="CL23"/>
  <c r="BY26"/>
  <c r="CC26"/>
  <c r="CD26" s="1"/>
  <c r="CE25" s="1"/>
  <c r="CF25" s="1"/>
  <c r="CG25" s="1"/>
  <c r="AY29"/>
  <c r="BT28"/>
  <c r="BR27" s="1"/>
  <c r="BS27" s="1"/>
  <c r="BZ27" s="1"/>
  <c r="BV27" s="1"/>
  <c r="CK24"/>
  <c r="CI24" s="1"/>
  <c r="CJ24"/>
  <c r="CS24"/>
  <c r="CH24"/>
  <c r="CT24" l="1"/>
  <c r="CX24"/>
  <c r="CM24"/>
  <c r="CL24"/>
  <c r="BY27"/>
  <c r="CC27"/>
  <c r="CD27" s="1"/>
  <c r="CE26" s="1"/>
  <c r="CF26" s="1"/>
  <c r="CG26" s="1"/>
  <c r="AY30"/>
  <c r="BT29"/>
  <c r="BR28" s="1"/>
  <c r="BS28" s="1"/>
  <c r="BZ28" s="1"/>
  <c r="BV28" s="1"/>
  <c r="CK25"/>
  <c r="CI25" s="1"/>
  <c r="CJ25"/>
  <c r="CS25"/>
  <c r="CH25"/>
  <c r="CT25" l="1"/>
  <c r="CX25"/>
  <c r="CM25"/>
  <c r="CL25"/>
  <c r="BY28"/>
  <c r="CC28"/>
  <c r="CD28" s="1"/>
  <c r="CE27" s="1"/>
  <c r="CF27" s="1"/>
  <c r="CG27" s="1"/>
  <c r="AY31"/>
  <c r="BT30"/>
  <c r="BR29" s="1"/>
  <c r="BS29" s="1"/>
  <c r="BZ29" s="1"/>
  <c r="BV29" s="1"/>
  <c r="CK26"/>
  <c r="CI26" s="1"/>
  <c r="CJ26"/>
  <c r="CS26"/>
  <c r="CH26"/>
  <c r="CT26" l="1"/>
  <c r="CX26"/>
  <c r="CM26"/>
  <c r="CL26"/>
  <c r="BY29"/>
  <c r="CC29"/>
  <c r="CD29" s="1"/>
  <c r="CE28" s="1"/>
  <c r="CF28" s="1"/>
  <c r="CG28" s="1"/>
  <c r="AY32"/>
  <c r="BT31"/>
  <c r="BR30" s="1"/>
  <c r="BS30" s="1"/>
  <c r="BZ30" s="1"/>
  <c r="BV30" s="1"/>
  <c r="CK27"/>
  <c r="CI27" s="1"/>
  <c r="CJ27"/>
  <c r="CS27"/>
  <c r="CH27"/>
  <c r="CT27" l="1"/>
  <c r="CX27"/>
  <c r="CM27"/>
  <c r="CL27"/>
  <c r="BY30"/>
  <c r="CC30"/>
  <c r="CD30" s="1"/>
  <c r="CE29" s="1"/>
  <c r="CF29" s="1"/>
  <c r="CG29" s="1"/>
  <c r="AY33"/>
  <c r="BT32"/>
  <c r="BR31" s="1"/>
  <c r="BS31" s="1"/>
  <c r="BZ31" s="1"/>
  <c r="BV31" s="1"/>
  <c r="CK28"/>
  <c r="CI28" s="1"/>
  <c r="CJ28"/>
  <c r="CS28"/>
  <c r="CH28"/>
  <c r="CT28" l="1"/>
  <c r="CX28"/>
  <c r="CM28"/>
  <c r="CL28"/>
  <c r="BY31"/>
  <c r="CC31"/>
  <c r="CD31" s="1"/>
  <c r="CE30" s="1"/>
  <c r="CF30" s="1"/>
  <c r="CG30" s="1"/>
  <c r="AY34"/>
  <c r="BT33"/>
  <c r="BR32" s="1"/>
  <c r="BS32" s="1"/>
  <c r="BZ32" s="1"/>
  <c r="BV32" s="1"/>
  <c r="CK29"/>
  <c r="CI29" s="1"/>
  <c r="CJ29"/>
  <c r="CS29"/>
  <c r="CH29"/>
  <c r="CT29" l="1"/>
  <c r="CX29"/>
  <c r="CM29"/>
  <c r="CL29"/>
  <c r="BY32"/>
  <c r="CC32"/>
  <c r="CD32" s="1"/>
  <c r="CE31" s="1"/>
  <c r="CF31" s="1"/>
  <c r="AY35"/>
  <c r="BT34"/>
  <c r="BR33" s="1"/>
  <c r="BS33" s="1"/>
  <c r="BZ33" s="1"/>
  <c r="BV33" s="1"/>
  <c r="CG31"/>
  <c r="CK30"/>
  <c r="CI30" s="1"/>
  <c r="CJ30"/>
  <c r="CS30"/>
  <c r="CH30"/>
  <c r="CT30" l="1"/>
  <c r="CX30"/>
  <c r="CM30"/>
  <c r="CL30"/>
  <c r="CK31"/>
  <c r="CI31" s="1"/>
  <c r="CJ31"/>
  <c r="CS31"/>
  <c r="CH31"/>
  <c r="BY33"/>
  <c r="CC33"/>
  <c r="CD33" s="1"/>
  <c r="CE32" s="1"/>
  <c r="CF32" s="1"/>
  <c r="CG32" s="1"/>
  <c r="AY36"/>
  <c r="BT35"/>
  <c r="BR34" s="1"/>
  <c r="BS34" s="1"/>
  <c r="BZ34" s="1"/>
  <c r="BV34" s="1"/>
  <c r="BY34" l="1"/>
  <c r="CC34"/>
  <c r="CD34" s="1"/>
  <c r="CE33" s="1"/>
  <c r="CF33" s="1"/>
  <c r="CG33" s="1"/>
  <c r="AY37"/>
  <c r="BT36"/>
  <c r="BR35" s="1"/>
  <c r="BS35" s="1"/>
  <c r="BZ35" s="1"/>
  <c r="BV35" s="1"/>
  <c r="CK32"/>
  <c r="CI32" s="1"/>
  <c r="CJ32"/>
  <c r="CS32"/>
  <c r="CH32"/>
  <c r="CT31"/>
  <c r="CX31"/>
  <c r="CM31"/>
  <c r="CL31"/>
  <c r="CT32" l="1"/>
  <c r="CX32"/>
  <c r="CM32"/>
  <c r="CL32"/>
  <c r="BY35"/>
  <c r="CC35"/>
  <c r="CD35" s="1"/>
  <c r="CE34" s="1"/>
  <c r="CF34" s="1"/>
  <c r="CG34" s="1"/>
  <c r="AY38"/>
  <c r="BT37"/>
  <c r="BR36" s="1"/>
  <c r="BS36" s="1"/>
  <c r="BZ36" s="1"/>
  <c r="BV36" s="1"/>
  <c r="CK33"/>
  <c r="CI33" s="1"/>
  <c r="CJ33"/>
  <c r="CS33"/>
  <c r="CH33"/>
  <c r="BY36" l="1"/>
  <c r="CC36"/>
  <c r="CD36" s="1"/>
  <c r="CE35" s="1"/>
  <c r="CF35" s="1"/>
  <c r="CT33"/>
  <c r="CX33"/>
  <c r="CM33"/>
  <c r="CL33"/>
  <c r="AY39"/>
  <c r="BT38"/>
  <c r="BR37" s="1"/>
  <c r="BS37" s="1"/>
  <c r="BZ37" s="1"/>
  <c r="BV37" s="1"/>
  <c r="CK34"/>
  <c r="CI34" s="1"/>
  <c r="CJ34"/>
  <c r="CS34"/>
  <c r="CH34"/>
  <c r="CG35"/>
  <c r="BY37" l="1"/>
  <c r="CC37"/>
  <c r="CD37" s="1"/>
  <c r="CE36" s="1"/>
  <c r="CF36" s="1"/>
  <c r="CK35"/>
  <c r="CI35" s="1"/>
  <c r="CJ35"/>
  <c r="CS35"/>
  <c r="CH35"/>
  <c r="CG36"/>
  <c r="CT34"/>
  <c r="CX34"/>
  <c r="CM34"/>
  <c r="CL34"/>
  <c r="AY40"/>
  <c r="BT39"/>
  <c r="BR38" s="1"/>
  <c r="BS38" s="1"/>
  <c r="BZ38" s="1"/>
  <c r="BV38" s="1"/>
  <c r="CC38" s="1"/>
  <c r="CD38" s="1"/>
  <c r="CE37" s="1"/>
  <c r="CF37" s="1"/>
  <c r="BY38" l="1"/>
  <c r="AY41"/>
  <c r="BT40"/>
  <c r="BR39" s="1"/>
  <c r="BS39" s="1"/>
  <c r="BZ39" s="1"/>
  <c r="BV39" s="1"/>
  <c r="CK36"/>
  <c r="CI36" s="1"/>
  <c r="CJ36"/>
  <c r="CS36"/>
  <c r="CH36"/>
  <c r="CG37"/>
  <c r="CT35"/>
  <c r="CX35"/>
  <c r="CM35"/>
  <c r="CL35"/>
  <c r="BY39" l="1"/>
  <c r="CC39"/>
  <c r="CD39" s="1"/>
  <c r="CE38" s="1"/>
  <c r="CF38" s="1"/>
  <c r="CK37"/>
  <c r="CI37" s="1"/>
  <c r="CJ37"/>
  <c r="CS37"/>
  <c r="CH37"/>
  <c r="CG38"/>
  <c r="CT36"/>
  <c r="CX36"/>
  <c r="CM36"/>
  <c r="CL36"/>
  <c r="AY42"/>
  <c r="BT41"/>
  <c r="BR40" s="1"/>
  <c r="BS40" s="1"/>
  <c r="BZ40" s="1"/>
  <c r="BV40" s="1"/>
  <c r="BY40" l="1"/>
  <c r="CC40"/>
  <c r="CD40" s="1"/>
  <c r="CE39" s="1"/>
  <c r="CF39" s="1"/>
  <c r="AY43"/>
  <c r="BT42"/>
  <c r="BR41" s="1"/>
  <c r="BS41" s="1"/>
  <c r="BZ41" s="1"/>
  <c r="BV41" s="1"/>
  <c r="CK38"/>
  <c r="CI38" s="1"/>
  <c r="CJ38"/>
  <c r="CS38"/>
  <c r="CH38"/>
  <c r="CG39"/>
  <c r="CT37"/>
  <c r="CX37"/>
  <c r="CM37"/>
  <c r="CL37"/>
  <c r="BY41" l="1"/>
  <c r="CC41"/>
  <c r="CD41" s="1"/>
  <c r="CE40" s="1"/>
  <c r="CF40" s="1"/>
  <c r="CJ39"/>
  <c r="CK39"/>
  <c r="CI39" s="1"/>
  <c r="CS39"/>
  <c r="CH39"/>
  <c r="CG40"/>
  <c r="CT38"/>
  <c r="CX38"/>
  <c r="CM38"/>
  <c r="CL38"/>
  <c r="AY44"/>
  <c r="BT43"/>
  <c r="BR42" s="1"/>
  <c r="BS42" s="1"/>
  <c r="BZ42" s="1"/>
  <c r="BV42" s="1"/>
  <c r="BY42" l="1"/>
  <c r="CC42"/>
  <c r="CD42" s="1"/>
  <c r="CE41" s="1"/>
  <c r="CF41" s="1"/>
  <c r="AY45"/>
  <c r="BT44"/>
  <c r="BR43" s="1"/>
  <c r="BS43" s="1"/>
  <c r="BZ43" s="1"/>
  <c r="BV43" s="1"/>
  <c r="CJ40"/>
  <c r="CK40"/>
  <c r="CI40" s="1"/>
  <c r="CS40"/>
  <c r="CH40"/>
  <c r="CG41"/>
  <c r="CT39"/>
  <c r="CX39"/>
  <c r="CM39"/>
  <c r="CL39"/>
  <c r="BY43" l="1"/>
  <c r="CC43"/>
  <c r="CD43" s="1"/>
  <c r="CE42" s="1"/>
  <c r="CF42" s="1"/>
  <c r="CJ41"/>
  <c r="CK41"/>
  <c r="CI41" s="1"/>
  <c r="CS41"/>
  <c r="CH41"/>
  <c r="CG42"/>
  <c r="CT40"/>
  <c r="CX40"/>
  <c r="CM40"/>
  <c r="CL40"/>
  <c r="AY46"/>
  <c r="BT45"/>
  <c r="BR44" s="1"/>
  <c r="BS44" s="1"/>
  <c r="BZ44" s="1"/>
  <c r="BV44" s="1"/>
  <c r="BY44" l="1"/>
  <c r="CC44"/>
  <c r="CD44" s="1"/>
  <c r="CE43" s="1"/>
  <c r="CF43" s="1"/>
  <c r="AY47"/>
  <c r="BT46"/>
  <c r="BR45" s="1"/>
  <c r="BS45" s="1"/>
  <c r="BZ45" s="1"/>
  <c r="BV45" s="1"/>
  <c r="CJ42"/>
  <c r="CK42"/>
  <c r="CI42" s="1"/>
  <c r="CS42"/>
  <c r="CH42"/>
  <c r="CG43"/>
  <c r="CT41"/>
  <c r="CX41"/>
  <c r="CM41"/>
  <c r="CL41"/>
  <c r="BY45" l="1"/>
  <c r="CC45"/>
  <c r="CD45" s="1"/>
  <c r="CE44" s="1"/>
  <c r="CF44" s="1"/>
  <c r="CJ43"/>
  <c r="CK43"/>
  <c r="CI43" s="1"/>
  <c r="CS43"/>
  <c r="CH43"/>
  <c r="CG44"/>
  <c r="CT42"/>
  <c r="CX42"/>
  <c r="CM42"/>
  <c r="CL42"/>
  <c r="AY48"/>
  <c r="BT47"/>
  <c r="BR46" s="1"/>
  <c r="BS46" s="1"/>
  <c r="BZ46" s="1"/>
  <c r="BV46" s="1"/>
  <c r="BY46" l="1"/>
  <c r="CC46"/>
  <c r="CD46" s="1"/>
  <c r="CE45" s="1"/>
  <c r="CF45" s="1"/>
  <c r="AY49"/>
  <c r="BT48"/>
  <c r="BR47" s="1"/>
  <c r="BS47" s="1"/>
  <c r="BZ47" s="1"/>
  <c r="BV47" s="1"/>
  <c r="CJ44"/>
  <c r="CK44"/>
  <c r="CI44" s="1"/>
  <c r="CS44"/>
  <c r="CH44"/>
  <c r="CG45"/>
  <c r="CT43"/>
  <c r="CX43"/>
  <c r="CM43"/>
  <c r="CL43"/>
  <c r="BY47" l="1"/>
  <c r="CC47"/>
  <c r="CD47" s="1"/>
  <c r="CE46" s="1"/>
  <c r="CF46" s="1"/>
  <c r="CJ45"/>
  <c r="CK45"/>
  <c r="CI45" s="1"/>
  <c r="CS45"/>
  <c r="CH45"/>
  <c r="CG46"/>
  <c r="CT44"/>
  <c r="CX44"/>
  <c r="CM44"/>
  <c r="CL44"/>
  <c r="AY50"/>
  <c r="BT49"/>
  <c r="BR48" s="1"/>
  <c r="BS48" s="1"/>
  <c r="BZ48" s="1"/>
  <c r="BV48" s="1"/>
  <c r="BY48" l="1"/>
  <c r="CC48"/>
  <c r="CD48" s="1"/>
  <c r="CE47" s="1"/>
  <c r="CF47" s="1"/>
  <c r="AY51"/>
  <c r="BT50"/>
  <c r="BR49" s="1"/>
  <c r="BS49" s="1"/>
  <c r="BZ49" s="1"/>
  <c r="BV49" s="1"/>
  <c r="CG47"/>
  <c r="CJ46"/>
  <c r="CK46"/>
  <c r="CI46" s="1"/>
  <c r="CS46"/>
  <c r="CH46"/>
  <c r="CT45"/>
  <c r="CX45"/>
  <c r="CM45"/>
  <c r="CL45"/>
  <c r="BY49" l="1"/>
  <c r="CC49"/>
  <c r="CD49" s="1"/>
  <c r="CE48" s="1"/>
  <c r="CF48" s="1"/>
  <c r="CT46"/>
  <c r="CX46"/>
  <c r="CM46"/>
  <c r="CL46"/>
  <c r="CJ47"/>
  <c r="CK47"/>
  <c r="CI47" s="1"/>
  <c r="CS47"/>
  <c r="CH47"/>
  <c r="CG48"/>
  <c r="AY52"/>
  <c r="BT51"/>
  <c r="BR50" s="1"/>
  <c r="BS50" s="1"/>
  <c r="BZ50" s="1"/>
  <c r="BV50" s="1"/>
  <c r="BY50" l="1"/>
  <c r="CC50"/>
  <c r="CD50" s="1"/>
  <c r="CE49" s="1"/>
  <c r="CF49" s="1"/>
  <c r="AY53"/>
  <c r="BT52"/>
  <c r="BR51" s="1"/>
  <c r="BS51" s="1"/>
  <c r="BZ51" s="1"/>
  <c r="BV51" s="1"/>
  <c r="CJ48"/>
  <c r="CK48"/>
  <c r="CI48" s="1"/>
  <c r="CS48"/>
  <c r="CH48"/>
  <c r="CG49"/>
  <c r="CT47"/>
  <c r="CX47"/>
  <c r="CM47"/>
  <c r="CL47"/>
  <c r="BY51" l="1"/>
  <c r="CC51"/>
  <c r="CD51" s="1"/>
  <c r="CE50" s="1"/>
  <c r="CF50" s="1"/>
  <c r="CJ49"/>
  <c r="CK49"/>
  <c r="CI49" s="1"/>
  <c r="CS49"/>
  <c r="CH49"/>
  <c r="CG50"/>
  <c r="CT48"/>
  <c r="CX48"/>
  <c r="CM48"/>
  <c r="CL48"/>
  <c r="AY54"/>
  <c r="BT53"/>
  <c r="BR52" s="1"/>
  <c r="BS52" s="1"/>
  <c r="BZ52" s="1"/>
  <c r="BV52" s="1"/>
  <c r="BY52" l="1"/>
  <c r="CC52"/>
  <c r="CD52" s="1"/>
  <c r="CE51" s="1"/>
  <c r="CF51" s="1"/>
  <c r="AY55"/>
  <c r="BT54"/>
  <c r="BR53" s="1"/>
  <c r="BS53" s="1"/>
  <c r="BZ53" s="1"/>
  <c r="BV53" s="1"/>
  <c r="CG51"/>
  <c r="CJ50"/>
  <c r="CK50"/>
  <c r="CI50" s="1"/>
  <c r="CS50"/>
  <c r="CH50"/>
  <c r="CT49"/>
  <c r="CX49"/>
  <c r="CM49"/>
  <c r="CL49"/>
  <c r="BY53" l="1"/>
  <c r="CC53"/>
  <c r="CD53" s="1"/>
  <c r="CE52" s="1"/>
  <c r="CF52" s="1"/>
  <c r="CT50"/>
  <c r="CX50"/>
  <c r="CM50"/>
  <c r="CL50"/>
  <c r="CG52"/>
  <c r="CJ51"/>
  <c r="CK51"/>
  <c r="CI51" s="1"/>
  <c r="CS51"/>
  <c r="CH51"/>
  <c r="AY56"/>
  <c r="BT55"/>
  <c r="BR54" s="1"/>
  <c r="BS54" s="1"/>
  <c r="BZ54" s="1"/>
  <c r="BV54" s="1"/>
  <c r="BY54" l="1"/>
  <c r="CC54"/>
  <c r="CD54" s="1"/>
  <c r="CE53" s="1"/>
  <c r="CF53" s="1"/>
  <c r="AY57"/>
  <c r="BT56"/>
  <c r="BR55" s="1"/>
  <c r="BS55" s="1"/>
  <c r="BZ55" s="1"/>
  <c r="BV55" s="1"/>
  <c r="CT51"/>
  <c r="CX51"/>
  <c r="CM51"/>
  <c r="CL51"/>
  <c r="CG53"/>
  <c r="CJ52"/>
  <c r="CK52"/>
  <c r="CI52" s="1"/>
  <c r="CS52"/>
  <c r="CH52"/>
  <c r="BY55" l="1"/>
  <c r="CC55"/>
  <c r="CD55" s="1"/>
  <c r="CE54" s="1"/>
  <c r="CF54" s="1"/>
  <c r="CT52"/>
  <c r="CX52"/>
  <c r="CM52"/>
  <c r="CL52"/>
  <c r="CG54"/>
  <c r="CJ53"/>
  <c r="CK53"/>
  <c r="CI53" s="1"/>
  <c r="CS53"/>
  <c r="CH53"/>
  <c r="AY58"/>
  <c r="BT57"/>
  <c r="BR56" s="1"/>
  <c r="BS56" s="1"/>
  <c r="BZ56" s="1"/>
  <c r="BV56" s="1"/>
  <c r="BY56" l="1"/>
  <c r="CC56"/>
  <c r="CD56" s="1"/>
  <c r="CE55" s="1"/>
  <c r="CF55" s="1"/>
  <c r="AY59"/>
  <c r="BT58"/>
  <c r="BR57" s="1"/>
  <c r="BS57" s="1"/>
  <c r="BZ57" s="1"/>
  <c r="BV57" s="1"/>
  <c r="CT53"/>
  <c r="CX53"/>
  <c r="CM53"/>
  <c r="CL53"/>
  <c r="CG55"/>
  <c r="CJ54"/>
  <c r="CK54"/>
  <c r="CI54" s="1"/>
  <c r="CS54"/>
  <c r="CH54"/>
  <c r="BY57" l="1"/>
  <c r="CC57"/>
  <c r="CD57" s="1"/>
  <c r="CE56" s="1"/>
  <c r="CF56" s="1"/>
  <c r="CT54"/>
  <c r="CX54"/>
  <c r="CM54"/>
  <c r="CL54"/>
  <c r="CG56"/>
  <c r="CJ55"/>
  <c r="CK55"/>
  <c r="CI55" s="1"/>
  <c r="CS55"/>
  <c r="CH55"/>
  <c r="AY60"/>
  <c r="BT59"/>
  <c r="BR58" s="1"/>
  <c r="BS58" s="1"/>
  <c r="BZ58" s="1"/>
  <c r="BV58" s="1"/>
  <c r="BY58" l="1"/>
  <c r="CC58"/>
  <c r="CD58" s="1"/>
  <c r="CE57" s="1"/>
  <c r="CF57" s="1"/>
  <c r="AY61"/>
  <c r="BT60"/>
  <c r="BR59" s="1"/>
  <c r="BS59" s="1"/>
  <c r="BZ59" s="1"/>
  <c r="BV59" s="1"/>
  <c r="CT55"/>
  <c r="CX55"/>
  <c r="CM55"/>
  <c r="CL55"/>
  <c r="CG57"/>
  <c r="CJ56"/>
  <c r="CK56"/>
  <c r="CI56" s="1"/>
  <c r="CS56"/>
  <c r="CH56"/>
  <c r="BY59" l="1"/>
  <c r="CC59"/>
  <c r="CD59" s="1"/>
  <c r="CE58" s="1"/>
  <c r="CF58" s="1"/>
  <c r="CT56"/>
  <c r="CX56"/>
  <c r="CM56"/>
  <c r="CL56"/>
  <c r="CG58"/>
  <c r="CJ57"/>
  <c r="CK57"/>
  <c r="CI57" s="1"/>
  <c r="CS57"/>
  <c r="CH57"/>
  <c r="AY62"/>
  <c r="BT61"/>
  <c r="BR60" s="1"/>
  <c r="BS60" s="1"/>
  <c r="BZ60" s="1"/>
  <c r="BV60" s="1"/>
  <c r="BY60" l="1"/>
  <c r="CC60"/>
  <c r="CD60" s="1"/>
  <c r="CE59" s="1"/>
  <c r="CF59" s="1"/>
  <c r="AY63"/>
  <c r="BT62"/>
  <c r="BR61" s="1"/>
  <c r="BS61" s="1"/>
  <c r="BZ61" s="1"/>
  <c r="BV61" s="1"/>
  <c r="CT57"/>
  <c r="CX57"/>
  <c r="CM57"/>
  <c r="CL57"/>
  <c r="CG59"/>
  <c r="CJ58"/>
  <c r="CK58"/>
  <c r="CI58" s="1"/>
  <c r="CS58"/>
  <c r="CH58"/>
  <c r="BY61" l="1"/>
  <c r="CC61"/>
  <c r="CD61" s="1"/>
  <c r="CE60" s="1"/>
  <c r="CF60" s="1"/>
  <c r="CT58"/>
  <c r="CX58"/>
  <c r="CM58"/>
  <c r="CL58"/>
  <c r="CG60"/>
  <c r="CJ59"/>
  <c r="CK59"/>
  <c r="CI59" s="1"/>
  <c r="CS59"/>
  <c r="CH59"/>
  <c r="AY64"/>
  <c r="BT63"/>
  <c r="BR62" s="1"/>
  <c r="BS62" s="1"/>
  <c r="BZ62" s="1"/>
  <c r="BV62" s="1"/>
  <c r="BY62" l="1"/>
  <c r="CC62"/>
  <c r="CD62" s="1"/>
  <c r="CE61" s="1"/>
  <c r="CF61" s="1"/>
  <c r="AY65"/>
  <c r="BT64"/>
  <c r="BR63" s="1"/>
  <c r="BS63" s="1"/>
  <c r="BZ63" s="1"/>
  <c r="BV63" s="1"/>
  <c r="CT59"/>
  <c r="CX59"/>
  <c r="CM59"/>
  <c r="CL59"/>
  <c r="CG61"/>
  <c r="CJ60"/>
  <c r="CK60"/>
  <c r="CI60" s="1"/>
  <c r="CS60"/>
  <c r="CH60"/>
  <c r="BY63" l="1"/>
  <c r="CC63"/>
  <c r="CD63" s="1"/>
  <c r="CE62" s="1"/>
  <c r="CF62" s="1"/>
  <c r="CT60"/>
  <c r="CX60"/>
  <c r="CM60"/>
  <c r="CL60"/>
  <c r="CG62"/>
  <c r="CJ61"/>
  <c r="CK61"/>
  <c r="CI61" s="1"/>
  <c r="CS61"/>
  <c r="CH61"/>
  <c r="AY66"/>
  <c r="BT65"/>
  <c r="BR64" s="1"/>
  <c r="BS64" s="1"/>
  <c r="BZ64" s="1"/>
  <c r="BV64" s="1"/>
  <c r="BY64" l="1"/>
  <c r="CC64"/>
  <c r="CD64" s="1"/>
  <c r="CE63" s="1"/>
  <c r="CF63" s="1"/>
  <c r="AY67"/>
  <c r="BT66"/>
  <c r="BR65" s="1"/>
  <c r="BS65" s="1"/>
  <c r="BZ65" s="1"/>
  <c r="BV65" s="1"/>
  <c r="CT61"/>
  <c r="CX61"/>
  <c r="CM61"/>
  <c r="CL61"/>
  <c r="CG63"/>
  <c r="CJ62"/>
  <c r="CK62"/>
  <c r="CI62" s="1"/>
  <c r="CS62"/>
  <c r="CH62"/>
  <c r="BY65" l="1"/>
  <c r="CC65"/>
  <c r="CD65" s="1"/>
  <c r="CE64" s="1"/>
  <c r="CF64" s="1"/>
  <c r="CT62"/>
  <c r="CX62"/>
  <c r="CM62"/>
  <c r="CL62"/>
  <c r="CG64"/>
  <c r="CJ63"/>
  <c r="CK63"/>
  <c r="CI63" s="1"/>
  <c r="CS63"/>
  <c r="CH63"/>
  <c r="AY68"/>
  <c r="BT67"/>
  <c r="BR66" s="1"/>
  <c r="BS66" s="1"/>
  <c r="BZ66" s="1"/>
  <c r="BV66" s="1"/>
  <c r="BY66" l="1"/>
  <c r="CC66"/>
  <c r="CD66" s="1"/>
  <c r="CE65" s="1"/>
  <c r="CF65" s="1"/>
  <c r="AY69"/>
  <c r="BT68"/>
  <c r="BR67" s="1"/>
  <c r="BS67" s="1"/>
  <c r="BZ67" s="1"/>
  <c r="BV67" s="1"/>
  <c r="CT63"/>
  <c r="CX63"/>
  <c r="CM63"/>
  <c r="CL63"/>
  <c r="CJ64"/>
  <c r="CK64"/>
  <c r="CI64" s="1"/>
  <c r="CS64"/>
  <c r="CH64"/>
  <c r="CG65"/>
  <c r="BY67" l="1"/>
  <c r="CC67"/>
  <c r="CD67" s="1"/>
  <c r="CE66" s="1"/>
  <c r="CF66" s="1"/>
  <c r="CJ65"/>
  <c r="CK65"/>
  <c r="CI65" s="1"/>
  <c r="CS65"/>
  <c r="CH65"/>
  <c r="CG66"/>
  <c r="CT64"/>
  <c r="CX64"/>
  <c r="CM64"/>
  <c r="CL64"/>
  <c r="AY70"/>
  <c r="BT69"/>
  <c r="BR68" s="1"/>
  <c r="BS68" s="1"/>
  <c r="BZ68" l="1"/>
  <c r="BV68"/>
  <c r="AY71"/>
  <c r="BT70"/>
  <c r="BR69" s="1"/>
  <c r="BS69" s="1"/>
  <c r="CJ66"/>
  <c r="CK66"/>
  <c r="CI66" s="1"/>
  <c r="CS66"/>
  <c r="CH66"/>
  <c r="CT65"/>
  <c r="CX65"/>
  <c r="CM65"/>
  <c r="CL65"/>
  <c r="BY68" l="1"/>
  <c r="CC68"/>
  <c r="CD68" s="1"/>
  <c r="CE67" s="1"/>
  <c r="CF67" s="1"/>
  <c r="CG67" s="1"/>
  <c r="CJ67"/>
  <c r="CK67"/>
  <c r="CI67" s="1"/>
  <c r="CS67"/>
  <c r="CH67"/>
  <c r="CT66"/>
  <c r="CX66"/>
  <c r="CM66"/>
  <c r="CL66"/>
  <c r="BZ69"/>
  <c r="BV69"/>
  <c r="AY72"/>
  <c r="BT71"/>
  <c r="BR70" s="1"/>
  <c r="BS70" s="1"/>
  <c r="BY69" l="1"/>
  <c r="CC69"/>
  <c r="CD69" s="1"/>
  <c r="CE68" s="1"/>
  <c r="CF68" s="1"/>
  <c r="CG68" s="1"/>
  <c r="BZ70"/>
  <c r="BV70"/>
  <c r="AY73"/>
  <c r="BT72"/>
  <c r="BR71" s="1"/>
  <c r="BS71" s="1"/>
  <c r="CJ68"/>
  <c r="CK68"/>
  <c r="CI68" s="1"/>
  <c r="CS68"/>
  <c r="CH68"/>
  <c r="CT67"/>
  <c r="CX67"/>
  <c r="CM67"/>
  <c r="CL67"/>
  <c r="BY70" l="1"/>
  <c r="CC70"/>
  <c r="CD70" s="1"/>
  <c r="CE69" s="1"/>
  <c r="CF69" s="1"/>
  <c r="CG69" s="1"/>
  <c r="CJ69"/>
  <c r="CK69"/>
  <c r="CI69" s="1"/>
  <c r="CS69"/>
  <c r="CH69"/>
  <c r="CT68"/>
  <c r="CX68"/>
  <c r="CM68"/>
  <c r="CL68"/>
  <c r="BZ71"/>
  <c r="BV71"/>
  <c r="AY74"/>
  <c r="BT73"/>
  <c r="BR72" s="1"/>
  <c r="BS72" s="1"/>
  <c r="BY71" l="1"/>
  <c r="CC71"/>
  <c r="CD71" s="1"/>
  <c r="CE70" s="1"/>
  <c r="CF70" s="1"/>
  <c r="CG70" s="1"/>
  <c r="BZ72"/>
  <c r="BV72"/>
  <c r="AY75"/>
  <c r="BT74"/>
  <c r="BR73" s="1"/>
  <c r="BS73" s="1"/>
  <c r="CJ70"/>
  <c r="CK70"/>
  <c r="CI70" s="1"/>
  <c r="CS70"/>
  <c r="CH70"/>
  <c r="CT69"/>
  <c r="CX69"/>
  <c r="CM69"/>
  <c r="CL69"/>
  <c r="BY72" l="1"/>
  <c r="CC72"/>
  <c r="CD72" s="1"/>
  <c r="CE71" s="1"/>
  <c r="CF71" s="1"/>
  <c r="CG71" s="1"/>
  <c r="CT70"/>
  <c r="CX70"/>
  <c r="CM70"/>
  <c r="CL70"/>
  <c r="CG72"/>
  <c r="CJ71"/>
  <c r="CK71"/>
  <c r="CI71" s="1"/>
  <c r="CS71"/>
  <c r="CH71"/>
  <c r="BZ73"/>
  <c r="BV73"/>
  <c r="AY76"/>
  <c r="BT75"/>
  <c r="BR74" s="1"/>
  <c r="BS74" s="1"/>
  <c r="BY73" l="1"/>
  <c r="CC73"/>
  <c r="CD73" s="1"/>
  <c r="BZ74"/>
  <c r="BV74"/>
  <c r="AY77"/>
  <c r="BT76"/>
  <c r="BR75" s="1"/>
  <c r="BS75" s="1"/>
  <c r="CT71"/>
  <c r="CX71"/>
  <c r="CM71"/>
  <c r="CL71"/>
  <c r="CG73"/>
  <c r="CJ72"/>
  <c r="CK72"/>
  <c r="CI72" s="1"/>
  <c r="CS72"/>
  <c r="CH72"/>
  <c r="BY74" l="1"/>
  <c r="CC74"/>
  <c r="CD74" s="1"/>
  <c r="CT72"/>
  <c r="CX72"/>
  <c r="CM72"/>
  <c r="CL72"/>
  <c r="CG74"/>
  <c r="CJ73"/>
  <c r="CK73"/>
  <c r="CI73" s="1"/>
  <c r="CS73"/>
  <c r="CH73"/>
  <c r="BZ75"/>
  <c r="BV75"/>
  <c r="AY78"/>
  <c r="BT77"/>
  <c r="BR76" s="1"/>
  <c r="BS76" s="1"/>
  <c r="BY75" l="1"/>
  <c r="CC75"/>
  <c r="CD75" s="1"/>
  <c r="BZ76"/>
  <c r="BV76"/>
  <c r="AY79"/>
  <c r="BT78"/>
  <c r="BR77" s="1"/>
  <c r="BS77" s="1"/>
  <c r="CT73"/>
  <c r="CX73"/>
  <c r="CM73"/>
  <c r="DA73"/>
  <c r="DB73" s="1"/>
  <c r="CL73"/>
  <c r="CG75"/>
  <c r="CJ74"/>
  <c r="CK74"/>
  <c r="CI74" s="1"/>
  <c r="CS74"/>
  <c r="CH74"/>
  <c r="BY76" l="1"/>
  <c r="CC76"/>
  <c r="CD76" s="1"/>
  <c r="CT74"/>
  <c r="CX74"/>
  <c r="CM74"/>
  <c r="DA74"/>
  <c r="DB74" s="1"/>
  <c r="CL74"/>
  <c r="CG76"/>
  <c r="CJ75"/>
  <c r="CK75"/>
  <c r="CI75" s="1"/>
  <c r="CS75"/>
  <c r="CH75"/>
  <c r="BZ77"/>
  <c r="BV77"/>
  <c r="AY80"/>
  <c r="BT79"/>
  <c r="BR78" s="1"/>
  <c r="BS78" s="1"/>
  <c r="BY77" l="1"/>
  <c r="CC77"/>
  <c r="CD77" s="1"/>
  <c r="BZ78"/>
  <c r="BV78"/>
  <c r="AY81"/>
  <c r="BT80"/>
  <c r="BR79" s="1"/>
  <c r="BS79" s="1"/>
  <c r="CT75"/>
  <c r="CX75"/>
  <c r="CM75"/>
  <c r="DA75"/>
  <c r="DB75" s="1"/>
  <c r="CL75"/>
  <c r="CG77"/>
  <c r="CJ76"/>
  <c r="CK76"/>
  <c r="CI76" s="1"/>
  <c r="CS76"/>
  <c r="CH76"/>
  <c r="BY78" l="1"/>
  <c r="CC78"/>
  <c r="CD78" s="1"/>
  <c r="CT76"/>
  <c r="CX76"/>
  <c r="CM76"/>
  <c r="DA76"/>
  <c r="DB76" s="1"/>
  <c r="CL76"/>
  <c r="CG78"/>
  <c r="CJ77"/>
  <c r="CK77"/>
  <c r="CI77" s="1"/>
  <c r="CS77"/>
  <c r="CH77"/>
  <c r="BZ79"/>
  <c r="BV79"/>
  <c r="AY82"/>
  <c r="BT81"/>
  <c r="BR80" s="1"/>
  <c r="BS80" s="1"/>
  <c r="BY79" l="1"/>
  <c r="CC79"/>
  <c r="CD79" s="1"/>
  <c r="BZ80"/>
  <c r="BV80"/>
  <c r="AY83"/>
  <c r="BT82"/>
  <c r="BR81" s="1"/>
  <c r="BS81" s="1"/>
  <c r="CT77"/>
  <c r="CX77"/>
  <c r="CM77"/>
  <c r="DA77"/>
  <c r="DB77" s="1"/>
  <c r="CL77"/>
  <c r="CG79"/>
  <c r="CJ78"/>
  <c r="CK78"/>
  <c r="CI78" s="1"/>
  <c r="CS78"/>
  <c r="CH78"/>
  <c r="BY80" l="1"/>
  <c r="CC80"/>
  <c r="CD80" s="1"/>
  <c r="CT78"/>
  <c r="CX78"/>
  <c r="CM78"/>
  <c r="DA78"/>
  <c r="DB78" s="1"/>
  <c r="CL78"/>
  <c r="CG80"/>
  <c r="CJ79"/>
  <c r="CK79"/>
  <c r="CI79" s="1"/>
  <c r="CS79"/>
  <c r="CH79"/>
  <c r="BZ81"/>
  <c r="BV81"/>
  <c r="BY81" s="1"/>
  <c r="AY84"/>
  <c r="BT83"/>
  <c r="BR82" s="1"/>
  <c r="BS82" s="1"/>
  <c r="BZ82" l="1"/>
  <c r="BV82"/>
  <c r="BY82" s="1"/>
  <c r="AY85"/>
  <c r="BT84"/>
  <c r="BR83" s="1"/>
  <c r="BS83" s="1"/>
  <c r="CT79"/>
  <c r="CX79"/>
  <c r="CM79"/>
  <c r="DA79"/>
  <c r="DB79" s="1"/>
  <c r="CL79"/>
  <c r="CG81"/>
  <c r="CJ80"/>
  <c r="CK80"/>
  <c r="CI80" s="1"/>
  <c r="CS80"/>
  <c r="CH80"/>
  <c r="CT80" l="1"/>
  <c r="CX80"/>
  <c r="CM80"/>
  <c r="DA80"/>
  <c r="DB80" s="1"/>
  <c r="CL80"/>
  <c r="CG82"/>
  <c r="CJ81"/>
  <c r="CK81"/>
  <c r="CI81" s="1"/>
  <c r="CS81"/>
  <c r="CH81"/>
  <c r="BZ83"/>
  <c r="BV83"/>
  <c r="BY83" s="1"/>
  <c r="AY86"/>
  <c r="BT85"/>
  <c r="BR84" s="1"/>
  <c r="BS84" s="1"/>
  <c r="BZ84" l="1"/>
  <c r="BV84"/>
  <c r="BY84" s="1"/>
  <c r="AY87"/>
  <c r="BT86"/>
  <c r="BR85" s="1"/>
  <c r="BS85" s="1"/>
  <c r="CT81"/>
  <c r="CX81"/>
  <c r="CM81"/>
  <c r="DA81"/>
  <c r="DB81" s="1"/>
  <c r="CL81"/>
  <c r="CG83"/>
  <c r="CJ82"/>
  <c r="CK82"/>
  <c r="CI82" s="1"/>
  <c r="CY82" s="1"/>
  <c r="CS82"/>
  <c r="CH82"/>
  <c r="CT82" l="1"/>
  <c r="CX82"/>
  <c r="CM82"/>
  <c r="DA82"/>
  <c r="DB82" s="1"/>
  <c r="CL82"/>
  <c r="CG84"/>
  <c r="CJ83"/>
  <c r="CK83"/>
  <c r="CI83" s="1"/>
  <c r="CY83" s="1"/>
  <c r="CS83"/>
  <c r="CH83"/>
  <c r="BZ85"/>
  <c r="BV85"/>
  <c r="BY85" s="1"/>
  <c r="AY88"/>
  <c r="BT87"/>
  <c r="BR86" s="1"/>
  <c r="BS86" s="1"/>
  <c r="CZ82"/>
  <c r="BZ86" l="1"/>
  <c r="BV86"/>
  <c r="BY86" s="1"/>
  <c r="AY89"/>
  <c r="BT88"/>
  <c r="BR87" s="1"/>
  <c r="BS87" s="1"/>
  <c r="CT83"/>
  <c r="CX83"/>
  <c r="CM83"/>
  <c r="DA83"/>
  <c r="DB83" s="1"/>
  <c r="CL83"/>
  <c r="CG85"/>
  <c r="CJ84"/>
  <c r="CK84"/>
  <c r="CI84" s="1"/>
  <c r="CY84" s="1"/>
  <c r="CS84"/>
  <c r="CH84"/>
  <c r="CZ83"/>
  <c r="CT84" l="1"/>
  <c r="CX84"/>
  <c r="CM84"/>
  <c r="DA84"/>
  <c r="DB84" s="1"/>
  <c r="CL84"/>
  <c r="CG86"/>
  <c r="CJ85"/>
  <c r="CK85"/>
  <c r="CI85" s="1"/>
  <c r="CY85" s="1"/>
  <c r="CS85"/>
  <c r="CH85"/>
  <c r="BZ87"/>
  <c r="BV87"/>
  <c r="BY87" s="1"/>
  <c r="AY90"/>
  <c r="BT89"/>
  <c r="BR88" s="1"/>
  <c r="BS88" s="1"/>
  <c r="CZ84"/>
  <c r="BZ88" l="1"/>
  <c r="BV88"/>
  <c r="BY88" s="1"/>
  <c r="AY91"/>
  <c r="BT90"/>
  <c r="BR89" s="1"/>
  <c r="BS89" s="1"/>
  <c r="CT85"/>
  <c r="CX85"/>
  <c r="CM85"/>
  <c r="DA85"/>
  <c r="DB85" s="1"/>
  <c r="CL85"/>
  <c r="CG87"/>
  <c r="CJ86"/>
  <c r="CK86"/>
  <c r="CI86" s="1"/>
  <c r="CY86" s="1"/>
  <c r="CS86"/>
  <c r="CH86"/>
  <c r="CZ85"/>
  <c r="CT86" l="1"/>
  <c r="CX86"/>
  <c r="CM86"/>
  <c r="DA86"/>
  <c r="DB86" s="1"/>
  <c r="CL86"/>
  <c r="CG88"/>
  <c r="CJ87"/>
  <c r="CK87"/>
  <c r="CI87" s="1"/>
  <c r="CY87" s="1"/>
  <c r="CS87"/>
  <c r="CH87"/>
  <c r="BZ89"/>
  <c r="BV89"/>
  <c r="BY89" s="1"/>
  <c r="AY92"/>
  <c r="BT91"/>
  <c r="BR90" s="1"/>
  <c r="BS90" s="1"/>
  <c r="CZ86"/>
  <c r="BZ90" l="1"/>
  <c r="BV90"/>
  <c r="BY90" s="1"/>
  <c r="AY93"/>
  <c r="BT92"/>
  <c r="BR91" s="1"/>
  <c r="BS91" s="1"/>
  <c r="CT87"/>
  <c r="CX87"/>
  <c r="CM87"/>
  <c r="DA87"/>
  <c r="DB87" s="1"/>
  <c r="CL87"/>
  <c r="CG89"/>
  <c r="CJ88"/>
  <c r="CK88"/>
  <c r="CI88" s="1"/>
  <c r="CY88" s="1"/>
  <c r="CS88"/>
  <c r="CH88"/>
  <c r="CZ87"/>
  <c r="CT88" l="1"/>
  <c r="CX88"/>
  <c r="CM88"/>
  <c r="DA88"/>
  <c r="DB88" s="1"/>
  <c r="CL88"/>
  <c r="CG90"/>
  <c r="CJ89"/>
  <c r="CK89"/>
  <c r="CI89" s="1"/>
  <c r="CY89" s="1"/>
  <c r="CS89"/>
  <c r="CH89"/>
  <c r="BZ91"/>
  <c r="BV91"/>
  <c r="BY91" s="1"/>
  <c r="AY94"/>
  <c r="BT93"/>
  <c r="BR92" s="1"/>
  <c r="BS92" s="1"/>
  <c r="CZ88"/>
  <c r="BZ92" l="1"/>
  <c r="BV92"/>
  <c r="BY92" s="1"/>
  <c r="AY95"/>
  <c r="BT94"/>
  <c r="BR93" s="1"/>
  <c r="BS93" s="1"/>
  <c r="CT89"/>
  <c r="CX89"/>
  <c r="CM89"/>
  <c r="DA89"/>
  <c r="DB89" s="1"/>
  <c r="CL89"/>
  <c r="CG91"/>
  <c r="CJ90"/>
  <c r="CK90"/>
  <c r="CI90" s="1"/>
  <c r="CY90" s="1"/>
  <c r="CS90"/>
  <c r="CH90"/>
  <c r="CZ89"/>
  <c r="CT90" l="1"/>
  <c r="CX90"/>
  <c r="CM90"/>
  <c r="DA90"/>
  <c r="DB90" s="1"/>
  <c r="CL90"/>
  <c r="CG92"/>
  <c r="CJ91"/>
  <c r="CK91"/>
  <c r="CI91" s="1"/>
  <c r="CY91" s="1"/>
  <c r="CS91"/>
  <c r="CH91"/>
  <c r="BZ93"/>
  <c r="BV93"/>
  <c r="BY93" s="1"/>
  <c r="AY96"/>
  <c r="BT95"/>
  <c r="BR94" s="1"/>
  <c r="BS94" s="1"/>
  <c r="CZ90"/>
  <c r="BZ94" l="1"/>
  <c r="BV94"/>
  <c r="BY94" s="1"/>
  <c r="AY97"/>
  <c r="BT96"/>
  <c r="BR95" s="1"/>
  <c r="BS95" s="1"/>
  <c r="CT91"/>
  <c r="CX91"/>
  <c r="CM91"/>
  <c r="DA91"/>
  <c r="DB91" s="1"/>
  <c r="CL91"/>
  <c r="CG93"/>
  <c r="CJ92"/>
  <c r="CK92"/>
  <c r="CI92" s="1"/>
  <c r="CY92" s="1"/>
  <c r="CS92"/>
  <c r="CH92"/>
  <c r="CZ91"/>
  <c r="CT92" l="1"/>
  <c r="CX92"/>
  <c r="CM92"/>
  <c r="DA92"/>
  <c r="DB92" s="1"/>
  <c r="CL92"/>
  <c r="CG94"/>
  <c r="CJ93"/>
  <c r="CK93"/>
  <c r="CI93" s="1"/>
  <c r="CY93" s="1"/>
  <c r="CS93"/>
  <c r="CH93"/>
  <c r="BZ95"/>
  <c r="BV95"/>
  <c r="BY95" s="1"/>
  <c r="AY98"/>
  <c r="BT97"/>
  <c r="BR96" s="1"/>
  <c r="BS96" s="1"/>
  <c r="CZ92"/>
  <c r="BZ96" l="1"/>
  <c r="BV96"/>
  <c r="BY96" s="1"/>
  <c r="AY99"/>
  <c r="BT98"/>
  <c r="BR97" s="1"/>
  <c r="BS97" s="1"/>
  <c r="CT93"/>
  <c r="CX93"/>
  <c r="CM93"/>
  <c r="DA93"/>
  <c r="DB93" s="1"/>
  <c r="CL93"/>
  <c r="CG95"/>
  <c r="CJ94"/>
  <c r="CK94"/>
  <c r="CI94" s="1"/>
  <c r="CY94" s="1"/>
  <c r="CS94"/>
  <c r="CH94"/>
  <c r="CZ93"/>
  <c r="CT94" l="1"/>
  <c r="CX94"/>
  <c r="CM94"/>
  <c r="DA94"/>
  <c r="DB94" s="1"/>
  <c r="CL94"/>
  <c r="CG96"/>
  <c r="CJ95"/>
  <c r="CK95"/>
  <c r="CI95" s="1"/>
  <c r="CY95" s="1"/>
  <c r="CS95"/>
  <c r="CH95"/>
  <c r="BZ97"/>
  <c r="BV97"/>
  <c r="BY97" s="1"/>
  <c r="AY100"/>
  <c r="BT99"/>
  <c r="BR98" s="1"/>
  <c r="BS98" s="1"/>
  <c r="CZ94"/>
  <c r="BZ98" l="1"/>
  <c r="BV98"/>
  <c r="BY98" s="1"/>
  <c r="AY101"/>
  <c r="BT100"/>
  <c r="BR99" s="1"/>
  <c r="BS99" s="1"/>
  <c r="CT95"/>
  <c r="CX95"/>
  <c r="CM95"/>
  <c r="DA95"/>
  <c r="DB95" s="1"/>
  <c r="CL95"/>
  <c r="CG97"/>
  <c r="CJ96"/>
  <c r="CK96"/>
  <c r="CI96" s="1"/>
  <c r="CY96" s="1"/>
  <c r="CS96"/>
  <c r="CH96"/>
  <c r="CZ95"/>
  <c r="CT96" l="1"/>
  <c r="CX96"/>
  <c r="CM96"/>
  <c r="DA96"/>
  <c r="DB96" s="1"/>
  <c r="CL96"/>
  <c r="CG98"/>
  <c r="CJ97"/>
  <c r="CK97"/>
  <c r="CI97" s="1"/>
  <c r="CY97" s="1"/>
  <c r="CS97"/>
  <c r="CH97"/>
  <c r="BZ99"/>
  <c r="BV99"/>
  <c r="BY99" s="1"/>
  <c r="AY102"/>
  <c r="BT101"/>
  <c r="BR100" s="1"/>
  <c r="BS100" s="1"/>
  <c r="CZ96"/>
  <c r="BZ100" l="1"/>
  <c r="BV100"/>
  <c r="BY100" s="1"/>
  <c r="AY103"/>
  <c r="BT102"/>
  <c r="BR101" s="1"/>
  <c r="BS101" s="1"/>
  <c r="CT97"/>
  <c r="CX97"/>
  <c r="CM97"/>
  <c r="DA97"/>
  <c r="DB97" s="1"/>
  <c r="CL97"/>
  <c r="CG99"/>
  <c r="CJ98"/>
  <c r="CK98"/>
  <c r="CI98" s="1"/>
  <c r="CY98" s="1"/>
  <c r="CS98"/>
  <c r="CH98"/>
  <c r="CZ97"/>
  <c r="CT98" l="1"/>
  <c r="CX98"/>
  <c r="CM98"/>
  <c r="DA98"/>
  <c r="DB98" s="1"/>
  <c r="CL98"/>
  <c r="CG100"/>
  <c r="CJ99"/>
  <c r="CK99"/>
  <c r="CI99" s="1"/>
  <c r="CY99" s="1"/>
  <c r="CS99"/>
  <c r="CH99"/>
  <c r="BZ101"/>
  <c r="BV101"/>
  <c r="BY101" s="1"/>
  <c r="AY104"/>
  <c r="BT103"/>
  <c r="BR102" s="1"/>
  <c r="BS102" s="1"/>
  <c r="CZ98"/>
  <c r="BZ102" l="1"/>
  <c r="BV102"/>
  <c r="BY102" s="1"/>
  <c r="AY105"/>
  <c r="BT104"/>
  <c r="BR103" s="1"/>
  <c r="BS103" s="1"/>
  <c r="CT99"/>
  <c r="CX99"/>
  <c r="CM99"/>
  <c r="DA99"/>
  <c r="DB99" s="1"/>
  <c r="CL99"/>
  <c r="CG101"/>
  <c r="CJ100"/>
  <c r="CK100"/>
  <c r="CI100" s="1"/>
  <c r="CY100" s="1"/>
  <c r="CS100"/>
  <c r="CH100"/>
  <c r="CZ99"/>
  <c r="CT100" l="1"/>
  <c r="CX100"/>
  <c r="CM100"/>
  <c r="DA100"/>
  <c r="DB100" s="1"/>
  <c r="CL100"/>
  <c r="CG102"/>
  <c r="CJ101"/>
  <c r="CK101"/>
  <c r="CI101" s="1"/>
  <c r="CY101" s="1"/>
  <c r="CS101"/>
  <c r="CH101"/>
  <c r="BZ103"/>
  <c r="BV103"/>
  <c r="BY103" s="1"/>
  <c r="AY106"/>
  <c r="BT105"/>
  <c r="BR104" s="1"/>
  <c r="BS104" s="1"/>
  <c r="CZ100"/>
  <c r="BZ104" l="1"/>
  <c r="BV104"/>
  <c r="BY104" s="1"/>
  <c r="AY107"/>
  <c r="BT106"/>
  <c r="BR105" s="1"/>
  <c r="BS105" s="1"/>
  <c r="CT101"/>
  <c r="CX101"/>
  <c r="CM101"/>
  <c r="DA101"/>
  <c r="DB101" s="1"/>
  <c r="CL101"/>
  <c r="CG103"/>
  <c r="CJ102"/>
  <c r="CK102"/>
  <c r="CI102" s="1"/>
  <c r="CY102" s="1"/>
  <c r="CS102"/>
  <c r="CH102"/>
  <c r="CZ101"/>
  <c r="CT102" l="1"/>
  <c r="CX102"/>
  <c r="CM102"/>
  <c r="DA102"/>
  <c r="DB102" s="1"/>
  <c r="CL102"/>
  <c r="CG104"/>
  <c r="CJ103"/>
  <c r="CK103"/>
  <c r="CI103" s="1"/>
  <c r="CY103" s="1"/>
  <c r="CS103"/>
  <c r="CH103"/>
  <c r="BZ105"/>
  <c r="BV105"/>
  <c r="BY105" s="1"/>
  <c r="AY108"/>
  <c r="BT107"/>
  <c r="BR106" s="1"/>
  <c r="BS106" s="1"/>
  <c r="CZ102"/>
  <c r="BZ106" l="1"/>
  <c r="BV106"/>
  <c r="BY106" s="1"/>
  <c r="AY109"/>
  <c r="BT108"/>
  <c r="BR107" s="1"/>
  <c r="BS107" s="1"/>
  <c r="CT103"/>
  <c r="CX103"/>
  <c r="CM103"/>
  <c r="DA103"/>
  <c r="DB103" s="1"/>
  <c r="CL103"/>
  <c r="CG105"/>
  <c r="CJ104"/>
  <c r="CK104"/>
  <c r="CI104" s="1"/>
  <c r="CY104" s="1"/>
  <c r="CS104"/>
  <c r="CH104"/>
  <c r="CZ103"/>
  <c r="CT104" l="1"/>
  <c r="CX104"/>
  <c r="CM104"/>
  <c r="DA104"/>
  <c r="DB104" s="1"/>
  <c r="CL104"/>
  <c r="CG106"/>
  <c r="CJ105"/>
  <c r="CK105"/>
  <c r="CI105" s="1"/>
  <c r="CY105" s="1"/>
  <c r="CS105"/>
  <c r="CH105"/>
  <c r="BZ107"/>
  <c r="BV107"/>
  <c r="BY107" s="1"/>
  <c r="AY110"/>
  <c r="BT109"/>
  <c r="BR108" s="1"/>
  <c r="BS108" s="1"/>
  <c r="CZ104"/>
  <c r="BZ108" l="1"/>
  <c r="BV108"/>
  <c r="BY108" s="1"/>
  <c r="AY111"/>
  <c r="BT110"/>
  <c r="BR109" s="1"/>
  <c r="BS109" s="1"/>
  <c r="CT105"/>
  <c r="CX105"/>
  <c r="CM105"/>
  <c r="DA105"/>
  <c r="DB105" s="1"/>
  <c r="CL105"/>
  <c r="CG107"/>
  <c r="CJ106"/>
  <c r="CK106"/>
  <c r="CI106" s="1"/>
  <c r="CY106" s="1"/>
  <c r="CS106"/>
  <c r="CH106"/>
  <c r="CZ105"/>
  <c r="CT106" l="1"/>
  <c r="CX106"/>
  <c r="CM106"/>
  <c r="DA106"/>
  <c r="DB106" s="1"/>
  <c r="CL106"/>
  <c r="CG108"/>
  <c r="CJ107"/>
  <c r="CK107"/>
  <c r="CI107" s="1"/>
  <c r="CY107" s="1"/>
  <c r="CS107"/>
  <c r="CH107"/>
  <c r="BZ109"/>
  <c r="BV109"/>
  <c r="BY109" s="1"/>
  <c r="AY112"/>
  <c r="BT111"/>
  <c r="BR110" s="1"/>
  <c r="BS110" s="1"/>
  <c r="CZ106"/>
  <c r="BZ110" l="1"/>
  <c r="BV110"/>
  <c r="BY110" s="1"/>
  <c r="AY113"/>
  <c r="BT112"/>
  <c r="BR111" s="1"/>
  <c r="BS111" s="1"/>
  <c r="CT107"/>
  <c r="CX107"/>
  <c r="CM107"/>
  <c r="DA107"/>
  <c r="DB107" s="1"/>
  <c r="CL107"/>
  <c r="CG109"/>
  <c r="CJ108"/>
  <c r="CK108"/>
  <c r="CI108" s="1"/>
  <c r="CY108" s="1"/>
  <c r="CS108"/>
  <c r="CH108"/>
  <c r="CZ107"/>
  <c r="CT108" l="1"/>
  <c r="CX108"/>
  <c r="CM108"/>
  <c r="DA108"/>
  <c r="DB108" s="1"/>
  <c r="CL108"/>
  <c r="CG110"/>
  <c r="CJ109"/>
  <c r="CK109"/>
  <c r="CI109" s="1"/>
  <c r="CY109" s="1"/>
  <c r="CS109"/>
  <c r="CH109"/>
  <c r="BZ111"/>
  <c r="BV111"/>
  <c r="BY111" s="1"/>
  <c r="AY114"/>
  <c r="BT113"/>
  <c r="BR112" s="1"/>
  <c r="BS112" s="1"/>
  <c r="CZ108"/>
  <c r="BZ112" l="1"/>
  <c r="BV112"/>
  <c r="BY112" s="1"/>
  <c r="AY115"/>
  <c r="BT114"/>
  <c r="BR113" s="1"/>
  <c r="BS113" s="1"/>
  <c r="CT109"/>
  <c r="CX109"/>
  <c r="CM109"/>
  <c r="DA109"/>
  <c r="DB109" s="1"/>
  <c r="CL109"/>
  <c r="CG111"/>
  <c r="CJ110"/>
  <c r="CK110"/>
  <c r="CI110" s="1"/>
  <c r="CY110" s="1"/>
  <c r="CS110"/>
  <c r="CH110"/>
  <c r="CZ109"/>
  <c r="CT110" l="1"/>
  <c r="CX110"/>
  <c r="CM110"/>
  <c r="DA110"/>
  <c r="DB110" s="1"/>
  <c r="CL110"/>
  <c r="CG112"/>
  <c r="CJ111"/>
  <c r="CK111"/>
  <c r="CI111" s="1"/>
  <c r="CY111" s="1"/>
  <c r="CS111"/>
  <c r="CH111"/>
  <c r="BZ113"/>
  <c r="BV113"/>
  <c r="BY113" s="1"/>
  <c r="AY116"/>
  <c r="BT115"/>
  <c r="BR114" s="1"/>
  <c r="BS114" s="1"/>
  <c r="CZ110"/>
  <c r="BZ114" l="1"/>
  <c r="BV114"/>
  <c r="BY114" s="1"/>
  <c r="AY117"/>
  <c r="BT116"/>
  <c r="BR115" s="1"/>
  <c r="BS115" s="1"/>
  <c r="CT111"/>
  <c r="CX111"/>
  <c r="CM111"/>
  <c r="DA111"/>
  <c r="DB111" s="1"/>
  <c r="CL111"/>
  <c r="CG113"/>
  <c r="CJ112"/>
  <c r="CK112"/>
  <c r="CI112" s="1"/>
  <c r="CY112" s="1"/>
  <c r="CS112"/>
  <c r="CH112"/>
  <c r="CZ111"/>
  <c r="CT112" l="1"/>
  <c r="CX112"/>
  <c r="CM112"/>
  <c r="DA112"/>
  <c r="DB112" s="1"/>
  <c r="CL112"/>
  <c r="CG114"/>
  <c r="CJ113"/>
  <c r="CK113"/>
  <c r="CI113" s="1"/>
  <c r="CY113" s="1"/>
  <c r="CS113"/>
  <c r="CH113"/>
  <c r="BZ115"/>
  <c r="BV115"/>
  <c r="BY115" s="1"/>
  <c r="AY118"/>
  <c r="BT117"/>
  <c r="BR116" s="1"/>
  <c r="BS116" s="1"/>
  <c r="CZ112"/>
  <c r="BZ116" l="1"/>
  <c r="BV116"/>
  <c r="BY116" s="1"/>
  <c r="AY119"/>
  <c r="BT119" s="1"/>
  <c r="BR118" s="1"/>
  <c r="BT118"/>
  <c r="BR117" s="1"/>
  <c r="BS117" s="1"/>
  <c r="CT113"/>
  <c r="CX113"/>
  <c r="CM113"/>
  <c r="DA113"/>
  <c r="DB113" s="1"/>
  <c r="CL113"/>
  <c r="CG115"/>
  <c r="CJ114"/>
  <c r="CK114"/>
  <c r="CI114" s="1"/>
  <c r="CY114" s="1"/>
  <c r="CS114"/>
  <c r="CH114"/>
  <c r="CZ113"/>
  <c r="CT114" l="1"/>
  <c r="CX114"/>
  <c r="CM114"/>
  <c r="DA114"/>
  <c r="DB114" s="1"/>
  <c r="CL114"/>
  <c r="CG116"/>
  <c r="CJ115"/>
  <c r="CK115"/>
  <c r="CI115" s="1"/>
  <c r="CY115" s="1"/>
  <c r="CS115"/>
  <c r="CH115"/>
  <c r="BZ117"/>
  <c r="BV117"/>
  <c r="BY117" s="1"/>
  <c r="BS118"/>
  <c r="BS119"/>
  <c r="CZ114"/>
  <c r="BZ119" l="1"/>
  <c r="BV119"/>
  <c r="BY119" s="1"/>
  <c r="BZ118"/>
  <c r="BV118"/>
  <c r="CT115"/>
  <c r="CX115"/>
  <c r="CM115"/>
  <c r="DA115"/>
  <c r="DB115" s="1"/>
  <c r="CL115"/>
  <c r="CG117"/>
  <c r="CJ116"/>
  <c r="CK116"/>
  <c r="CI116" s="1"/>
  <c r="CY116" s="1"/>
  <c r="CS116"/>
  <c r="CH116"/>
  <c r="CZ115"/>
  <c r="CT116" l="1"/>
  <c r="CX116"/>
  <c r="CM116"/>
  <c r="DA116"/>
  <c r="DB116" s="1"/>
  <c r="CL116"/>
  <c r="CG118"/>
  <c r="CJ117"/>
  <c r="CK117"/>
  <c r="CI117" s="1"/>
  <c r="CY117" s="1"/>
  <c r="CS117"/>
  <c r="CH117"/>
  <c r="BY118"/>
  <c r="BU20"/>
  <c r="CZ116"/>
  <c r="BU21" l="1"/>
  <c r="CP20"/>
  <c r="CN19" s="1"/>
  <c r="CX117"/>
  <c r="CT117"/>
  <c r="CM117"/>
  <c r="DA117"/>
  <c r="DB117" s="1"/>
  <c r="CL117"/>
  <c r="CJ118"/>
  <c r="CK118"/>
  <c r="CI118" s="1"/>
  <c r="CY118" s="1"/>
  <c r="CG119"/>
  <c r="CS118"/>
  <c r="CH118"/>
  <c r="CZ117"/>
  <c r="CT118" l="1"/>
  <c r="CX118"/>
  <c r="CJ119"/>
  <c r="CK119"/>
  <c r="CH119"/>
  <c r="CH16" s="1"/>
  <c r="CS119"/>
  <c r="CM118"/>
  <c r="DA118"/>
  <c r="DB118" s="1"/>
  <c r="CL118"/>
  <c r="BU22"/>
  <c r="CP21"/>
  <c r="CN20" s="1"/>
  <c r="CO20" s="1"/>
  <c r="CV20" s="1"/>
  <c r="CR20" s="1"/>
  <c r="CZ118"/>
  <c r="CU20" l="1"/>
  <c r="CY20"/>
  <c r="CZ20" s="1"/>
  <c r="DA19" s="1"/>
  <c r="DB19" s="1"/>
  <c r="CP22"/>
  <c r="CN21" s="1"/>
  <c r="CO21" s="1"/>
  <c r="CV21" s="1"/>
  <c r="CR21" s="1"/>
  <c r="BU23"/>
  <c r="CT119"/>
  <c r="CX119"/>
  <c r="CI119"/>
  <c r="CY119" s="1"/>
  <c r="CZ119" s="1"/>
  <c r="CN119"/>
  <c r="CM119"/>
  <c r="CL119"/>
  <c r="DA119"/>
  <c r="DB119" s="1"/>
  <c r="CP23" l="1"/>
  <c r="CN22" s="1"/>
  <c r="CO22" s="1"/>
  <c r="CV22" s="1"/>
  <c r="CR22" s="1"/>
  <c r="BU24"/>
  <c r="CU21"/>
  <c r="CY21"/>
  <c r="CZ21" s="1"/>
  <c r="DA20" s="1"/>
  <c r="DB20" s="1"/>
  <c r="DC20" s="1"/>
  <c r="DF20" l="1"/>
  <c r="DG20"/>
  <c r="DE20" s="1"/>
  <c r="DO20"/>
  <c r="DD20"/>
  <c r="BU25"/>
  <c r="CP24"/>
  <c r="CN23" s="1"/>
  <c r="CO23" s="1"/>
  <c r="CV23" s="1"/>
  <c r="CR23" s="1"/>
  <c r="CU22"/>
  <c r="CY22"/>
  <c r="CZ22" s="1"/>
  <c r="DA21" s="1"/>
  <c r="DB21" s="1"/>
  <c r="DC21" s="1"/>
  <c r="DG21" l="1"/>
  <c r="DE21" s="1"/>
  <c r="DF21"/>
  <c r="DO21"/>
  <c r="DD21"/>
  <c r="CU23"/>
  <c r="CY23"/>
  <c r="CZ23" s="1"/>
  <c r="DA22" s="1"/>
  <c r="DB22" s="1"/>
  <c r="DC22" s="1"/>
  <c r="BU26"/>
  <c r="CP25"/>
  <c r="CN24" s="1"/>
  <c r="CO24" s="1"/>
  <c r="CV24" s="1"/>
  <c r="CR24" s="1"/>
  <c r="DP20"/>
  <c r="DT20"/>
  <c r="DI20"/>
  <c r="DH20"/>
  <c r="CU24" l="1"/>
  <c r="CY24"/>
  <c r="CZ24" s="1"/>
  <c r="DA23" s="1"/>
  <c r="DB23" s="1"/>
  <c r="DC23" s="1"/>
  <c r="BU27"/>
  <c r="CP26"/>
  <c r="CN25" s="1"/>
  <c r="CO25" s="1"/>
  <c r="CV25" s="1"/>
  <c r="CR25" s="1"/>
  <c r="DG22"/>
  <c r="DE22" s="1"/>
  <c r="DF22"/>
  <c r="DO22"/>
  <c r="DD22"/>
  <c r="DP21"/>
  <c r="DT21"/>
  <c r="DI21"/>
  <c r="DH21"/>
  <c r="DP22" l="1"/>
  <c r="DT22"/>
  <c r="DI22"/>
  <c r="DH22"/>
  <c r="CU25"/>
  <c r="CY25"/>
  <c r="CZ25" s="1"/>
  <c r="DA24" s="1"/>
  <c r="DB24" s="1"/>
  <c r="DC24" s="1"/>
  <c r="BU28"/>
  <c r="CP27"/>
  <c r="CN26" s="1"/>
  <c r="CO26" s="1"/>
  <c r="CV26" s="1"/>
  <c r="CR26" s="1"/>
  <c r="DG23"/>
  <c r="DE23" s="1"/>
  <c r="DF23"/>
  <c r="DO23"/>
  <c r="DD23"/>
  <c r="DP23" l="1"/>
  <c r="DT23"/>
  <c r="DI23"/>
  <c r="DH23"/>
  <c r="CU26"/>
  <c r="CY26"/>
  <c r="CZ26" s="1"/>
  <c r="DA25" s="1"/>
  <c r="DB25" s="1"/>
  <c r="DC25" s="1"/>
  <c r="BU29"/>
  <c r="CP28"/>
  <c r="CN27" s="1"/>
  <c r="CO27" s="1"/>
  <c r="CV27" s="1"/>
  <c r="CR27" s="1"/>
  <c r="DG24"/>
  <c r="DE24" s="1"/>
  <c r="DF24"/>
  <c r="DO24"/>
  <c r="DD24"/>
  <c r="DP24" l="1"/>
  <c r="DT24"/>
  <c r="DI24"/>
  <c r="DH24"/>
  <c r="CU27"/>
  <c r="CY27"/>
  <c r="CZ27" s="1"/>
  <c r="DA26" s="1"/>
  <c r="DB26" s="1"/>
  <c r="DC26" s="1"/>
  <c r="BU30"/>
  <c r="CP29"/>
  <c r="CN28" s="1"/>
  <c r="CO28" s="1"/>
  <c r="CV28" s="1"/>
  <c r="CR28" s="1"/>
  <c r="DG25"/>
  <c r="DE25" s="1"/>
  <c r="DF25"/>
  <c r="DO25"/>
  <c r="DD25"/>
  <c r="DP25" l="1"/>
  <c r="DT25"/>
  <c r="DI25"/>
  <c r="DH25"/>
  <c r="CU28"/>
  <c r="CY28"/>
  <c r="CZ28" s="1"/>
  <c r="DA27" s="1"/>
  <c r="DB27" s="1"/>
  <c r="DC27" s="1"/>
  <c r="BU31"/>
  <c r="CP30"/>
  <c r="CN29" s="1"/>
  <c r="CO29" s="1"/>
  <c r="CV29" s="1"/>
  <c r="CR29" s="1"/>
  <c r="DG26"/>
  <c r="DE26" s="1"/>
  <c r="DF26"/>
  <c r="DO26"/>
  <c r="DD26"/>
  <c r="DP26" l="1"/>
  <c r="DT26"/>
  <c r="DI26"/>
  <c r="DH26"/>
  <c r="CU29"/>
  <c r="CY29"/>
  <c r="CZ29" s="1"/>
  <c r="DA28" s="1"/>
  <c r="DB28" s="1"/>
  <c r="DC28" s="1"/>
  <c r="BU32"/>
  <c r="CP31"/>
  <c r="CN30" s="1"/>
  <c r="CO30" s="1"/>
  <c r="CV30" s="1"/>
  <c r="CR30" s="1"/>
  <c r="DG27"/>
  <c r="DE27" s="1"/>
  <c r="DF27"/>
  <c r="DO27"/>
  <c r="DD27"/>
  <c r="DP27" l="1"/>
  <c r="DT27"/>
  <c r="DI27"/>
  <c r="DH27"/>
  <c r="CU30"/>
  <c r="CY30"/>
  <c r="CZ30" s="1"/>
  <c r="DA29" s="1"/>
  <c r="DB29" s="1"/>
  <c r="DC29" s="1"/>
  <c r="BU33"/>
  <c r="CP32"/>
  <c r="CN31" s="1"/>
  <c r="CO31" s="1"/>
  <c r="CV31" s="1"/>
  <c r="CR31" s="1"/>
  <c r="DG28"/>
  <c r="DE28" s="1"/>
  <c r="DF28"/>
  <c r="DO28"/>
  <c r="DD28"/>
  <c r="DP28" l="1"/>
  <c r="DT28"/>
  <c r="DI28"/>
  <c r="DH28"/>
  <c r="CU31"/>
  <c r="CY31"/>
  <c r="CZ31" s="1"/>
  <c r="DA30" s="1"/>
  <c r="DB30" s="1"/>
  <c r="DC30" s="1"/>
  <c r="BU34"/>
  <c r="CP33"/>
  <c r="CN32" s="1"/>
  <c r="CO32" s="1"/>
  <c r="CV32" s="1"/>
  <c r="CR32" s="1"/>
  <c r="DG29"/>
  <c r="DE29" s="1"/>
  <c r="DF29"/>
  <c r="DO29"/>
  <c r="DD29"/>
  <c r="DP29" l="1"/>
  <c r="DT29"/>
  <c r="DI29"/>
  <c r="DH29"/>
  <c r="CU32"/>
  <c r="CY32"/>
  <c r="CZ32" s="1"/>
  <c r="DA31" s="1"/>
  <c r="DB31" s="1"/>
  <c r="DC31" s="1"/>
  <c r="BU35"/>
  <c r="CP34"/>
  <c r="CN33" s="1"/>
  <c r="CO33" s="1"/>
  <c r="CV33" s="1"/>
  <c r="CR33" s="1"/>
  <c r="DG30"/>
  <c r="DE30" s="1"/>
  <c r="DF30"/>
  <c r="DO30"/>
  <c r="DD30"/>
  <c r="DP30" l="1"/>
  <c r="DT30"/>
  <c r="DI30"/>
  <c r="DH30"/>
  <c r="CU33"/>
  <c r="CY33"/>
  <c r="CZ33" s="1"/>
  <c r="DA32" s="1"/>
  <c r="DB32" s="1"/>
  <c r="DC32" s="1"/>
  <c r="BU36"/>
  <c r="CP35"/>
  <c r="CN34" s="1"/>
  <c r="CO34" s="1"/>
  <c r="CV34" s="1"/>
  <c r="CR34" s="1"/>
  <c r="DG31"/>
  <c r="DE31" s="1"/>
  <c r="DF31"/>
  <c r="DO31"/>
  <c r="DD31"/>
  <c r="DP31" l="1"/>
  <c r="DT31"/>
  <c r="DI31"/>
  <c r="DH31"/>
  <c r="CU34"/>
  <c r="CY34"/>
  <c r="CZ34" s="1"/>
  <c r="DA33" s="1"/>
  <c r="DB33" s="1"/>
  <c r="DC33" s="1"/>
  <c r="BU37"/>
  <c r="CP36"/>
  <c r="CN35" s="1"/>
  <c r="CO35" s="1"/>
  <c r="CV35" s="1"/>
  <c r="CR35" s="1"/>
  <c r="DG32"/>
  <c r="DE32" s="1"/>
  <c r="DF32"/>
  <c r="DO32"/>
  <c r="DD32"/>
  <c r="DP32" l="1"/>
  <c r="DT32"/>
  <c r="DI32"/>
  <c r="DH32"/>
  <c r="CU35"/>
  <c r="CY35"/>
  <c r="CZ35" s="1"/>
  <c r="DA34" s="1"/>
  <c r="DB34" s="1"/>
  <c r="DC34" s="1"/>
  <c r="BU38"/>
  <c r="CP37"/>
  <c r="CN36" s="1"/>
  <c r="CO36" s="1"/>
  <c r="CV36" s="1"/>
  <c r="CR36" s="1"/>
  <c r="DG33"/>
  <c r="DE33" s="1"/>
  <c r="DF33"/>
  <c r="DO33"/>
  <c r="DD33"/>
  <c r="DP33" l="1"/>
  <c r="DT33"/>
  <c r="DI33"/>
  <c r="DH33"/>
  <c r="CU36"/>
  <c r="CY36"/>
  <c r="CZ36" s="1"/>
  <c r="DA35" s="1"/>
  <c r="DB35" s="1"/>
  <c r="DC35" s="1"/>
  <c r="BU39"/>
  <c r="CP38"/>
  <c r="CN37" s="1"/>
  <c r="CO37" s="1"/>
  <c r="CV37" s="1"/>
  <c r="CR37" s="1"/>
  <c r="DG34"/>
  <c r="DE34" s="1"/>
  <c r="DF34"/>
  <c r="DO34"/>
  <c r="DD34"/>
  <c r="DP34" l="1"/>
  <c r="DT34"/>
  <c r="DI34"/>
  <c r="DH34"/>
  <c r="CU37"/>
  <c r="CY37"/>
  <c r="CZ37" s="1"/>
  <c r="DA36" s="1"/>
  <c r="DB36" s="1"/>
  <c r="DC36" s="1"/>
  <c r="BU40"/>
  <c r="CP39"/>
  <c r="CN38" s="1"/>
  <c r="CO38" s="1"/>
  <c r="CV38" s="1"/>
  <c r="CR38" s="1"/>
  <c r="DG35"/>
  <c r="DE35" s="1"/>
  <c r="DF35"/>
  <c r="DO35"/>
  <c r="DD35"/>
  <c r="DP35" l="1"/>
  <c r="DT35"/>
  <c r="DI35"/>
  <c r="DH35"/>
  <c r="CU38"/>
  <c r="CY38"/>
  <c r="CZ38" s="1"/>
  <c r="DA37" s="1"/>
  <c r="DB37" s="1"/>
  <c r="DC37" s="1"/>
  <c r="BU41"/>
  <c r="CP40"/>
  <c r="CN39" s="1"/>
  <c r="CO39" s="1"/>
  <c r="CV39" s="1"/>
  <c r="CR39" s="1"/>
  <c r="DG36"/>
  <c r="DE36" s="1"/>
  <c r="DF36"/>
  <c r="DO36"/>
  <c r="DD36"/>
  <c r="CU39" l="1"/>
  <c r="CY39"/>
  <c r="CZ39" s="1"/>
  <c r="DA38" s="1"/>
  <c r="DB38" s="1"/>
  <c r="DP36"/>
  <c r="DT36"/>
  <c r="DI36"/>
  <c r="DH36"/>
  <c r="BU42"/>
  <c r="CP41"/>
  <c r="CN40" s="1"/>
  <c r="CO40" s="1"/>
  <c r="CV40" s="1"/>
  <c r="CR40" s="1"/>
  <c r="DG37"/>
  <c r="DE37" s="1"/>
  <c r="DF37"/>
  <c r="DO37"/>
  <c r="DD37"/>
  <c r="DC38"/>
  <c r="CU40" l="1"/>
  <c r="CY40"/>
  <c r="CZ40" s="1"/>
  <c r="DA39" s="1"/>
  <c r="DB39" s="1"/>
  <c r="DG38"/>
  <c r="DE38" s="1"/>
  <c r="DF38"/>
  <c r="DO38"/>
  <c r="DD38"/>
  <c r="DC39"/>
  <c r="DP37"/>
  <c r="DT37"/>
  <c r="DI37"/>
  <c r="DH37"/>
  <c r="BU43"/>
  <c r="CP42"/>
  <c r="CN41" s="1"/>
  <c r="CO41" s="1"/>
  <c r="CV41" s="1"/>
  <c r="CR41" s="1"/>
  <c r="CU41" l="1"/>
  <c r="CY41"/>
  <c r="CZ41" s="1"/>
  <c r="DA40" s="1"/>
  <c r="DB40" s="1"/>
  <c r="BU44"/>
  <c r="CP43"/>
  <c r="CN42" s="1"/>
  <c r="CO42" s="1"/>
  <c r="CV42" s="1"/>
  <c r="CR42" s="1"/>
  <c r="DF39"/>
  <c r="DG39"/>
  <c r="DE39" s="1"/>
  <c r="DO39"/>
  <c r="DD39"/>
  <c r="DC40"/>
  <c r="DP38"/>
  <c r="DT38"/>
  <c r="DI38"/>
  <c r="DH38"/>
  <c r="CU42" l="1"/>
  <c r="CY42"/>
  <c r="CZ42" s="1"/>
  <c r="DA41" s="1"/>
  <c r="DB41" s="1"/>
  <c r="DF40"/>
  <c r="DG40"/>
  <c r="DE40" s="1"/>
  <c r="DO40"/>
  <c r="DD40"/>
  <c r="DC41"/>
  <c r="DP39"/>
  <c r="DT39"/>
  <c r="DI39"/>
  <c r="DH39"/>
  <c r="BU45"/>
  <c r="CP44"/>
  <c r="CN43" s="1"/>
  <c r="CO43" s="1"/>
  <c r="CV43" s="1"/>
  <c r="CR43" s="1"/>
  <c r="CU43" l="1"/>
  <c r="CY43"/>
  <c r="CZ43" s="1"/>
  <c r="DA42" s="1"/>
  <c r="DB42" s="1"/>
  <c r="BU46"/>
  <c r="CP45"/>
  <c r="CN44" s="1"/>
  <c r="CO44" s="1"/>
  <c r="CV44" s="1"/>
  <c r="CR44" s="1"/>
  <c r="DF41"/>
  <c r="DG41"/>
  <c r="DE41" s="1"/>
  <c r="DO41"/>
  <c r="DD41"/>
  <c r="DC42"/>
  <c r="DP40"/>
  <c r="DT40"/>
  <c r="DI40"/>
  <c r="DH40"/>
  <c r="CU44" l="1"/>
  <c r="CY44"/>
  <c r="CZ44" s="1"/>
  <c r="DA43" s="1"/>
  <c r="DB43" s="1"/>
  <c r="DF42"/>
  <c r="DG42"/>
  <c r="DE42" s="1"/>
  <c r="DO42"/>
  <c r="DD42"/>
  <c r="DC43"/>
  <c r="DP41"/>
  <c r="DT41"/>
  <c r="DI41"/>
  <c r="DH41"/>
  <c r="BU47"/>
  <c r="CP46"/>
  <c r="CN45" s="1"/>
  <c r="CO45" s="1"/>
  <c r="CV45" s="1"/>
  <c r="CR45" s="1"/>
  <c r="CU45" l="1"/>
  <c r="CY45"/>
  <c r="CZ45" s="1"/>
  <c r="DA44" s="1"/>
  <c r="DB44" s="1"/>
  <c r="BU48"/>
  <c r="CP47"/>
  <c r="CN46" s="1"/>
  <c r="CO46" s="1"/>
  <c r="CV46" s="1"/>
  <c r="CR46" s="1"/>
  <c r="DF43"/>
  <c r="DG43"/>
  <c r="DE43" s="1"/>
  <c r="DO43"/>
  <c r="DD43"/>
  <c r="DC44"/>
  <c r="DP42"/>
  <c r="DT42"/>
  <c r="DI42"/>
  <c r="DH42"/>
  <c r="CU46" l="1"/>
  <c r="CY46"/>
  <c r="CZ46" s="1"/>
  <c r="DA45" s="1"/>
  <c r="DB45" s="1"/>
  <c r="DF44"/>
  <c r="DG44"/>
  <c r="DE44" s="1"/>
  <c r="DO44"/>
  <c r="DD44"/>
  <c r="DC45"/>
  <c r="DP43"/>
  <c r="DT43"/>
  <c r="DI43"/>
  <c r="DH43"/>
  <c r="BU49"/>
  <c r="CP48"/>
  <c r="CN47" s="1"/>
  <c r="CO47" s="1"/>
  <c r="CV47" s="1"/>
  <c r="CR47" s="1"/>
  <c r="CU47" l="1"/>
  <c r="CY47"/>
  <c r="CZ47" s="1"/>
  <c r="DA46" s="1"/>
  <c r="DB46" s="1"/>
  <c r="BU50"/>
  <c r="CP49"/>
  <c r="CN48" s="1"/>
  <c r="CO48" s="1"/>
  <c r="CV48" s="1"/>
  <c r="CR48" s="1"/>
  <c r="DF45"/>
  <c r="DG45"/>
  <c r="DE45" s="1"/>
  <c r="DO45"/>
  <c r="DD45"/>
  <c r="DC46"/>
  <c r="DP44"/>
  <c r="DT44"/>
  <c r="DI44"/>
  <c r="DH44"/>
  <c r="CU48" l="1"/>
  <c r="CY48"/>
  <c r="CZ48" s="1"/>
  <c r="DA47" s="1"/>
  <c r="DB47" s="1"/>
  <c r="DC47"/>
  <c r="DF46"/>
  <c r="DG46"/>
  <c r="DE46" s="1"/>
  <c r="DO46"/>
  <c r="DD46"/>
  <c r="DP45"/>
  <c r="DT45"/>
  <c r="DI45"/>
  <c r="DH45"/>
  <c r="BU51"/>
  <c r="CP50"/>
  <c r="CN49" s="1"/>
  <c r="CO49" s="1"/>
  <c r="CV49" s="1"/>
  <c r="CR49" s="1"/>
  <c r="CU49" l="1"/>
  <c r="CY49"/>
  <c r="CZ49" s="1"/>
  <c r="DA48" s="1"/>
  <c r="DB48" s="1"/>
  <c r="BU52"/>
  <c r="CP51"/>
  <c r="CN50" s="1"/>
  <c r="CO50" s="1"/>
  <c r="CV50" s="1"/>
  <c r="CR50" s="1"/>
  <c r="DP46"/>
  <c r="DT46"/>
  <c r="DI46"/>
  <c r="DH46"/>
  <c r="DC48"/>
  <c r="DF47"/>
  <c r="DG47"/>
  <c r="DE47" s="1"/>
  <c r="DO47"/>
  <c r="DD47"/>
  <c r="CU50" l="1"/>
  <c r="CY50"/>
  <c r="CZ50" s="1"/>
  <c r="DA49" s="1"/>
  <c r="DB49" s="1"/>
  <c r="DP47"/>
  <c r="DT47"/>
  <c r="DI47"/>
  <c r="DH47"/>
  <c r="DF48"/>
  <c r="DG48"/>
  <c r="DE48" s="1"/>
  <c r="DO48"/>
  <c r="DD48"/>
  <c r="DC49"/>
  <c r="BU53"/>
  <c r="CP52"/>
  <c r="CN51" s="1"/>
  <c r="CO51" s="1"/>
  <c r="CV51" s="1"/>
  <c r="CR51" s="1"/>
  <c r="CU51" l="1"/>
  <c r="CY51"/>
  <c r="CZ51" s="1"/>
  <c r="DA50" s="1"/>
  <c r="DB50" s="1"/>
  <c r="BU54"/>
  <c r="CP53"/>
  <c r="CN52" s="1"/>
  <c r="CO52" s="1"/>
  <c r="CV52" s="1"/>
  <c r="CR52" s="1"/>
  <c r="DF49"/>
  <c r="DG49"/>
  <c r="DE49" s="1"/>
  <c r="DO49"/>
  <c r="DD49"/>
  <c r="DC50"/>
  <c r="DP48"/>
  <c r="DT48"/>
  <c r="DI48"/>
  <c r="DH48"/>
  <c r="CU52" l="1"/>
  <c r="CY52"/>
  <c r="CZ52" s="1"/>
  <c r="DA51" s="1"/>
  <c r="DB51" s="1"/>
  <c r="DF50"/>
  <c r="DG50"/>
  <c r="DE50" s="1"/>
  <c r="DO50"/>
  <c r="DD50"/>
  <c r="DC51"/>
  <c r="DP49"/>
  <c r="DT49"/>
  <c r="DI49"/>
  <c r="DH49"/>
  <c r="BU55"/>
  <c r="CP54"/>
  <c r="CN53" s="1"/>
  <c r="CO53" s="1"/>
  <c r="CV53" s="1"/>
  <c r="CR53" s="1"/>
  <c r="CU53" l="1"/>
  <c r="CY53"/>
  <c r="CZ53" s="1"/>
  <c r="DA52" s="1"/>
  <c r="DB52" s="1"/>
  <c r="BU56"/>
  <c r="CP55"/>
  <c r="CN54" s="1"/>
  <c r="CO54" s="1"/>
  <c r="CV54" s="1"/>
  <c r="CR54" s="1"/>
  <c r="DC52"/>
  <c r="DF51"/>
  <c r="DG51"/>
  <c r="DE51" s="1"/>
  <c r="DO51"/>
  <c r="DD51"/>
  <c r="DP50"/>
  <c r="DT50"/>
  <c r="DI50"/>
  <c r="DH50"/>
  <c r="CU54" l="1"/>
  <c r="CY54"/>
  <c r="CZ54" s="1"/>
  <c r="DA53" s="1"/>
  <c r="DB53" s="1"/>
  <c r="DP51"/>
  <c r="DT51"/>
  <c r="DI51"/>
  <c r="DH51"/>
  <c r="DF52"/>
  <c r="DG52"/>
  <c r="DE52" s="1"/>
  <c r="DO52"/>
  <c r="DD52"/>
  <c r="DC53"/>
  <c r="BU57"/>
  <c r="CP56"/>
  <c r="CN55" s="1"/>
  <c r="CO55" s="1"/>
  <c r="CV55" s="1"/>
  <c r="CR55" s="1"/>
  <c r="CU55" l="1"/>
  <c r="CY55"/>
  <c r="CZ55" s="1"/>
  <c r="DA54" s="1"/>
  <c r="DB54" s="1"/>
  <c r="BU58"/>
  <c r="CP57"/>
  <c r="CN56" s="1"/>
  <c r="CO56" s="1"/>
  <c r="CV56" s="1"/>
  <c r="CR56" s="1"/>
  <c r="DC54"/>
  <c r="DF53"/>
  <c r="DG53"/>
  <c r="DE53" s="1"/>
  <c r="DO53"/>
  <c r="DD53"/>
  <c r="DP52"/>
  <c r="DT52"/>
  <c r="DI52"/>
  <c r="DH52"/>
  <c r="CU56" l="1"/>
  <c r="CY56"/>
  <c r="CZ56" s="1"/>
  <c r="DA55" s="1"/>
  <c r="DB55" s="1"/>
  <c r="DP53"/>
  <c r="DT53"/>
  <c r="DI53"/>
  <c r="DH53"/>
  <c r="DC55"/>
  <c r="DF54"/>
  <c r="DG54"/>
  <c r="DE54" s="1"/>
  <c r="DO54"/>
  <c r="DD54"/>
  <c r="BU59"/>
  <c r="CP58"/>
  <c r="CN57" s="1"/>
  <c r="CO57" s="1"/>
  <c r="CV57" s="1"/>
  <c r="CR57" s="1"/>
  <c r="CU57" l="1"/>
  <c r="CY57"/>
  <c r="CZ57" s="1"/>
  <c r="DA56" s="1"/>
  <c r="DB56" s="1"/>
  <c r="BU60"/>
  <c r="CP59"/>
  <c r="CN58" s="1"/>
  <c r="CO58" s="1"/>
  <c r="CV58" s="1"/>
  <c r="CR58" s="1"/>
  <c r="DP54"/>
  <c r="DT54"/>
  <c r="DI54"/>
  <c r="DH54"/>
  <c r="DC56"/>
  <c r="DF55"/>
  <c r="DG55"/>
  <c r="DE55" s="1"/>
  <c r="DO55"/>
  <c r="DD55"/>
  <c r="CU58" l="1"/>
  <c r="CY58"/>
  <c r="CZ58" s="1"/>
  <c r="DA57" s="1"/>
  <c r="DB57" s="1"/>
  <c r="DP55"/>
  <c r="DT55"/>
  <c r="DI55"/>
  <c r="DH55"/>
  <c r="DC57"/>
  <c r="DF56"/>
  <c r="DG56"/>
  <c r="DE56" s="1"/>
  <c r="DO56"/>
  <c r="DD56"/>
  <c r="BU61"/>
  <c r="CP60"/>
  <c r="CN59" s="1"/>
  <c r="CO59" s="1"/>
  <c r="CV59" s="1"/>
  <c r="CR59" s="1"/>
  <c r="CU59" l="1"/>
  <c r="CY59"/>
  <c r="CZ59" s="1"/>
  <c r="DA58" s="1"/>
  <c r="DB58" s="1"/>
  <c r="BU62"/>
  <c r="CP61"/>
  <c r="CN60" s="1"/>
  <c r="CO60" s="1"/>
  <c r="CV60" s="1"/>
  <c r="CR60" s="1"/>
  <c r="DP56"/>
  <c r="DT56"/>
  <c r="DI56"/>
  <c r="DH56"/>
  <c r="DC58"/>
  <c r="DF57"/>
  <c r="DG57"/>
  <c r="DE57" s="1"/>
  <c r="DO57"/>
  <c r="DD57"/>
  <c r="CU60" l="1"/>
  <c r="CY60"/>
  <c r="CZ60" s="1"/>
  <c r="DA59" s="1"/>
  <c r="DB59" s="1"/>
  <c r="DP57"/>
  <c r="DT57"/>
  <c r="DI57"/>
  <c r="DH57"/>
  <c r="DC59"/>
  <c r="DF58"/>
  <c r="DG58"/>
  <c r="DE58" s="1"/>
  <c r="DO58"/>
  <c r="DD58"/>
  <c r="BU63"/>
  <c r="CP62"/>
  <c r="CN61" s="1"/>
  <c r="CO61" s="1"/>
  <c r="CV61" s="1"/>
  <c r="CR61" s="1"/>
  <c r="CU61" l="1"/>
  <c r="CY61"/>
  <c r="CZ61" s="1"/>
  <c r="DA60" s="1"/>
  <c r="DB60" s="1"/>
  <c r="BU64"/>
  <c r="CP63"/>
  <c r="CN62" s="1"/>
  <c r="CO62" s="1"/>
  <c r="CV62" s="1"/>
  <c r="CR62" s="1"/>
  <c r="DP58"/>
  <c r="DT58"/>
  <c r="DI58"/>
  <c r="DH58"/>
  <c r="DC60"/>
  <c r="DF59"/>
  <c r="DG59"/>
  <c r="DE59" s="1"/>
  <c r="DO59"/>
  <c r="DD59"/>
  <c r="CU62" l="1"/>
  <c r="CY62"/>
  <c r="CZ62" s="1"/>
  <c r="DA61" s="1"/>
  <c r="DB61" s="1"/>
  <c r="DP59"/>
  <c r="DT59"/>
  <c r="DI59"/>
  <c r="DH59"/>
  <c r="DC61"/>
  <c r="DF60"/>
  <c r="DG60"/>
  <c r="DE60" s="1"/>
  <c r="DO60"/>
  <c r="DD60"/>
  <c r="BU65"/>
  <c r="CP64"/>
  <c r="CN63" s="1"/>
  <c r="CO63" s="1"/>
  <c r="CV63" s="1"/>
  <c r="CR63" s="1"/>
  <c r="CU63" l="1"/>
  <c r="CY63"/>
  <c r="CZ63" s="1"/>
  <c r="DA62" s="1"/>
  <c r="DB62" s="1"/>
  <c r="BU66"/>
  <c r="CP65"/>
  <c r="CN64" s="1"/>
  <c r="CO64" s="1"/>
  <c r="CV64" s="1"/>
  <c r="CR64" s="1"/>
  <c r="DP60"/>
  <c r="DT60"/>
  <c r="DI60"/>
  <c r="DH60"/>
  <c r="DC62"/>
  <c r="DF61"/>
  <c r="DG61"/>
  <c r="DE61" s="1"/>
  <c r="DO61"/>
  <c r="DD61"/>
  <c r="CU64" l="1"/>
  <c r="CY64"/>
  <c r="CZ64" s="1"/>
  <c r="DA63" s="1"/>
  <c r="DB63" s="1"/>
  <c r="DP61"/>
  <c r="DT61"/>
  <c r="DI61"/>
  <c r="DH61"/>
  <c r="DC63"/>
  <c r="DF62"/>
  <c r="DG62"/>
  <c r="DE62" s="1"/>
  <c r="DO62"/>
  <c r="DD62"/>
  <c r="BU67"/>
  <c r="CP66"/>
  <c r="CN65" s="1"/>
  <c r="CO65" s="1"/>
  <c r="CV65" s="1"/>
  <c r="CR65" s="1"/>
  <c r="CU65" l="1"/>
  <c r="CY65"/>
  <c r="CZ65" s="1"/>
  <c r="DA64" s="1"/>
  <c r="DB64" s="1"/>
  <c r="BU68"/>
  <c r="CP67"/>
  <c r="CN66" s="1"/>
  <c r="CO66" s="1"/>
  <c r="CV66" s="1"/>
  <c r="CR66" s="1"/>
  <c r="DP62"/>
  <c r="DT62"/>
  <c r="DI62"/>
  <c r="DH62"/>
  <c r="DC64"/>
  <c r="DF63"/>
  <c r="DG63"/>
  <c r="DE63" s="1"/>
  <c r="DO63"/>
  <c r="DD63"/>
  <c r="CU66" l="1"/>
  <c r="CY66"/>
  <c r="CZ66" s="1"/>
  <c r="DA65" s="1"/>
  <c r="DB65" s="1"/>
  <c r="DP63"/>
  <c r="DT63"/>
  <c r="DI63"/>
  <c r="DH63"/>
  <c r="DC65"/>
  <c r="DF64"/>
  <c r="DG64"/>
  <c r="DE64" s="1"/>
  <c r="DO64"/>
  <c r="DD64"/>
  <c r="BU69"/>
  <c r="CP68"/>
  <c r="CN67" s="1"/>
  <c r="CO67" s="1"/>
  <c r="CV67" s="1"/>
  <c r="CR67" s="1"/>
  <c r="CU67" l="1"/>
  <c r="CY67"/>
  <c r="CZ67" s="1"/>
  <c r="DA66" s="1"/>
  <c r="DB66" s="1"/>
  <c r="BU70"/>
  <c r="CP69"/>
  <c r="CN68" s="1"/>
  <c r="CO68" s="1"/>
  <c r="CV68" s="1"/>
  <c r="CR68" s="1"/>
  <c r="DP64"/>
  <c r="DT64"/>
  <c r="DI64"/>
  <c r="DH64"/>
  <c r="DF65"/>
  <c r="DG65"/>
  <c r="DE65" s="1"/>
  <c r="DO65"/>
  <c r="DD65"/>
  <c r="DC66"/>
  <c r="CU68" l="1"/>
  <c r="CY68"/>
  <c r="CZ68" s="1"/>
  <c r="DA67" s="1"/>
  <c r="DB67" s="1"/>
  <c r="DF66"/>
  <c r="DG66"/>
  <c r="DE66" s="1"/>
  <c r="DO66"/>
  <c r="DD66"/>
  <c r="DC67"/>
  <c r="DP65"/>
  <c r="DT65"/>
  <c r="DI65"/>
  <c r="DH65"/>
  <c r="BU71"/>
  <c r="CP70"/>
  <c r="CN69" s="1"/>
  <c r="CO69" s="1"/>
  <c r="CV69" l="1"/>
  <c r="CR69"/>
  <c r="BU72"/>
  <c r="CP71"/>
  <c r="CN70" s="1"/>
  <c r="CO70" s="1"/>
  <c r="DF67"/>
  <c r="DG67"/>
  <c r="DE67" s="1"/>
  <c r="DO67"/>
  <c r="DD67"/>
  <c r="DP66"/>
  <c r="DT66"/>
  <c r="DI66"/>
  <c r="DH66"/>
  <c r="CU69" l="1"/>
  <c r="CY69"/>
  <c r="CZ69" s="1"/>
  <c r="DA68" s="1"/>
  <c r="DB68" s="1"/>
  <c r="DC68" s="1"/>
  <c r="DF68"/>
  <c r="DG68"/>
  <c r="DE68" s="1"/>
  <c r="DO68"/>
  <c r="DD68"/>
  <c r="DP67"/>
  <c r="DT67"/>
  <c r="DI67"/>
  <c r="DH67"/>
  <c r="CV70"/>
  <c r="CR70"/>
  <c r="BU73"/>
  <c r="CP72"/>
  <c r="CN71" s="1"/>
  <c r="CO71" s="1"/>
  <c r="CU70" l="1"/>
  <c r="CY70"/>
  <c r="CZ70" s="1"/>
  <c r="DA69" s="1"/>
  <c r="DB69" s="1"/>
  <c r="DC69" s="1"/>
  <c r="CV71"/>
  <c r="CR71"/>
  <c r="BU74"/>
  <c r="CP73"/>
  <c r="CN72" s="1"/>
  <c r="CO72" s="1"/>
  <c r="DF69"/>
  <c r="DG69"/>
  <c r="DE69" s="1"/>
  <c r="DO69"/>
  <c r="DD69"/>
  <c r="DP68"/>
  <c r="DT68"/>
  <c r="DI68"/>
  <c r="DH68"/>
  <c r="CU71" l="1"/>
  <c r="CY71"/>
  <c r="CZ71" s="1"/>
  <c r="DA70" s="1"/>
  <c r="DB70" s="1"/>
  <c r="DC70" s="1"/>
  <c r="DF70"/>
  <c r="DG70"/>
  <c r="DE70" s="1"/>
  <c r="DO70"/>
  <c r="DD70"/>
  <c r="DP69"/>
  <c r="DT69"/>
  <c r="DI69"/>
  <c r="DH69"/>
  <c r="CV72"/>
  <c r="CR72"/>
  <c r="BU75"/>
  <c r="CP74"/>
  <c r="CN73" s="1"/>
  <c r="CO73" s="1"/>
  <c r="CU72" l="1"/>
  <c r="CY72"/>
  <c r="CZ72" s="1"/>
  <c r="DA71" s="1"/>
  <c r="DB71" s="1"/>
  <c r="DC71" s="1"/>
  <c r="CV73"/>
  <c r="CR73"/>
  <c r="BU76"/>
  <c r="CP75"/>
  <c r="CN74" s="1"/>
  <c r="CO74" s="1"/>
  <c r="DF71"/>
  <c r="DG71"/>
  <c r="DE71" s="1"/>
  <c r="DO71"/>
  <c r="DD71"/>
  <c r="DP70"/>
  <c r="DT70"/>
  <c r="DI70"/>
  <c r="DH70"/>
  <c r="CU73" l="1"/>
  <c r="CY73"/>
  <c r="CZ73" s="1"/>
  <c r="DA72" s="1"/>
  <c r="DB72" s="1"/>
  <c r="DC72" s="1"/>
  <c r="DC73"/>
  <c r="DF72"/>
  <c r="DG72"/>
  <c r="DE72" s="1"/>
  <c r="DO72"/>
  <c r="DD72"/>
  <c r="DP71"/>
  <c r="DT71"/>
  <c r="DI71"/>
  <c r="DH71"/>
  <c r="CV74"/>
  <c r="CR74"/>
  <c r="BU77"/>
  <c r="CP76"/>
  <c r="CN75" s="1"/>
  <c r="CO75" s="1"/>
  <c r="CU74" l="1"/>
  <c r="CY74"/>
  <c r="CZ74" s="1"/>
  <c r="CV75"/>
  <c r="CR75"/>
  <c r="BU78"/>
  <c r="CP77"/>
  <c r="CN76" s="1"/>
  <c r="CO76" s="1"/>
  <c r="DP72"/>
  <c r="DT72"/>
  <c r="DI72"/>
  <c r="DH72"/>
  <c r="DC74"/>
  <c r="DF73"/>
  <c r="DG73"/>
  <c r="DE73" s="1"/>
  <c r="DO73"/>
  <c r="DD73"/>
  <c r="CU75" l="1"/>
  <c r="CY75"/>
  <c r="CZ75" s="1"/>
  <c r="DP73"/>
  <c r="DT73"/>
  <c r="DI73"/>
  <c r="DH73"/>
  <c r="DC75"/>
  <c r="DF74"/>
  <c r="DG74"/>
  <c r="DE74" s="1"/>
  <c r="DO74"/>
  <c r="DD74"/>
  <c r="CV76"/>
  <c r="CR76"/>
  <c r="BU79"/>
  <c r="CP78"/>
  <c r="CN77" s="1"/>
  <c r="CO77" s="1"/>
  <c r="CU76" l="1"/>
  <c r="CY76"/>
  <c r="CZ76" s="1"/>
  <c r="CV77"/>
  <c r="CR77"/>
  <c r="BU80"/>
  <c r="CP79"/>
  <c r="CN78" s="1"/>
  <c r="CO78" s="1"/>
  <c r="DP74"/>
  <c r="DT74"/>
  <c r="DI74"/>
  <c r="DW74"/>
  <c r="DX74" s="1"/>
  <c r="DH74"/>
  <c r="DC76"/>
  <c r="DF75"/>
  <c r="DG75"/>
  <c r="DE75" s="1"/>
  <c r="DO75"/>
  <c r="DD75"/>
  <c r="CU77" l="1"/>
  <c r="CY77"/>
  <c r="CZ77" s="1"/>
  <c r="DP75"/>
  <c r="DT75"/>
  <c r="DI75"/>
  <c r="DW75"/>
  <c r="DX75" s="1"/>
  <c r="DH75"/>
  <c r="DC77"/>
  <c r="DF76"/>
  <c r="DG76"/>
  <c r="DE76" s="1"/>
  <c r="DO76"/>
  <c r="DD76"/>
  <c r="CV78"/>
  <c r="CR78"/>
  <c r="BU81"/>
  <c r="CP80"/>
  <c r="CN79" s="1"/>
  <c r="CO79" s="1"/>
  <c r="CU78" l="1"/>
  <c r="CY78"/>
  <c r="CZ78" s="1"/>
  <c r="CV79"/>
  <c r="CR79"/>
  <c r="BU82"/>
  <c r="CP81"/>
  <c r="CN80" s="1"/>
  <c r="CO80" s="1"/>
  <c r="DP76"/>
  <c r="DT76"/>
  <c r="DI76"/>
  <c r="DW76"/>
  <c r="DX76" s="1"/>
  <c r="DH76"/>
  <c r="DC78"/>
  <c r="DF77"/>
  <c r="DG77"/>
  <c r="DE77" s="1"/>
  <c r="DO77"/>
  <c r="DD77"/>
  <c r="CU79" l="1"/>
  <c r="CY79"/>
  <c r="CZ79" s="1"/>
  <c r="DP77"/>
  <c r="DT77"/>
  <c r="DI77"/>
  <c r="DW77"/>
  <c r="DX77" s="1"/>
  <c r="DH77"/>
  <c r="DC79"/>
  <c r="DF78"/>
  <c r="DG78"/>
  <c r="DE78" s="1"/>
  <c r="DO78"/>
  <c r="DD78"/>
  <c r="CV80"/>
  <c r="CR80"/>
  <c r="BU83"/>
  <c r="CP82"/>
  <c r="CN81" s="1"/>
  <c r="CO81" s="1"/>
  <c r="CU80" l="1"/>
  <c r="CY80"/>
  <c r="CZ80" s="1"/>
  <c r="CV81"/>
  <c r="CR81"/>
  <c r="BU84"/>
  <c r="CP83"/>
  <c r="CN82" s="1"/>
  <c r="CO82" s="1"/>
  <c r="DP78"/>
  <c r="DT78"/>
  <c r="DI78"/>
  <c r="DW78"/>
  <c r="DX78" s="1"/>
  <c r="DH78"/>
  <c r="DC80"/>
  <c r="DF79"/>
  <c r="DG79"/>
  <c r="DE79" s="1"/>
  <c r="DO79"/>
  <c r="DD79"/>
  <c r="CU81" l="1"/>
  <c r="CY81"/>
  <c r="CZ81" s="1"/>
  <c r="DP79"/>
  <c r="DT79"/>
  <c r="DI79"/>
  <c r="DW79"/>
  <c r="DX79" s="1"/>
  <c r="DH79"/>
  <c r="DC81"/>
  <c r="DF80"/>
  <c r="DG80"/>
  <c r="DE80" s="1"/>
  <c r="DO80"/>
  <c r="DD80"/>
  <c r="CV82"/>
  <c r="CR82"/>
  <c r="CU82" s="1"/>
  <c r="BU85"/>
  <c r="CP84"/>
  <c r="CN83" s="1"/>
  <c r="CO83" s="1"/>
  <c r="CV83" l="1"/>
  <c r="CR83"/>
  <c r="CU83" s="1"/>
  <c r="BU86"/>
  <c r="CP85"/>
  <c r="CN84" s="1"/>
  <c r="CO84" s="1"/>
  <c r="DP80"/>
  <c r="DT80"/>
  <c r="DI80"/>
  <c r="DW80"/>
  <c r="DX80" s="1"/>
  <c r="DH80"/>
  <c r="DC82"/>
  <c r="DF81"/>
  <c r="DG81"/>
  <c r="DE81" s="1"/>
  <c r="DO81"/>
  <c r="DD81"/>
  <c r="DP81" l="1"/>
  <c r="DT81"/>
  <c r="DI81"/>
  <c r="DW81"/>
  <c r="DX81" s="1"/>
  <c r="DH81"/>
  <c r="DC83"/>
  <c r="DF82"/>
  <c r="DG82"/>
  <c r="DE82" s="1"/>
  <c r="DU82" s="1"/>
  <c r="DO82"/>
  <c r="DD82"/>
  <c r="CV84"/>
  <c r="CR84"/>
  <c r="CU84" s="1"/>
  <c r="BU87"/>
  <c r="CP86"/>
  <c r="CN85" s="1"/>
  <c r="CO85" s="1"/>
  <c r="CV85" l="1"/>
  <c r="CR85"/>
  <c r="CU85" s="1"/>
  <c r="BU88"/>
  <c r="CP87"/>
  <c r="CN86" s="1"/>
  <c r="CO86" s="1"/>
  <c r="DP82"/>
  <c r="DT82"/>
  <c r="DI82"/>
  <c r="DW82"/>
  <c r="DX82" s="1"/>
  <c r="DH82"/>
  <c r="DC84"/>
  <c r="DF83"/>
  <c r="DG83"/>
  <c r="DE83" s="1"/>
  <c r="DU83" s="1"/>
  <c r="DO83"/>
  <c r="DD83"/>
  <c r="DV82"/>
  <c r="DP83" l="1"/>
  <c r="DT83"/>
  <c r="DI83"/>
  <c r="DW83"/>
  <c r="DX83" s="1"/>
  <c r="DH83"/>
  <c r="DC85"/>
  <c r="DF84"/>
  <c r="DG84"/>
  <c r="DE84" s="1"/>
  <c r="DU84" s="1"/>
  <c r="DO84"/>
  <c r="DD84"/>
  <c r="CV86"/>
  <c r="CR86"/>
  <c r="CU86" s="1"/>
  <c r="BU89"/>
  <c r="CP88"/>
  <c r="CN87" s="1"/>
  <c r="CO87" s="1"/>
  <c r="DV83"/>
  <c r="CV87" l="1"/>
  <c r="CR87"/>
  <c r="CU87" s="1"/>
  <c r="BU90"/>
  <c r="CP89"/>
  <c r="CN88" s="1"/>
  <c r="CO88" s="1"/>
  <c r="DP84"/>
  <c r="DT84"/>
  <c r="DI84"/>
  <c r="DW84"/>
  <c r="DX84" s="1"/>
  <c r="DH84"/>
  <c r="DC86"/>
  <c r="DF85"/>
  <c r="DG85"/>
  <c r="DE85" s="1"/>
  <c r="DU85" s="1"/>
  <c r="DO85"/>
  <c r="DD85"/>
  <c r="DV84"/>
  <c r="DP85" l="1"/>
  <c r="DT85"/>
  <c r="DI85"/>
  <c r="DW85"/>
  <c r="DX85" s="1"/>
  <c r="DH85"/>
  <c r="DC87"/>
  <c r="DF86"/>
  <c r="DG86"/>
  <c r="DE86" s="1"/>
  <c r="DU86" s="1"/>
  <c r="DO86"/>
  <c r="DD86"/>
  <c r="CV88"/>
  <c r="CR88"/>
  <c r="CU88" s="1"/>
  <c r="BU91"/>
  <c r="CP90"/>
  <c r="CN89" s="1"/>
  <c r="CO89" s="1"/>
  <c r="DV85"/>
  <c r="CV89" l="1"/>
  <c r="CR89"/>
  <c r="CU89" s="1"/>
  <c r="BU92"/>
  <c r="CP91"/>
  <c r="CN90" s="1"/>
  <c r="CO90" s="1"/>
  <c r="DP86"/>
  <c r="DT86"/>
  <c r="DI86"/>
  <c r="DW86"/>
  <c r="DX86" s="1"/>
  <c r="DH86"/>
  <c r="DC88"/>
  <c r="DF87"/>
  <c r="DG87"/>
  <c r="DE87" s="1"/>
  <c r="DU87" s="1"/>
  <c r="DO87"/>
  <c r="DD87"/>
  <c r="DV86"/>
  <c r="DP87" l="1"/>
  <c r="DT87"/>
  <c r="DI87"/>
  <c r="DW87"/>
  <c r="DX87" s="1"/>
  <c r="DH87"/>
  <c r="DC89"/>
  <c r="DF88"/>
  <c r="DG88"/>
  <c r="DE88" s="1"/>
  <c r="DU88" s="1"/>
  <c r="DO88"/>
  <c r="DD88"/>
  <c r="CV90"/>
  <c r="CR90"/>
  <c r="CU90" s="1"/>
  <c r="BU93"/>
  <c r="CP92"/>
  <c r="CN91" s="1"/>
  <c r="CO91" s="1"/>
  <c r="DV87"/>
  <c r="CV91" l="1"/>
  <c r="CR91"/>
  <c r="CU91" s="1"/>
  <c r="BU94"/>
  <c r="CP93"/>
  <c r="CN92" s="1"/>
  <c r="CO92" s="1"/>
  <c r="DP88"/>
  <c r="DT88"/>
  <c r="DI88"/>
  <c r="DW88"/>
  <c r="DX88" s="1"/>
  <c r="DH88"/>
  <c r="DC90"/>
  <c r="DF89"/>
  <c r="DG89"/>
  <c r="DE89" s="1"/>
  <c r="DU89" s="1"/>
  <c r="DO89"/>
  <c r="DD89"/>
  <c r="DV88"/>
  <c r="DP89" l="1"/>
  <c r="DT89"/>
  <c r="DI89"/>
  <c r="DW89"/>
  <c r="DX89" s="1"/>
  <c r="DH89"/>
  <c r="DC91"/>
  <c r="DF90"/>
  <c r="DG90"/>
  <c r="DE90" s="1"/>
  <c r="DU90" s="1"/>
  <c r="DO90"/>
  <c r="DD90"/>
  <c r="CV92"/>
  <c r="CR92"/>
  <c r="CU92" s="1"/>
  <c r="BU95"/>
  <c r="CP94"/>
  <c r="CN93" s="1"/>
  <c r="CO93" s="1"/>
  <c r="DV89"/>
  <c r="CV93" l="1"/>
  <c r="CR93"/>
  <c r="CU93" s="1"/>
  <c r="BU96"/>
  <c r="CP95"/>
  <c r="CN94" s="1"/>
  <c r="CO94" s="1"/>
  <c r="DP90"/>
  <c r="DT90"/>
  <c r="DI90"/>
  <c r="DW90"/>
  <c r="DX90" s="1"/>
  <c r="DH90"/>
  <c r="DC92"/>
  <c r="DF91"/>
  <c r="DG91"/>
  <c r="DE91" s="1"/>
  <c r="DU91" s="1"/>
  <c r="DO91"/>
  <c r="DD91"/>
  <c r="DV90"/>
  <c r="DP91" l="1"/>
  <c r="DT91"/>
  <c r="DI91"/>
  <c r="DW91"/>
  <c r="DX91" s="1"/>
  <c r="DH91"/>
  <c r="DC93"/>
  <c r="DF92"/>
  <c r="DG92"/>
  <c r="DE92" s="1"/>
  <c r="DU92" s="1"/>
  <c r="DO92"/>
  <c r="DD92"/>
  <c r="CV94"/>
  <c r="CR94"/>
  <c r="CU94" s="1"/>
  <c r="BU97"/>
  <c r="CP96"/>
  <c r="CN95" s="1"/>
  <c r="CO95" s="1"/>
  <c r="DV91"/>
  <c r="CV95" l="1"/>
  <c r="CR95"/>
  <c r="CU95" s="1"/>
  <c r="BU98"/>
  <c r="CP97"/>
  <c r="CN96" s="1"/>
  <c r="CO96" s="1"/>
  <c r="DP92"/>
  <c r="DT92"/>
  <c r="DI92"/>
  <c r="DW92"/>
  <c r="DX92" s="1"/>
  <c r="DH92"/>
  <c r="DC94"/>
  <c r="DF93"/>
  <c r="DG93"/>
  <c r="DE93" s="1"/>
  <c r="DU93" s="1"/>
  <c r="DO93"/>
  <c r="DD93"/>
  <c r="DV92"/>
  <c r="DP93" l="1"/>
  <c r="DT93"/>
  <c r="DI93"/>
  <c r="DW93"/>
  <c r="DX93" s="1"/>
  <c r="DH93"/>
  <c r="DC95"/>
  <c r="DF94"/>
  <c r="DG94"/>
  <c r="DE94" s="1"/>
  <c r="DU94" s="1"/>
  <c r="DO94"/>
  <c r="DD94"/>
  <c r="CV96"/>
  <c r="CR96"/>
  <c r="CU96" s="1"/>
  <c r="BU99"/>
  <c r="CP98"/>
  <c r="CN97" s="1"/>
  <c r="CO97" s="1"/>
  <c r="DV93"/>
  <c r="CV97" l="1"/>
  <c r="CR97"/>
  <c r="CU97" s="1"/>
  <c r="BU100"/>
  <c r="CP99"/>
  <c r="CN98" s="1"/>
  <c r="CO98" s="1"/>
  <c r="DP94"/>
  <c r="DT94"/>
  <c r="DI94"/>
  <c r="DW94"/>
  <c r="DX94" s="1"/>
  <c r="DH94"/>
  <c r="DC96"/>
  <c r="DF95"/>
  <c r="DG95"/>
  <c r="DE95" s="1"/>
  <c r="DU95" s="1"/>
  <c r="DO95"/>
  <c r="DD95"/>
  <c r="DV94"/>
  <c r="DP95" l="1"/>
  <c r="DT95"/>
  <c r="DI95"/>
  <c r="DW95"/>
  <c r="DX95" s="1"/>
  <c r="DH95"/>
  <c r="DC97"/>
  <c r="DF96"/>
  <c r="DG96"/>
  <c r="DE96" s="1"/>
  <c r="DU96" s="1"/>
  <c r="DO96"/>
  <c r="DD96"/>
  <c r="CV98"/>
  <c r="CR98"/>
  <c r="CU98" s="1"/>
  <c r="BU101"/>
  <c r="CP100"/>
  <c r="CN99" s="1"/>
  <c r="CO99" s="1"/>
  <c r="DV95"/>
  <c r="CV99" l="1"/>
  <c r="CR99"/>
  <c r="CU99" s="1"/>
  <c r="BU102"/>
  <c r="CP101"/>
  <c r="CN100" s="1"/>
  <c r="CO100" s="1"/>
  <c r="DP96"/>
  <c r="DT96"/>
  <c r="DI96"/>
  <c r="DW96"/>
  <c r="DX96" s="1"/>
  <c r="DH96"/>
  <c r="DC98"/>
  <c r="DF97"/>
  <c r="DG97"/>
  <c r="DE97" s="1"/>
  <c r="DU97" s="1"/>
  <c r="DO97"/>
  <c r="DD97"/>
  <c r="DV96"/>
  <c r="DP97" l="1"/>
  <c r="DT97"/>
  <c r="DI97"/>
  <c r="DW97"/>
  <c r="DX97" s="1"/>
  <c r="DH97"/>
  <c r="DC99"/>
  <c r="DF98"/>
  <c r="DG98"/>
  <c r="DE98" s="1"/>
  <c r="DU98" s="1"/>
  <c r="DO98"/>
  <c r="DD98"/>
  <c r="CV100"/>
  <c r="CR100"/>
  <c r="CU100" s="1"/>
  <c r="BU103"/>
  <c r="CP102"/>
  <c r="CN101" s="1"/>
  <c r="CO101" s="1"/>
  <c r="DV97"/>
  <c r="CV101" l="1"/>
  <c r="CR101"/>
  <c r="CU101" s="1"/>
  <c r="BU104"/>
  <c r="CP103"/>
  <c r="CN102" s="1"/>
  <c r="CO102" s="1"/>
  <c r="DP98"/>
  <c r="DT98"/>
  <c r="DI98"/>
  <c r="DW98"/>
  <c r="DX98" s="1"/>
  <c r="DH98"/>
  <c r="DC100"/>
  <c r="DF99"/>
  <c r="DG99"/>
  <c r="DE99" s="1"/>
  <c r="DU99" s="1"/>
  <c r="DO99"/>
  <c r="DD99"/>
  <c r="DV98"/>
  <c r="DP99" l="1"/>
  <c r="DT99"/>
  <c r="DI99"/>
  <c r="DW99"/>
  <c r="DX99" s="1"/>
  <c r="DH99"/>
  <c r="DC101"/>
  <c r="DF100"/>
  <c r="DG100"/>
  <c r="DE100" s="1"/>
  <c r="DU100" s="1"/>
  <c r="DO100"/>
  <c r="DD100"/>
  <c r="CV102"/>
  <c r="CR102"/>
  <c r="CU102" s="1"/>
  <c r="BU105"/>
  <c r="CP104"/>
  <c r="CN103" s="1"/>
  <c r="CO103" s="1"/>
  <c r="DV99"/>
  <c r="CV103" l="1"/>
  <c r="CR103"/>
  <c r="CU103" s="1"/>
  <c r="BU106"/>
  <c r="CP105"/>
  <c r="CN104" s="1"/>
  <c r="CO104" s="1"/>
  <c r="DP100"/>
  <c r="DT100"/>
  <c r="DI100"/>
  <c r="DW100"/>
  <c r="DX100" s="1"/>
  <c r="DH100"/>
  <c r="DC102"/>
  <c r="DF101"/>
  <c r="DG101"/>
  <c r="DE101" s="1"/>
  <c r="DU101" s="1"/>
  <c r="DO101"/>
  <c r="DD101"/>
  <c r="DV100"/>
  <c r="DP101" l="1"/>
  <c r="DT101"/>
  <c r="DI101"/>
  <c r="DW101"/>
  <c r="DX101" s="1"/>
  <c r="DH101"/>
  <c r="DC103"/>
  <c r="DF102"/>
  <c r="DG102"/>
  <c r="DE102" s="1"/>
  <c r="DU102" s="1"/>
  <c r="DO102"/>
  <c r="DD102"/>
  <c r="CV104"/>
  <c r="CR104"/>
  <c r="CU104" s="1"/>
  <c r="BU107"/>
  <c r="CP106"/>
  <c r="CN105" s="1"/>
  <c r="CO105" s="1"/>
  <c r="DV101"/>
  <c r="CV105" l="1"/>
  <c r="CR105"/>
  <c r="CU105" s="1"/>
  <c r="BU108"/>
  <c r="CP107"/>
  <c r="CN106" s="1"/>
  <c r="CO106" s="1"/>
  <c r="DP102"/>
  <c r="DT102"/>
  <c r="DI102"/>
  <c r="DW102"/>
  <c r="DX102" s="1"/>
  <c r="DH102"/>
  <c r="DC104"/>
  <c r="DF103"/>
  <c r="DG103"/>
  <c r="DE103" s="1"/>
  <c r="DU103" s="1"/>
  <c r="DO103"/>
  <c r="DD103"/>
  <c r="DV102"/>
  <c r="DP103" l="1"/>
  <c r="DT103"/>
  <c r="DI103"/>
  <c r="DW103"/>
  <c r="DX103" s="1"/>
  <c r="DH103"/>
  <c r="DC105"/>
  <c r="DF104"/>
  <c r="DG104"/>
  <c r="DE104" s="1"/>
  <c r="DU104" s="1"/>
  <c r="DO104"/>
  <c r="DD104"/>
  <c r="CV106"/>
  <c r="CR106"/>
  <c r="CU106" s="1"/>
  <c r="BU109"/>
  <c r="CP108"/>
  <c r="CN107" s="1"/>
  <c r="CO107" s="1"/>
  <c r="DV103"/>
  <c r="CV107" l="1"/>
  <c r="CR107"/>
  <c r="CU107" s="1"/>
  <c r="BU110"/>
  <c r="CP109"/>
  <c r="CN108" s="1"/>
  <c r="CO108" s="1"/>
  <c r="DP104"/>
  <c r="DT104"/>
  <c r="DI104"/>
  <c r="DW104"/>
  <c r="DX104" s="1"/>
  <c r="DH104"/>
  <c r="DC106"/>
  <c r="DF105"/>
  <c r="DG105"/>
  <c r="DE105" s="1"/>
  <c r="DU105" s="1"/>
  <c r="DO105"/>
  <c r="DD105"/>
  <c r="DV104"/>
  <c r="DP105" l="1"/>
  <c r="DT105"/>
  <c r="DI105"/>
  <c r="DW105"/>
  <c r="DX105" s="1"/>
  <c r="DH105"/>
  <c r="DC107"/>
  <c r="DF106"/>
  <c r="DG106"/>
  <c r="DE106" s="1"/>
  <c r="DU106" s="1"/>
  <c r="DO106"/>
  <c r="DD106"/>
  <c r="CV108"/>
  <c r="CR108"/>
  <c r="CU108" s="1"/>
  <c r="BU111"/>
  <c r="CP110"/>
  <c r="CN109" s="1"/>
  <c r="CO109" s="1"/>
  <c r="DV105"/>
  <c r="CV109" l="1"/>
  <c r="CR109"/>
  <c r="CU109" s="1"/>
  <c r="BU112"/>
  <c r="CP111"/>
  <c r="CN110" s="1"/>
  <c r="CO110" s="1"/>
  <c r="DP106"/>
  <c r="DT106"/>
  <c r="DI106"/>
  <c r="DW106"/>
  <c r="DX106" s="1"/>
  <c r="DH106"/>
  <c r="DC108"/>
  <c r="DF107"/>
  <c r="DG107"/>
  <c r="DE107" s="1"/>
  <c r="DU107" s="1"/>
  <c r="DO107"/>
  <c r="DD107"/>
  <c r="DV106"/>
  <c r="DP107" l="1"/>
  <c r="DT107"/>
  <c r="DI107"/>
  <c r="DW107"/>
  <c r="DX107" s="1"/>
  <c r="DH107"/>
  <c r="DC109"/>
  <c r="DF108"/>
  <c r="DG108"/>
  <c r="DE108" s="1"/>
  <c r="DU108" s="1"/>
  <c r="DO108"/>
  <c r="DD108"/>
  <c r="CV110"/>
  <c r="CR110"/>
  <c r="CU110" s="1"/>
  <c r="BU113"/>
  <c r="CP112"/>
  <c r="CN111" s="1"/>
  <c r="CO111" s="1"/>
  <c r="DV107"/>
  <c r="CV111" l="1"/>
  <c r="CR111"/>
  <c r="CU111" s="1"/>
  <c r="BU114"/>
  <c r="CP113"/>
  <c r="CN112" s="1"/>
  <c r="CO112" s="1"/>
  <c r="DP108"/>
  <c r="DT108"/>
  <c r="DI108"/>
  <c r="DW108"/>
  <c r="DX108" s="1"/>
  <c r="DH108"/>
  <c r="DC110"/>
  <c r="DF109"/>
  <c r="DG109"/>
  <c r="DE109" s="1"/>
  <c r="DU109" s="1"/>
  <c r="DO109"/>
  <c r="DD109"/>
  <c r="DV108"/>
  <c r="DP109" l="1"/>
  <c r="DT109"/>
  <c r="DI109"/>
  <c r="DW109"/>
  <c r="DX109" s="1"/>
  <c r="DH109"/>
  <c r="DC111"/>
  <c r="DF110"/>
  <c r="DG110"/>
  <c r="DE110" s="1"/>
  <c r="DU110" s="1"/>
  <c r="DO110"/>
  <c r="DD110"/>
  <c r="CV112"/>
  <c r="CR112"/>
  <c r="CU112" s="1"/>
  <c r="BU115"/>
  <c r="CP114"/>
  <c r="CN113" s="1"/>
  <c r="CO113" s="1"/>
  <c r="DV109"/>
  <c r="CV113" l="1"/>
  <c r="CR113"/>
  <c r="CU113" s="1"/>
  <c r="BU116"/>
  <c r="CP115"/>
  <c r="CN114" s="1"/>
  <c r="CO114" s="1"/>
  <c r="DP110"/>
  <c r="DT110"/>
  <c r="DI110"/>
  <c r="DW110"/>
  <c r="DX110" s="1"/>
  <c r="DH110"/>
  <c r="DC112"/>
  <c r="DF111"/>
  <c r="DG111"/>
  <c r="DE111" s="1"/>
  <c r="DU111" s="1"/>
  <c r="DO111"/>
  <c r="DD111"/>
  <c r="DV110"/>
  <c r="DP111" l="1"/>
  <c r="DT111"/>
  <c r="DI111"/>
  <c r="DW111"/>
  <c r="DX111" s="1"/>
  <c r="DH111"/>
  <c r="DC113"/>
  <c r="DF112"/>
  <c r="DG112"/>
  <c r="DE112" s="1"/>
  <c r="DU112" s="1"/>
  <c r="DO112"/>
  <c r="DD112"/>
  <c r="CV114"/>
  <c r="CR114"/>
  <c r="CU114" s="1"/>
  <c r="BU117"/>
  <c r="CP116"/>
  <c r="CN115" s="1"/>
  <c r="CO115" s="1"/>
  <c r="DV111"/>
  <c r="CV115" l="1"/>
  <c r="CR115"/>
  <c r="CU115" s="1"/>
  <c r="BU118"/>
  <c r="CP117"/>
  <c r="CN116" s="1"/>
  <c r="CO116" s="1"/>
  <c r="DP112"/>
  <c r="DT112"/>
  <c r="DI112"/>
  <c r="DW112"/>
  <c r="DX112" s="1"/>
  <c r="DH112"/>
  <c r="DC114"/>
  <c r="DF113"/>
  <c r="DG113"/>
  <c r="DE113" s="1"/>
  <c r="DU113" s="1"/>
  <c r="DO113"/>
  <c r="DD113"/>
  <c r="DV112"/>
  <c r="DP113" l="1"/>
  <c r="DT113"/>
  <c r="DI113"/>
  <c r="DW113"/>
  <c r="DX113" s="1"/>
  <c r="DH113"/>
  <c r="DC115"/>
  <c r="DF114"/>
  <c r="DG114"/>
  <c r="DE114" s="1"/>
  <c r="DU114" s="1"/>
  <c r="DO114"/>
  <c r="DD114"/>
  <c r="CV116"/>
  <c r="CR116"/>
  <c r="CU116" s="1"/>
  <c r="BU119"/>
  <c r="CP119" s="1"/>
  <c r="CN118" s="1"/>
  <c r="CP118"/>
  <c r="CN117" s="1"/>
  <c r="CO117" s="1"/>
  <c r="DV113"/>
  <c r="CV117" l="1"/>
  <c r="CR117"/>
  <c r="CU117" s="1"/>
  <c r="CO118"/>
  <c r="CO119"/>
  <c r="DP114"/>
  <c r="DT114"/>
  <c r="DI114"/>
  <c r="DW114"/>
  <c r="DX114" s="1"/>
  <c r="DH114"/>
  <c r="DC116"/>
  <c r="DF115"/>
  <c r="DG115"/>
  <c r="DE115" s="1"/>
  <c r="DU115" s="1"/>
  <c r="DO115"/>
  <c r="DD115"/>
  <c r="DV114"/>
  <c r="DT115" l="1"/>
  <c r="DP115"/>
  <c r="DI115"/>
  <c r="DW115"/>
  <c r="DX115" s="1"/>
  <c r="DH115"/>
  <c r="DC117"/>
  <c r="DF116"/>
  <c r="DG116"/>
  <c r="DE116" s="1"/>
  <c r="DU116" s="1"/>
  <c r="DO116"/>
  <c r="DD116"/>
  <c r="CV119"/>
  <c r="CR119"/>
  <c r="CU119" s="1"/>
  <c r="CV118"/>
  <c r="CR118"/>
  <c r="DV115"/>
  <c r="CU118" l="1"/>
  <c r="CQ20"/>
  <c r="DP116"/>
  <c r="DT116"/>
  <c r="DI116"/>
  <c r="DW116"/>
  <c r="DX116" s="1"/>
  <c r="DH116"/>
  <c r="DC118"/>
  <c r="DF117"/>
  <c r="DG117"/>
  <c r="DE117" s="1"/>
  <c r="DU117" s="1"/>
  <c r="DO117"/>
  <c r="DD117"/>
  <c r="DV116"/>
  <c r="DP117" l="1"/>
  <c r="DT117"/>
  <c r="DI117"/>
  <c r="DW117"/>
  <c r="DX117" s="1"/>
  <c r="DH117"/>
  <c r="DF118"/>
  <c r="DG118"/>
  <c r="DE118" s="1"/>
  <c r="DU118" s="1"/>
  <c r="DC119"/>
  <c r="DO118"/>
  <c r="DD118"/>
  <c r="CQ21"/>
  <c r="DL20"/>
  <c r="DJ19" s="1"/>
  <c r="DV117"/>
  <c r="CQ22" l="1"/>
  <c r="DL21"/>
  <c r="DJ20" s="1"/>
  <c r="DK20" s="1"/>
  <c r="DR20" s="1"/>
  <c r="DN20" s="1"/>
  <c r="DP118"/>
  <c r="DT118"/>
  <c r="DF119"/>
  <c r="DG119"/>
  <c r="DO119"/>
  <c r="DD119"/>
  <c r="DD16" s="1"/>
  <c r="DI118"/>
  <c r="DW118"/>
  <c r="DX118" s="1"/>
  <c r="DH118"/>
  <c r="DV118"/>
  <c r="DP119" l="1"/>
  <c r="DT119"/>
  <c r="DE119"/>
  <c r="DU119" s="1"/>
  <c r="DV119" s="1"/>
  <c r="DJ119"/>
  <c r="DI119"/>
  <c r="DH119"/>
  <c r="DW119"/>
  <c r="DX119" s="1"/>
  <c r="DQ20"/>
  <c r="DU20"/>
  <c r="DV20" s="1"/>
  <c r="DW19" s="1"/>
  <c r="DX19" s="1"/>
  <c r="DL22"/>
  <c r="DJ21" s="1"/>
  <c r="DK21" s="1"/>
  <c r="DR21" s="1"/>
  <c r="DN21" s="1"/>
  <c r="CQ23"/>
  <c r="DL23" l="1"/>
  <c r="DJ22" s="1"/>
  <c r="DK22" s="1"/>
  <c r="DR22" s="1"/>
  <c r="DN22" s="1"/>
  <c r="CQ24"/>
  <c r="DQ21"/>
  <c r="DU21"/>
  <c r="DV21" s="1"/>
  <c r="DW20" s="1"/>
  <c r="DX20" s="1"/>
  <c r="DY20" s="1"/>
  <c r="EB20" l="1"/>
  <c r="EC20"/>
  <c r="EA20" s="1"/>
  <c r="EK20"/>
  <c r="DZ20"/>
  <c r="CQ25"/>
  <c r="DL24"/>
  <c r="DJ23" s="1"/>
  <c r="DK23" s="1"/>
  <c r="DR23" s="1"/>
  <c r="DN23" s="1"/>
  <c r="DQ22"/>
  <c r="DU22"/>
  <c r="DV22" s="1"/>
  <c r="DW21" s="1"/>
  <c r="DX21" s="1"/>
  <c r="DY21" s="1"/>
  <c r="EC21" l="1"/>
  <c r="EA21" s="1"/>
  <c r="EB21"/>
  <c r="EK21"/>
  <c r="DZ21"/>
  <c r="DQ23"/>
  <c r="DU23"/>
  <c r="DV23" s="1"/>
  <c r="DW22" s="1"/>
  <c r="DX22" s="1"/>
  <c r="DY22" s="1"/>
  <c r="CQ26"/>
  <c r="DL25"/>
  <c r="DJ24" s="1"/>
  <c r="DK24" s="1"/>
  <c r="DR24" s="1"/>
  <c r="DN24" s="1"/>
  <c r="EL20"/>
  <c r="EP20"/>
  <c r="EE20"/>
  <c r="ED20"/>
  <c r="DQ24" l="1"/>
  <c r="DU24"/>
  <c r="DV24" s="1"/>
  <c r="DW23" s="1"/>
  <c r="DX23" s="1"/>
  <c r="DY23" s="1"/>
  <c r="CQ27"/>
  <c r="DL26"/>
  <c r="DJ25" s="1"/>
  <c r="DK25" s="1"/>
  <c r="DR25" s="1"/>
  <c r="DN25" s="1"/>
  <c r="EC22"/>
  <c r="EA22" s="1"/>
  <c r="EB22"/>
  <c r="EK22"/>
  <c r="DZ22"/>
  <c r="EL21"/>
  <c r="EP21"/>
  <c r="EE21"/>
  <c r="ED21"/>
  <c r="EL22" l="1"/>
  <c r="EP22"/>
  <c r="EE22"/>
  <c r="ED22"/>
  <c r="DQ25"/>
  <c r="DU25"/>
  <c r="DV25" s="1"/>
  <c r="DW24" s="1"/>
  <c r="DX24" s="1"/>
  <c r="DY24" s="1"/>
  <c r="CQ28"/>
  <c r="DL27"/>
  <c r="DJ26" s="1"/>
  <c r="DK26" s="1"/>
  <c r="DR26" s="1"/>
  <c r="DN26" s="1"/>
  <c r="EC23"/>
  <c r="EA23" s="1"/>
  <c r="EB23"/>
  <c r="EK23"/>
  <c r="DZ23"/>
  <c r="EL23" l="1"/>
  <c r="EP23"/>
  <c r="EE23"/>
  <c r="ED23"/>
  <c r="DQ26"/>
  <c r="DU26"/>
  <c r="DV26" s="1"/>
  <c r="DW25" s="1"/>
  <c r="DX25" s="1"/>
  <c r="DY25" s="1"/>
  <c r="CQ29"/>
  <c r="DL28"/>
  <c r="DJ27" s="1"/>
  <c r="DK27" s="1"/>
  <c r="DR27" s="1"/>
  <c r="DN27" s="1"/>
  <c r="EC24"/>
  <c r="EA24" s="1"/>
  <c r="EB24"/>
  <c r="EK24"/>
  <c r="DZ24"/>
  <c r="EL24" l="1"/>
  <c r="EP24"/>
  <c r="EE24"/>
  <c r="ED24"/>
  <c r="DQ27"/>
  <c r="DU27"/>
  <c r="DV27" s="1"/>
  <c r="DW26" s="1"/>
  <c r="DX26" s="1"/>
  <c r="DY26" s="1"/>
  <c r="CQ30"/>
  <c r="DL29"/>
  <c r="DJ28" s="1"/>
  <c r="DK28" s="1"/>
  <c r="DR28" s="1"/>
  <c r="DN28" s="1"/>
  <c r="EC25"/>
  <c r="EA25" s="1"/>
  <c r="EB25"/>
  <c r="EK25"/>
  <c r="DZ25"/>
  <c r="EL25" l="1"/>
  <c r="EP25"/>
  <c r="EE25"/>
  <c r="ED25"/>
  <c r="DQ28"/>
  <c r="DU28"/>
  <c r="DV28" s="1"/>
  <c r="DW27" s="1"/>
  <c r="DX27" s="1"/>
  <c r="DY27" s="1"/>
  <c r="CQ31"/>
  <c r="DL30"/>
  <c r="DJ29" s="1"/>
  <c r="DK29" s="1"/>
  <c r="DR29" s="1"/>
  <c r="DN29" s="1"/>
  <c r="EC26"/>
  <c r="EA26" s="1"/>
  <c r="EB26"/>
  <c r="EK26"/>
  <c r="DZ26"/>
  <c r="EL26" l="1"/>
  <c r="EP26"/>
  <c r="EE26"/>
  <c r="ED26"/>
  <c r="DQ29"/>
  <c r="DU29"/>
  <c r="DV29" s="1"/>
  <c r="DW28" s="1"/>
  <c r="DX28" s="1"/>
  <c r="DY28" s="1"/>
  <c r="CQ32"/>
  <c r="DL31"/>
  <c r="DJ30" s="1"/>
  <c r="DK30" s="1"/>
  <c r="DR30" s="1"/>
  <c r="DN30" s="1"/>
  <c r="EC27"/>
  <c r="EA27" s="1"/>
  <c r="EB27"/>
  <c r="EK27"/>
  <c r="DZ27"/>
  <c r="EL27" l="1"/>
  <c r="EP27"/>
  <c r="EE27"/>
  <c r="ED27"/>
  <c r="DQ30"/>
  <c r="DU30"/>
  <c r="DV30" s="1"/>
  <c r="DW29" s="1"/>
  <c r="DX29" s="1"/>
  <c r="DY29" s="1"/>
  <c r="CQ33"/>
  <c r="DL32"/>
  <c r="DJ31" s="1"/>
  <c r="DK31" s="1"/>
  <c r="DR31" s="1"/>
  <c r="DN31" s="1"/>
  <c r="EC28"/>
  <c r="EA28" s="1"/>
  <c r="EB28"/>
  <c r="EK28"/>
  <c r="DZ28"/>
  <c r="EL28" l="1"/>
  <c r="EP28"/>
  <c r="EE28"/>
  <c r="ED28"/>
  <c r="DQ31"/>
  <c r="DU31"/>
  <c r="DV31" s="1"/>
  <c r="DW30" s="1"/>
  <c r="DX30" s="1"/>
  <c r="DY30" s="1"/>
  <c r="CQ34"/>
  <c r="DL33"/>
  <c r="DJ32" s="1"/>
  <c r="DK32" s="1"/>
  <c r="DR32" s="1"/>
  <c r="DN32" s="1"/>
  <c r="EC29"/>
  <c r="EA29" s="1"/>
  <c r="EB29"/>
  <c r="EK29"/>
  <c r="DZ29"/>
  <c r="EL29" l="1"/>
  <c r="EP29"/>
  <c r="EE29"/>
  <c r="ED29"/>
  <c r="DQ32"/>
  <c r="DU32"/>
  <c r="DV32" s="1"/>
  <c r="DW31" s="1"/>
  <c r="DX31" s="1"/>
  <c r="DY31" s="1"/>
  <c r="CQ35"/>
  <c r="DL34"/>
  <c r="DJ33" s="1"/>
  <c r="DK33" s="1"/>
  <c r="DR33" s="1"/>
  <c r="DN33" s="1"/>
  <c r="EC30"/>
  <c r="EA30" s="1"/>
  <c r="EB30"/>
  <c r="EK30"/>
  <c r="DZ30"/>
  <c r="EL30" l="1"/>
  <c r="EP30"/>
  <c r="EE30"/>
  <c r="ED30"/>
  <c r="DQ33"/>
  <c r="DU33"/>
  <c r="DV33" s="1"/>
  <c r="DW32" s="1"/>
  <c r="DX32" s="1"/>
  <c r="DY32" s="1"/>
  <c r="CQ36"/>
  <c r="DL35"/>
  <c r="DJ34" s="1"/>
  <c r="DK34" s="1"/>
  <c r="DR34" s="1"/>
  <c r="DN34" s="1"/>
  <c r="EC31"/>
  <c r="EA31" s="1"/>
  <c r="EB31"/>
  <c r="EK31"/>
  <c r="DZ31"/>
  <c r="EL31" l="1"/>
  <c r="EP31"/>
  <c r="EE31"/>
  <c r="ED31"/>
  <c r="DQ34"/>
  <c r="DU34"/>
  <c r="DV34" s="1"/>
  <c r="DW33" s="1"/>
  <c r="DX33" s="1"/>
  <c r="DY33" s="1"/>
  <c r="CQ37"/>
  <c r="DL36"/>
  <c r="DJ35" s="1"/>
  <c r="DK35" s="1"/>
  <c r="DR35" s="1"/>
  <c r="DN35" s="1"/>
  <c r="EC32"/>
  <c r="EA32" s="1"/>
  <c r="EB32"/>
  <c r="EK32"/>
  <c r="DZ32"/>
  <c r="EL32" l="1"/>
  <c r="EP32"/>
  <c r="EE32"/>
  <c r="ED32"/>
  <c r="DQ35"/>
  <c r="DU35"/>
  <c r="DV35" s="1"/>
  <c r="DW34" s="1"/>
  <c r="DX34" s="1"/>
  <c r="DY34" s="1"/>
  <c r="CQ38"/>
  <c r="DL37"/>
  <c r="DJ36" s="1"/>
  <c r="DK36" s="1"/>
  <c r="DR36" s="1"/>
  <c r="DN36" s="1"/>
  <c r="EC33"/>
  <c r="EA33" s="1"/>
  <c r="EB33"/>
  <c r="EK33"/>
  <c r="DZ33"/>
  <c r="EL33" l="1"/>
  <c r="EP33"/>
  <c r="EE33"/>
  <c r="ED33"/>
  <c r="DQ36"/>
  <c r="DU36"/>
  <c r="DV36" s="1"/>
  <c r="DW35" s="1"/>
  <c r="DX35" s="1"/>
  <c r="DY35" s="1"/>
  <c r="CQ39"/>
  <c r="DL38"/>
  <c r="DJ37" s="1"/>
  <c r="DK37" s="1"/>
  <c r="DR37" s="1"/>
  <c r="DN37" s="1"/>
  <c r="EC34"/>
  <c r="EA34" s="1"/>
  <c r="EB34"/>
  <c r="EK34"/>
  <c r="DZ34"/>
  <c r="EL34" l="1"/>
  <c r="EP34"/>
  <c r="EE34"/>
  <c r="ED34"/>
  <c r="DQ37"/>
  <c r="DU37"/>
  <c r="DV37" s="1"/>
  <c r="DW36" s="1"/>
  <c r="DX36" s="1"/>
  <c r="DY36" s="1"/>
  <c r="CQ40"/>
  <c r="DL39"/>
  <c r="DJ38" s="1"/>
  <c r="DK38" s="1"/>
  <c r="DR38" s="1"/>
  <c r="DN38" s="1"/>
  <c r="EC35"/>
  <c r="EA35" s="1"/>
  <c r="EB35"/>
  <c r="EK35"/>
  <c r="DZ35"/>
  <c r="EL35" l="1"/>
  <c r="EP35"/>
  <c r="EE35"/>
  <c r="ED35"/>
  <c r="DQ38"/>
  <c r="DU38"/>
  <c r="DV38" s="1"/>
  <c r="DW37" s="1"/>
  <c r="DX37" s="1"/>
  <c r="DY37" s="1"/>
  <c r="CQ41"/>
  <c r="DL40"/>
  <c r="DJ39" s="1"/>
  <c r="DK39" s="1"/>
  <c r="DR39" s="1"/>
  <c r="DN39" s="1"/>
  <c r="EC36"/>
  <c r="EA36" s="1"/>
  <c r="EB36"/>
  <c r="EK36"/>
  <c r="DZ36"/>
  <c r="EL36" l="1"/>
  <c r="EP36"/>
  <c r="EE36"/>
  <c r="ED36"/>
  <c r="DQ39"/>
  <c r="DU39"/>
  <c r="DV39" s="1"/>
  <c r="DW38" s="1"/>
  <c r="DX38" s="1"/>
  <c r="DY38" s="1"/>
  <c r="CQ42"/>
  <c r="DL41"/>
  <c r="DJ40" s="1"/>
  <c r="DK40" s="1"/>
  <c r="DR40" s="1"/>
  <c r="DN40" s="1"/>
  <c r="EC37"/>
  <c r="EA37" s="1"/>
  <c r="EB37"/>
  <c r="EK37"/>
  <c r="DZ37"/>
  <c r="EL37" l="1"/>
  <c r="EP37"/>
  <c r="EE37"/>
  <c r="ED37"/>
  <c r="DQ40"/>
  <c r="DU40"/>
  <c r="DV40" s="1"/>
  <c r="DW39" s="1"/>
  <c r="DX39" s="1"/>
  <c r="DY39" s="1"/>
  <c r="CQ43"/>
  <c r="DL42"/>
  <c r="DJ41" s="1"/>
  <c r="DK41" s="1"/>
  <c r="DR41" s="1"/>
  <c r="DN41" s="1"/>
  <c r="EC38"/>
  <c r="EA38" s="1"/>
  <c r="EB38"/>
  <c r="EK38"/>
  <c r="DZ38"/>
  <c r="DQ41" l="1"/>
  <c r="DU41"/>
  <c r="DV41" s="1"/>
  <c r="DW40" s="1"/>
  <c r="DX40" s="1"/>
  <c r="EL38"/>
  <c r="EP38"/>
  <c r="EE38"/>
  <c r="ED38"/>
  <c r="CQ44"/>
  <c r="DL43"/>
  <c r="DJ42" s="1"/>
  <c r="DK42" s="1"/>
  <c r="DR42" s="1"/>
  <c r="DN42" s="1"/>
  <c r="EC39"/>
  <c r="EA39" s="1"/>
  <c r="EB39"/>
  <c r="EK39"/>
  <c r="DZ39"/>
  <c r="DY40"/>
  <c r="DQ42" l="1"/>
  <c r="DU42"/>
  <c r="DV42" s="1"/>
  <c r="DW41" s="1"/>
  <c r="DX41" s="1"/>
  <c r="EB40"/>
  <c r="EC40"/>
  <c r="EA40" s="1"/>
  <c r="EK40"/>
  <c r="DZ40"/>
  <c r="DY41"/>
  <c r="EL39"/>
  <c r="EP39"/>
  <c r="EE39"/>
  <c r="ED39"/>
  <c r="CQ45"/>
  <c r="DL44"/>
  <c r="DJ43" s="1"/>
  <c r="DK43" s="1"/>
  <c r="DR43" s="1"/>
  <c r="DN43" s="1"/>
  <c r="DQ43" l="1"/>
  <c r="DU43"/>
  <c r="DV43" s="1"/>
  <c r="DW42" s="1"/>
  <c r="DX42" s="1"/>
  <c r="CQ46"/>
  <c r="DL45"/>
  <c r="DJ44" s="1"/>
  <c r="DK44" s="1"/>
  <c r="DR44" s="1"/>
  <c r="DN44" s="1"/>
  <c r="EB41"/>
  <c r="EC41"/>
  <c r="EA41" s="1"/>
  <c r="EK41"/>
  <c r="DZ41"/>
  <c r="DY42"/>
  <c r="EL40"/>
  <c r="EP40"/>
  <c r="EE40"/>
  <c r="ED40"/>
  <c r="DQ44" l="1"/>
  <c r="DU44"/>
  <c r="DV44" s="1"/>
  <c r="DW43" s="1"/>
  <c r="DX43" s="1"/>
  <c r="EB42"/>
  <c r="EC42"/>
  <c r="EA42" s="1"/>
  <c r="EK42"/>
  <c r="DZ42"/>
  <c r="DY43"/>
  <c r="EL41"/>
  <c r="EP41"/>
  <c r="EE41"/>
  <c r="ED41"/>
  <c r="CQ47"/>
  <c r="DL46"/>
  <c r="DJ45" s="1"/>
  <c r="DK45" s="1"/>
  <c r="DR45" s="1"/>
  <c r="DN45" s="1"/>
  <c r="DQ45" l="1"/>
  <c r="DU45"/>
  <c r="DV45" s="1"/>
  <c r="DW44" s="1"/>
  <c r="DX44" s="1"/>
  <c r="CQ48"/>
  <c r="DL47"/>
  <c r="DJ46" s="1"/>
  <c r="DK46" s="1"/>
  <c r="DR46" s="1"/>
  <c r="DN46" s="1"/>
  <c r="EB43"/>
  <c r="EC43"/>
  <c r="EA43" s="1"/>
  <c r="EK43"/>
  <c r="DZ43"/>
  <c r="DY44"/>
  <c r="EL42"/>
  <c r="EP42"/>
  <c r="EE42"/>
  <c r="ED42"/>
  <c r="DQ46" l="1"/>
  <c r="DU46"/>
  <c r="DV46" s="1"/>
  <c r="DW45" s="1"/>
  <c r="DX45" s="1"/>
  <c r="EB44"/>
  <c r="EC44"/>
  <c r="EA44" s="1"/>
  <c r="EK44"/>
  <c r="DZ44"/>
  <c r="DY45"/>
  <c r="EL43"/>
  <c r="EP43"/>
  <c r="EE43"/>
  <c r="ED43"/>
  <c r="CQ49"/>
  <c r="DL48"/>
  <c r="DJ47" s="1"/>
  <c r="DK47" s="1"/>
  <c r="DR47" s="1"/>
  <c r="DN47" s="1"/>
  <c r="DQ47" l="1"/>
  <c r="DU47"/>
  <c r="DV47" s="1"/>
  <c r="DW46" s="1"/>
  <c r="DX46" s="1"/>
  <c r="CQ50"/>
  <c r="DL49"/>
  <c r="DJ48" s="1"/>
  <c r="DK48" s="1"/>
  <c r="DR48" s="1"/>
  <c r="DN48" s="1"/>
  <c r="EB45"/>
  <c r="EC45"/>
  <c r="EA45" s="1"/>
  <c r="EK45"/>
  <c r="DZ45"/>
  <c r="DY46"/>
  <c r="EL44"/>
  <c r="EP44"/>
  <c r="EE44"/>
  <c r="ED44"/>
  <c r="DQ48" l="1"/>
  <c r="DU48"/>
  <c r="DV48" s="1"/>
  <c r="DW47" s="1"/>
  <c r="DX47" s="1"/>
  <c r="EB46"/>
  <c r="EC46"/>
  <c r="EA46" s="1"/>
  <c r="EK46"/>
  <c r="DZ46"/>
  <c r="DY47"/>
  <c r="EL45"/>
  <c r="EP45"/>
  <c r="EE45"/>
  <c r="ED45"/>
  <c r="CQ51"/>
  <c r="DL50"/>
  <c r="DJ49" s="1"/>
  <c r="DK49" s="1"/>
  <c r="DR49" s="1"/>
  <c r="DN49" s="1"/>
  <c r="DQ49" l="1"/>
  <c r="DU49"/>
  <c r="DV49" s="1"/>
  <c r="DW48" s="1"/>
  <c r="DX48" s="1"/>
  <c r="CQ52"/>
  <c r="DL51"/>
  <c r="DJ50" s="1"/>
  <c r="DK50" s="1"/>
  <c r="DR50" s="1"/>
  <c r="DN50" s="1"/>
  <c r="EB47"/>
  <c r="EC47"/>
  <c r="EA47" s="1"/>
  <c r="EK47"/>
  <c r="DZ47"/>
  <c r="DY48"/>
  <c r="EL46"/>
  <c r="EP46"/>
  <c r="EE46"/>
  <c r="ED46"/>
  <c r="DQ50" l="1"/>
  <c r="DU50"/>
  <c r="DV50" s="1"/>
  <c r="DW49" s="1"/>
  <c r="DX49" s="1"/>
  <c r="DY49"/>
  <c r="EB48"/>
  <c r="EC48"/>
  <c r="EA48" s="1"/>
  <c r="EK48"/>
  <c r="DZ48"/>
  <c r="EL47"/>
  <c r="EP47"/>
  <c r="EE47"/>
  <c r="ED47"/>
  <c r="CQ53"/>
  <c r="DL52"/>
  <c r="DJ51" s="1"/>
  <c r="DK51" s="1"/>
  <c r="DR51" s="1"/>
  <c r="DN51" s="1"/>
  <c r="DQ51" l="1"/>
  <c r="DU51"/>
  <c r="DV51" s="1"/>
  <c r="DW50" s="1"/>
  <c r="DX50" s="1"/>
  <c r="CQ54"/>
  <c r="DL53"/>
  <c r="DJ52" s="1"/>
  <c r="DK52" s="1"/>
  <c r="DR52" s="1"/>
  <c r="DN52" s="1"/>
  <c r="EL48"/>
  <c r="EP48"/>
  <c r="EE48"/>
  <c r="ED48"/>
  <c r="EB49"/>
  <c r="EC49"/>
  <c r="EA49" s="1"/>
  <c r="EK49"/>
  <c r="DZ49"/>
  <c r="DY50"/>
  <c r="DQ52" l="1"/>
  <c r="DU52"/>
  <c r="DV52" s="1"/>
  <c r="DW51" s="1"/>
  <c r="DX51" s="1"/>
  <c r="EB50"/>
  <c r="EC50"/>
  <c r="EA50" s="1"/>
  <c r="EK50"/>
  <c r="DZ50"/>
  <c r="DY51"/>
  <c r="EL49"/>
  <c r="EP49"/>
  <c r="EE49"/>
  <c r="ED49"/>
  <c r="CQ55"/>
  <c r="DL54"/>
  <c r="DJ53" s="1"/>
  <c r="DK53" s="1"/>
  <c r="DR53" s="1"/>
  <c r="DN53" s="1"/>
  <c r="DQ53" l="1"/>
  <c r="DU53"/>
  <c r="DV53" s="1"/>
  <c r="DW52" s="1"/>
  <c r="DX52" s="1"/>
  <c r="CQ56"/>
  <c r="DL55"/>
  <c r="DJ54" s="1"/>
  <c r="DK54" s="1"/>
  <c r="DR54" s="1"/>
  <c r="DN54" s="1"/>
  <c r="EB51"/>
  <c r="EC51"/>
  <c r="EA51" s="1"/>
  <c r="EK51"/>
  <c r="DZ51"/>
  <c r="DY52"/>
  <c r="EL50"/>
  <c r="EP50"/>
  <c r="EE50"/>
  <c r="ED50"/>
  <c r="DQ54" l="1"/>
  <c r="DU54"/>
  <c r="DV54" s="1"/>
  <c r="DW53" s="1"/>
  <c r="DX53" s="1"/>
  <c r="DY53"/>
  <c r="EB52"/>
  <c r="EC52"/>
  <c r="EA52" s="1"/>
  <c r="EK52"/>
  <c r="DZ52"/>
  <c r="EL51"/>
  <c r="EP51"/>
  <c r="EE51"/>
  <c r="ED51"/>
  <c r="CQ57"/>
  <c r="DL56"/>
  <c r="DJ55" s="1"/>
  <c r="DK55" s="1"/>
  <c r="DR55" s="1"/>
  <c r="DN55" s="1"/>
  <c r="DQ55" l="1"/>
  <c r="DU55"/>
  <c r="DV55" s="1"/>
  <c r="DW54" s="1"/>
  <c r="DX54" s="1"/>
  <c r="CQ58"/>
  <c r="DL57"/>
  <c r="DJ56" s="1"/>
  <c r="DK56" s="1"/>
  <c r="DR56" s="1"/>
  <c r="DN56" s="1"/>
  <c r="EL52"/>
  <c r="EP52"/>
  <c r="EE52"/>
  <c r="ED52"/>
  <c r="EB53"/>
  <c r="EC53"/>
  <c r="EA53" s="1"/>
  <c r="EK53"/>
  <c r="DZ53"/>
  <c r="DY54"/>
  <c r="DQ56" l="1"/>
  <c r="DU56"/>
  <c r="DV56" s="1"/>
  <c r="DW55" s="1"/>
  <c r="DX55" s="1"/>
  <c r="DY55"/>
  <c r="EB54"/>
  <c r="EC54"/>
  <c r="EA54" s="1"/>
  <c r="EK54"/>
  <c r="DZ54"/>
  <c r="EL53"/>
  <c r="EP53"/>
  <c r="EE53"/>
  <c r="ED53"/>
  <c r="CQ59"/>
  <c r="DL58"/>
  <c r="DJ57" s="1"/>
  <c r="DK57" s="1"/>
  <c r="DR57" s="1"/>
  <c r="DN57" s="1"/>
  <c r="DQ57" l="1"/>
  <c r="DU57"/>
  <c r="DV57" s="1"/>
  <c r="DW56" s="1"/>
  <c r="DX56" s="1"/>
  <c r="CQ60"/>
  <c r="DL59"/>
  <c r="DJ58" s="1"/>
  <c r="DK58" s="1"/>
  <c r="DR58" s="1"/>
  <c r="DN58" s="1"/>
  <c r="EL54"/>
  <c r="EP54"/>
  <c r="EE54"/>
  <c r="ED54"/>
  <c r="DY56"/>
  <c r="EB55"/>
  <c r="EC55"/>
  <c r="EA55" s="1"/>
  <c r="EK55"/>
  <c r="DZ55"/>
  <c r="DQ58" l="1"/>
  <c r="DU58"/>
  <c r="DV58" s="1"/>
  <c r="DW57" s="1"/>
  <c r="DX57" s="1"/>
  <c r="EL55"/>
  <c r="EP55"/>
  <c r="EE55"/>
  <c r="ED55"/>
  <c r="DY57"/>
  <c r="EB56"/>
  <c r="EC56"/>
  <c r="EA56" s="1"/>
  <c r="EK56"/>
  <c r="DZ56"/>
  <c r="CQ61"/>
  <c r="DL60"/>
  <c r="DJ59" s="1"/>
  <c r="DK59" s="1"/>
  <c r="DR59" s="1"/>
  <c r="DN59" s="1"/>
  <c r="DQ59" l="1"/>
  <c r="DU59"/>
  <c r="DV59" s="1"/>
  <c r="DW58" s="1"/>
  <c r="DX58" s="1"/>
  <c r="CQ62"/>
  <c r="DL61"/>
  <c r="DJ60" s="1"/>
  <c r="DK60" s="1"/>
  <c r="DR60" s="1"/>
  <c r="DN60" s="1"/>
  <c r="EL56"/>
  <c r="EP56"/>
  <c r="EE56"/>
  <c r="ED56"/>
  <c r="DY58"/>
  <c r="EB57"/>
  <c r="EC57"/>
  <c r="EA57" s="1"/>
  <c r="EK57"/>
  <c r="DZ57"/>
  <c r="DQ60" l="1"/>
  <c r="DU60"/>
  <c r="DV60" s="1"/>
  <c r="DW59" s="1"/>
  <c r="DX59" s="1"/>
  <c r="EL57"/>
  <c r="EP57"/>
  <c r="EE57"/>
  <c r="ED57"/>
  <c r="DY59"/>
  <c r="EB58"/>
  <c r="EC58"/>
  <c r="EA58" s="1"/>
  <c r="EK58"/>
  <c r="DZ58"/>
  <c r="CQ63"/>
  <c r="DL62"/>
  <c r="DJ61" s="1"/>
  <c r="DK61" s="1"/>
  <c r="DR61" s="1"/>
  <c r="DN61" s="1"/>
  <c r="DQ61" l="1"/>
  <c r="DU61"/>
  <c r="DV61" s="1"/>
  <c r="DW60" s="1"/>
  <c r="DX60" s="1"/>
  <c r="CQ64"/>
  <c r="DL63"/>
  <c r="DJ62" s="1"/>
  <c r="DK62" s="1"/>
  <c r="DR62" s="1"/>
  <c r="DN62" s="1"/>
  <c r="EL58"/>
  <c r="EP58"/>
  <c r="EE58"/>
  <c r="ED58"/>
  <c r="DY60"/>
  <c r="EB59"/>
  <c r="EC59"/>
  <c r="EA59" s="1"/>
  <c r="EK59"/>
  <c r="DZ59"/>
  <c r="DQ62" l="1"/>
  <c r="DU62"/>
  <c r="DV62" s="1"/>
  <c r="DW61" s="1"/>
  <c r="DX61" s="1"/>
  <c r="EL59"/>
  <c r="EP59"/>
  <c r="EE59"/>
  <c r="ED59"/>
  <c r="DY61"/>
  <c r="EB60"/>
  <c r="EC60"/>
  <c r="EA60" s="1"/>
  <c r="EK60"/>
  <c r="DZ60"/>
  <c r="CQ65"/>
  <c r="DL64"/>
  <c r="DJ63" s="1"/>
  <c r="DK63" s="1"/>
  <c r="DR63" s="1"/>
  <c r="DN63" s="1"/>
  <c r="DQ63" l="1"/>
  <c r="DU63"/>
  <c r="DV63" s="1"/>
  <c r="DW62" s="1"/>
  <c r="DX62" s="1"/>
  <c r="CQ66"/>
  <c r="DL65"/>
  <c r="DJ64" s="1"/>
  <c r="DK64" s="1"/>
  <c r="DR64" s="1"/>
  <c r="DN64" s="1"/>
  <c r="EL60"/>
  <c r="EP60"/>
  <c r="EE60"/>
  <c r="ED60"/>
  <c r="DY62"/>
  <c r="EB61"/>
  <c r="EC61"/>
  <c r="EA61" s="1"/>
  <c r="EK61"/>
  <c r="DZ61"/>
  <c r="DQ64" l="1"/>
  <c r="DU64"/>
  <c r="DV64" s="1"/>
  <c r="DW63" s="1"/>
  <c r="DX63" s="1"/>
  <c r="EL61"/>
  <c r="EP61"/>
  <c r="EE61"/>
  <c r="ED61"/>
  <c r="DY63"/>
  <c r="EB62"/>
  <c r="EC62"/>
  <c r="EA62" s="1"/>
  <c r="EK62"/>
  <c r="DZ62"/>
  <c r="CQ67"/>
  <c r="DL66"/>
  <c r="DJ65" s="1"/>
  <c r="DK65" s="1"/>
  <c r="DR65" s="1"/>
  <c r="DN65" s="1"/>
  <c r="DQ65" l="1"/>
  <c r="DU65"/>
  <c r="DV65" s="1"/>
  <c r="DW64" s="1"/>
  <c r="DX64" s="1"/>
  <c r="CQ68"/>
  <c r="DL67"/>
  <c r="DJ66" s="1"/>
  <c r="DK66" s="1"/>
  <c r="DR66" s="1"/>
  <c r="DN66" s="1"/>
  <c r="EL62"/>
  <c r="EP62"/>
  <c r="EE62"/>
  <c r="ED62"/>
  <c r="DY64"/>
  <c r="EB63"/>
  <c r="EC63"/>
  <c r="EA63" s="1"/>
  <c r="EK63"/>
  <c r="DZ63"/>
  <c r="DQ66" l="1"/>
  <c r="DU66"/>
  <c r="DV66" s="1"/>
  <c r="DW65" s="1"/>
  <c r="DX65" s="1"/>
  <c r="EL63"/>
  <c r="EP63"/>
  <c r="EE63"/>
  <c r="ED63"/>
  <c r="DY65"/>
  <c r="EB64"/>
  <c r="EC64"/>
  <c r="EA64" s="1"/>
  <c r="EK64"/>
  <c r="DZ64"/>
  <c r="CQ69"/>
  <c r="DL68"/>
  <c r="DJ67" s="1"/>
  <c r="DK67" s="1"/>
  <c r="DR67" s="1"/>
  <c r="DN67" s="1"/>
  <c r="DQ67" l="1"/>
  <c r="DU67"/>
  <c r="DV67" s="1"/>
  <c r="DW66" s="1"/>
  <c r="DX66" s="1"/>
  <c r="CQ70"/>
  <c r="DL69"/>
  <c r="DJ68" s="1"/>
  <c r="DK68" s="1"/>
  <c r="DR68" s="1"/>
  <c r="DN68" s="1"/>
  <c r="EL64"/>
  <c r="EP64"/>
  <c r="EE64"/>
  <c r="ED64"/>
  <c r="DY66"/>
  <c r="EB65"/>
  <c r="EC65"/>
  <c r="EA65" s="1"/>
  <c r="EK65"/>
  <c r="DZ65"/>
  <c r="DQ68" l="1"/>
  <c r="DU68"/>
  <c r="DV68" s="1"/>
  <c r="DW67" s="1"/>
  <c r="DX67" s="1"/>
  <c r="EL65"/>
  <c r="EP65"/>
  <c r="EE65"/>
  <c r="ED65"/>
  <c r="EB66"/>
  <c r="EC66"/>
  <c r="EA66" s="1"/>
  <c r="EK66"/>
  <c r="DZ66"/>
  <c r="DY67"/>
  <c r="CQ71"/>
  <c r="DL70"/>
  <c r="DJ69" s="1"/>
  <c r="DK69" s="1"/>
  <c r="DR69" s="1"/>
  <c r="DN69" s="1"/>
  <c r="DQ69" l="1"/>
  <c r="DU69"/>
  <c r="DV69" s="1"/>
  <c r="DW68" s="1"/>
  <c r="DX68" s="1"/>
  <c r="CQ72"/>
  <c r="DL71"/>
  <c r="DJ70" s="1"/>
  <c r="DK70" s="1"/>
  <c r="EB67"/>
  <c r="EC67"/>
  <c r="EA67" s="1"/>
  <c r="EK67"/>
  <c r="DZ67"/>
  <c r="DY68"/>
  <c r="EL66"/>
  <c r="EP66"/>
  <c r="EE66"/>
  <c r="ED66"/>
  <c r="EB68" l="1"/>
  <c r="EC68"/>
  <c r="EA68" s="1"/>
  <c r="EK68"/>
  <c r="DZ68"/>
  <c r="EL67"/>
  <c r="EP67"/>
  <c r="EE67"/>
  <c r="ED67"/>
  <c r="DR70"/>
  <c r="DN70"/>
  <c r="CQ73"/>
  <c r="DL72"/>
  <c r="DJ71" s="1"/>
  <c r="DK71" s="1"/>
  <c r="DQ70" l="1"/>
  <c r="DU70"/>
  <c r="DV70" s="1"/>
  <c r="DW69" s="1"/>
  <c r="DX69" s="1"/>
  <c r="DY69" s="1"/>
  <c r="DR71"/>
  <c r="DN71"/>
  <c r="CQ74"/>
  <c r="DL73"/>
  <c r="DJ72" s="1"/>
  <c r="DK72" s="1"/>
  <c r="EB69"/>
  <c r="EC69"/>
  <c r="EA69" s="1"/>
  <c r="EK69"/>
  <c r="DZ69"/>
  <c r="EL68"/>
  <c r="EP68"/>
  <c r="EE68"/>
  <c r="ED68"/>
  <c r="DQ71" l="1"/>
  <c r="DU71"/>
  <c r="DV71" s="1"/>
  <c r="DW70" s="1"/>
  <c r="DX70" s="1"/>
  <c r="DY70" s="1"/>
  <c r="EB70"/>
  <c r="EC70"/>
  <c r="EA70" s="1"/>
  <c r="EK70"/>
  <c r="DZ70"/>
  <c r="EL69"/>
  <c r="EP69"/>
  <c r="EE69"/>
  <c r="ED69"/>
  <c r="DR72"/>
  <c r="DN72"/>
  <c r="CQ75"/>
  <c r="DL74"/>
  <c r="DJ73" s="1"/>
  <c r="DK73" s="1"/>
  <c r="DQ72" l="1"/>
  <c r="DU72"/>
  <c r="DV72" s="1"/>
  <c r="DW71" s="1"/>
  <c r="DX71" s="1"/>
  <c r="DY71" s="1"/>
  <c r="DR73"/>
  <c r="DN73"/>
  <c r="CQ76"/>
  <c r="DL75"/>
  <c r="DJ74" s="1"/>
  <c r="DK74" s="1"/>
  <c r="EB71"/>
  <c r="EC71"/>
  <c r="EA71" s="1"/>
  <c r="EK71"/>
  <c r="DZ71"/>
  <c r="EL70"/>
  <c r="EP70"/>
  <c r="EE70"/>
  <c r="ED70"/>
  <c r="DQ73" l="1"/>
  <c r="DU73"/>
  <c r="DV73" s="1"/>
  <c r="DW72" s="1"/>
  <c r="DX72" s="1"/>
  <c r="DY72" s="1"/>
  <c r="EB72"/>
  <c r="EC72"/>
  <c r="EA72" s="1"/>
  <c r="EK72"/>
  <c r="DZ72"/>
  <c r="EL71"/>
  <c r="EP71"/>
  <c r="EE71"/>
  <c r="ED71"/>
  <c r="DR74"/>
  <c r="DN74"/>
  <c r="CQ77"/>
  <c r="DL76"/>
  <c r="DJ75" s="1"/>
  <c r="DK75" s="1"/>
  <c r="DQ74" l="1"/>
  <c r="DU74"/>
  <c r="DV74" s="1"/>
  <c r="DW73" s="1"/>
  <c r="DX73" s="1"/>
  <c r="DY73" s="1"/>
  <c r="DR75"/>
  <c r="DN75"/>
  <c r="CQ78"/>
  <c r="DL77"/>
  <c r="DJ76" s="1"/>
  <c r="DK76" s="1"/>
  <c r="DY74"/>
  <c r="EB73"/>
  <c r="EC73"/>
  <c r="EA73" s="1"/>
  <c r="EK73"/>
  <c r="DZ73"/>
  <c r="EL72"/>
  <c r="EP72"/>
  <c r="EE72"/>
  <c r="ED72"/>
  <c r="DQ75" l="1"/>
  <c r="DU75"/>
  <c r="DV75" s="1"/>
  <c r="EL73"/>
  <c r="EP73"/>
  <c r="EE73"/>
  <c r="ED73"/>
  <c r="DY75"/>
  <c r="EB74"/>
  <c r="EC74"/>
  <c r="EA74" s="1"/>
  <c r="EK74"/>
  <c r="DZ74"/>
  <c r="DR76"/>
  <c r="DN76"/>
  <c r="CQ79"/>
  <c r="DL78"/>
  <c r="DJ77" s="1"/>
  <c r="DK77" s="1"/>
  <c r="DQ76" l="1"/>
  <c r="DU76"/>
  <c r="DV76" s="1"/>
  <c r="DR77"/>
  <c r="DN77"/>
  <c r="CQ80"/>
  <c r="DL79"/>
  <c r="DJ78" s="1"/>
  <c r="DK78" s="1"/>
  <c r="EL74"/>
  <c r="EP74"/>
  <c r="EE74"/>
  <c r="ED74"/>
  <c r="DY76"/>
  <c r="EB75"/>
  <c r="EC75"/>
  <c r="EA75" s="1"/>
  <c r="EK75"/>
  <c r="DZ75"/>
  <c r="DQ77" l="1"/>
  <c r="DU77"/>
  <c r="DV77" s="1"/>
  <c r="EL75"/>
  <c r="EP75"/>
  <c r="EE75"/>
  <c r="ED75"/>
  <c r="DY77"/>
  <c r="EB76"/>
  <c r="EC76"/>
  <c r="EA76" s="1"/>
  <c r="EK76"/>
  <c r="DZ76"/>
  <c r="DR78"/>
  <c r="DN78"/>
  <c r="CQ81"/>
  <c r="DL80"/>
  <c r="DJ79" s="1"/>
  <c r="DK79" s="1"/>
  <c r="DQ78" l="1"/>
  <c r="DU78"/>
  <c r="DV78" s="1"/>
  <c r="DR79"/>
  <c r="DN79"/>
  <c r="CQ82"/>
  <c r="DL81"/>
  <c r="DJ80" s="1"/>
  <c r="DK80" s="1"/>
  <c r="EL76"/>
  <c r="EP76"/>
  <c r="EE76"/>
  <c r="ES76"/>
  <c r="ET76" s="1"/>
  <c r="ED76"/>
  <c r="DY78"/>
  <c r="EB77"/>
  <c r="EC77"/>
  <c r="EA77" s="1"/>
  <c r="EK77"/>
  <c r="DZ77"/>
  <c r="DQ79" l="1"/>
  <c r="DU79"/>
  <c r="DV79" s="1"/>
  <c r="EL77"/>
  <c r="EP77"/>
  <c r="EE77"/>
  <c r="ES77"/>
  <c r="ET77" s="1"/>
  <c r="ED77"/>
  <c r="DY79"/>
  <c r="EB78"/>
  <c r="EC78"/>
  <c r="EA78" s="1"/>
  <c r="EK78"/>
  <c r="DZ78"/>
  <c r="DR80"/>
  <c r="DN80"/>
  <c r="CQ83"/>
  <c r="DL82"/>
  <c r="DJ81" s="1"/>
  <c r="DK81" s="1"/>
  <c r="DQ80" l="1"/>
  <c r="DU80"/>
  <c r="DV80" s="1"/>
  <c r="DR81"/>
  <c r="DN81"/>
  <c r="CQ84"/>
  <c r="DL83"/>
  <c r="DJ82" s="1"/>
  <c r="DK82" s="1"/>
  <c r="EL78"/>
  <c r="EP78"/>
  <c r="EE78"/>
  <c r="ES78"/>
  <c r="ET78" s="1"/>
  <c r="ED78"/>
  <c r="DY80"/>
  <c r="EB79"/>
  <c r="EC79"/>
  <c r="EA79" s="1"/>
  <c r="EK79"/>
  <c r="DZ79"/>
  <c r="DQ81" l="1"/>
  <c r="DU81"/>
  <c r="DV81" s="1"/>
  <c r="EL79"/>
  <c r="EP79"/>
  <c r="EE79"/>
  <c r="ES79"/>
  <c r="ET79" s="1"/>
  <c r="ED79"/>
  <c r="DY81"/>
  <c r="EB80"/>
  <c r="EC80"/>
  <c r="EA80" s="1"/>
  <c r="EK80"/>
  <c r="DZ80"/>
  <c r="DR82"/>
  <c r="DN82"/>
  <c r="DQ82" s="1"/>
  <c r="CQ85"/>
  <c r="DL84"/>
  <c r="DJ83" s="1"/>
  <c r="DK83" s="1"/>
  <c r="DR83" l="1"/>
  <c r="DN83"/>
  <c r="DQ83" s="1"/>
  <c r="CQ86"/>
  <c r="DL85"/>
  <c r="DJ84" s="1"/>
  <c r="DK84" s="1"/>
  <c r="EL80"/>
  <c r="EP80"/>
  <c r="EE80"/>
  <c r="ES80"/>
  <c r="ET80" s="1"/>
  <c r="ED80"/>
  <c r="DY82"/>
  <c r="EB81"/>
  <c r="EC81"/>
  <c r="EA81" s="1"/>
  <c r="EK81"/>
  <c r="DZ81"/>
  <c r="EL81" l="1"/>
  <c r="EP81"/>
  <c r="EE81"/>
  <c r="ES81"/>
  <c r="ET81" s="1"/>
  <c r="ED81"/>
  <c r="DY83"/>
  <c r="EB82"/>
  <c r="EC82"/>
  <c r="EA82" s="1"/>
  <c r="EQ82" s="1"/>
  <c r="EK82"/>
  <c r="DZ82"/>
  <c r="DR84"/>
  <c r="DN84"/>
  <c r="DQ84" s="1"/>
  <c r="CQ87"/>
  <c r="DL86"/>
  <c r="DJ85" s="1"/>
  <c r="DK85" s="1"/>
  <c r="DR85" l="1"/>
  <c r="DN85"/>
  <c r="DQ85" s="1"/>
  <c r="CQ88"/>
  <c r="DL87"/>
  <c r="DJ86" s="1"/>
  <c r="DK86" s="1"/>
  <c r="EL82"/>
  <c r="EP82"/>
  <c r="EE82"/>
  <c r="ES82"/>
  <c r="ET82" s="1"/>
  <c r="ED82"/>
  <c r="DY84"/>
  <c r="EB83"/>
  <c r="EC83"/>
  <c r="EA83" s="1"/>
  <c r="EQ83" s="1"/>
  <c r="EK83"/>
  <c r="DZ83"/>
  <c r="ER82"/>
  <c r="EL83" l="1"/>
  <c r="EP83"/>
  <c r="EE83"/>
  <c r="ES83"/>
  <c r="ET83" s="1"/>
  <c r="ED83"/>
  <c r="DY85"/>
  <c r="EB84"/>
  <c r="EC84"/>
  <c r="EA84" s="1"/>
  <c r="EQ84" s="1"/>
  <c r="EK84"/>
  <c r="DZ84"/>
  <c r="DR86"/>
  <c r="DN86"/>
  <c r="DQ86" s="1"/>
  <c r="CQ89"/>
  <c r="DL88"/>
  <c r="DJ87" s="1"/>
  <c r="DK87" s="1"/>
  <c r="ER83"/>
  <c r="DR87" l="1"/>
  <c r="DN87"/>
  <c r="DQ87" s="1"/>
  <c r="CQ90"/>
  <c r="DL89"/>
  <c r="DJ88" s="1"/>
  <c r="DK88" s="1"/>
  <c r="EL84"/>
  <c r="EP84"/>
  <c r="EE84"/>
  <c r="ES84"/>
  <c r="ET84" s="1"/>
  <c r="ED84"/>
  <c r="DY86"/>
  <c r="EB85"/>
  <c r="EC85"/>
  <c r="EA85" s="1"/>
  <c r="EQ85" s="1"/>
  <c r="EK85"/>
  <c r="DZ85"/>
  <c r="ER84"/>
  <c r="EL85" l="1"/>
  <c r="EP85"/>
  <c r="EE85"/>
  <c r="ES85"/>
  <c r="ET85" s="1"/>
  <c r="ED85"/>
  <c r="DY87"/>
  <c r="EB86"/>
  <c r="EC86"/>
  <c r="EA86" s="1"/>
  <c r="EQ86" s="1"/>
  <c r="EK86"/>
  <c r="DZ86"/>
  <c r="DR88"/>
  <c r="DN88"/>
  <c r="DQ88" s="1"/>
  <c r="CQ91"/>
  <c r="DL90"/>
  <c r="DJ89" s="1"/>
  <c r="DK89" s="1"/>
  <c r="ER85"/>
  <c r="DR89" l="1"/>
  <c r="DN89"/>
  <c r="DQ89" s="1"/>
  <c r="CQ92"/>
  <c r="DL91"/>
  <c r="DJ90" s="1"/>
  <c r="DK90" s="1"/>
  <c r="EL86"/>
  <c r="EP86"/>
  <c r="EE86"/>
  <c r="ES86"/>
  <c r="ET86" s="1"/>
  <c r="ED86"/>
  <c r="DY88"/>
  <c r="EB87"/>
  <c r="EC87"/>
  <c r="EA87" s="1"/>
  <c r="EQ87" s="1"/>
  <c r="EK87"/>
  <c r="DZ87"/>
  <c r="ER86"/>
  <c r="EL87" l="1"/>
  <c r="EP87"/>
  <c r="EE87"/>
  <c r="ES87"/>
  <c r="ET87" s="1"/>
  <c r="ED87"/>
  <c r="DY89"/>
  <c r="EB88"/>
  <c r="EC88"/>
  <c r="EA88" s="1"/>
  <c r="EQ88" s="1"/>
  <c r="EK88"/>
  <c r="DZ88"/>
  <c r="DR90"/>
  <c r="DN90"/>
  <c r="DQ90" s="1"/>
  <c r="CQ93"/>
  <c r="DL92"/>
  <c r="DJ91" s="1"/>
  <c r="DK91" s="1"/>
  <c r="ER87"/>
  <c r="DR91" l="1"/>
  <c r="DN91"/>
  <c r="DQ91" s="1"/>
  <c r="CQ94"/>
  <c r="DL93"/>
  <c r="DJ92" s="1"/>
  <c r="DK92" s="1"/>
  <c r="EL88"/>
  <c r="EP88"/>
  <c r="EE88"/>
  <c r="ES88"/>
  <c r="ET88" s="1"/>
  <c r="ED88"/>
  <c r="DY90"/>
  <c r="EB89"/>
  <c r="EC89"/>
  <c r="EA89" s="1"/>
  <c r="EQ89" s="1"/>
  <c r="EK89"/>
  <c r="DZ89"/>
  <c r="ER88"/>
  <c r="EL89" l="1"/>
  <c r="EP89"/>
  <c r="EE89"/>
  <c r="ES89"/>
  <c r="ET89" s="1"/>
  <c r="ED89"/>
  <c r="DY91"/>
  <c r="EB90"/>
  <c r="EC90"/>
  <c r="EA90" s="1"/>
  <c r="EQ90" s="1"/>
  <c r="EK90"/>
  <c r="DZ90"/>
  <c r="DR92"/>
  <c r="DN92"/>
  <c r="DQ92" s="1"/>
  <c r="CQ95"/>
  <c r="DL94"/>
  <c r="DJ93" s="1"/>
  <c r="DK93" s="1"/>
  <c r="ER89"/>
  <c r="DR93" l="1"/>
  <c r="DN93"/>
  <c r="DQ93" s="1"/>
  <c r="CQ96"/>
  <c r="DL95"/>
  <c r="DJ94" s="1"/>
  <c r="DK94" s="1"/>
  <c r="EL90"/>
  <c r="EP90"/>
  <c r="EE90"/>
  <c r="ES90"/>
  <c r="ET90" s="1"/>
  <c r="ED90"/>
  <c r="DY92"/>
  <c r="EB91"/>
  <c r="EC91"/>
  <c r="EA91" s="1"/>
  <c r="EQ91" s="1"/>
  <c r="EK91"/>
  <c r="DZ91"/>
  <c r="ER90"/>
  <c r="EL91" l="1"/>
  <c r="EP91"/>
  <c r="EE91"/>
  <c r="ES91"/>
  <c r="ET91" s="1"/>
  <c r="ED91"/>
  <c r="DY93"/>
  <c r="EB92"/>
  <c r="EC92"/>
  <c r="EA92" s="1"/>
  <c r="EQ92" s="1"/>
  <c r="EK92"/>
  <c r="DZ92"/>
  <c r="DR94"/>
  <c r="DN94"/>
  <c r="DQ94" s="1"/>
  <c r="CQ97"/>
  <c r="DL96"/>
  <c r="DJ95" s="1"/>
  <c r="DK95" s="1"/>
  <c r="ER91"/>
  <c r="DR95" l="1"/>
  <c r="DN95"/>
  <c r="DQ95" s="1"/>
  <c r="CQ98"/>
  <c r="DL97"/>
  <c r="DJ96" s="1"/>
  <c r="DK96" s="1"/>
  <c r="EL92"/>
  <c r="EP92"/>
  <c r="EE92"/>
  <c r="ES92"/>
  <c r="ET92" s="1"/>
  <c r="ED92"/>
  <c r="DY94"/>
  <c r="EB93"/>
  <c r="EC93"/>
  <c r="EA93" s="1"/>
  <c r="EQ93" s="1"/>
  <c r="EK93"/>
  <c r="DZ93"/>
  <c r="ER92"/>
  <c r="EL93" l="1"/>
  <c r="EP93"/>
  <c r="EE93"/>
  <c r="ES93"/>
  <c r="ET93" s="1"/>
  <c r="ED93"/>
  <c r="DY95"/>
  <c r="EB94"/>
  <c r="EC94"/>
  <c r="EA94" s="1"/>
  <c r="EQ94" s="1"/>
  <c r="EK94"/>
  <c r="DZ94"/>
  <c r="DR96"/>
  <c r="DN96"/>
  <c r="DQ96" s="1"/>
  <c r="CQ99"/>
  <c r="DL98"/>
  <c r="DJ97" s="1"/>
  <c r="DK97" s="1"/>
  <c r="ER93"/>
  <c r="DR97" l="1"/>
  <c r="DN97"/>
  <c r="DQ97" s="1"/>
  <c r="CQ100"/>
  <c r="DL99"/>
  <c r="DJ98" s="1"/>
  <c r="DK98" s="1"/>
  <c r="EL94"/>
  <c r="EP94"/>
  <c r="EE94"/>
  <c r="ES94"/>
  <c r="ET94" s="1"/>
  <c r="ED94"/>
  <c r="DY96"/>
  <c r="EB95"/>
  <c r="EC95"/>
  <c r="EA95" s="1"/>
  <c r="EQ95" s="1"/>
  <c r="EK95"/>
  <c r="DZ95"/>
  <c r="ER94"/>
  <c r="EL95" l="1"/>
  <c r="EP95"/>
  <c r="EE95"/>
  <c r="ES95"/>
  <c r="ET95" s="1"/>
  <c r="ED95"/>
  <c r="DY97"/>
  <c r="EB96"/>
  <c r="EC96"/>
  <c r="EA96" s="1"/>
  <c r="EQ96" s="1"/>
  <c r="EK96"/>
  <c r="DZ96"/>
  <c r="DR98"/>
  <c r="DN98"/>
  <c r="DQ98" s="1"/>
  <c r="CQ101"/>
  <c r="DL100"/>
  <c r="DJ99" s="1"/>
  <c r="DK99" s="1"/>
  <c r="ER95"/>
  <c r="DR99" l="1"/>
  <c r="DN99"/>
  <c r="DQ99" s="1"/>
  <c r="CQ102"/>
  <c r="DL101"/>
  <c r="DJ100" s="1"/>
  <c r="DK100" s="1"/>
  <c r="EL96"/>
  <c r="EP96"/>
  <c r="EE96"/>
  <c r="ES96"/>
  <c r="ET96" s="1"/>
  <c r="ED96"/>
  <c r="DY98"/>
  <c r="EB97"/>
  <c r="EC97"/>
  <c r="EA97" s="1"/>
  <c r="EQ97" s="1"/>
  <c r="EK97"/>
  <c r="DZ97"/>
  <c r="ER96"/>
  <c r="EL97" l="1"/>
  <c r="EP97"/>
  <c r="EE97"/>
  <c r="ES97"/>
  <c r="ET97" s="1"/>
  <c r="ED97"/>
  <c r="DY99"/>
  <c r="EB98"/>
  <c r="EC98"/>
  <c r="EA98" s="1"/>
  <c r="EQ98" s="1"/>
  <c r="EK98"/>
  <c r="DZ98"/>
  <c r="DR100"/>
  <c r="DN100"/>
  <c r="DQ100" s="1"/>
  <c r="CQ103"/>
  <c r="DL102"/>
  <c r="DJ101" s="1"/>
  <c r="DK101" s="1"/>
  <c r="ER97"/>
  <c r="DR101" l="1"/>
  <c r="DN101"/>
  <c r="DQ101" s="1"/>
  <c r="CQ104"/>
  <c r="DL103"/>
  <c r="DJ102" s="1"/>
  <c r="DK102" s="1"/>
  <c r="EL98"/>
  <c r="EP98"/>
  <c r="EE98"/>
  <c r="ES98"/>
  <c r="ET98" s="1"/>
  <c r="ED98"/>
  <c r="DY100"/>
  <c r="EB99"/>
  <c r="EC99"/>
  <c r="EA99" s="1"/>
  <c r="EQ99" s="1"/>
  <c r="EK99"/>
  <c r="DZ99"/>
  <c r="ER98"/>
  <c r="EL99" l="1"/>
  <c r="EP99"/>
  <c r="EE99"/>
  <c r="ES99"/>
  <c r="ET99" s="1"/>
  <c r="ED99"/>
  <c r="DY101"/>
  <c r="EB100"/>
  <c r="EC100"/>
  <c r="EA100" s="1"/>
  <c r="EQ100" s="1"/>
  <c r="EK100"/>
  <c r="DZ100"/>
  <c r="DR102"/>
  <c r="DN102"/>
  <c r="DQ102" s="1"/>
  <c r="CQ105"/>
  <c r="DL104"/>
  <c r="DJ103" s="1"/>
  <c r="DK103" s="1"/>
  <c r="ER99"/>
  <c r="DR103" l="1"/>
  <c r="DN103"/>
  <c r="DQ103" s="1"/>
  <c r="CQ106"/>
  <c r="DL105"/>
  <c r="DJ104" s="1"/>
  <c r="DK104" s="1"/>
  <c r="EL100"/>
  <c r="EP100"/>
  <c r="EE100"/>
  <c r="ES100"/>
  <c r="ET100" s="1"/>
  <c r="ED100"/>
  <c r="DY102"/>
  <c r="EB101"/>
  <c r="EC101"/>
  <c r="EA101" s="1"/>
  <c r="EQ101" s="1"/>
  <c r="EK101"/>
  <c r="DZ101"/>
  <c r="ER100"/>
  <c r="EL101" l="1"/>
  <c r="EP101"/>
  <c r="EE101"/>
  <c r="ES101"/>
  <c r="ET101" s="1"/>
  <c r="ED101"/>
  <c r="DY103"/>
  <c r="EB102"/>
  <c r="EC102"/>
  <c r="EA102" s="1"/>
  <c r="EQ102" s="1"/>
  <c r="EK102"/>
  <c r="DZ102"/>
  <c r="DR104"/>
  <c r="DN104"/>
  <c r="DQ104" s="1"/>
  <c r="CQ107"/>
  <c r="DL106"/>
  <c r="DJ105" s="1"/>
  <c r="DK105" s="1"/>
  <c r="ER101"/>
  <c r="DR105" l="1"/>
  <c r="DN105"/>
  <c r="DQ105" s="1"/>
  <c r="CQ108"/>
  <c r="DL107"/>
  <c r="DJ106" s="1"/>
  <c r="DK106" s="1"/>
  <c r="EL102"/>
  <c r="EP102"/>
  <c r="EE102"/>
  <c r="ES102"/>
  <c r="ET102" s="1"/>
  <c r="ED102"/>
  <c r="DY104"/>
  <c r="EB103"/>
  <c r="EC103"/>
  <c r="EA103" s="1"/>
  <c r="EQ103" s="1"/>
  <c r="EK103"/>
  <c r="DZ103"/>
  <c r="ER102"/>
  <c r="EL103" l="1"/>
  <c r="EP103"/>
  <c r="EE103"/>
  <c r="ES103"/>
  <c r="ET103" s="1"/>
  <c r="ED103"/>
  <c r="DY105"/>
  <c r="EB104"/>
  <c r="EC104"/>
  <c r="EA104" s="1"/>
  <c r="EQ104" s="1"/>
  <c r="EK104"/>
  <c r="DZ104"/>
  <c r="DR106"/>
  <c r="DN106"/>
  <c r="DQ106" s="1"/>
  <c r="CQ109"/>
  <c r="DL108"/>
  <c r="DJ107" s="1"/>
  <c r="DK107" s="1"/>
  <c r="ER103"/>
  <c r="DR107" l="1"/>
  <c r="DN107"/>
  <c r="DQ107" s="1"/>
  <c r="CQ110"/>
  <c r="DL109"/>
  <c r="DJ108" s="1"/>
  <c r="DK108" s="1"/>
  <c r="EL104"/>
  <c r="EP104"/>
  <c r="EE104"/>
  <c r="ES104"/>
  <c r="ET104" s="1"/>
  <c r="ED104"/>
  <c r="DY106"/>
  <c r="EB105"/>
  <c r="EC105"/>
  <c r="EA105" s="1"/>
  <c r="EQ105" s="1"/>
  <c r="EK105"/>
  <c r="DZ105"/>
  <c r="ER104"/>
  <c r="EL105" l="1"/>
  <c r="EP105"/>
  <c r="EE105"/>
  <c r="ES105"/>
  <c r="ET105" s="1"/>
  <c r="ED105"/>
  <c r="DY107"/>
  <c r="EB106"/>
  <c r="EC106"/>
  <c r="EA106" s="1"/>
  <c r="EQ106" s="1"/>
  <c r="EK106"/>
  <c r="DZ106"/>
  <c r="DR108"/>
  <c r="DN108"/>
  <c r="DQ108" s="1"/>
  <c r="CQ111"/>
  <c r="DL110"/>
  <c r="DJ109" s="1"/>
  <c r="DK109" s="1"/>
  <c r="ER105"/>
  <c r="DR109" l="1"/>
  <c r="DN109"/>
  <c r="DQ109" s="1"/>
  <c r="CQ112"/>
  <c r="DL111"/>
  <c r="DJ110" s="1"/>
  <c r="DK110" s="1"/>
  <c r="EL106"/>
  <c r="EP106"/>
  <c r="EE106"/>
  <c r="ES106"/>
  <c r="ET106" s="1"/>
  <c r="ED106"/>
  <c r="DY108"/>
  <c r="EB107"/>
  <c r="EC107"/>
  <c r="EA107" s="1"/>
  <c r="EQ107" s="1"/>
  <c r="EK107"/>
  <c r="DZ107"/>
  <c r="ER106"/>
  <c r="EL107" l="1"/>
  <c r="EP107"/>
  <c r="EE107"/>
  <c r="ES107"/>
  <c r="ET107" s="1"/>
  <c r="ED107"/>
  <c r="DY109"/>
  <c r="EB108"/>
  <c r="EC108"/>
  <c r="EA108" s="1"/>
  <c r="EQ108" s="1"/>
  <c r="EK108"/>
  <c r="DZ108"/>
  <c r="DR110"/>
  <c r="DN110"/>
  <c r="DQ110" s="1"/>
  <c r="CQ113"/>
  <c r="DL112"/>
  <c r="DJ111" s="1"/>
  <c r="DK111" s="1"/>
  <c r="ER107"/>
  <c r="DR111" l="1"/>
  <c r="DN111"/>
  <c r="DQ111" s="1"/>
  <c r="CQ114"/>
  <c r="DL113"/>
  <c r="DJ112" s="1"/>
  <c r="DK112" s="1"/>
  <c r="EL108"/>
  <c r="EP108"/>
  <c r="EE108"/>
  <c r="ES108"/>
  <c r="ET108" s="1"/>
  <c r="ED108"/>
  <c r="DY110"/>
  <c r="EB109"/>
  <c r="EC109"/>
  <c r="EA109" s="1"/>
  <c r="EQ109" s="1"/>
  <c r="EK109"/>
  <c r="DZ109"/>
  <c r="ER108"/>
  <c r="EL109" l="1"/>
  <c r="EP109"/>
  <c r="EE109"/>
  <c r="ES109"/>
  <c r="ET109" s="1"/>
  <c r="ED109"/>
  <c r="DY111"/>
  <c r="EB110"/>
  <c r="EC110"/>
  <c r="EA110" s="1"/>
  <c r="EQ110" s="1"/>
  <c r="EK110"/>
  <c r="DZ110"/>
  <c r="DR112"/>
  <c r="DN112"/>
  <c r="DQ112" s="1"/>
  <c r="CQ115"/>
  <c r="DL114"/>
  <c r="DJ113" s="1"/>
  <c r="DK113" s="1"/>
  <c r="ER109"/>
  <c r="DR113" l="1"/>
  <c r="DN113"/>
  <c r="DQ113" s="1"/>
  <c r="CQ116"/>
  <c r="DL115"/>
  <c r="DJ114" s="1"/>
  <c r="DK114" s="1"/>
  <c r="EL110"/>
  <c r="EP110"/>
  <c r="EE110"/>
  <c r="ES110"/>
  <c r="ET110" s="1"/>
  <c r="ED110"/>
  <c r="DY112"/>
  <c r="EB111"/>
  <c r="EC111"/>
  <c r="EA111" s="1"/>
  <c r="EQ111" s="1"/>
  <c r="EK111"/>
  <c r="DZ111"/>
  <c r="ER110"/>
  <c r="EL111" l="1"/>
  <c r="EP111"/>
  <c r="EE111"/>
  <c r="ES111"/>
  <c r="ET111" s="1"/>
  <c r="ED111"/>
  <c r="DY113"/>
  <c r="EB112"/>
  <c r="EC112"/>
  <c r="EA112" s="1"/>
  <c r="EQ112" s="1"/>
  <c r="EK112"/>
  <c r="DZ112"/>
  <c r="DR114"/>
  <c r="DN114"/>
  <c r="DQ114" s="1"/>
  <c r="CQ117"/>
  <c r="DL116"/>
  <c r="DJ115" s="1"/>
  <c r="DK115" s="1"/>
  <c r="ER111"/>
  <c r="DR115" l="1"/>
  <c r="DN115"/>
  <c r="DQ115" s="1"/>
  <c r="CQ118"/>
  <c r="DL117"/>
  <c r="DJ116" s="1"/>
  <c r="DK116" s="1"/>
  <c r="EL112"/>
  <c r="EP112"/>
  <c r="EE112"/>
  <c r="ES112"/>
  <c r="ET112" s="1"/>
  <c r="ED112"/>
  <c r="DY114"/>
  <c r="EB113"/>
  <c r="EC113"/>
  <c r="EA113" s="1"/>
  <c r="EQ113" s="1"/>
  <c r="EK113"/>
  <c r="DZ113"/>
  <c r="ER112"/>
  <c r="EP113" l="1"/>
  <c r="EL113"/>
  <c r="EE113"/>
  <c r="ES113"/>
  <c r="ET113" s="1"/>
  <c r="ED113"/>
  <c r="DY115"/>
  <c r="EB114"/>
  <c r="EC114"/>
  <c r="EA114" s="1"/>
  <c r="EQ114" s="1"/>
  <c r="EK114"/>
  <c r="DZ114"/>
  <c r="DR116"/>
  <c r="DN116"/>
  <c r="DQ116" s="1"/>
  <c r="CQ119"/>
  <c r="DL119" s="1"/>
  <c r="DJ118" s="1"/>
  <c r="DL118"/>
  <c r="DJ117" s="1"/>
  <c r="DK117" s="1"/>
  <c r="ER113"/>
  <c r="DR117" l="1"/>
  <c r="DN117"/>
  <c r="DQ117" s="1"/>
  <c r="DK118"/>
  <c r="DK119"/>
  <c r="EL114"/>
  <c r="EP114"/>
  <c r="EE114"/>
  <c r="ES114"/>
  <c r="ET114" s="1"/>
  <c r="ED114"/>
  <c r="DY116"/>
  <c r="EB115"/>
  <c r="EC115"/>
  <c r="EA115" s="1"/>
  <c r="EQ115" s="1"/>
  <c r="EK115"/>
  <c r="DZ115"/>
  <c r="ER114"/>
  <c r="EL115" l="1"/>
  <c r="EP115"/>
  <c r="EE115"/>
  <c r="ES115"/>
  <c r="ET115" s="1"/>
  <c r="ED115"/>
  <c r="DY117"/>
  <c r="EB116"/>
  <c r="EC116"/>
  <c r="EA116" s="1"/>
  <c r="EQ116" s="1"/>
  <c r="EK116"/>
  <c r="DZ116"/>
  <c r="DR119"/>
  <c r="DN119"/>
  <c r="DQ119" s="1"/>
  <c r="DR118"/>
  <c r="DN118"/>
  <c r="ER115"/>
  <c r="DQ118" l="1"/>
  <c r="DM20"/>
  <c r="EL116"/>
  <c r="EP116"/>
  <c r="EE116"/>
  <c r="ES116"/>
  <c r="ET116" s="1"/>
  <c r="ED116"/>
  <c r="DY118"/>
  <c r="EB117"/>
  <c r="EC117"/>
  <c r="EA117" s="1"/>
  <c r="EQ117" s="1"/>
  <c r="EK117"/>
  <c r="DZ117"/>
  <c r="ER116"/>
  <c r="EL117" l="1"/>
  <c r="EP117"/>
  <c r="EE117"/>
  <c r="ES117"/>
  <c r="ET117" s="1"/>
  <c r="ED117"/>
  <c r="EB118"/>
  <c r="EC118"/>
  <c r="EA118" s="1"/>
  <c r="EQ118" s="1"/>
  <c r="DY119"/>
  <c r="EK118"/>
  <c r="DZ118"/>
  <c r="DM21"/>
  <c r="EH20"/>
  <c r="EF19" s="1"/>
  <c r="ER117"/>
  <c r="DM22" l="1"/>
  <c r="EH21"/>
  <c r="EF20" s="1"/>
  <c r="EG20" s="1"/>
  <c r="EN20" s="1"/>
  <c r="EJ20" s="1"/>
  <c r="EL118"/>
  <c r="EP118"/>
  <c r="EB119"/>
  <c r="EC119"/>
  <c r="EK119"/>
  <c r="DZ119"/>
  <c r="DZ16" s="1"/>
  <c r="EE118"/>
  <c r="ES118"/>
  <c r="ET118" s="1"/>
  <c r="ED118"/>
  <c r="ER118"/>
  <c r="EL119" l="1"/>
  <c r="EP119"/>
  <c r="EA119"/>
  <c r="EQ119" s="1"/>
  <c r="ER119" s="1"/>
  <c r="EF119"/>
  <c r="EE119"/>
  <c r="ED119"/>
  <c r="ES119"/>
  <c r="ET119" s="1"/>
  <c r="EM20"/>
  <c r="EQ20"/>
  <c r="ER20" s="1"/>
  <c r="ES19" s="1"/>
  <c r="ET19" s="1"/>
  <c r="EH22"/>
  <c r="EF21" s="1"/>
  <c r="EG21" s="1"/>
  <c r="EN21" s="1"/>
  <c r="EJ21" s="1"/>
  <c r="DM23"/>
  <c r="EH23" l="1"/>
  <c r="EF22" s="1"/>
  <c r="EG22" s="1"/>
  <c r="EN22" s="1"/>
  <c r="EJ22" s="1"/>
  <c r="DM24"/>
  <c r="EM21"/>
  <c r="EQ21"/>
  <c r="ER21" s="1"/>
  <c r="ES20" s="1"/>
  <c r="ET20" s="1"/>
  <c r="EU20" s="1"/>
  <c r="EX20" l="1"/>
  <c r="EY20"/>
  <c r="EW20" s="1"/>
  <c r="FG20"/>
  <c r="EV20"/>
  <c r="DM25"/>
  <c r="EH24"/>
  <c r="EF23" s="1"/>
  <c r="EG23" s="1"/>
  <c r="EN23" s="1"/>
  <c r="EJ23" s="1"/>
  <c r="EM22"/>
  <c r="EQ22"/>
  <c r="ER22" s="1"/>
  <c r="ES21" s="1"/>
  <c r="ET21" s="1"/>
  <c r="EU21" s="1"/>
  <c r="EY21" l="1"/>
  <c r="EW21" s="1"/>
  <c r="EX21"/>
  <c r="FG21"/>
  <c r="EV21"/>
  <c r="EM23"/>
  <c r="EQ23"/>
  <c r="ER23" s="1"/>
  <c r="ES22" s="1"/>
  <c r="ET22" s="1"/>
  <c r="EU22" s="1"/>
  <c r="DM26"/>
  <c r="EH25"/>
  <c r="EF24" s="1"/>
  <c r="EG24" s="1"/>
  <c r="EN24" s="1"/>
  <c r="EJ24" s="1"/>
  <c r="FH20"/>
  <c r="FL20"/>
  <c r="FA20"/>
  <c r="EZ20"/>
  <c r="EM24" l="1"/>
  <c r="EQ24"/>
  <c r="ER24" s="1"/>
  <c r="ES23" s="1"/>
  <c r="ET23" s="1"/>
  <c r="EU23" s="1"/>
  <c r="DM27"/>
  <c r="EH26"/>
  <c r="EF25" s="1"/>
  <c r="EG25" s="1"/>
  <c r="EN25" s="1"/>
  <c r="EJ25" s="1"/>
  <c r="EY22"/>
  <c r="EW22" s="1"/>
  <c r="EX22"/>
  <c r="FG22"/>
  <c r="EV22"/>
  <c r="FH21"/>
  <c r="FL21"/>
  <c r="FA21"/>
  <c r="EZ21"/>
  <c r="FH22" l="1"/>
  <c r="FL22"/>
  <c r="FA22"/>
  <c r="EZ22"/>
  <c r="EM25"/>
  <c r="EQ25"/>
  <c r="ER25" s="1"/>
  <c r="ES24" s="1"/>
  <c r="ET24" s="1"/>
  <c r="EU24" s="1"/>
  <c r="DM28"/>
  <c r="EH27"/>
  <c r="EF26" s="1"/>
  <c r="EG26" s="1"/>
  <c r="EN26" s="1"/>
  <c r="EJ26" s="1"/>
  <c r="EY23"/>
  <c r="EW23" s="1"/>
  <c r="EX23"/>
  <c r="FG23"/>
  <c r="EV23"/>
  <c r="FH23" l="1"/>
  <c r="FL23"/>
  <c r="FA23"/>
  <c r="EZ23"/>
  <c r="EM26"/>
  <c r="EQ26"/>
  <c r="ER26" s="1"/>
  <c r="ES25" s="1"/>
  <c r="ET25" s="1"/>
  <c r="EU25" s="1"/>
  <c r="DM29"/>
  <c r="EH28"/>
  <c r="EF27" s="1"/>
  <c r="EG27" s="1"/>
  <c r="EN27" s="1"/>
  <c r="EJ27" s="1"/>
  <c r="EY24"/>
  <c r="EW24" s="1"/>
  <c r="EX24"/>
  <c r="FG24"/>
  <c r="EV24"/>
  <c r="FH24" l="1"/>
  <c r="FL24"/>
  <c r="FA24"/>
  <c r="EZ24"/>
  <c r="EM27"/>
  <c r="EQ27"/>
  <c r="ER27" s="1"/>
  <c r="ES26" s="1"/>
  <c r="ET26" s="1"/>
  <c r="EU26" s="1"/>
  <c r="DM30"/>
  <c r="EH29"/>
  <c r="EF28" s="1"/>
  <c r="EG28" s="1"/>
  <c r="EN28" s="1"/>
  <c r="EJ28" s="1"/>
  <c r="EY25"/>
  <c r="EW25" s="1"/>
  <c r="EX25"/>
  <c r="FG25"/>
  <c r="EV25"/>
  <c r="FH25" l="1"/>
  <c r="FL25"/>
  <c r="FA25"/>
  <c r="EZ25"/>
  <c r="EM28"/>
  <c r="EQ28"/>
  <c r="ER28" s="1"/>
  <c r="ES27" s="1"/>
  <c r="ET27" s="1"/>
  <c r="EU27" s="1"/>
  <c r="DM31"/>
  <c r="EH30"/>
  <c r="EF29" s="1"/>
  <c r="EG29" s="1"/>
  <c r="EN29" s="1"/>
  <c r="EJ29" s="1"/>
  <c r="EY26"/>
  <c r="EW26" s="1"/>
  <c r="EX26"/>
  <c r="FG26"/>
  <c r="EV26"/>
  <c r="FH26" l="1"/>
  <c r="FL26"/>
  <c r="FA26"/>
  <c r="EZ26"/>
  <c r="EM29"/>
  <c r="EQ29"/>
  <c r="ER29" s="1"/>
  <c r="ES28" s="1"/>
  <c r="ET28" s="1"/>
  <c r="EU28" s="1"/>
  <c r="DM32"/>
  <c r="EH31"/>
  <c r="EF30" s="1"/>
  <c r="EG30" s="1"/>
  <c r="EN30" s="1"/>
  <c r="EJ30" s="1"/>
  <c r="EY27"/>
  <c r="EW27" s="1"/>
  <c r="EX27"/>
  <c r="FG27"/>
  <c r="EV27"/>
  <c r="FH27" l="1"/>
  <c r="FL27"/>
  <c r="FA27"/>
  <c r="EZ27"/>
  <c r="EM30"/>
  <c r="EQ30"/>
  <c r="ER30" s="1"/>
  <c r="ES29" s="1"/>
  <c r="ET29" s="1"/>
  <c r="EU29" s="1"/>
  <c r="DM33"/>
  <c r="EH32"/>
  <c r="EF31" s="1"/>
  <c r="EG31" s="1"/>
  <c r="EN31" s="1"/>
  <c r="EJ31" s="1"/>
  <c r="EY28"/>
  <c r="EW28" s="1"/>
  <c r="EX28"/>
  <c r="FG28"/>
  <c r="EV28"/>
  <c r="FH28" l="1"/>
  <c r="FL28"/>
  <c r="FA28"/>
  <c r="EZ28"/>
  <c r="EM31"/>
  <c r="EQ31"/>
  <c r="ER31" s="1"/>
  <c r="ES30" s="1"/>
  <c r="ET30" s="1"/>
  <c r="EU30" s="1"/>
  <c r="DM34"/>
  <c r="EH33"/>
  <c r="EF32" s="1"/>
  <c r="EG32" s="1"/>
  <c r="EN32" s="1"/>
  <c r="EJ32" s="1"/>
  <c r="EY29"/>
  <c r="EW29" s="1"/>
  <c r="EX29"/>
  <c r="FG29"/>
  <c r="EV29"/>
  <c r="FH29" l="1"/>
  <c r="FL29"/>
  <c r="FA29"/>
  <c r="EZ29"/>
  <c r="EM32"/>
  <c r="EQ32"/>
  <c r="ER32" s="1"/>
  <c r="ES31" s="1"/>
  <c r="ET31" s="1"/>
  <c r="EU31" s="1"/>
  <c r="DM35"/>
  <c r="EH34"/>
  <c r="EF33" s="1"/>
  <c r="EG33" s="1"/>
  <c r="EN33" s="1"/>
  <c r="EJ33" s="1"/>
  <c r="EY30"/>
  <c r="EW30" s="1"/>
  <c r="EX30"/>
  <c r="FG30"/>
  <c r="EV30"/>
  <c r="FH30" l="1"/>
  <c r="FL30"/>
  <c r="FA30"/>
  <c r="EZ30"/>
  <c r="EM33"/>
  <c r="EQ33"/>
  <c r="ER33" s="1"/>
  <c r="ES32" s="1"/>
  <c r="ET32" s="1"/>
  <c r="EU32" s="1"/>
  <c r="DM36"/>
  <c r="EH35"/>
  <c r="EF34" s="1"/>
  <c r="EG34" s="1"/>
  <c r="EN34" s="1"/>
  <c r="EJ34" s="1"/>
  <c r="EY31"/>
  <c r="EW31" s="1"/>
  <c r="EX31"/>
  <c r="FG31"/>
  <c r="EV31"/>
  <c r="FH31" l="1"/>
  <c r="FL31"/>
  <c r="FA31"/>
  <c r="EZ31"/>
  <c r="EM34"/>
  <c r="EQ34"/>
  <c r="ER34" s="1"/>
  <c r="ES33" s="1"/>
  <c r="ET33" s="1"/>
  <c r="EU33" s="1"/>
  <c r="DM37"/>
  <c r="EH36"/>
  <c r="EF35" s="1"/>
  <c r="EG35" s="1"/>
  <c r="EN35" s="1"/>
  <c r="EJ35" s="1"/>
  <c r="EY32"/>
  <c r="EW32" s="1"/>
  <c r="EX32"/>
  <c r="FG32"/>
  <c r="EV32"/>
  <c r="FH32" l="1"/>
  <c r="FL32"/>
  <c r="FA32"/>
  <c r="EZ32"/>
  <c r="EM35"/>
  <c r="EQ35"/>
  <c r="ER35" s="1"/>
  <c r="ES34" s="1"/>
  <c r="ET34" s="1"/>
  <c r="EU34" s="1"/>
  <c r="DM38"/>
  <c r="EH37"/>
  <c r="EF36" s="1"/>
  <c r="EG36" s="1"/>
  <c r="EN36" s="1"/>
  <c r="EJ36" s="1"/>
  <c r="EY33"/>
  <c r="EW33" s="1"/>
  <c r="EX33"/>
  <c r="FG33"/>
  <c r="EV33"/>
  <c r="FH33" l="1"/>
  <c r="FL33"/>
  <c r="FA33"/>
  <c r="EZ33"/>
  <c r="EM36"/>
  <c r="EQ36"/>
  <c r="ER36" s="1"/>
  <c r="ES35" s="1"/>
  <c r="ET35" s="1"/>
  <c r="EU35" s="1"/>
  <c r="DM39"/>
  <c r="EH38"/>
  <c r="EF37" s="1"/>
  <c r="EG37" s="1"/>
  <c r="EN37" s="1"/>
  <c r="EJ37" s="1"/>
  <c r="EY34"/>
  <c r="EW34" s="1"/>
  <c r="EX34"/>
  <c r="FG34"/>
  <c r="EV34"/>
  <c r="FH34" l="1"/>
  <c r="FL34"/>
  <c r="FA34"/>
  <c r="EZ34"/>
  <c r="EM37"/>
  <c r="EQ37"/>
  <c r="ER37" s="1"/>
  <c r="ES36" s="1"/>
  <c r="ET36" s="1"/>
  <c r="EU36" s="1"/>
  <c r="DM40"/>
  <c r="EH39"/>
  <c r="EF38" s="1"/>
  <c r="EG38" s="1"/>
  <c r="EN38" s="1"/>
  <c r="EJ38" s="1"/>
  <c r="EY35"/>
  <c r="EW35" s="1"/>
  <c r="EX35"/>
  <c r="FG35"/>
  <c r="EV35"/>
  <c r="FH35" l="1"/>
  <c r="FL35"/>
  <c r="FA35"/>
  <c r="EZ35"/>
  <c r="EM38"/>
  <c r="EQ38"/>
  <c r="ER38" s="1"/>
  <c r="ES37" s="1"/>
  <c r="ET37" s="1"/>
  <c r="EU37" s="1"/>
  <c r="DM41"/>
  <c r="EH40"/>
  <c r="EF39" s="1"/>
  <c r="EG39" s="1"/>
  <c r="EN39" s="1"/>
  <c r="EJ39" s="1"/>
  <c r="EY36"/>
  <c r="EW36" s="1"/>
  <c r="EX36"/>
  <c r="FG36"/>
  <c r="EV36"/>
  <c r="FH36" l="1"/>
  <c r="FL36"/>
  <c r="FA36"/>
  <c r="EZ36"/>
  <c r="EM39"/>
  <c r="EQ39"/>
  <c r="ER39" s="1"/>
  <c r="ES38" s="1"/>
  <c r="ET38" s="1"/>
  <c r="EU38" s="1"/>
  <c r="DM42"/>
  <c r="EH41"/>
  <c r="EF40" s="1"/>
  <c r="EG40" s="1"/>
  <c r="EN40" s="1"/>
  <c r="EJ40" s="1"/>
  <c r="EY37"/>
  <c r="EW37" s="1"/>
  <c r="EX37"/>
  <c r="FG37"/>
  <c r="EV37"/>
  <c r="FH37" l="1"/>
  <c r="FL37"/>
  <c r="FA37"/>
  <c r="EZ37"/>
  <c r="EM40"/>
  <c r="EQ40"/>
  <c r="ER40" s="1"/>
  <c r="ES39" s="1"/>
  <c r="ET39" s="1"/>
  <c r="EU39" s="1"/>
  <c r="DM43"/>
  <c r="EH42"/>
  <c r="EF41" s="1"/>
  <c r="EG41" s="1"/>
  <c r="EN41" s="1"/>
  <c r="EJ41" s="1"/>
  <c r="EY38"/>
  <c r="EW38" s="1"/>
  <c r="EX38"/>
  <c r="FG38"/>
  <c r="EV38"/>
  <c r="FH38" l="1"/>
  <c r="FL38"/>
  <c r="FA38"/>
  <c r="EZ38"/>
  <c r="EM41"/>
  <c r="EQ41"/>
  <c r="ER41" s="1"/>
  <c r="ES40" s="1"/>
  <c r="ET40" s="1"/>
  <c r="EU40" s="1"/>
  <c r="DM44"/>
  <c r="EH43"/>
  <c r="EF42" s="1"/>
  <c r="EG42" s="1"/>
  <c r="EN42" s="1"/>
  <c r="EJ42" s="1"/>
  <c r="EY39"/>
  <c r="EW39" s="1"/>
  <c r="EX39"/>
  <c r="FG39"/>
  <c r="EV39"/>
  <c r="FH39" l="1"/>
  <c r="FL39"/>
  <c r="FA39"/>
  <c r="EZ39"/>
  <c r="EM42"/>
  <c r="EQ42"/>
  <c r="ER42" s="1"/>
  <c r="ES41" s="1"/>
  <c r="ET41" s="1"/>
  <c r="EU41" s="1"/>
  <c r="DM45"/>
  <c r="EH44"/>
  <c r="EF43" s="1"/>
  <c r="EG43" s="1"/>
  <c r="EN43" s="1"/>
  <c r="EJ43" s="1"/>
  <c r="EX40"/>
  <c r="EY40"/>
  <c r="EW40" s="1"/>
  <c r="FG40"/>
  <c r="EV40"/>
  <c r="EM43" l="1"/>
  <c r="EQ43"/>
  <c r="ER43" s="1"/>
  <c r="ES42" s="1"/>
  <c r="ET42" s="1"/>
  <c r="FH40"/>
  <c r="FL40"/>
  <c r="FA40"/>
  <c r="EZ40"/>
  <c r="DM46"/>
  <c r="EH45"/>
  <c r="EF44" s="1"/>
  <c r="EG44" s="1"/>
  <c r="EN44" s="1"/>
  <c r="EJ44" s="1"/>
  <c r="EX41"/>
  <c r="EY41"/>
  <c r="EW41" s="1"/>
  <c r="FG41"/>
  <c r="EV41"/>
  <c r="EU42"/>
  <c r="EM44" l="1"/>
  <c r="EQ44"/>
  <c r="ER44" s="1"/>
  <c r="ES43" s="1"/>
  <c r="ET43" s="1"/>
  <c r="EX42"/>
  <c r="EY42"/>
  <c r="EW42" s="1"/>
  <c r="FG42"/>
  <c r="EV42"/>
  <c r="EU43"/>
  <c r="FH41"/>
  <c r="FL41"/>
  <c r="FA41"/>
  <c r="EZ41"/>
  <c r="DM47"/>
  <c r="EH46"/>
  <c r="EF45" s="1"/>
  <c r="EG45" s="1"/>
  <c r="EN45" s="1"/>
  <c r="EJ45" s="1"/>
  <c r="EM45" l="1"/>
  <c r="EQ45"/>
  <c r="ER45" s="1"/>
  <c r="ES44" s="1"/>
  <c r="ET44" s="1"/>
  <c r="DM48"/>
  <c r="EH47"/>
  <c r="EF46" s="1"/>
  <c r="EG46" s="1"/>
  <c r="EN46" s="1"/>
  <c r="EJ46" s="1"/>
  <c r="EX43"/>
  <c r="EY43"/>
  <c r="EW43" s="1"/>
  <c r="FG43"/>
  <c r="EV43"/>
  <c r="EU44"/>
  <c r="FH42"/>
  <c r="FL42"/>
  <c r="FA42"/>
  <c r="EZ42"/>
  <c r="EM46" l="1"/>
  <c r="EQ46"/>
  <c r="ER46" s="1"/>
  <c r="ES45" s="1"/>
  <c r="ET45" s="1"/>
  <c r="EX44"/>
  <c r="EY44"/>
  <c r="EW44" s="1"/>
  <c r="FG44"/>
  <c r="EV44"/>
  <c r="EU45"/>
  <c r="FH43"/>
  <c r="FL43"/>
  <c r="FA43"/>
  <c r="EZ43"/>
  <c r="DM49"/>
  <c r="EH48"/>
  <c r="EF47" s="1"/>
  <c r="EG47" s="1"/>
  <c r="EN47" s="1"/>
  <c r="EJ47" s="1"/>
  <c r="EM47" l="1"/>
  <c r="EQ47"/>
  <c r="ER47" s="1"/>
  <c r="ES46" s="1"/>
  <c r="ET46" s="1"/>
  <c r="DM50"/>
  <c r="EH49"/>
  <c r="EF48" s="1"/>
  <c r="EG48" s="1"/>
  <c r="EN48" s="1"/>
  <c r="EJ48" s="1"/>
  <c r="EX45"/>
  <c r="EY45"/>
  <c r="EW45" s="1"/>
  <c r="FG45"/>
  <c r="EV45"/>
  <c r="EU46"/>
  <c r="FH44"/>
  <c r="FL44"/>
  <c r="FA44"/>
  <c r="EZ44"/>
  <c r="EM48" l="1"/>
  <c r="EQ48"/>
  <c r="ER48" s="1"/>
  <c r="ES47" s="1"/>
  <c r="ET47" s="1"/>
  <c r="EX46"/>
  <c r="EY46"/>
  <c r="EW46" s="1"/>
  <c r="FG46"/>
  <c r="EV46"/>
  <c r="EU47"/>
  <c r="FH45"/>
  <c r="FL45"/>
  <c r="FA45"/>
  <c r="EZ45"/>
  <c r="DM51"/>
  <c r="EH50"/>
  <c r="EF49" s="1"/>
  <c r="EG49" s="1"/>
  <c r="EN49" s="1"/>
  <c r="EJ49" s="1"/>
  <c r="EM49" l="1"/>
  <c r="EQ49"/>
  <c r="ER49" s="1"/>
  <c r="ES48" s="1"/>
  <c r="ET48" s="1"/>
  <c r="DM52"/>
  <c r="EH51"/>
  <c r="EF50" s="1"/>
  <c r="EG50" s="1"/>
  <c r="EN50" s="1"/>
  <c r="EJ50" s="1"/>
  <c r="EX47"/>
  <c r="EY47"/>
  <c r="EW47" s="1"/>
  <c r="FG47"/>
  <c r="EV47"/>
  <c r="EU48"/>
  <c r="FH46"/>
  <c r="FL46"/>
  <c r="FA46"/>
  <c r="EZ46"/>
  <c r="EM50" l="1"/>
  <c r="EQ50"/>
  <c r="ER50" s="1"/>
  <c r="ES49" s="1"/>
  <c r="ET49" s="1"/>
  <c r="EX48"/>
  <c r="EY48"/>
  <c r="EW48" s="1"/>
  <c r="FG48"/>
  <c r="EV48"/>
  <c r="EU49"/>
  <c r="FH47"/>
  <c r="FL47"/>
  <c r="FA47"/>
  <c r="EZ47"/>
  <c r="DM53"/>
  <c r="EH52"/>
  <c r="EF51" s="1"/>
  <c r="EG51" s="1"/>
  <c r="EN51" s="1"/>
  <c r="EJ51" s="1"/>
  <c r="EM51" l="1"/>
  <c r="EQ51"/>
  <c r="ER51" s="1"/>
  <c r="ES50" s="1"/>
  <c r="ET50" s="1"/>
  <c r="DM54"/>
  <c r="EH53"/>
  <c r="EF52" s="1"/>
  <c r="EG52" s="1"/>
  <c r="EN52" s="1"/>
  <c r="EJ52" s="1"/>
  <c r="EU50"/>
  <c r="EX49"/>
  <c r="EY49"/>
  <c r="EW49" s="1"/>
  <c r="FG49"/>
  <c r="EV49"/>
  <c r="FH48"/>
  <c r="FL48"/>
  <c r="FA48"/>
  <c r="EZ48"/>
  <c r="EM52" l="1"/>
  <c r="EQ52"/>
  <c r="ER52" s="1"/>
  <c r="ES51" s="1"/>
  <c r="ET51" s="1"/>
  <c r="FH49"/>
  <c r="FL49"/>
  <c r="FA49"/>
  <c r="EZ49"/>
  <c r="EX50"/>
  <c r="EY50"/>
  <c r="EW50" s="1"/>
  <c r="FG50"/>
  <c r="EV50"/>
  <c r="EU51"/>
  <c r="DM55"/>
  <c r="EH54"/>
  <c r="EF53" s="1"/>
  <c r="EG53" s="1"/>
  <c r="EN53" s="1"/>
  <c r="EJ53" s="1"/>
  <c r="EM53" l="1"/>
  <c r="EQ53"/>
  <c r="ER53" s="1"/>
  <c r="ES52" s="1"/>
  <c r="ET52" s="1"/>
  <c r="DM56"/>
  <c r="EH55"/>
  <c r="EF54" s="1"/>
  <c r="EG54" s="1"/>
  <c r="EN54" s="1"/>
  <c r="EJ54" s="1"/>
  <c r="EX51"/>
  <c r="EY51"/>
  <c r="EW51" s="1"/>
  <c r="FG51"/>
  <c r="EV51"/>
  <c r="EU52"/>
  <c r="FH50"/>
  <c r="FL50"/>
  <c r="FA50"/>
  <c r="EZ50"/>
  <c r="EM54" l="1"/>
  <c r="EQ54"/>
  <c r="ER54" s="1"/>
  <c r="ES53" s="1"/>
  <c r="ET53" s="1"/>
  <c r="EX52"/>
  <c r="EY52"/>
  <c r="EW52" s="1"/>
  <c r="FG52"/>
  <c r="EV52"/>
  <c r="EU53"/>
  <c r="FH51"/>
  <c r="FL51"/>
  <c r="FA51"/>
  <c r="EZ51"/>
  <c r="DM57"/>
  <c r="EH56"/>
  <c r="EF55" s="1"/>
  <c r="EG55" s="1"/>
  <c r="EN55" s="1"/>
  <c r="EJ55" s="1"/>
  <c r="EM55" l="1"/>
  <c r="EQ55"/>
  <c r="ER55" s="1"/>
  <c r="ES54" s="1"/>
  <c r="ET54" s="1"/>
  <c r="DM58"/>
  <c r="EH57"/>
  <c r="EF56" s="1"/>
  <c r="EG56" s="1"/>
  <c r="EN56" s="1"/>
  <c r="EJ56" s="1"/>
  <c r="EU54"/>
  <c r="EX53"/>
  <c r="EY53"/>
  <c r="EW53" s="1"/>
  <c r="FG53"/>
  <c r="EV53"/>
  <c r="FH52"/>
  <c r="FL52"/>
  <c r="FA52"/>
  <c r="EZ52"/>
  <c r="EM56" l="1"/>
  <c r="EQ56"/>
  <c r="ER56" s="1"/>
  <c r="ES55" s="1"/>
  <c r="ET55" s="1"/>
  <c r="FH53"/>
  <c r="FL53"/>
  <c r="FA53"/>
  <c r="EZ53"/>
  <c r="EX54"/>
  <c r="EY54"/>
  <c r="EW54" s="1"/>
  <c r="FG54"/>
  <c r="EV54"/>
  <c r="EU55"/>
  <c r="DM59"/>
  <c r="EH58"/>
  <c r="EF57" s="1"/>
  <c r="EG57" s="1"/>
  <c r="EN57" s="1"/>
  <c r="EJ57" s="1"/>
  <c r="EM57" l="1"/>
  <c r="EQ57"/>
  <c r="ER57" s="1"/>
  <c r="ES56" s="1"/>
  <c r="ET56" s="1"/>
  <c r="DM60"/>
  <c r="EH59"/>
  <c r="EF58" s="1"/>
  <c r="EG58" s="1"/>
  <c r="EN58" s="1"/>
  <c r="EJ58" s="1"/>
  <c r="EU56"/>
  <c r="EX55"/>
  <c r="EY55"/>
  <c r="EW55" s="1"/>
  <c r="FG55"/>
  <c r="EV55"/>
  <c r="FH54"/>
  <c r="FL54"/>
  <c r="FA54"/>
  <c r="EZ54"/>
  <c r="EM58" l="1"/>
  <c r="EQ58"/>
  <c r="ER58" s="1"/>
  <c r="ES57" s="1"/>
  <c r="ET57" s="1"/>
  <c r="FH55"/>
  <c r="FL55"/>
  <c r="FA55"/>
  <c r="EZ55"/>
  <c r="EU57"/>
  <c r="EX56"/>
  <c r="EY56"/>
  <c r="EW56" s="1"/>
  <c r="FG56"/>
  <c r="EV56"/>
  <c r="DM61"/>
  <c r="EH60"/>
  <c r="EF59" s="1"/>
  <c r="EG59" s="1"/>
  <c r="EN59" s="1"/>
  <c r="EJ59" s="1"/>
  <c r="EM59" l="1"/>
  <c r="EQ59"/>
  <c r="ER59" s="1"/>
  <c r="ES58" s="1"/>
  <c r="ET58" s="1"/>
  <c r="DM62"/>
  <c r="EH61"/>
  <c r="EF60" s="1"/>
  <c r="EG60" s="1"/>
  <c r="EN60" s="1"/>
  <c r="EJ60" s="1"/>
  <c r="FH56"/>
  <c r="FL56"/>
  <c r="FA56"/>
  <c r="EZ56"/>
  <c r="EU58"/>
  <c r="EX57"/>
  <c r="EY57"/>
  <c r="EW57" s="1"/>
  <c r="FG57"/>
  <c r="EV57"/>
  <c r="EM60" l="1"/>
  <c r="EQ60"/>
  <c r="ER60" s="1"/>
  <c r="ES59" s="1"/>
  <c r="ET59" s="1"/>
  <c r="FH57"/>
  <c r="FL57"/>
  <c r="FA57"/>
  <c r="EZ57"/>
  <c r="EU59"/>
  <c r="EX58"/>
  <c r="EY58"/>
  <c r="EW58" s="1"/>
  <c r="FG58"/>
  <c r="EV58"/>
  <c r="DM63"/>
  <c r="EH62"/>
  <c r="EF61" s="1"/>
  <c r="EG61" s="1"/>
  <c r="EN61" s="1"/>
  <c r="EJ61" s="1"/>
  <c r="EM61" l="1"/>
  <c r="EQ61"/>
  <c r="ER61" s="1"/>
  <c r="ES60" s="1"/>
  <c r="ET60" s="1"/>
  <c r="DM64"/>
  <c r="EH63"/>
  <c r="EF62" s="1"/>
  <c r="EG62" s="1"/>
  <c r="EN62" s="1"/>
  <c r="EJ62" s="1"/>
  <c r="FH58"/>
  <c r="FL58"/>
  <c r="FA58"/>
  <c r="EZ58"/>
  <c r="EU60"/>
  <c r="EX59"/>
  <c r="EY59"/>
  <c r="EW59" s="1"/>
  <c r="FG59"/>
  <c r="EV59"/>
  <c r="EM62" l="1"/>
  <c r="EQ62"/>
  <c r="ER62" s="1"/>
  <c r="ES61" s="1"/>
  <c r="ET61" s="1"/>
  <c r="FH59"/>
  <c r="FL59"/>
  <c r="FA59"/>
  <c r="EZ59"/>
  <c r="EU61"/>
  <c r="EX60"/>
  <c r="EY60"/>
  <c r="EW60" s="1"/>
  <c r="FG60"/>
  <c r="EV60"/>
  <c r="DM65"/>
  <c r="EH64"/>
  <c r="EF63" s="1"/>
  <c r="EG63" s="1"/>
  <c r="EN63" s="1"/>
  <c r="EJ63" s="1"/>
  <c r="EM63" l="1"/>
  <c r="EQ63"/>
  <c r="ER63" s="1"/>
  <c r="ES62" s="1"/>
  <c r="ET62" s="1"/>
  <c r="DM66"/>
  <c r="EH65"/>
  <c r="EF64" s="1"/>
  <c r="EG64" s="1"/>
  <c r="EN64" s="1"/>
  <c r="EJ64" s="1"/>
  <c r="FH60"/>
  <c r="FL60"/>
  <c r="FA60"/>
  <c r="EZ60"/>
  <c r="EU62"/>
  <c r="EX61"/>
  <c r="EY61"/>
  <c r="EW61" s="1"/>
  <c r="FG61"/>
  <c r="EV61"/>
  <c r="EM64" l="1"/>
  <c r="EQ64"/>
  <c r="ER64" s="1"/>
  <c r="ES63" s="1"/>
  <c r="ET63" s="1"/>
  <c r="FH61"/>
  <c r="FL61"/>
  <c r="FA61"/>
  <c r="EZ61"/>
  <c r="EU63"/>
  <c r="EX62"/>
  <c r="EY62"/>
  <c r="EW62" s="1"/>
  <c r="FG62"/>
  <c r="EV62"/>
  <c r="DM67"/>
  <c r="EH66"/>
  <c r="EF65" s="1"/>
  <c r="EG65" s="1"/>
  <c r="EN65" s="1"/>
  <c r="EJ65" s="1"/>
  <c r="EM65" l="1"/>
  <c r="EQ65"/>
  <c r="ER65" s="1"/>
  <c r="ES64" s="1"/>
  <c r="ET64" s="1"/>
  <c r="DM68"/>
  <c r="EH67"/>
  <c r="EF66" s="1"/>
  <c r="EG66" s="1"/>
  <c r="EN66" s="1"/>
  <c r="EJ66" s="1"/>
  <c r="FH62"/>
  <c r="FL62"/>
  <c r="FA62"/>
  <c r="EZ62"/>
  <c r="EU64"/>
  <c r="EX63"/>
  <c r="EY63"/>
  <c r="EW63" s="1"/>
  <c r="FG63"/>
  <c r="EV63"/>
  <c r="EM66" l="1"/>
  <c r="EQ66"/>
  <c r="ER66" s="1"/>
  <c r="ES65" s="1"/>
  <c r="ET65" s="1"/>
  <c r="FH63"/>
  <c r="FL63"/>
  <c r="FA63"/>
  <c r="EZ63"/>
  <c r="EU65"/>
  <c r="EX64"/>
  <c r="EY64"/>
  <c r="EW64" s="1"/>
  <c r="FG64"/>
  <c r="EV64"/>
  <c r="DM69"/>
  <c r="EH68"/>
  <c r="EF67" s="1"/>
  <c r="EG67" s="1"/>
  <c r="EN67" s="1"/>
  <c r="EJ67" s="1"/>
  <c r="EM67" l="1"/>
  <c r="EQ67"/>
  <c r="ER67" s="1"/>
  <c r="ES66" s="1"/>
  <c r="ET66" s="1"/>
  <c r="DM70"/>
  <c r="EH69"/>
  <c r="EF68" s="1"/>
  <c r="EG68" s="1"/>
  <c r="EN68" s="1"/>
  <c r="EJ68" s="1"/>
  <c r="FH64"/>
  <c r="FL64"/>
  <c r="FA64"/>
  <c r="EZ64"/>
  <c r="EU66"/>
  <c r="EX65"/>
  <c r="EY65"/>
  <c r="EW65" s="1"/>
  <c r="FG65"/>
  <c r="EV65"/>
  <c r="EM68" l="1"/>
  <c r="EQ68"/>
  <c r="ER68" s="1"/>
  <c r="ES67" s="1"/>
  <c r="ET67" s="1"/>
  <c r="FH65"/>
  <c r="FL65"/>
  <c r="FA65"/>
  <c r="EZ65"/>
  <c r="EU67"/>
  <c r="EX66"/>
  <c r="EY66"/>
  <c r="EW66" s="1"/>
  <c r="FG66"/>
  <c r="EV66"/>
  <c r="DM71"/>
  <c r="EH70"/>
  <c r="EF69" s="1"/>
  <c r="EG69" s="1"/>
  <c r="EN69" s="1"/>
  <c r="EJ69" s="1"/>
  <c r="EM69" l="1"/>
  <c r="EQ69"/>
  <c r="ER69" s="1"/>
  <c r="ES68" s="1"/>
  <c r="ET68" s="1"/>
  <c r="DM72"/>
  <c r="EH71"/>
  <c r="EF70" s="1"/>
  <c r="EG70" s="1"/>
  <c r="EN70" s="1"/>
  <c r="EJ70" s="1"/>
  <c r="FH66"/>
  <c r="FL66"/>
  <c r="FA66"/>
  <c r="EZ66"/>
  <c r="EX67"/>
  <c r="EY67"/>
  <c r="EW67" s="1"/>
  <c r="FG67"/>
  <c r="EV67"/>
  <c r="EU68"/>
  <c r="EM70" l="1"/>
  <c r="EQ70"/>
  <c r="ER70" s="1"/>
  <c r="ES69" s="1"/>
  <c r="ET69" s="1"/>
  <c r="EX68"/>
  <c r="EY68"/>
  <c r="EW68" s="1"/>
  <c r="FG68"/>
  <c r="EV68"/>
  <c r="EU69"/>
  <c r="FH67"/>
  <c r="FL67"/>
  <c r="FA67"/>
  <c r="EZ67"/>
  <c r="DM73"/>
  <c r="EH72"/>
  <c r="EF71" s="1"/>
  <c r="EG71" s="1"/>
  <c r="EN71" l="1"/>
  <c r="EJ71"/>
  <c r="DM74"/>
  <c r="EH73"/>
  <c r="EF72" s="1"/>
  <c r="EG72" s="1"/>
  <c r="EX69"/>
  <c r="EY69"/>
  <c r="EW69" s="1"/>
  <c r="FG69"/>
  <c r="EV69"/>
  <c r="FH68"/>
  <c r="FL68"/>
  <c r="FA68"/>
  <c r="EZ68"/>
  <c r="EM71" l="1"/>
  <c r="EQ71"/>
  <c r="ER71" s="1"/>
  <c r="ES70" s="1"/>
  <c r="ET70" s="1"/>
  <c r="EU70" s="1"/>
  <c r="EX70"/>
  <c r="EY70"/>
  <c r="EW70" s="1"/>
  <c r="FG70"/>
  <c r="EV70"/>
  <c r="FH69"/>
  <c r="FL69"/>
  <c r="FA69"/>
  <c r="EZ69"/>
  <c r="EN72"/>
  <c r="EJ72"/>
  <c r="DM75"/>
  <c r="EH74"/>
  <c r="EF73" s="1"/>
  <c r="EG73" s="1"/>
  <c r="EM72" l="1"/>
  <c r="EQ72"/>
  <c r="ER72" s="1"/>
  <c r="ES71" s="1"/>
  <c r="ET71" s="1"/>
  <c r="EU71" s="1"/>
  <c r="EN73"/>
  <c r="EJ73"/>
  <c r="DM76"/>
  <c r="EH75"/>
  <c r="EF74" s="1"/>
  <c r="EG74" s="1"/>
  <c r="EX71"/>
  <c r="EY71"/>
  <c r="EW71" s="1"/>
  <c r="FG71"/>
  <c r="EV71"/>
  <c r="FH70"/>
  <c r="FL70"/>
  <c r="FA70"/>
  <c r="EZ70"/>
  <c r="EM73" l="1"/>
  <c r="EQ73"/>
  <c r="ER73" s="1"/>
  <c r="ES72" s="1"/>
  <c r="ET72" s="1"/>
  <c r="EU72" s="1"/>
  <c r="EX72"/>
  <c r="EY72"/>
  <c r="EW72" s="1"/>
  <c r="FG72"/>
  <c r="EV72"/>
  <c r="FH71"/>
  <c r="FL71"/>
  <c r="FA71"/>
  <c r="EZ71"/>
  <c r="EN74"/>
  <c r="EJ74"/>
  <c r="DM77"/>
  <c r="EH76"/>
  <c r="EF75" s="1"/>
  <c r="EG75" s="1"/>
  <c r="EM74" l="1"/>
  <c r="EQ74"/>
  <c r="ER74" s="1"/>
  <c r="ES73" s="1"/>
  <c r="ET73" s="1"/>
  <c r="EU73" s="1"/>
  <c r="EN75"/>
  <c r="EJ75"/>
  <c r="DM78"/>
  <c r="EH77"/>
  <c r="EF76" s="1"/>
  <c r="EG76" s="1"/>
  <c r="EX73"/>
  <c r="EY73"/>
  <c r="EW73" s="1"/>
  <c r="FG73"/>
  <c r="EV73"/>
  <c r="FH72"/>
  <c r="FL72"/>
  <c r="FA72"/>
  <c r="EZ72"/>
  <c r="EM75" l="1"/>
  <c r="EQ75"/>
  <c r="ER75" s="1"/>
  <c r="ES74" s="1"/>
  <c r="ET74" s="1"/>
  <c r="EU74" s="1"/>
  <c r="EX74"/>
  <c r="EY74"/>
  <c r="EW74" s="1"/>
  <c r="FG74"/>
  <c r="EV74"/>
  <c r="FH73"/>
  <c r="FL73"/>
  <c r="FA73"/>
  <c r="EZ73"/>
  <c r="EN76"/>
  <c r="EJ76"/>
  <c r="DM79"/>
  <c r="EH78"/>
  <c r="EF77" s="1"/>
  <c r="EG77" s="1"/>
  <c r="EM76" l="1"/>
  <c r="EQ76"/>
  <c r="ER76" s="1"/>
  <c r="ES75" s="1"/>
  <c r="ET75" s="1"/>
  <c r="EU75" s="1"/>
  <c r="EN77"/>
  <c r="EJ77"/>
  <c r="DM80"/>
  <c r="EH79"/>
  <c r="EF78" s="1"/>
  <c r="EG78" s="1"/>
  <c r="FH74"/>
  <c r="FL74"/>
  <c r="FA74"/>
  <c r="EZ74"/>
  <c r="EU76"/>
  <c r="EX75"/>
  <c r="EY75"/>
  <c r="EW75" s="1"/>
  <c r="FG75"/>
  <c r="EV75"/>
  <c r="EM77" l="1"/>
  <c r="EQ77"/>
  <c r="ER77" s="1"/>
  <c r="FH75"/>
  <c r="FL75"/>
  <c r="FA75"/>
  <c r="EZ75"/>
  <c r="EU77"/>
  <c r="EX76"/>
  <c r="EY76"/>
  <c r="EW76" s="1"/>
  <c r="FG76"/>
  <c r="EV76"/>
  <c r="EN78"/>
  <c r="EJ78"/>
  <c r="DM81"/>
  <c r="EH80"/>
  <c r="EF79" s="1"/>
  <c r="EG79" s="1"/>
  <c r="EM78" l="1"/>
  <c r="EQ78"/>
  <c r="ER78" s="1"/>
  <c r="EN79"/>
  <c r="EJ79"/>
  <c r="DM82"/>
  <c r="EH81"/>
  <c r="EF80" s="1"/>
  <c r="EG80" s="1"/>
  <c r="FH76"/>
  <c r="FL76"/>
  <c r="FA76"/>
  <c r="FO76"/>
  <c r="FP76" s="1"/>
  <c r="EZ76"/>
  <c r="EU78"/>
  <c r="EX77"/>
  <c r="EY77"/>
  <c r="EW77" s="1"/>
  <c r="FG77"/>
  <c r="EV77"/>
  <c r="EM79" l="1"/>
  <c r="EQ79"/>
  <c r="ER79" s="1"/>
  <c r="FH77"/>
  <c r="FL77"/>
  <c r="FA77"/>
  <c r="FO77"/>
  <c r="FP77" s="1"/>
  <c r="EZ77"/>
  <c r="EU79"/>
  <c r="EX78"/>
  <c r="EY78"/>
  <c r="EW78" s="1"/>
  <c r="FG78"/>
  <c r="EV78"/>
  <c r="EN80"/>
  <c r="EJ80"/>
  <c r="DM83"/>
  <c r="EH82"/>
  <c r="EF81" s="1"/>
  <c r="EG81" s="1"/>
  <c r="EM80" l="1"/>
  <c r="EQ80"/>
  <c r="ER80" s="1"/>
  <c r="EN81"/>
  <c r="EJ81"/>
  <c r="DM84"/>
  <c r="EH83"/>
  <c r="EF82" s="1"/>
  <c r="EG82" s="1"/>
  <c r="FH78"/>
  <c r="FL78"/>
  <c r="FA78"/>
  <c r="FO78"/>
  <c r="FP78" s="1"/>
  <c r="EZ78"/>
  <c r="EU80"/>
  <c r="EX79"/>
  <c r="EY79"/>
  <c r="EW79" s="1"/>
  <c r="FG79"/>
  <c r="EV79"/>
  <c r="EM81" l="1"/>
  <c r="EQ81"/>
  <c r="ER81" s="1"/>
  <c r="FH79"/>
  <c r="FL79"/>
  <c r="FA79"/>
  <c r="FO79"/>
  <c r="FP79" s="1"/>
  <c r="EZ79"/>
  <c r="EU81"/>
  <c r="EX80"/>
  <c r="EY80"/>
  <c r="EW80" s="1"/>
  <c r="FG80"/>
  <c r="EV80"/>
  <c r="EN82"/>
  <c r="EJ82"/>
  <c r="EM82" s="1"/>
  <c r="DM85"/>
  <c r="EH84"/>
  <c r="EF83" s="1"/>
  <c r="EG83" s="1"/>
  <c r="EN83" l="1"/>
  <c r="EJ83"/>
  <c r="EM83" s="1"/>
  <c r="DM86"/>
  <c r="EH85"/>
  <c r="EF84" s="1"/>
  <c r="EG84" s="1"/>
  <c r="FH80"/>
  <c r="FL80"/>
  <c r="FA80"/>
  <c r="FO80"/>
  <c r="FP80" s="1"/>
  <c r="EZ80"/>
  <c r="EU82"/>
  <c r="EX81"/>
  <c r="EY81"/>
  <c r="EW81" s="1"/>
  <c r="FG81"/>
  <c r="EV81"/>
  <c r="FH81" l="1"/>
  <c r="FL81"/>
  <c r="FA81"/>
  <c r="FO81"/>
  <c r="FP81" s="1"/>
  <c r="EZ81"/>
  <c r="EU83"/>
  <c r="EX82"/>
  <c r="EY82"/>
  <c r="EW82" s="1"/>
  <c r="FG82"/>
  <c r="EV82"/>
  <c r="EN84"/>
  <c r="EJ84"/>
  <c r="EM84" s="1"/>
  <c r="DM87"/>
  <c r="EH86"/>
  <c r="EF85" s="1"/>
  <c r="EG85" s="1"/>
  <c r="EN85" l="1"/>
  <c r="EJ85"/>
  <c r="EM85" s="1"/>
  <c r="DM88"/>
  <c r="EH87"/>
  <c r="EF86" s="1"/>
  <c r="EG86" s="1"/>
  <c r="FH82"/>
  <c r="FL82"/>
  <c r="FA82"/>
  <c r="FO82"/>
  <c r="FP82" s="1"/>
  <c r="EZ82"/>
  <c r="EU84"/>
  <c r="EX83"/>
  <c r="EY83"/>
  <c r="EW83" s="1"/>
  <c r="FG83"/>
  <c r="EV83"/>
  <c r="FH83" l="1"/>
  <c r="FL83"/>
  <c r="FA83"/>
  <c r="FO83"/>
  <c r="FP83" s="1"/>
  <c r="EZ83"/>
  <c r="EU85"/>
  <c r="EX84"/>
  <c r="EY84"/>
  <c r="EW84" s="1"/>
  <c r="FM84" s="1"/>
  <c r="FG84"/>
  <c r="EV84"/>
  <c r="EN86"/>
  <c r="EJ86"/>
  <c r="EM86" s="1"/>
  <c r="DM89"/>
  <c r="EH88"/>
  <c r="EF87" s="1"/>
  <c r="EG87" s="1"/>
  <c r="EN87" l="1"/>
  <c r="EJ87"/>
  <c r="EM87" s="1"/>
  <c r="DM90"/>
  <c r="EH89"/>
  <c r="EF88" s="1"/>
  <c r="EG88" s="1"/>
  <c r="FH84"/>
  <c r="FL84"/>
  <c r="FA84"/>
  <c r="FO84"/>
  <c r="FP84" s="1"/>
  <c r="EZ84"/>
  <c r="EU86"/>
  <c r="EX85"/>
  <c r="EY85"/>
  <c r="EW85" s="1"/>
  <c r="FM85" s="1"/>
  <c r="FG85"/>
  <c r="EV85"/>
  <c r="FN84"/>
  <c r="FH85" l="1"/>
  <c r="FL85"/>
  <c r="FA85"/>
  <c r="FO85"/>
  <c r="FP85" s="1"/>
  <c r="EZ85"/>
  <c r="EU87"/>
  <c r="EX86"/>
  <c r="EY86"/>
  <c r="EW86" s="1"/>
  <c r="FM86" s="1"/>
  <c r="FG86"/>
  <c r="EV86"/>
  <c r="EN88"/>
  <c r="EJ88"/>
  <c r="EM88" s="1"/>
  <c r="DM91"/>
  <c r="EH90"/>
  <c r="EF89" s="1"/>
  <c r="EG89" s="1"/>
  <c r="FN85"/>
  <c r="EN89" l="1"/>
  <c r="EJ89"/>
  <c r="EM89" s="1"/>
  <c r="DM92"/>
  <c r="EH91"/>
  <c r="EF90" s="1"/>
  <c r="EG90" s="1"/>
  <c r="FH86"/>
  <c r="FL86"/>
  <c r="FA86"/>
  <c r="FO86"/>
  <c r="FP86" s="1"/>
  <c r="EZ86"/>
  <c r="EU88"/>
  <c r="EX87"/>
  <c r="EY87"/>
  <c r="EW87" s="1"/>
  <c r="FM87" s="1"/>
  <c r="FG87"/>
  <c r="EV87"/>
  <c r="FN86"/>
  <c r="FH87" l="1"/>
  <c r="FL87"/>
  <c r="FA87"/>
  <c r="FO87"/>
  <c r="FP87" s="1"/>
  <c r="EZ87"/>
  <c r="EU89"/>
  <c r="EX88"/>
  <c r="EY88"/>
  <c r="EW88" s="1"/>
  <c r="FM88" s="1"/>
  <c r="FG88"/>
  <c r="EV88"/>
  <c r="EN90"/>
  <c r="EJ90"/>
  <c r="EM90" s="1"/>
  <c r="DM93"/>
  <c r="EH92"/>
  <c r="EF91" s="1"/>
  <c r="EG91" s="1"/>
  <c r="FN87"/>
  <c r="EN91" l="1"/>
  <c r="EJ91"/>
  <c r="EM91" s="1"/>
  <c r="DM94"/>
  <c r="EH93"/>
  <c r="EF92" s="1"/>
  <c r="EG92" s="1"/>
  <c r="FH88"/>
  <c r="FL88"/>
  <c r="FA88"/>
  <c r="FO88"/>
  <c r="FP88" s="1"/>
  <c r="EZ88"/>
  <c r="EU90"/>
  <c r="EX89"/>
  <c r="EY89"/>
  <c r="EW89" s="1"/>
  <c r="FM89" s="1"/>
  <c r="FG89"/>
  <c r="EV89"/>
  <c r="FN88"/>
  <c r="FH89" l="1"/>
  <c r="FL89"/>
  <c r="FA89"/>
  <c r="FO89"/>
  <c r="FP89" s="1"/>
  <c r="EZ89"/>
  <c r="EU91"/>
  <c r="EX90"/>
  <c r="EY90"/>
  <c r="EW90" s="1"/>
  <c r="FM90" s="1"/>
  <c r="FG90"/>
  <c r="EV90"/>
  <c r="EN92"/>
  <c r="EJ92"/>
  <c r="EM92" s="1"/>
  <c r="DM95"/>
  <c r="EH94"/>
  <c r="EF93" s="1"/>
  <c r="EG93" s="1"/>
  <c r="FN89"/>
  <c r="EN93" l="1"/>
  <c r="EJ93"/>
  <c r="EM93" s="1"/>
  <c r="DM96"/>
  <c r="EH95"/>
  <c r="EF94" s="1"/>
  <c r="EG94" s="1"/>
  <c r="FH90"/>
  <c r="FL90"/>
  <c r="FA90"/>
  <c r="FO90"/>
  <c r="FP90" s="1"/>
  <c r="EZ90"/>
  <c r="EU92"/>
  <c r="EX91"/>
  <c r="EY91"/>
  <c r="EW91" s="1"/>
  <c r="FM91" s="1"/>
  <c r="FG91"/>
  <c r="EV91"/>
  <c r="FN90"/>
  <c r="FH91" l="1"/>
  <c r="FL91"/>
  <c r="FA91"/>
  <c r="FO91"/>
  <c r="FP91" s="1"/>
  <c r="EZ91"/>
  <c r="EU93"/>
  <c r="EX92"/>
  <c r="EY92"/>
  <c r="EW92" s="1"/>
  <c r="FM92" s="1"/>
  <c r="FG92"/>
  <c r="EV92"/>
  <c r="EN94"/>
  <c r="EJ94"/>
  <c r="EM94" s="1"/>
  <c r="DM97"/>
  <c r="EH96"/>
  <c r="EF95" s="1"/>
  <c r="EG95" s="1"/>
  <c r="FN91"/>
  <c r="EN95" l="1"/>
  <c r="EJ95"/>
  <c r="EM95" s="1"/>
  <c r="DM98"/>
  <c r="EH97"/>
  <c r="EF96" s="1"/>
  <c r="EG96" s="1"/>
  <c r="FH92"/>
  <c r="FL92"/>
  <c r="FA92"/>
  <c r="FO92"/>
  <c r="FP92" s="1"/>
  <c r="EZ92"/>
  <c r="EU94"/>
  <c r="EX93"/>
  <c r="EY93"/>
  <c r="EW93" s="1"/>
  <c r="FM93" s="1"/>
  <c r="FG93"/>
  <c r="EV93"/>
  <c r="FN92"/>
  <c r="FH93" l="1"/>
  <c r="FL93"/>
  <c r="FA93"/>
  <c r="FO93"/>
  <c r="FP93" s="1"/>
  <c r="EZ93"/>
  <c r="EU95"/>
  <c r="EX94"/>
  <c r="EY94"/>
  <c r="EW94" s="1"/>
  <c r="FM94" s="1"/>
  <c r="FG94"/>
  <c r="EV94"/>
  <c r="EN96"/>
  <c r="EJ96"/>
  <c r="EM96" s="1"/>
  <c r="DM99"/>
  <c r="EH98"/>
  <c r="EF97" s="1"/>
  <c r="EG97" s="1"/>
  <c r="FN93"/>
  <c r="EN97" l="1"/>
  <c r="EJ97"/>
  <c r="EM97" s="1"/>
  <c r="DM100"/>
  <c r="EH99"/>
  <c r="EF98" s="1"/>
  <c r="EG98" s="1"/>
  <c r="FH94"/>
  <c r="FL94"/>
  <c r="FA94"/>
  <c r="FO94"/>
  <c r="FP94" s="1"/>
  <c r="EZ94"/>
  <c r="EU96"/>
  <c r="EX95"/>
  <c r="EY95"/>
  <c r="EW95" s="1"/>
  <c r="FM95" s="1"/>
  <c r="FG95"/>
  <c r="EV95"/>
  <c r="FN94"/>
  <c r="FH95" l="1"/>
  <c r="FL95"/>
  <c r="FA95"/>
  <c r="FO95"/>
  <c r="FP95" s="1"/>
  <c r="EZ95"/>
  <c r="EU97"/>
  <c r="EX96"/>
  <c r="EY96"/>
  <c r="EW96" s="1"/>
  <c r="FM96" s="1"/>
  <c r="FG96"/>
  <c r="EV96"/>
  <c r="EN98"/>
  <c r="EJ98"/>
  <c r="EM98" s="1"/>
  <c r="DM101"/>
  <c r="EH100"/>
  <c r="EF99" s="1"/>
  <c r="EG99" s="1"/>
  <c r="FN95"/>
  <c r="EN99" l="1"/>
  <c r="EJ99"/>
  <c r="EM99" s="1"/>
  <c r="DM102"/>
  <c r="EH101"/>
  <c r="EF100" s="1"/>
  <c r="EG100" s="1"/>
  <c r="FH96"/>
  <c r="FL96"/>
  <c r="FA96"/>
  <c r="FO96"/>
  <c r="FP96" s="1"/>
  <c r="EZ96"/>
  <c r="EU98"/>
  <c r="EX97"/>
  <c r="EY97"/>
  <c r="EW97" s="1"/>
  <c r="FM97" s="1"/>
  <c r="FG97"/>
  <c r="EV97"/>
  <c r="FN96"/>
  <c r="FH97" l="1"/>
  <c r="FL97"/>
  <c r="FA97"/>
  <c r="FO97"/>
  <c r="FP97" s="1"/>
  <c r="EZ97"/>
  <c r="EU99"/>
  <c r="EX98"/>
  <c r="EY98"/>
  <c r="EW98" s="1"/>
  <c r="FM98" s="1"/>
  <c r="FG98"/>
  <c r="EV98"/>
  <c r="EN100"/>
  <c r="EJ100"/>
  <c r="EM100" s="1"/>
  <c r="DM103"/>
  <c r="EH102"/>
  <c r="EF101" s="1"/>
  <c r="EG101" s="1"/>
  <c r="FN97"/>
  <c r="EN101" l="1"/>
  <c r="EJ101"/>
  <c r="EM101" s="1"/>
  <c r="DM104"/>
  <c r="EH103"/>
  <c r="EF102" s="1"/>
  <c r="EG102" s="1"/>
  <c r="FH98"/>
  <c r="FL98"/>
  <c r="FA98"/>
  <c r="FO98"/>
  <c r="FP98" s="1"/>
  <c r="EZ98"/>
  <c r="EU100"/>
  <c r="EX99"/>
  <c r="EY99"/>
  <c r="EW99" s="1"/>
  <c r="FM99" s="1"/>
  <c r="FG99"/>
  <c r="EV99"/>
  <c r="FN98"/>
  <c r="FH99" l="1"/>
  <c r="FL99"/>
  <c r="FA99"/>
  <c r="FO99"/>
  <c r="FP99" s="1"/>
  <c r="EZ99"/>
  <c r="EU101"/>
  <c r="EX100"/>
  <c r="EY100"/>
  <c r="EW100" s="1"/>
  <c r="FM100" s="1"/>
  <c r="FG100"/>
  <c r="EV100"/>
  <c r="EN102"/>
  <c r="EJ102"/>
  <c r="EM102" s="1"/>
  <c r="DM105"/>
  <c r="EH104"/>
  <c r="EF103" s="1"/>
  <c r="EG103" s="1"/>
  <c r="FN99"/>
  <c r="EN103" l="1"/>
  <c r="EJ103"/>
  <c r="EM103" s="1"/>
  <c r="DM106"/>
  <c r="EH105"/>
  <c r="EF104" s="1"/>
  <c r="EG104" s="1"/>
  <c r="FH100"/>
  <c r="FL100"/>
  <c r="FA100"/>
  <c r="FO100"/>
  <c r="FP100" s="1"/>
  <c r="EZ100"/>
  <c r="EU102"/>
  <c r="EX101"/>
  <c r="EY101"/>
  <c r="EW101" s="1"/>
  <c r="FM101" s="1"/>
  <c r="FG101"/>
  <c r="EV101"/>
  <c r="FN100"/>
  <c r="FH101" l="1"/>
  <c r="FL101"/>
  <c r="FA101"/>
  <c r="FO101"/>
  <c r="FP101" s="1"/>
  <c r="EZ101"/>
  <c r="EU103"/>
  <c r="EX102"/>
  <c r="EY102"/>
  <c r="EW102" s="1"/>
  <c r="FM102" s="1"/>
  <c r="FG102"/>
  <c r="EV102"/>
  <c r="EN104"/>
  <c r="EJ104"/>
  <c r="EM104" s="1"/>
  <c r="DM107"/>
  <c r="EH106"/>
  <c r="EF105" s="1"/>
  <c r="EG105" s="1"/>
  <c r="FN101"/>
  <c r="EN105" l="1"/>
  <c r="EJ105"/>
  <c r="EM105" s="1"/>
  <c r="DM108"/>
  <c r="EH107"/>
  <c r="EF106" s="1"/>
  <c r="EG106" s="1"/>
  <c r="FH102"/>
  <c r="FL102"/>
  <c r="FA102"/>
  <c r="FO102"/>
  <c r="FP102" s="1"/>
  <c r="EZ102"/>
  <c r="EU104"/>
  <c r="EX103"/>
  <c r="EY103"/>
  <c r="EW103" s="1"/>
  <c r="FM103" s="1"/>
  <c r="FG103"/>
  <c r="EV103"/>
  <c r="FN102"/>
  <c r="FH103" l="1"/>
  <c r="FL103"/>
  <c r="FA103"/>
  <c r="FO103"/>
  <c r="FP103" s="1"/>
  <c r="EZ103"/>
  <c r="EU105"/>
  <c r="EX104"/>
  <c r="EY104"/>
  <c r="EW104" s="1"/>
  <c r="FM104" s="1"/>
  <c r="FG104"/>
  <c r="EV104"/>
  <c r="EN106"/>
  <c r="EJ106"/>
  <c r="EM106" s="1"/>
  <c r="DM109"/>
  <c r="EH108"/>
  <c r="EF107" s="1"/>
  <c r="EG107" s="1"/>
  <c r="FN103"/>
  <c r="EN107" l="1"/>
  <c r="EJ107"/>
  <c r="EM107" s="1"/>
  <c r="DM110"/>
  <c r="EH109"/>
  <c r="EF108" s="1"/>
  <c r="EG108" s="1"/>
  <c r="FH104"/>
  <c r="FL104"/>
  <c r="FA104"/>
  <c r="FO104"/>
  <c r="FP104" s="1"/>
  <c r="EZ104"/>
  <c r="EU106"/>
  <c r="EX105"/>
  <c r="EY105"/>
  <c r="EW105" s="1"/>
  <c r="FM105" s="1"/>
  <c r="FG105"/>
  <c r="EV105"/>
  <c r="FN104"/>
  <c r="FH105" l="1"/>
  <c r="FL105"/>
  <c r="FA105"/>
  <c r="FO105"/>
  <c r="FP105" s="1"/>
  <c r="EZ105"/>
  <c r="EU107"/>
  <c r="EX106"/>
  <c r="EY106"/>
  <c r="EW106" s="1"/>
  <c r="FM106" s="1"/>
  <c r="FG106"/>
  <c r="EV106"/>
  <c r="EN108"/>
  <c r="EJ108"/>
  <c r="EM108" s="1"/>
  <c r="DM111"/>
  <c r="EH110"/>
  <c r="EF109" s="1"/>
  <c r="EG109" s="1"/>
  <c r="FN105"/>
  <c r="EN109" l="1"/>
  <c r="EJ109"/>
  <c r="EM109" s="1"/>
  <c r="DM112"/>
  <c r="EH111"/>
  <c r="EF110" s="1"/>
  <c r="EG110" s="1"/>
  <c r="FH106"/>
  <c r="FL106"/>
  <c r="FA106"/>
  <c r="FO106"/>
  <c r="FP106" s="1"/>
  <c r="EZ106"/>
  <c r="EU108"/>
  <c r="EX107"/>
  <c r="EY107"/>
  <c r="EW107" s="1"/>
  <c r="FM107" s="1"/>
  <c r="FG107"/>
  <c r="EV107"/>
  <c r="FN106"/>
  <c r="FH107" l="1"/>
  <c r="FL107"/>
  <c r="FA107"/>
  <c r="FO107"/>
  <c r="FP107" s="1"/>
  <c r="EZ107"/>
  <c r="EU109"/>
  <c r="EX108"/>
  <c r="EY108"/>
  <c r="EW108" s="1"/>
  <c r="FM108" s="1"/>
  <c r="FG108"/>
  <c r="EV108"/>
  <c r="EN110"/>
  <c r="EJ110"/>
  <c r="EM110" s="1"/>
  <c r="DM113"/>
  <c r="EH112"/>
  <c r="EF111" s="1"/>
  <c r="EG111" s="1"/>
  <c r="FN107"/>
  <c r="EN111" l="1"/>
  <c r="EJ111"/>
  <c r="EM111" s="1"/>
  <c r="DM114"/>
  <c r="EH113"/>
  <c r="EF112" s="1"/>
  <c r="EG112" s="1"/>
  <c r="FH108"/>
  <c r="FL108"/>
  <c r="FA108"/>
  <c r="FO108"/>
  <c r="FP108" s="1"/>
  <c r="EZ108"/>
  <c r="EU110"/>
  <c r="EX109"/>
  <c r="EY109"/>
  <c r="EW109" s="1"/>
  <c r="FM109" s="1"/>
  <c r="FG109"/>
  <c r="EV109"/>
  <c r="FN108"/>
  <c r="FH109" l="1"/>
  <c r="FL109"/>
  <c r="FA109"/>
  <c r="FO109"/>
  <c r="FP109" s="1"/>
  <c r="EZ109"/>
  <c r="EU111"/>
  <c r="EX110"/>
  <c r="EY110"/>
  <c r="EW110" s="1"/>
  <c r="FM110" s="1"/>
  <c r="FG110"/>
  <c r="EV110"/>
  <c r="EN112"/>
  <c r="EJ112"/>
  <c r="EM112" s="1"/>
  <c r="DM115"/>
  <c r="EH114"/>
  <c r="EF113" s="1"/>
  <c r="EG113" s="1"/>
  <c r="FN109"/>
  <c r="EN113" l="1"/>
  <c r="EJ113"/>
  <c r="EM113" s="1"/>
  <c r="DM116"/>
  <c r="EH115"/>
  <c r="EF114" s="1"/>
  <c r="EG114" s="1"/>
  <c r="FH110"/>
  <c r="FL110"/>
  <c r="FA110"/>
  <c r="FO110"/>
  <c r="FP110" s="1"/>
  <c r="EZ110"/>
  <c r="EU112"/>
  <c r="EX111"/>
  <c r="EY111"/>
  <c r="EW111" s="1"/>
  <c r="FM111" s="1"/>
  <c r="FG111"/>
  <c r="EV111"/>
  <c r="FN110"/>
  <c r="FH111" l="1"/>
  <c r="FL111"/>
  <c r="FA111"/>
  <c r="FO111"/>
  <c r="FP111" s="1"/>
  <c r="EZ111"/>
  <c r="EU113"/>
  <c r="EX112"/>
  <c r="EY112"/>
  <c r="EW112" s="1"/>
  <c r="FM112" s="1"/>
  <c r="FG112"/>
  <c r="EV112"/>
  <c r="EN114"/>
  <c r="EJ114"/>
  <c r="EM114" s="1"/>
  <c r="DM117"/>
  <c r="EH116"/>
  <c r="EF115" s="1"/>
  <c r="EG115" s="1"/>
  <c r="FN111"/>
  <c r="EN115" l="1"/>
  <c r="EJ115"/>
  <c r="EM115" s="1"/>
  <c r="DM118"/>
  <c r="EH117"/>
  <c r="EF116" s="1"/>
  <c r="EG116" s="1"/>
  <c r="FH112"/>
  <c r="FL112"/>
  <c r="FA112"/>
  <c r="FO112"/>
  <c r="FP112" s="1"/>
  <c r="EZ112"/>
  <c r="EU114"/>
  <c r="EX113"/>
  <c r="EY113"/>
  <c r="EW113" s="1"/>
  <c r="FM113" s="1"/>
  <c r="FG113"/>
  <c r="EV113"/>
  <c r="FN112"/>
  <c r="FH113" l="1"/>
  <c r="FL113"/>
  <c r="FA113"/>
  <c r="FO113"/>
  <c r="FP113" s="1"/>
  <c r="EZ113"/>
  <c r="EU115"/>
  <c r="EX114"/>
  <c r="EY114"/>
  <c r="EW114" s="1"/>
  <c r="FM114" s="1"/>
  <c r="FG114"/>
  <c r="EV114"/>
  <c r="EN116"/>
  <c r="EJ116"/>
  <c r="EM116" s="1"/>
  <c r="DM119"/>
  <c r="EH119" s="1"/>
  <c r="EF118" s="1"/>
  <c r="EH118"/>
  <c r="EF117" s="1"/>
  <c r="EG117" s="1"/>
  <c r="FN113"/>
  <c r="EN117" l="1"/>
  <c r="EJ117"/>
  <c r="EM117" s="1"/>
  <c r="EG118"/>
  <c r="EG119"/>
  <c r="FH114"/>
  <c r="FL114"/>
  <c r="FA114"/>
  <c r="FO114"/>
  <c r="FP114" s="1"/>
  <c r="EZ114"/>
  <c r="EU116"/>
  <c r="EX115"/>
  <c r="EY115"/>
  <c r="EW115" s="1"/>
  <c r="FM115" s="1"/>
  <c r="FG115"/>
  <c r="EV115"/>
  <c r="FN114"/>
  <c r="FH115" l="1"/>
  <c r="FL115"/>
  <c r="FA115"/>
  <c r="FO115"/>
  <c r="FP115" s="1"/>
  <c r="EZ115"/>
  <c r="EU117"/>
  <c r="EX116"/>
  <c r="EY116"/>
  <c r="EW116" s="1"/>
  <c r="FM116" s="1"/>
  <c r="FG116"/>
  <c r="EV116"/>
  <c r="EN119"/>
  <c r="EJ119"/>
  <c r="EM119" s="1"/>
  <c r="EN118"/>
  <c r="EJ118"/>
  <c r="FN115"/>
  <c r="EM118" l="1"/>
  <c r="EI20"/>
  <c r="FH116"/>
  <c r="FL116"/>
  <c r="FA116"/>
  <c r="FO116"/>
  <c r="FP116" s="1"/>
  <c r="EZ116"/>
  <c r="EU118"/>
  <c r="EX117"/>
  <c r="EY117"/>
  <c r="EW117" s="1"/>
  <c r="FM117" s="1"/>
  <c r="FG117"/>
  <c r="EV117"/>
  <c r="FN116"/>
  <c r="FH117" l="1"/>
  <c r="FL117"/>
  <c r="FA117"/>
  <c r="FO117"/>
  <c r="FP117" s="1"/>
  <c r="EZ117"/>
  <c r="EX118"/>
  <c r="EY118"/>
  <c r="EW118" s="1"/>
  <c r="FM118" s="1"/>
  <c r="EU119"/>
  <c r="FG118"/>
  <c r="EV118"/>
  <c r="EI21"/>
  <c r="FD20"/>
  <c r="FB19" s="1"/>
  <c r="FN117"/>
  <c r="EI22" l="1"/>
  <c r="FD21"/>
  <c r="FB20" s="1"/>
  <c r="FC20" s="1"/>
  <c r="FJ20" s="1"/>
  <c r="FF20" s="1"/>
  <c r="FH118"/>
  <c r="FL118"/>
  <c r="EX119"/>
  <c r="EY119"/>
  <c r="FG119"/>
  <c r="EV119"/>
  <c r="EV16" s="1"/>
  <c r="FA118"/>
  <c r="FO118"/>
  <c r="FP118" s="1"/>
  <c r="EZ118"/>
  <c r="FN118"/>
  <c r="FH119" l="1"/>
  <c r="FL119"/>
  <c r="EW119"/>
  <c r="FM119" s="1"/>
  <c r="FN119" s="1"/>
  <c r="FB119"/>
  <c r="FA119"/>
  <c r="EZ119"/>
  <c r="FO119"/>
  <c r="FP119" s="1"/>
  <c r="FI20"/>
  <c r="FM20"/>
  <c r="FN20" s="1"/>
  <c r="FO19" s="1"/>
  <c r="FP19" s="1"/>
  <c r="FD22"/>
  <c r="FB21" s="1"/>
  <c r="FC21" s="1"/>
  <c r="FJ21" s="1"/>
  <c r="FF21" s="1"/>
  <c r="EI23"/>
  <c r="FD23" l="1"/>
  <c r="FB22" s="1"/>
  <c r="FC22" s="1"/>
  <c r="FJ22" s="1"/>
  <c r="FF22" s="1"/>
  <c r="EI24"/>
  <c r="FI21"/>
  <c r="FM21"/>
  <c r="FN21" s="1"/>
  <c r="FO20" s="1"/>
  <c r="FP20" s="1"/>
  <c r="FQ20" s="1"/>
  <c r="FT20" l="1"/>
  <c r="FU20"/>
  <c r="GC20"/>
  <c r="FR20"/>
  <c r="EI25"/>
  <c r="FD24"/>
  <c r="FB23" s="1"/>
  <c r="FC23" s="1"/>
  <c r="FJ23" s="1"/>
  <c r="FF23" s="1"/>
  <c r="FI22"/>
  <c r="FM22"/>
  <c r="FN22" s="1"/>
  <c r="FO21" s="1"/>
  <c r="FP21" s="1"/>
  <c r="FQ21" s="1"/>
  <c r="FT21" l="1"/>
  <c r="FU21"/>
  <c r="GC21"/>
  <c r="FR21"/>
  <c r="FI23"/>
  <c r="FM23"/>
  <c r="FN23" s="1"/>
  <c r="FO22" s="1"/>
  <c r="FP22" s="1"/>
  <c r="FQ22" s="1"/>
  <c r="EI26"/>
  <c r="FD25"/>
  <c r="FB24" s="1"/>
  <c r="FC24" s="1"/>
  <c r="FJ24" s="1"/>
  <c r="FF24" s="1"/>
  <c r="GD20"/>
  <c r="R20" i="89" s="1"/>
  <c r="GH20" i="86"/>
  <c r="V20" i="89" s="1"/>
  <c r="Q20"/>
  <c r="FS20" i="86"/>
  <c r="G20" i="89" s="1"/>
  <c r="I20"/>
  <c r="FW20" i="86"/>
  <c r="K20" i="89" s="1"/>
  <c r="FV20" i="86"/>
  <c r="J20" i="89" s="1"/>
  <c r="H20"/>
  <c r="FI24" i="86" l="1"/>
  <c r="FM24"/>
  <c r="FN24" s="1"/>
  <c r="FO23" s="1"/>
  <c r="FP23" s="1"/>
  <c r="FQ23" s="1"/>
  <c r="EI27"/>
  <c r="FD26"/>
  <c r="FB25" s="1"/>
  <c r="FC25" s="1"/>
  <c r="FJ25" s="1"/>
  <c r="FF25" s="1"/>
  <c r="FT22"/>
  <c r="FU22"/>
  <c r="GC22"/>
  <c r="FR22"/>
  <c r="GD21"/>
  <c r="R21" i="89" s="1"/>
  <c r="GH21" i="86"/>
  <c r="V21" i="89" s="1"/>
  <c r="Q21"/>
  <c r="FS21" i="86"/>
  <c r="G21" i="89" s="1"/>
  <c r="I21"/>
  <c r="FW21" i="86"/>
  <c r="K21" i="89" s="1"/>
  <c r="FV21" i="86"/>
  <c r="J21" i="89" s="1"/>
  <c r="H21"/>
  <c r="GD22" i="86" l="1"/>
  <c r="R22" i="89" s="1"/>
  <c r="GH22" i="86"/>
  <c r="V22" i="89" s="1"/>
  <c r="Q22"/>
  <c r="FS22" i="86"/>
  <c r="G22" i="89" s="1"/>
  <c r="I22"/>
  <c r="FW22" i="86"/>
  <c r="K22" i="89" s="1"/>
  <c r="FV22" i="86"/>
  <c r="J22" i="89" s="1"/>
  <c r="H22"/>
  <c r="FI25" i="86"/>
  <c r="FM25"/>
  <c r="FN25" s="1"/>
  <c r="FO24" s="1"/>
  <c r="FP24" s="1"/>
  <c r="FQ24" s="1"/>
  <c r="EI28"/>
  <c r="FD27"/>
  <c r="FB26" s="1"/>
  <c r="FC26" s="1"/>
  <c r="FJ26" s="1"/>
  <c r="FF26" s="1"/>
  <c r="FU23"/>
  <c r="FT23"/>
  <c r="GC23"/>
  <c r="FR23"/>
  <c r="GD23" l="1"/>
  <c r="R23" i="89" s="1"/>
  <c r="GH23" i="86"/>
  <c r="V23" i="89" s="1"/>
  <c r="Q23"/>
  <c r="FW23" i="86"/>
  <c r="K23" i="89" s="1"/>
  <c r="FV23" i="86"/>
  <c r="J23" i="89" s="1"/>
  <c r="H23"/>
  <c r="FS23" i="86"/>
  <c r="G23" i="89" s="1"/>
  <c r="I23"/>
  <c r="FI26" i="86"/>
  <c r="FM26"/>
  <c r="FN26" s="1"/>
  <c r="FO25" s="1"/>
  <c r="FP25" s="1"/>
  <c r="FQ25" s="1"/>
  <c r="EI29"/>
  <c r="FD28"/>
  <c r="FB27" s="1"/>
  <c r="FC27" s="1"/>
  <c r="FJ27" s="1"/>
  <c r="FF27" s="1"/>
  <c r="FU24"/>
  <c r="FT24"/>
  <c r="GC24"/>
  <c r="FR24"/>
  <c r="GD24" l="1"/>
  <c r="R24" i="89" s="1"/>
  <c r="GH24" i="86"/>
  <c r="V24" i="89" s="1"/>
  <c r="Q24"/>
  <c r="FW24" i="86"/>
  <c r="K24" i="89" s="1"/>
  <c r="FV24" i="86"/>
  <c r="J24" i="89" s="1"/>
  <c r="H24"/>
  <c r="FS24" i="86"/>
  <c r="G24" i="89" s="1"/>
  <c r="I24"/>
  <c r="FI27" i="86"/>
  <c r="FM27"/>
  <c r="FN27" s="1"/>
  <c r="FO26" s="1"/>
  <c r="FP26" s="1"/>
  <c r="FQ26" s="1"/>
  <c r="EI30"/>
  <c r="FD29"/>
  <c r="FB28" s="1"/>
  <c r="FC28" s="1"/>
  <c r="FJ28" s="1"/>
  <c r="FF28" s="1"/>
  <c r="FU25"/>
  <c r="FT25"/>
  <c r="GC25"/>
  <c r="FR25"/>
  <c r="GD25" l="1"/>
  <c r="R25" i="89" s="1"/>
  <c r="GH25" i="86"/>
  <c r="V25" i="89" s="1"/>
  <c r="Q25"/>
  <c r="FW25" i="86"/>
  <c r="K25" i="89" s="1"/>
  <c r="FV25" i="86"/>
  <c r="J25" i="89" s="1"/>
  <c r="H25"/>
  <c r="FS25" i="86"/>
  <c r="G25" i="89" s="1"/>
  <c r="I25"/>
  <c r="FI28" i="86"/>
  <c r="FM28"/>
  <c r="FN28" s="1"/>
  <c r="FO27" s="1"/>
  <c r="FP27" s="1"/>
  <c r="FQ27" s="1"/>
  <c r="EI31"/>
  <c r="FD30"/>
  <c r="FB29" s="1"/>
  <c r="FC29" s="1"/>
  <c r="FJ29" s="1"/>
  <c r="FF29" s="1"/>
  <c r="FU26"/>
  <c r="FT26"/>
  <c r="GC26"/>
  <c r="FR26"/>
  <c r="GD26" l="1"/>
  <c r="R26" i="89" s="1"/>
  <c r="GH26" i="86"/>
  <c r="V26" i="89" s="1"/>
  <c r="Q26"/>
  <c r="FW26" i="86"/>
  <c r="K26" i="89" s="1"/>
  <c r="FV26" i="86"/>
  <c r="J26" i="89" s="1"/>
  <c r="H26"/>
  <c r="FS26" i="86"/>
  <c r="G26" i="89" s="1"/>
  <c r="I26"/>
  <c r="FI29" i="86"/>
  <c r="FM29"/>
  <c r="FN29" s="1"/>
  <c r="FO28" s="1"/>
  <c r="FP28" s="1"/>
  <c r="FQ28" s="1"/>
  <c r="EI32"/>
  <c r="FD31"/>
  <c r="FB30" s="1"/>
  <c r="FC30" s="1"/>
  <c r="FJ30" s="1"/>
  <c r="FF30" s="1"/>
  <c r="FU27"/>
  <c r="FT27"/>
  <c r="GC27"/>
  <c r="FR27"/>
  <c r="GD27" l="1"/>
  <c r="R27" i="89" s="1"/>
  <c r="GH27" i="86"/>
  <c r="V27" i="89" s="1"/>
  <c r="Q27"/>
  <c r="FW27" i="86"/>
  <c r="K27" i="89" s="1"/>
  <c r="FV27" i="86"/>
  <c r="J27" i="89" s="1"/>
  <c r="H27"/>
  <c r="FS27" i="86"/>
  <c r="G27" i="89" s="1"/>
  <c r="I27"/>
  <c r="FI30" i="86"/>
  <c r="FM30"/>
  <c r="FN30" s="1"/>
  <c r="FO29" s="1"/>
  <c r="FP29" s="1"/>
  <c r="FQ29" s="1"/>
  <c r="EI33"/>
  <c r="FD32"/>
  <c r="FB31" s="1"/>
  <c r="FC31" s="1"/>
  <c r="FJ31" s="1"/>
  <c r="FF31" s="1"/>
  <c r="FU28"/>
  <c r="FT28"/>
  <c r="GC28"/>
  <c r="FR28"/>
  <c r="GD28" l="1"/>
  <c r="R28" i="89" s="1"/>
  <c r="GH28" i="86"/>
  <c r="V28" i="89" s="1"/>
  <c r="Q28"/>
  <c r="FW28" i="86"/>
  <c r="K28" i="89" s="1"/>
  <c r="FV28" i="86"/>
  <c r="J28" i="89" s="1"/>
  <c r="H28"/>
  <c r="FS28" i="86"/>
  <c r="G28" i="89" s="1"/>
  <c r="I28"/>
  <c r="FI31" i="86"/>
  <c r="FM31"/>
  <c r="FN31" s="1"/>
  <c r="FO30" s="1"/>
  <c r="FP30" s="1"/>
  <c r="FQ30" s="1"/>
  <c r="EI34"/>
  <c r="FD33"/>
  <c r="FB32" s="1"/>
  <c r="FC32" s="1"/>
  <c r="FJ32" s="1"/>
  <c r="FF32" s="1"/>
  <c r="FU29"/>
  <c r="FT29"/>
  <c r="GC29"/>
  <c r="FR29"/>
  <c r="GD29" l="1"/>
  <c r="R29" i="89" s="1"/>
  <c r="GH29" i="86"/>
  <c r="V29" i="89" s="1"/>
  <c r="Q29"/>
  <c r="FW29" i="86"/>
  <c r="K29" i="89" s="1"/>
  <c r="FV29" i="86"/>
  <c r="J29" i="89" s="1"/>
  <c r="H29"/>
  <c r="FS29" i="86"/>
  <c r="G29" i="89" s="1"/>
  <c r="I29"/>
  <c r="FI32" i="86"/>
  <c r="FM32"/>
  <c r="FN32" s="1"/>
  <c r="FO31" s="1"/>
  <c r="FP31" s="1"/>
  <c r="FQ31" s="1"/>
  <c r="EI35"/>
  <c r="FD34"/>
  <c r="FB33" s="1"/>
  <c r="FC33" s="1"/>
  <c r="FJ33" s="1"/>
  <c r="FF33" s="1"/>
  <c r="FU30"/>
  <c r="FT30"/>
  <c r="GC30"/>
  <c r="FR30"/>
  <c r="GD30" l="1"/>
  <c r="R30" i="89" s="1"/>
  <c r="GH30" i="86"/>
  <c r="V30" i="89" s="1"/>
  <c r="Q30"/>
  <c r="FW30" i="86"/>
  <c r="K30" i="89" s="1"/>
  <c r="FV30" i="86"/>
  <c r="J30" i="89" s="1"/>
  <c r="H30"/>
  <c r="FS30" i="86"/>
  <c r="G30" i="89" s="1"/>
  <c r="I30"/>
  <c r="FI33" i="86"/>
  <c r="FM33"/>
  <c r="FN33" s="1"/>
  <c r="FO32" s="1"/>
  <c r="FP32" s="1"/>
  <c r="FQ32" s="1"/>
  <c r="EI36"/>
  <c r="FD35"/>
  <c r="FB34" s="1"/>
  <c r="FC34" s="1"/>
  <c r="FJ34" s="1"/>
  <c r="FF34" s="1"/>
  <c r="FU31"/>
  <c r="FT31"/>
  <c r="GC31"/>
  <c r="FR31"/>
  <c r="GD31" l="1"/>
  <c r="R31" i="89" s="1"/>
  <c r="GH31" i="86"/>
  <c r="V31" i="89" s="1"/>
  <c r="Q31"/>
  <c r="FW31" i="86"/>
  <c r="K31" i="89" s="1"/>
  <c r="FV31" i="86"/>
  <c r="J31" i="89" s="1"/>
  <c r="H31"/>
  <c r="FS31" i="86"/>
  <c r="G31" i="89" s="1"/>
  <c r="I31"/>
  <c r="FI34" i="86"/>
  <c r="FM34"/>
  <c r="FN34" s="1"/>
  <c r="FO33" s="1"/>
  <c r="FP33" s="1"/>
  <c r="FQ33" s="1"/>
  <c r="EI37"/>
  <c r="FD36"/>
  <c r="FB35" s="1"/>
  <c r="FC35" s="1"/>
  <c r="FJ35" s="1"/>
  <c r="FF35" s="1"/>
  <c r="FU32"/>
  <c r="FT32"/>
  <c r="GC32"/>
  <c r="FR32"/>
  <c r="GD32" l="1"/>
  <c r="R32" i="89" s="1"/>
  <c r="GH32" i="86"/>
  <c r="V32" i="89" s="1"/>
  <c r="Q32"/>
  <c r="FW32" i="86"/>
  <c r="K32" i="89" s="1"/>
  <c r="FV32" i="86"/>
  <c r="J32" i="89" s="1"/>
  <c r="H32"/>
  <c r="FS32" i="86"/>
  <c r="G32" i="89" s="1"/>
  <c r="I32"/>
  <c r="FI35" i="86"/>
  <c r="FM35"/>
  <c r="FN35" s="1"/>
  <c r="FO34" s="1"/>
  <c r="FP34" s="1"/>
  <c r="FQ34" s="1"/>
  <c r="EI38"/>
  <c r="FD37"/>
  <c r="FB36" s="1"/>
  <c r="FC36" s="1"/>
  <c r="FJ36" s="1"/>
  <c r="FF36" s="1"/>
  <c r="FU33"/>
  <c r="FT33"/>
  <c r="GC33"/>
  <c r="FR33"/>
  <c r="GD33" l="1"/>
  <c r="R33" i="89" s="1"/>
  <c r="GH33" i="86"/>
  <c r="V33" i="89" s="1"/>
  <c r="Q33"/>
  <c r="FW33" i="86"/>
  <c r="K33" i="89" s="1"/>
  <c r="FV33" i="86"/>
  <c r="J33" i="89" s="1"/>
  <c r="H33"/>
  <c r="FS33" i="86"/>
  <c r="G33" i="89" s="1"/>
  <c r="I33"/>
  <c r="FI36" i="86"/>
  <c r="FM36"/>
  <c r="FN36" s="1"/>
  <c r="FO35" s="1"/>
  <c r="FP35" s="1"/>
  <c r="FQ35" s="1"/>
  <c r="EI39"/>
  <c r="FD38"/>
  <c r="FB37" s="1"/>
  <c r="FC37" s="1"/>
  <c r="FJ37" s="1"/>
  <c r="FF37" s="1"/>
  <c r="FU34"/>
  <c r="FT34"/>
  <c r="GC34"/>
  <c r="FR34"/>
  <c r="GD34" l="1"/>
  <c r="R34" i="89" s="1"/>
  <c r="GH34" i="86"/>
  <c r="V34" i="89" s="1"/>
  <c r="Q34"/>
  <c r="FW34" i="86"/>
  <c r="K34" i="89" s="1"/>
  <c r="FV34" i="86"/>
  <c r="J34" i="89" s="1"/>
  <c r="H34"/>
  <c r="FS34" i="86"/>
  <c r="G34" i="89" s="1"/>
  <c r="I34"/>
  <c r="FI37" i="86"/>
  <c r="FM37"/>
  <c r="FN37" s="1"/>
  <c r="FO36" s="1"/>
  <c r="FP36" s="1"/>
  <c r="FQ36" s="1"/>
  <c r="EI40"/>
  <c r="FD39"/>
  <c r="FB38" s="1"/>
  <c r="FC38" s="1"/>
  <c r="FJ38" s="1"/>
  <c r="FF38" s="1"/>
  <c r="FU35"/>
  <c r="FT35"/>
  <c r="GC35"/>
  <c r="FR35"/>
  <c r="GD35" l="1"/>
  <c r="R35" i="89" s="1"/>
  <c r="GH35" i="86"/>
  <c r="V35" i="89" s="1"/>
  <c r="Q35"/>
  <c r="FW35" i="86"/>
  <c r="K35" i="89" s="1"/>
  <c r="FV35" i="86"/>
  <c r="J35" i="89" s="1"/>
  <c r="H35"/>
  <c r="FS35" i="86"/>
  <c r="G35" i="89" s="1"/>
  <c r="I35"/>
  <c r="FI38" i="86"/>
  <c r="FM38"/>
  <c r="FN38" s="1"/>
  <c r="FO37" s="1"/>
  <c r="FP37" s="1"/>
  <c r="FQ37" s="1"/>
  <c r="EI41"/>
  <c r="FD40"/>
  <c r="FB39" s="1"/>
  <c r="FC39" s="1"/>
  <c r="FJ39" s="1"/>
  <c r="FF39" s="1"/>
  <c r="FU36"/>
  <c r="FT36"/>
  <c r="GC36"/>
  <c r="FR36"/>
  <c r="GD36" l="1"/>
  <c r="R36" i="89" s="1"/>
  <c r="GH36" i="86"/>
  <c r="V36" i="89" s="1"/>
  <c r="Q36"/>
  <c r="FW36" i="86"/>
  <c r="K36" i="89" s="1"/>
  <c r="FV36" i="86"/>
  <c r="J36" i="89" s="1"/>
  <c r="H36"/>
  <c r="FS36" i="86"/>
  <c r="G36" i="89" s="1"/>
  <c r="I36"/>
  <c r="FI39" i="86"/>
  <c r="FM39"/>
  <c r="FN39" s="1"/>
  <c r="FO38" s="1"/>
  <c r="FP38" s="1"/>
  <c r="FQ38" s="1"/>
  <c r="EI42"/>
  <c r="FD41"/>
  <c r="FB40" s="1"/>
  <c r="FC40" s="1"/>
  <c r="FJ40" s="1"/>
  <c r="FF40" s="1"/>
  <c r="FU37"/>
  <c r="FT37"/>
  <c r="GC37"/>
  <c r="FR37"/>
  <c r="GD37" l="1"/>
  <c r="R37" i="89" s="1"/>
  <c r="GH37" i="86"/>
  <c r="V37" i="89" s="1"/>
  <c r="Q37"/>
  <c r="FW37" i="86"/>
  <c r="K37" i="89" s="1"/>
  <c r="FV37" i="86"/>
  <c r="J37" i="89" s="1"/>
  <c r="H37"/>
  <c r="FS37" i="86"/>
  <c r="G37" i="89" s="1"/>
  <c r="I37"/>
  <c r="FI40" i="86"/>
  <c r="FM40"/>
  <c r="FN40" s="1"/>
  <c r="FO39" s="1"/>
  <c r="FP39" s="1"/>
  <c r="FQ39" s="1"/>
  <c r="EI43"/>
  <c r="FD42"/>
  <c r="FB41" s="1"/>
  <c r="FC41" s="1"/>
  <c r="FJ41" s="1"/>
  <c r="FF41" s="1"/>
  <c r="FU38"/>
  <c r="FT38"/>
  <c r="GC38"/>
  <c r="FR38"/>
  <c r="GD38" l="1"/>
  <c r="R38" i="89" s="1"/>
  <c r="GH38" i="86"/>
  <c r="V38" i="89" s="1"/>
  <c r="Q38"/>
  <c r="FW38" i="86"/>
  <c r="K38" i="89" s="1"/>
  <c r="FV38" i="86"/>
  <c r="J38" i="89" s="1"/>
  <c r="H38"/>
  <c r="FS38" i="86"/>
  <c r="G38" i="89" s="1"/>
  <c r="I38"/>
  <c r="FI41" i="86"/>
  <c r="FM41"/>
  <c r="FN41" s="1"/>
  <c r="FO40" s="1"/>
  <c r="FP40" s="1"/>
  <c r="FQ40" s="1"/>
  <c r="EI44"/>
  <c r="FD43"/>
  <c r="FB42" s="1"/>
  <c r="FC42" s="1"/>
  <c r="FJ42" s="1"/>
  <c r="FF42" s="1"/>
  <c r="FU39"/>
  <c r="FT39"/>
  <c r="GC39"/>
  <c r="FR39"/>
  <c r="GD39" l="1"/>
  <c r="R39" i="89" s="1"/>
  <c r="GH39" i="86"/>
  <c r="V39" i="89" s="1"/>
  <c r="Q39"/>
  <c r="FW39" i="86"/>
  <c r="K39" i="89" s="1"/>
  <c r="FV39" i="86"/>
  <c r="J39" i="89" s="1"/>
  <c r="H39"/>
  <c r="FS39" i="86"/>
  <c r="G39" i="89" s="1"/>
  <c r="I39"/>
  <c r="FI42" i="86"/>
  <c r="FM42"/>
  <c r="FN42" s="1"/>
  <c r="FO41" s="1"/>
  <c r="FP41" s="1"/>
  <c r="FQ41" s="1"/>
  <c r="EI45"/>
  <c r="FD44"/>
  <c r="FB43" s="1"/>
  <c r="FC43" s="1"/>
  <c r="FJ43" s="1"/>
  <c r="FF43" s="1"/>
  <c r="FU40"/>
  <c r="FT40"/>
  <c r="GC40"/>
  <c r="FR40"/>
  <c r="FI43" l="1"/>
  <c r="FM43"/>
  <c r="FN43" s="1"/>
  <c r="FO42" s="1"/>
  <c r="FP42" s="1"/>
  <c r="GD40"/>
  <c r="R40" i="89" s="1"/>
  <c r="GH40" i="86"/>
  <c r="V40" i="89" s="1"/>
  <c r="Q40"/>
  <c r="FW40" i="86"/>
  <c r="K40" i="89" s="1"/>
  <c r="FV40" i="86"/>
  <c r="J40" i="89" s="1"/>
  <c r="H40"/>
  <c r="FS40" i="86"/>
  <c r="G40" i="89" s="1"/>
  <c r="I40"/>
  <c r="EI46" i="86"/>
  <c r="FD45"/>
  <c r="FB44" s="1"/>
  <c r="FC44" s="1"/>
  <c r="FJ44" s="1"/>
  <c r="FF44" s="1"/>
  <c r="FT41"/>
  <c r="FU41"/>
  <c r="GC41"/>
  <c r="FR41"/>
  <c r="FQ42"/>
  <c r="FI44" l="1"/>
  <c r="FM44"/>
  <c r="FN44" s="1"/>
  <c r="FO43" s="1"/>
  <c r="FP43" s="1"/>
  <c r="FT42"/>
  <c r="FU42"/>
  <c r="GC42"/>
  <c r="FR42"/>
  <c r="FQ43"/>
  <c r="GD41"/>
  <c r="R41" i="89" s="1"/>
  <c r="GH41" i="86"/>
  <c r="V41" i="89" s="1"/>
  <c r="Q41"/>
  <c r="FS41" i="86"/>
  <c r="G41" i="89" s="1"/>
  <c r="I41"/>
  <c r="FW41" i="86"/>
  <c r="K41" i="89" s="1"/>
  <c r="FV41" i="86"/>
  <c r="J41" i="89" s="1"/>
  <c r="H41"/>
  <c r="EI47" i="86"/>
  <c r="FD46"/>
  <c r="FB45" s="1"/>
  <c r="FC45" s="1"/>
  <c r="FJ45" s="1"/>
  <c r="FF45" s="1"/>
  <c r="FI45" l="1"/>
  <c r="FM45"/>
  <c r="FN45" s="1"/>
  <c r="FO44" s="1"/>
  <c r="FP44" s="1"/>
  <c r="EI48"/>
  <c r="FD47"/>
  <c r="FB46" s="1"/>
  <c r="FC46" s="1"/>
  <c r="FJ46" s="1"/>
  <c r="FF46" s="1"/>
  <c r="FT43"/>
  <c r="FU43"/>
  <c r="GC43"/>
  <c r="FR43"/>
  <c r="FQ44"/>
  <c r="GD42"/>
  <c r="R42" i="89" s="1"/>
  <c r="GH42" i="86"/>
  <c r="V42" i="89" s="1"/>
  <c r="Q42"/>
  <c r="FS42" i="86"/>
  <c r="G42" i="89" s="1"/>
  <c r="I42"/>
  <c r="FW42" i="86"/>
  <c r="K42" i="89" s="1"/>
  <c r="FV42" i="86"/>
  <c r="J42" i="89" s="1"/>
  <c r="H42"/>
  <c r="FI46" i="86" l="1"/>
  <c r="FM46"/>
  <c r="FN46" s="1"/>
  <c r="FO45" s="1"/>
  <c r="FP45" s="1"/>
  <c r="FT44"/>
  <c r="FU44"/>
  <c r="GC44"/>
  <c r="FR44"/>
  <c r="FQ45"/>
  <c r="GD43"/>
  <c r="R43" i="89" s="1"/>
  <c r="GH43" i="86"/>
  <c r="V43" i="89" s="1"/>
  <c r="Q43"/>
  <c r="FS43" i="86"/>
  <c r="G43" i="89" s="1"/>
  <c r="I43"/>
  <c r="FW43" i="86"/>
  <c r="K43" i="89" s="1"/>
  <c r="FV43" i="86"/>
  <c r="J43" i="89" s="1"/>
  <c r="H43"/>
  <c r="EI49" i="86"/>
  <c r="FD48"/>
  <c r="FB47" s="1"/>
  <c r="FC47" s="1"/>
  <c r="FJ47" s="1"/>
  <c r="FF47" s="1"/>
  <c r="FI47" l="1"/>
  <c r="FM47"/>
  <c r="FN47" s="1"/>
  <c r="FO46" s="1"/>
  <c r="FP46" s="1"/>
  <c r="EI50"/>
  <c r="FD49"/>
  <c r="FB48" s="1"/>
  <c r="FC48" s="1"/>
  <c r="FJ48" s="1"/>
  <c r="FF48" s="1"/>
  <c r="FT45"/>
  <c r="FU45"/>
  <c r="GC45"/>
  <c r="FR45"/>
  <c r="FQ46"/>
  <c r="GD44"/>
  <c r="R44" i="89" s="1"/>
  <c r="GH44" i="86"/>
  <c r="V44" i="89" s="1"/>
  <c r="Q44"/>
  <c r="FS44" i="86"/>
  <c r="G44" i="89" s="1"/>
  <c r="I44"/>
  <c r="FW44" i="86"/>
  <c r="K44" i="89" s="1"/>
  <c r="FV44" i="86"/>
  <c r="J44" i="89" s="1"/>
  <c r="H44"/>
  <c r="FI48" i="86" l="1"/>
  <c r="FM48"/>
  <c r="FN48" s="1"/>
  <c r="FO47" s="1"/>
  <c r="FP47" s="1"/>
  <c r="FT46"/>
  <c r="FU46"/>
  <c r="GC46"/>
  <c r="FR46"/>
  <c r="FQ47"/>
  <c r="GD45"/>
  <c r="R45" i="89" s="1"/>
  <c r="GH45" i="86"/>
  <c r="V45" i="89" s="1"/>
  <c r="Q45"/>
  <c r="FS45" i="86"/>
  <c r="G45" i="89" s="1"/>
  <c r="I45"/>
  <c r="FW45" i="86"/>
  <c r="K45" i="89" s="1"/>
  <c r="FV45" i="86"/>
  <c r="J45" i="89" s="1"/>
  <c r="H45"/>
  <c r="EI51" i="86"/>
  <c r="FD50"/>
  <c r="FB49" s="1"/>
  <c r="FC49" s="1"/>
  <c r="FJ49" s="1"/>
  <c r="FF49" s="1"/>
  <c r="FI49" l="1"/>
  <c r="FM49"/>
  <c r="FN49" s="1"/>
  <c r="FO48" s="1"/>
  <c r="FP48" s="1"/>
  <c r="EI52"/>
  <c r="FD51"/>
  <c r="FB50" s="1"/>
  <c r="FC50" s="1"/>
  <c r="FJ50" s="1"/>
  <c r="FF50" s="1"/>
  <c r="FT47"/>
  <c r="FU47"/>
  <c r="GC47"/>
  <c r="FR47"/>
  <c r="FQ48"/>
  <c r="GD46"/>
  <c r="R46" i="89" s="1"/>
  <c r="GH46" i="86"/>
  <c r="V46" i="89" s="1"/>
  <c r="Q46"/>
  <c r="FS46" i="86"/>
  <c r="G46" i="89" s="1"/>
  <c r="I46"/>
  <c r="FW46" i="86"/>
  <c r="K46" i="89" s="1"/>
  <c r="FV46" i="86"/>
  <c r="J46" i="89" s="1"/>
  <c r="H46"/>
  <c r="FI50" i="86" l="1"/>
  <c r="FM50"/>
  <c r="FN50" s="1"/>
  <c r="FO49" s="1"/>
  <c r="FP49" s="1"/>
  <c r="FT48"/>
  <c r="FU48"/>
  <c r="GC48"/>
  <c r="FR48"/>
  <c r="FQ49"/>
  <c r="GD47"/>
  <c r="R47" i="89" s="1"/>
  <c r="GH47" i="86"/>
  <c r="V47" i="89" s="1"/>
  <c r="Q47"/>
  <c r="FS47" i="86"/>
  <c r="G47" i="89" s="1"/>
  <c r="I47"/>
  <c r="FW47" i="86"/>
  <c r="K47" i="89" s="1"/>
  <c r="FV47" i="86"/>
  <c r="J47" i="89" s="1"/>
  <c r="H47"/>
  <c r="EI53" i="86"/>
  <c r="FD52"/>
  <c r="FB51" s="1"/>
  <c r="FC51" s="1"/>
  <c r="FJ51" s="1"/>
  <c r="FF51" s="1"/>
  <c r="FI51" l="1"/>
  <c r="FM51"/>
  <c r="FN51" s="1"/>
  <c r="FO50" s="1"/>
  <c r="FP50" s="1"/>
  <c r="EI54"/>
  <c r="FD53"/>
  <c r="FB52" s="1"/>
  <c r="FC52" s="1"/>
  <c r="FJ52" s="1"/>
  <c r="FF52" s="1"/>
  <c r="FT49"/>
  <c r="FU49"/>
  <c r="GC49"/>
  <c r="FR49"/>
  <c r="FQ50"/>
  <c r="GD48"/>
  <c r="R48" i="89" s="1"/>
  <c r="GH48" i="86"/>
  <c r="V48" i="89" s="1"/>
  <c r="Q48"/>
  <c r="FS48" i="86"/>
  <c r="G48" i="89" s="1"/>
  <c r="I48"/>
  <c r="FW48" i="86"/>
  <c r="K48" i="89" s="1"/>
  <c r="FV48" i="86"/>
  <c r="J48" i="89" s="1"/>
  <c r="H48"/>
  <c r="FI52" i="86" l="1"/>
  <c r="FM52"/>
  <c r="FN52" s="1"/>
  <c r="FO51" s="1"/>
  <c r="FP51" s="1"/>
  <c r="FQ51"/>
  <c r="FT50"/>
  <c r="FU50"/>
  <c r="GC50"/>
  <c r="FR50"/>
  <c r="GD49"/>
  <c r="R49" i="89" s="1"/>
  <c r="GH49" i="86"/>
  <c r="V49" i="89" s="1"/>
  <c r="Q49"/>
  <c r="FS49" i="86"/>
  <c r="G49" i="89" s="1"/>
  <c r="I49"/>
  <c r="FW49" i="86"/>
  <c r="K49" i="89" s="1"/>
  <c r="FV49" i="86"/>
  <c r="J49" i="89" s="1"/>
  <c r="H49"/>
  <c r="EI55" i="86"/>
  <c r="FD54"/>
  <c r="FB53" s="1"/>
  <c r="FC53" s="1"/>
  <c r="FJ53" s="1"/>
  <c r="FF53" s="1"/>
  <c r="FI53" l="1"/>
  <c r="FM53"/>
  <c r="FN53" s="1"/>
  <c r="FO52" s="1"/>
  <c r="FP52" s="1"/>
  <c r="EI56"/>
  <c r="FD55"/>
  <c r="FB54" s="1"/>
  <c r="FC54" s="1"/>
  <c r="FJ54" s="1"/>
  <c r="FF54" s="1"/>
  <c r="GD50"/>
  <c r="R50" i="89" s="1"/>
  <c r="GH50" i="86"/>
  <c r="V50" i="89" s="1"/>
  <c r="Q50"/>
  <c r="FS50" i="86"/>
  <c r="G50" i="89" s="1"/>
  <c r="I50"/>
  <c r="FW50" i="86"/>
  <c r="K50" i="89" s="1"/>
  <c r="FV50" i="86"/>
  <c r="J50" i="89" s="1"/>
  <c r="H50"/>
  <c r="FT51" i="86"/>
  <c r="FU51"/>
  <c r="GC51"/>
  <c r="FR51"/>
  <c r="FQ52"/>
  <c r="FI54" l="1"/>
  <c r="FM54"/>
  <c r="FN54" s="1"/>
  <c r="FO53" s="1"/>
  <c r="FP53" s="1"/>
  <c r="FT52"/>
  <c r="FU52"/>
  <c r="GC52"/>
  <c r="FR52"/>
  <c r="FQ53"/>
  <c r="GD51"/>
  <c r="R51" i="89" s="1"/>
  <c r="GH51" i="86"/>
  <c r="V51" i="89" s="1"/>
  <c r="Q51"/>
  <c r="FS51" i="86"/>
  <c r="G51" i="89" s="1"/>
  <c r="I51"/>
  <c r="FW51" i="86"/>
  <c r="K51" i="89" s="1"/>
  <c r="FV51" i="86"/>
  <c r="J51" i="89" s="1"/>
  <c r="H51"/>
  <c r="EI57" i="86"/>
  <c r="FD56"/>
  <c r="FB55" s="1"/>
  <c r="FC55" s="1"/>
  <c r="FJ55" s="1"/>
  <c r="FF55" s="1"/>
  <c r="FI55" l="1"/>
  <c r="FM55"/>
  <c r="FN55" s="1"/>
  <c r="FO54" s="1"/>
  <c r="FP54" s="1"/>
  <c r="EI58"/>
  <c r="FD57"/>
  <c r="FB56" s="1"/>
  <c r="FC56" s="1"/>
  <c r="FJ56" s="1"/>
  <c r="FF56" s="1"/>
  <c r="FT53"/>
  <c r="FU53"/>
  <c r="GC53"/>
  <c r="FR53"/>
  <c r="FQ54"/>
  <c r="GD52"/>
  <c r="R52" i="89" s="1"/>
  <c r="GH52" i="86"/>
  <c r="V52" i="89" s="1"/>
  <c r="Q52"/>
  <c r="FS52" i="86"/>
  <c r="G52" i="89" s="1"/>
  <c r="I52"/>
  <c r="FW52" i="86"/>
  <c r="K52" i="89" s="1"/>
  <c r="FV52" i="86"/>
  <c r="J52" i="89" s="1"/>
  <c r="H52"/>
  <c r="FI56" i="86" l="1"/>
  <c r="FM56"/>
  <c r="FN56" s="1"/>
  <c r="FO55" s="1"/>
  <c r="FP55" s="1"/>
  <c r="FQ55"/>
  <c r="FT54"/>
  <c r="FU54"/>
  <c r="GC54"/>
  <c r="FR54"/>
  <c r="GD53"/>
  <c r="R53" i="89" s="1"/>
  <c r="GH53" i="86"/>
  <c r="V53" i="89" s="1"/>
  <c r="Q53"/>
  <c r="FS53" i="86"/>
  <c r="G53" i="89" s="1"/>
  <c r="I53"/>
  <c r="FW53" i="86"/>
  <c r="K53" i="89" s="1"/>
  <c r="FV53" i="86"/>
  <c r="J53" i="89" s="1"/>
  <c r="H53"/>
  <c r="EI59" i="86"/>
  <c r="FD58"/>
  <c r="FB57" s="1"/>
  <c r="FC57" s="1"/>
  <c r="FJ57" s="1"/>
  <c r="FF57" s="1"/>
  <c r="FI57" l="1"/>
  <c r="FM57"/>
  <c r="FN57" s="1"/>
  <c r="FO56" s="1"/>
  <c r="FP56" s="1"/>
  <c r="EI60"/>
  <c r="FD59"/>
  <c r="FB58" s="1"/>
  <c r="FC58" s="1"/>
  <c r="FJ58" s="1"/>
  <c r="FF58" s="1"/>
  <c r="GD54"/>
  <c r="R54" i="89" s="1"/>
  <c r="GH54" i="86"/>
  <c r="V54" i="89" s="1"/>
  <c r="Q54"/>
  <c r="FS54" i="86"/>
  <c r="G54" i="89" s="1"/>
  <c r="I54"/>
  <c r="FW54" i="86"/>
  <c r="K54" i="89" s="1"/>
  <c r="FV54" i="86"/>
  <c r="J54" i="89" s="1"/>
  <c r="H54"/>
  <c r="FT55" i="86"/>
  <c r="FU55"/>
  <c r="GC55"/>
  <c r="FR55"/>
  <c r="FQ56"/>
  <c r="FI58" l="1"/>
  <c r="FM58"/>
  <c r="FN58" s="1"/>
  <c r="FO57" s="1"/>
  <c r="FP57" s="1"/>
  <c r="FQ57"/>
  <c r="FT56"/>
  <c r="FU56"/>
  <c r="GC56"/>
  <c r="FR56"/>
  <c r="GD55"/>
  <c r="R55" i="89" s="1"/>
  <c r="GH55" i="86"/>
  <c r="V55" i="89" s="1"/>
  <c r="Q55"/>
  <c r="FS55" i="86"/>
  <c r="G55" i="89" s="1"/>
  <c r="I55"/>
  <c r="FW55" i="86"/>
  <c r="K55" i="89" s="1"/>
  <c r="FV55" i="86"/>
  <c r="J55" i="89" s="1"/>
  <c r="H55"/>
  <c r="EI61" i="86"/>
  <c r="FD60"/>
  <c r="FB59" s="1"/>
  <c r="FC59" s="1"/>
  <c r="FJ59" s="1"/>
  <c r="FF59" s="1"/>
  <c r="FI59" l="1"/>
  <c r="FM59"/>
  <c r="FN59" s="1"/>
  <c r="FO58" s="1"/>
  <c r="FP58" s="1"/>
  <c r="EI62"/>
  <c r="FD61"/>
  <c r="FB60" s="1"/>
  <c r="FC60" s="1"/>
  <c r="FJ60" s="1"/>
  <c r="FF60" s="1"/>
  <c r="GD56"/>
  <c r="R56" i="89" s="1"/>
  <c r="GH56" i="86"/>
  <c r="V56" i="89" s="1"/>
  <c r="Q56"/>
  <c r="FS56" i="86"/>
  <c r="G56" i="89" s="1"/>
  <c r="I56"/>
  <c r="FW56" i="86"/>
  <c r="K56" i="89" s="1"/>
  <c r="FV56" i="86"/>
  <c r="J56" i="89" s="1"/>
  <c r="H56"/>
  <c r="FQ58" i="86"/>
  <c r="FT57"/>
  <c r="FU57"/>
  <c r="GC57"/>
  <c r="FR57"/>
  <c r="FI60" l="1"/>
  <c r="FM60"/>
  <c r="FN60" s="1"/>
  <c r="FO59" s="1"/>
  <c r="FP59" s="1"/>
  <c r="GD57"/>
  <c r="R57" i="89" s="1"/>
  <c r="GH57" i="86"/>
  <c r="V57" i="89" s="1"/>
  <c r="Q57"/>
  <c r="FS57" i="86"/>
  <c r="G57" i="89" s="1"/>
  <c r="I57"/>
  <c r="FW57" i="86"/>
  <c r="K57" i="89" s="1"/>
  <c r="FV57" i="86"/>
  <c r="J57" i="89" s="1"/>
  <c r="H57"/>
  <c r="FQ59" i="86"/>
  <c r="FT58"/>
  <c r="FU58"/>
  <c r="GC58"/>
  <c r="FR58"/>
  <c r="EI63"/>
  <c r="FD62"/>
  <c r="FB61" s="1"/>
  <c r="FC61" s="1"/>
  <c r="FJ61" s="1"/>
  <c r="FF61" s="1"/>
  <c r="FI61" l="1"/>
  <c r="FM61"/>
  <c r="FN61" s="1"/>
  <c r="FO60" s="1"/>
  <c r="FP60" s="1"/>
  <c r="EI64"/>
  <c r="FD63"/>
  <c r="FB62" s="1"/>
  <c r="FC62" s="1"/>
  <c r="FJ62" s="1"/>
  <c r="FF62" s="1"/>
  <c r="Q58" i="89"/>
  <c r="GD58" i="86"/>
  <c r="R58" i="89" s="1"/>
  <c r="GH58" i="86"/>
  <c r="V58" i="89" s="1"/>
  <c r="FS58" i="86"/>
  <c r="G58" i="89" s="1"/>
  <c r="I58"/>
  <c r="FW58" i="86"/>
  <c r="K58" i="89" s="1"/>
  <c r="FV58" i="86"/>
  <c r="J58" i="89" s="1"/>
  <c r="H58"/>
  <c r="FQ60" i="86"/>
  <c r="FT59"/>
  <c r="FU59"/>
  <c r="GC59"/>
  <c r="FR59"/>
  <c r="FI62" l="1"/>
  <c r="FM62"/>
  <c r="FN62" s="1"/>
  <c r="FO61" s="1"/>
  <c r="FP61" s="1"/>
  <c r="Q59" i="89"/>
  <c r="GD59" i="86"/>
  <c r="R59" i="89" s="1"/>
  <c r="GH59" i="86"/>
  <c r="V59" i="89" s="1"/>
  <c r="FS59" i="86"/>
  <c r="G59" i="89" s="1"/>
  <c r="I59"/>
  <c r="FW59" i="86"/>
  <c r="K59" i="89" s="1"/>
  <c r="FV59" i="86"/>
  <c r="J59" i="89" s="1"/>
  <c r="H59"/>
  <c r="FQ61" i="86"/>
  <c r="FT60"/>
  <c r="FU60"/>
  <c r="GC60"/>
  <c r="FR60"/>
  <c r="EI65"/>
  <c r="FD64"/>
  <c r="FB63" s="1"/>
  <c r="FC63" s="1"/>
  <c r="FJ63" s="1"/>
  <c r="FF63" s="1"/>
  <c r="FI63" l="1"/>
  <c r="FM63"/>
  <c r="FN63" s="1"/>
  <c r="FO62" s="1"/>
  <c r="FP62" s="1"/>
  <c r="EI66"/>
  <c r="FD65"/>
  <c r="FB64" s="1"/>
  <c r="FC64" s="1"/>
  <c r="FJ64" s="1"/>
  <c r="FF64" s="1"/>
  <c r="Q60" i="89"/>
  <c r="GD60" i="86"/>
  <c r="R60" i="89" s="1"/>
  <c r="GH60" i="86"/>
  <c r="V60" i="89" s="1"/>
  <c r="FS60" i="86"/>
  <c r="G60" i="89" s="1"/>
  <c r="I60"/>
  <c r="FW60" i="86"/>
  <c r="K60" i="89" s="1"/>
  <c r="FV60" i="86"/>
  <c r="J60" i="89" s="1"/>
  <c r="H60"/>
  <c r="FQ62" i="86"/>
  <c r="FT61"/>
  <c r="FU61"/>
  <c r="GC61"/>
  <c r="FR61"/>
  <c r="FI64" l="1"/>
  <c r="FM64"/>
  <c r="FN64" s="1"/>
  <c r="FO63" s="1"/>
  <c r="FP63" s="1"/>
  <c r="Q61" i="89"/>
  <c r="GD61" i="86"/>
  <c r="R61" i="89" s="1"/>
  <c r="GH61" i="86"/>
  <c r="V61" i="89" s="1"/>
  <c r="FS61" i="86"/>
  <c r="G61" i="89" s="1"/>
  <c r="I61"/>
  <c r="FW61" i="86"/>
  <c r="K61" i="89" s="1"/>
  <c r="FV61" i="86"/>
  <c r="J61" i="89" s="1"/>
  <c r="H61"/>
  <c r="FQ63" i="86"/>
  <c r="FT62"/>
  <c r="FU62"/>
  <c r="GC62"/>
  <c r="FR62"/>
  <c r="EI67"/>
  <c r="FD66"/>
  <c r="FB65" s="1"/>
  <c r="FC65" s="1"/>
  <c r="FJ65" s="1"/>
  <c r="FF65" s="1"/>
  <c r="FI65" l="1"/>
  <c r="FM65"/>
  <c r="FN65" s="1"/>
  <c r="FO64" s="1"/>
  <c r="FP64" s="1"/>
  <c r="EI68"/>
  <c r="FD67"/>
  <c r="FB66" s="1"/>
  <c r="FC66" s="1"/>
  <c r="FJ66" s="1"/>
  <c r="FF66" s="1"/>
  <c r="Q62" i="89"/>
  <c r="GD62" i="86"/>
  <c r="R62" i="89" s="1"/>
  <c r="GH62" i="86"/>
  <c r="V62" i="89" s="1"/>
  <c r="FS62" i="86"/>
  <c r="G62" i="89" s="1"/>
  <c r="I62"/>
  <c r="FW62" i="86"/>
  <c r="K62" i="89" s="1"/>
  <c r="FV62" i="86"/>
  <c r="J62" i="89" s="1"/>
  <c r="H62"/>
  <c r="FQ64" i="86"/>
  <c r="FT63"/>
  <c r="FU63"/>
  <c r="GC63"/>
  <c r="FR63"/>
  <c r="FI66" l="1"/>
  <c r="FM66"/>
  <c r="FN66" s="1"/>
  <c r="FO65" s="1"/>
  <c r="FP65" s="1"/>
  <c r="Q63" i="89"/>
  <c r="GD63" i="86"/>
  <c r="R63" i="89" s="1"/>
  <c r="GH63" i="86"/>
  <c r="V63" i="89" s="1"/>
  <c r="FS63" i="86"/>
  <c r="G63" i="89" s="1"/>
  <c r="I63"/>
  <c r="FW63" i="86"/>
  <c r="K63" i="89" s="1"/>
  <c r="FV63" i="86"/>
  <c r="J63" i="89" s="1"/>
  <c r="H63"/>
  <c r="FQ65" i="86"/>
  <c r="FT64"/>
  <c r="FU64"/>
  <c r="GC64"/>
  <c r="FR64"/>
  <c r="EI69"/>
  <c r="FD68"/>
  <c r="FB67" s="1"/>
  <c r="FC67" s="1"/>
  <c r="FJ67" s="1"/>
  <c r="FF67" s="1"/>
  <c r="FI67" l="1"/>
  <c r="FM67"/>
  <c r="FN67" s="1"/>
  <c r="FO66" s="1"/>
  <c r="FP66" s="1"/>
  <c r="EI70"/>
  <c r="FD69"/>
  <c r="FB68" s="1"/>
  <c r="FC68" s="1"/>
  <c r="FJ68" s="1"/>
  <c r="FF68" s="1"/>
  <c r="Q64" i="89"/>
  <c r="GD64" i="86"/>
  <c r="R64" i="89" s="1"/>
  <c r="GH64" i="86"/>
  <c r="V64" i="89" s="1"/>
  <c r="FS64" i="86"/>
  <c r="G64" i="89" s="1"/>
  <c r="I64"/>
  <c r="FW64" i="86"/>
  <c r="K64" i="89" s="1"/>
  <c r="FV64" i="86"/>
  <c r="J64" i="89" s="1"/>
  <c r="H64"/>
  <c r="FQ66" i="86"/>
  <c r="FT65"/>
  <c r="FU65"/>
  <c r="GC65"/>
  <c r="FR65"/>
  <c r="FI68" l="1"/>
  <c r="FM68"/>
  <c r="FN68" s="1"/>
  <c r="FO67" s="1"/>
  <c r="FP67" s="1"/>
  <c r="Q65" i="89"/>
  <c r="GD65" i="86"/>
  <c r="R65" i="89" s="1"/>
  <c r="GH65" i="86"/>
  <c r="V65" i="89" s="1"/>
  <c r="FS65" i="86"/>
  <c r="G65" i="89" s="1"/>
  <c r="I65"/>
  <c r="FW65" i="86"/>
  <c r="K65" i="89" s="1"/>
  <c r="FV65" i="86"/>
  <c r="J65" i="89" s="1"/>
  <c r="H65"/>
  <c r="FQ67" i="86"/>
  <c r="FT66"/>
  <c r="FU66"/>
  <c r="GC66"/>
  <c r="FR66"/>
  <c r="EI71"/>
  <c r="FD70"/>
  <c r="FB69" s="1"/>
  <c r="FC69" s="1"/>
  <c r="FJ69" s="1"/>
  <c r="FF69" s="1"/>
  <c r="FI69" l="1"/>
  <c r="FM69"/>
  <c r="FN69" s="1"/>
  <c r="FO68" s="1"/>
  <c r="FP68" s="1"/>
  <c r="EI72"/>
  <c r="FD71"/>
  <c r="FB70" s="1"/>
  <c r="FC70" s="1"/>
  <c r="FJ70" s="1"/>
  <c r="FF70" s="1"/>
  <c r="Q66" i="89"/>
  <c r="GD66" i="86"/>
  <c r="R66" i="89" s="1"/>
  <c r="GH66" i="86"/>
  <c r="V66" i="89" s="1"/>
  <c r="FS66" i="86"/>
  <c r="G66" i="89" s="1"/>
  <c r="I66"/>
  <c r="FW66" i="86"/>
  <c r="K66" i="89" s="1"/>
  <c r="FV66" i="86"/>
  <c r="J66" i="89" s="1"/>
  <c r="H66"/>
  <c r="FQ68" i="86"/>
  <c r="FT67"/>
  <c r="FU67"/>
  <c r="GC67"/>
  <c r="FR67"/>
  <c r="FI70" l="1"/>
  <c r="FM70"/>
  <c r="FN70" s="1"/>
  <c r="FO69" s="1"/>
  <c r="FP69" s="1"/>
  <c r="Q67" i="89"/>
  <c r="GD67" i="86"/>
  <c r="R67" i="89" s="1"/>
  <c r="GH67" i="86"/>
  <c r="V67" i="89" s="1"/>
  <c r="FS67" i="86"/>
  <c r="G67" i="89" s="1"/>
  <c r="I67"/>
  <c r="FW67" i="86"/>
  <c r="K67" i="89" s="1"/>
  <c r="FV67" i="86"/>
  <c r="J67" i="89" s="1"/>
  <c r="H67"/>
  <c r="FT68" i="86"/>
  <c r="FU68"/>
  <c r="GC68"/>
  <c r="FR68"/>
  <c r="FQ69"/>
  <c r="EI73"/>
  <c r="FD72"/>
  <c r="FB71" s="1"/>
  <c r="FC71" s="1"/>
  <c r="FJ71" s="1"/>
  <c r="FF71" s="1"/>
  <c r="FI71" l="1"/>
  <c r="FM71"/>
  <c r="FN71" s="1"/>
  <c r="FO70" s="1"/>
  <c r="FP70" s="1"/>
  <c r="EI74"/>
  <c r="FD73"/>
  <c r="FB72" s="1"/>
  <c r="FC72" s="1"/>
  <c r="FT69"/>
  <c r="FU69"/>
  <c r="GC69"/>
  <c r="FR69"/>
  <c r="FQ70"/>
  <c r="Q68" i="89"/>
  <c r="GD68" i="86"/>
  <c r="R68" i="89" s="1"/>
  <c r="GH68" i="86"/>
  <c r="V68" i="89" s="1"/>
  <c r="FS68" i="86"/>
  <c r="G68" i="89" s="1"/>
  <c r="I68"/>
  <c r="FW68" i="86"/>
  <c r="K68" i="89" s="1"/>
  <c r="FV68" i="86"/>
  <c r="J68" i="89" s="1"/>
  <c r="H68"/>
  <c r="FT70" i="86" l="1"/>
  <c r="FU70"/>
  <c r="GC70"/>
  <c r="FR70"/>
  <c r="Q69" i="89"/>
  <c r="GD69" i="86"/>
  <c r="R69" i="89" s="1"/>
  <c r="GH69" i="86"/>
  <c r="V69" i="89" s="1"/>
  <c r="FS69" i="86"/>
  <c r="G69" i="89" s="1"/>
  <c r="I69"/>
  <c r="FW69" i="86"/>
  <c r="K69" i="89" s="1"/>
  <c r="FV69" i="86"/>
  <c r="J69" i="89" s="1"/>
  <c r="H69"/>
  <c r="FJ72" i="86"/>
  <c r="FF72"/>
  <c r="EI75"/>
  <c r="FD74"/>
  <c r="FB73" s="1"/>
  <c r="FC73" s="1"/>
  <c r="FI72" l="1"/>
  <c r="FM72"/>
  <c r="FN72" s="1"/>
  <c r="FO71" s="1"/>
  <c r="FP71" s="1"/>
  <c r="FQ71" s="1"/>
  <c r="FJ73"/>
  <c r="FF73"/>
  <c r="EI76"/>
  <c r="FD75"/>
  <c r="FB74" s="1"/>
  <c r="FC74" s="1"/>
  <c r="FT71"/>
  <c r="FU71"/>
  <c r="GC71"/>
  <c r="FR71"/>
  <c r="Q70" i="89"/>
  <c r="GD70" i="86"/>
  <c r="R70" i="89" s="1"/>
  <c r="GH70" i="86"/>
  <c r="V70" i="89" s="1"/>
  <c r="FS70" i="86"/>
  <c r="G70" i="89" s="1"/>
  <c r="I70"/>
  <c r="FW70" i="86"/>
  <c r="K70" i="89" s="1"/>
  <c r="FV70" i="86"/>
  <c r="J70" i="89" s="1"/>
  <c r="H70"/>
  <c r="FI73" i="86" l="1"/>
  <c r="FM73"/>
  <c r="FN73" s="1"/>
  <c r="FO72" s="1"/>
  <c r="FP72" s="1"/>
  <c r="FQ72" s="1"/>
  <c r="FT72"/>
  <c r="FU72"/>
  <c r="GC72"/>
  <c r="FR72"/>
  <c r="Q71" i="89"/>
  <c r="GD71" i="86"/>
  <c r="R71" i="89" s="1"/>
  <c r="GH71" i="86"/>
  <c r="V71" i="89" s="1"/>
  <c r="FS71" i="86"/>
  <c r="G71" i="89" s="1"/>
  <c r="I71"/>
  <c r="FW71" i="86"/>
  <c r="K71" i="89" s="1"/>
  <c r="FV71" i="86"/>
  <c r="J71" i="89" s="1"/>
  <c r="H71"/>
  <c r="FJ74" i="86"/>
  <c r="FF74"/>
  <c r="EI77"/>
  <c r="FD76"/>
  <c r="FB75" s="1"/>
  <c r="FC75" s="1"/>
  <c r="FI74" l="1"/>
  <c r="FM74"/>
  <c r="FN74" s="1"/>
  <c r="FO73" s="1"/>
  <c r="FP73" s="1"/>
  <c r="FQ73" s="1"/>
  <c r="FJ75"/>
  <c r="FF75"/>
  <c r="EI78"/>
  <c r="FD77"/>
  <c r="FB76" s="1"/>
  <c r="FC76" s="1"/>
  <c r="FT73"/>
  <c r="FU73"/>
  <c r="GC73"/>
  <c r="FR73"/>
  <c r="Q72" i="89"/>
  <c r="GD72" i="86"/>
  <c r="R72" i="89" s="1"/>
  <c r="GH72" i="86"/>
  <c r="V72" i="89" s="1"/>
  <c r="FS72" i="86"/>
  <c r="G72" i="89" s="1"/>
  <c r="I72"/>
  <c r="FW72" i="86"/>
  <c r="K72" i="89" s="1"/>
  <c r="FV72" i="86"/>
  <c r="J72" i="89" s="1"/>
  <c r="H72"/>
  <c r="FI75" i="86" l="1"/>
  <c r="FM75"/>
  <c r="FN75" s="1"/>
  <c r="FO74" s="1"/>
  <c r="FP74" s="1"/>
  <c r="FQ74" s="1"/>
  <c r="FT74"/>
  <c r="FU74"/>
  <c r="GC74"/>
  <c r="FR74"/>
  <c r="Q73" i="89"/>
  <c r="GD73" i="86"/>
  <c r="R73" i="89" s="1"/>
  <c r="GH73" i="86"/>
  <c r="V73" i="89" s="1"/>
  <c r="FS73" i="86"/>
  <c r="G73" i="89" s="1"/>
  <c r="I73"/>
  <c r="FW73" i="86"/>
  <c r="K73" i="89" s="1"/>
  <c r="FV73" i="86"/>
  <c r="J73" i="89" s="1"/>
  <c r="H73"/>
  <c r="FJ76" i="86"/>
  <c r="FF76"/>
  <c r="EI79"/>
  <c r="FD78"/>
  <c r="FB77" s="1"/>
  <c r="FC77" s="1"/>
  <c r="FI76" l="1"/>
  <c r="FM76"/>
  <c r="FN76" s="1"/>
  <c r="FO75" s="1"/>
  <c r="FP75" s="1"/>
  <c r="FQ75" s="1"/>
  <c r="FJ77"/>
  <c r="FF77"/>
  <c r="EI80"/>
  <c r="FD79"/>
  <c r="FB78" s="1"/>
  <c r="FC78" s="1"/>
  <c r="FQ76"/>
  <c r="FT75"/>
  <c r="FU75"/>
  <c r="GC75"/>
  <c r="FR75"/>
  <c r="Q74" i="89"/>
  <c r="GD74" i="86"/>
  <c r="R74" i="89" s="1"/>
  <c r="GH74" i="86"/>
  <c r="V74" i="89" s="1"/>
  <c r="FS74" i="86"/>
  <c r="G74" i="89" s="1"/>
  <c r="I74"/>
  <c r="FW74" i="86"/>
  <c r="K74" i="89" s="1"/>
  <c r="FV74" i="86"/>
  <c r="J74" i="89" s="1"/>
  <c r="H74"/>
  <c r="FI77" i="86" l="1"/>
  <c r="FM77"/>
  <c r="FN77" s="1"/>
  <c r="Q75" i="89"/>
  <c r="GD75" i="86"/>
  <c r="R75" i="89" s="1"/>
  <c r="GH75" i="86"/>
  <c r="V75" i="89" s="1"/>
  <c r="FS75" i="86"/>
  <c r="G75" i="89" s="1"/>
  <c r="I75"/>
  <c r="FW75" i="86"/>
  <c r="K75" i="89" s="1"/>
  <c r="FV75" i="86"/>
  <c r="J75" i="89" s="1"/>
  <c r="H75"/>
  <c r="FQ77" i="86"/>
  <c r="FT76"/>
  <c r="FU76"/>
  <c r="GC76"/>
  <c r="FR76"/>
  <c r="FJ78"/>
  <c r="FF78"/>
  <c r="EI81"/>
  <c r="FD80"/>
  <c r="FB79" s="1"/>
  <c r="FC79" s="1"/>
  <c r="FI78" l="1"/>
  <c r="FM78"/>
  <c r="FN78" s="1"/>
  <c r="FJ79"/>
  <c r="FF79"/>
  <c r="EI82"/>
  <c r="FD81"/>
  <c r="FB80" s="1"/>
  <c r="FC80" s="1"/>
  <c r="Q76" i="89"/>
  <c r="GD76" i="86"/>
  <c r="R76" i="89" s="1"/>
  <c r="GH76" i="86"/>
  <c r="V76" i="89" s="1"/>
  <c r="FS76" i="86"/>
  <c r="G76" i="89" s="1"/>
  <c r="I76"/>
  <c r="FW76" i="86"/>
  <c r="K76" i="89" s="1"/>
  <c r="FV76" i="86"/>
  <c r="J76" i="89" s="1"/>
  <c r="H76"/>
  <c r="FQ78" i="86"/>
  <c r="FT77"/>
  <c r="FU77"/>
  <c r="GC77"/>
  <c r="FR77"/>
  <c r="FI79" l="1"/>
  <c r="FM79"/>
  <c r="FN79" s="1"/>
  <c r="Q77" i="89"/>
  <c r="GD77" i="86"/>
  <c r="R77" i="89" s="1"/>
  <c r="GH77" i="86"/>
  <c r="V77" i="89" s="1"/>
  <c r="FS77" i="86"/>
  <c r="G77" i="89" s="1"/>
  <c r="I77"/>
  <c r="FW77" i="86"/>
  <c r="K77" i="89" s="1"/>
  <c r="GK77" i="86"/>
  <c r="FV77"/>
  <c r="J77" i="89" s="1"/>
  <c r="H77"/>
  <c r="FQ79" i="86"/>
  <c r="FT78"/>
  <c r="FU78"/>
  <c r="GC78"/>
  <c r="FR78"/>
  <c r="FJ80"/>
  <c r="FF80"/>
  <c r="EI83"/>
  <c r="FD82"/>
  <c r="FB81" s="1"/>
  <c r="FC81" s="1"/>
  <c r="FI80" l="1"/>
  <c r="FM80"/>
  <c r="FN80" s="1"/>
  <c r="FJ81"/>
  <c r="FF81"/>
  <c r="EI84"/>
  <c r="FD83"/>
  <c r="FB82" s="1"/>
  <c r="FC82" s="1"/>
  <c r="Q78" i="89"/>
  <c r="GD78" i="86"/>
  <c r="R78" i="89" s="1"/>
  <c r="GH78" i="86"/>
  <c r="V78" i="89" s="1"/>
  <c r="FS78" i="86"/>
  <c r="G78" i="89" s="1"/>
  <c r="I78"/>
  <c r="FW78" i="86"/>
  <c r="K78" i="89" s="1"/>
  <c r="GK78" i="86"/>
  <c r="FV78"/>
  <c r="J78" i="89" s="1"/>
  <c r="H78"/>
  <c r="FQ80" i="86"/>
  <c r="FT79"/>
  <c r="FU79"/>
  <c r="GC79"/>
  <c r="FR79"/>
  <c r="GL77"/>
  <c r="Z77" i="89" s="1"/>
  <c r="Y77"/>
  <c r="FI81" i="86" l="1"/>
  <c r="FM81"/>
  <c r="FN81" s="1"/>
  <c r="Q79" i="89"/>
  <c r="GD79" i="86"/>
  <c r="R79" i="89" s="1"/>
  <c r="GH79" i="86"/>
  <c r="V79" i="89" s="1"/>
  <c r="FS79" i="86"/>
  <c r="G79" i="89" s="1"/>
  <c r="I79"/>
  <c r="FW79" i="86"/>
  <c r="K79" i="89" s="1"/>
  <c r="GK79" i="86"/>
  <c r="FV79"/>
  <c r="J79" i="89" s="1"/>
  <c r="H79"/>
  <c r="FQ81" i="86"/>
  <c r="FT80"/>
  <c r="FU80"/>
  <c r="GC80"/>
  <c r="FR80"/>
  <c r="GL78"/>
  <c r="Z78" i="89" s="1"/>
  <c r="Y78"/>
  <c r="FJ82" i="86"/>
  <c r="FF82"/>
  <c r="EI85"/>
  <c r="FD84"/>
  <c r="FB83" s="1"/>
  <c r="FC83" s="1"/>
  <c r="FI82" l="1"/>
  <c r="FM82"/>
  <c r="FN82" s="1"/>
  <c r="FJ83"/>
  <c r="FF83"/>
  <c r="EI86"/>
  <c r="FD85"/>
  <c r="FB84" s="1"/>
  <c r="FC84" s="1"/>
  <c r="Q80" i="89"/>
  <c r="GD80" i="86"/>
  <c r="R80" i="89" s="1"/>
  <c r="GH80" i="86"/>
  <c r="V80" i="89" s="1"/>
  <c r="FS80" i="86"/>
  <c r="G80" i="89" s="1"/>
  <c r="I80"/>
  <c r="FW80" i="86"/>
  <c r="K80" i="89" s="1"/>
  <c r="GK80" i="86"/>
  <c r="FV80"/>
  <c r="J80" i="89" s="1"/>
  <c r="H80"/>
  <c r="FQ82" i="86"/>
  <c r="FT81"/>
  <c r="FU81"/>
  <c r="GC81"/>
  <c r="FR81"/>
  <c r="GL79"/>
  <c r="Z79" i="89" s="1"/>
  <c r="Y79"/>
  <c r="FI83" i="86" l="1"/>
  <c r="FM83"/>
  <c r="FN83" s="1"/>
  <c r="Q81" i="89"/>
  <c r="GD81" i="86"/>
  <c r="R81" i="89" s="1"/>
  <c r="GH81" i="86"/>
  <c r="V81" i="89" s="1"/>
  <c r="FS81" i="86"/>
  <c r="G81" i="89" s="1"/>
  <c r="I81"/>
  <c r="FW81" i="86"/>
  <c r="K81" i="89" s="1"/>
  <c r="GK81" i="86"/>
  <c r="FV81"/>
  <c r="J81" i="89" s="1"/>
  <c r="H81"/>
  <c r="FQ83" i="86"/>
  <c r="FT82"/>
  <c r="FU82"/>
  <c r="GC82"/>
  <c r="FR82"/>
  <c r="GL80"/>
  <c r="Z80" i="89" s="1"/>
  <c r="Y80"/>
  <c r="FJ84" i="86"/>
  <c r="FF84"/>
  <c r="FI84" s="1"/>
  <c r="EI87"/>
  <c r="FD86"/>
  <c r="FB85" s="1"/>
  <c r="FC85" s="1"/>
  <c r="FJ85" l="1"/>
  <c r="FF85"/>
  <c r="FI85" s="1"/>
  <c r="EI88"/>
  <c r="FD87"/>
  <c r="FB86" s="1"/>
  <c r="FC86" s="1"/>
  <c r="Q82" i="89"/>
  <c r="GD82" i="86"/>
  <c r="R82" i="89" s="1"/>
  <c r="GH82" i="86"/>
  <c r="V82" i="89" s="1"/>
  <c r="FS82" i="86"/>
  <c r="G82" i="89" s="1"/>
  <c r="I82"/>
  <c r="FW82" i="86"/>
  <c r="K82" i="89" s="1"/>
  <c r="GK82" i="86"/>
  <c r="FV82"/>
  <c r="J82" i="89" s="1"/>
  <c r="H82"/>
  <c r="FQ84" i="86"/>
  <c r="FT83"/>
  <c r="FU83"/>
  <c r="GC83"/>
  <c r="FR83"/>
  <c r="GL81"/>
  <c r="Z81" i="89" s="1"/>
  <c r="Y81"/>
  <c r="Q83" l="1"/>
  <c r="GD83" i="86"/>
  <c r="R83" i="89" s="1"/>
  <c r="GH83" i="86"/>
  <c r="V83" i="89" s="1"/>
  <c r="FS83" i="86"/>
  <c r="G83" i="89" s="1"/>
  <c r="I83"/>
  <c r="FW83" i="86"/>
  <c r="K83" i="89" s="1"/>
  <c r="GK83" i="86"/>
  <c r="FV83"/>
  <c r="J83" i="89" s="1"/>
  <c r="H83"/>
  <c r="FQ85" i="86"/>
  <c r="FT84"/>
  <c r="FU84"/>
  <c r="GC84"/>
  <c r="FR84"/>
  <c r="GL82"/>
  <c r="Z82" i="89" s="1"/>
  <c r="Y82"/>
  <c r="FJ86" i="86"/>
  <c r="FF86"/>
  <c r="FI86" s="1"/>
  <c r="EI89"/>
  <c r="FD88"/>
  <c r="FB87" s="1"/>
  <c r="FC87" s="1"/>
  <c r="FJ87" l="1"/>
  <c r="FF87"/>
  <c r="FI87" s="1"/>
  <c r="EI90"/>
  <c r="FD89"/>
  <c r="FB88" s="1"/>
  <c r="FC88" s="1"/>
  <c r="Q84" i="89"/>
  <c r="GD84" i="86"/>
  <c r="R84" i="89" s="1"/>
  <c r="GH84" i="86"/>
  <c r="V84" i="89" s="1"/>
  <c r="FS84" i="86"/>
  <c r="G84" i="89" s="1"/>
  <c r="I84"/>
  <c r="FW84" i="86"/>
  <c r="K84" i="89" s="1"/>
  <c r="GK84" i="86"/>
  <c r="FV84"/>
  <c r="J84" i="89" s="1"/>
  <c r="H84"/>
  <c r="FQ86" i="86"/>
  <c r="FT85"/>
  <c r="FU85"/>
  <c r="GC85"/>
  <c r="FR85"/>
  <c r="GL83"/>
  <c r="Z83" i="89" s="1"/>
  <c r="Y83"/>
  <c r="Q85" l="1"/>
  <c r="GD85" i="86"/>
  <c r="R85" i="89" s="1"/>
  <c r="GH85" i="86"/>
  <c r="V85" i="89" s="1"/>
  <c r="FS85" i="86"/>
  <c r="G85" i="89" s="1"/>
  <c r="I85"/>
  <c r="FW85" i="86"/>
  <c r="K85" i="89" s="1"/>
  <c r="GK85" i="86"/>
  <c r="FV85"/>
  <c r="J85" i="89" s="1"/>
  <c r="H85"/>
  <c r="FQ87" i="86"/>
  <c r="FT86"/>
  <c r="FU86"/>
  <c r="GC86"/>
  <c r="FR86"/>
  <c r="GL84"/>
  <c r="Z84" i="89" s="1"/>
  <c r="Y84"/>
  <c r="FJ88" i="86"/>
  <c r="FF88"/>
  <c r="FI88" s="1"/>
  <c r="EI91"/>
  <c r="FD90"/>
  <c r="FB89" s="1"/>
  <c r="FC89" s="1"/>
  <c r="FJ89" l="1"/>
  <c r="FF89"/>
  <c r="FI89" s="1"/>
  <c r="EI92"/>
  <c r="FD91"/>
  <c r="FB90" s="1"/>
  <c r="FC90" s="1"/>
  <c r="Q86" i="89"/>
  <c r="GD86" i="86"/>
  <c r="R86" i="89" s="1"/>
  <c r="GH86" i="86"/>
  <c r="V86" i="89" s="1"/>
  <c r="FS86" i="86"/>
  <c r="G86" i="89" s="1"/>
  <c r="I86"/>
  <c r="FW86" i="86"/>
  <c r="K86" i="89" s="1"/>
  <c r="GK86" i="86"/>
  <c r="FV86"/>
  <c r="J86" i="89" s="1"/>
  <c r="H86"/>
  <c r="FQ88" i="86"/>
  <c r="FT87"/>
  <c r="FU87"/>
  <c r="GC87"/>
  <c r="FR87"/>
  <c r="GL85"/>
  <c r="Z85" i="89" s="1"/>
  <c r="Y85"/>
  <c r="Q87" l="1"/>
  <c r="GD87" i="86"/>
  <c r="R87" i="89" s="1"/>
  <c r="GH87" i="86"/>
  <c r="V87" i="89" s="1"/>
  <c r="FS87" i="86"/>
  <c r="G87" i="89" s="1"/>
  <c r="I87"/>
  <c r="FW87" i="86"/>
  <c r="K87" i="89" s="1"/>
  <c r="GK87" i="86"/>
  <c r="FV87"/>
  <c r="J87" i="89" s="1"/>
  <c r="H87"/>
  <c r="FQ89" i="86"/>
  <c r="FT88"/>
  <c r="FU88"/>
  <c r="GC88"/>
  <c r="FR88"/>
  <c r="GL86"/>
  <c r="Z86" i="89" s="1"/>
  <c r="Y86"/>
  <c r="FJ90" i="86"/>
  <c r="FF90"/>
  <c r="FI90" s="1"/>
  <c r="EI93"/>
  <c r="FD92"/>
  <c r="FB91" s="1"/>
  <c r="FC91" s="1"/>
  <c r="FJ91" l="1"/>
  <c r="FF91"/>
  <c r="FI91" s="1"/>
  <c r="EI94"/>
  <c r="FD93"/>
  <c r="FB92" s="1"/>
  <c r="FC92" s="1"/>
  <c r="Q88" i="89"/>
  <c r="GD88" i="86"/>
  <c r="R88" i="89" s="1"/>
  <c r="GH88" i="86"/>
  <c r="V88" i="89" s="1"/>
  <c r="FS88" i="86"/>
  <c r="G88" i="89" s="1"/>
  <c r="I88"/>
  <c r="FW88" i="86"/>
  <c r="K88" i="89" s="1"/>
  <c r="GK88" i="86"/>
  <c r="FV88"/>
  <c r="J88" i="89" s="1"/>
  <c r="H88"/>
  <c r="FQ90" i="86"/>
  <c r="FT89"/>
  <c r="FU89"/>
  <c r="GC89"/>
  <c r="FR89"/>
  <c r="GL87"/>
  <c r="Z87" i="89" s="1"/>
  <c r="Y87"/>
  <c r="Q89" l="1"/>
  <c r="GD89" i="86"/>
  <c r="R89" i="89" s="1"/>
  <c r="GH89" i="86"/>
  <c r="V89" i="89" s="1"/>
  <c r="FS89" i="86"/>
  <c r="G89" i="89" s="1"/>
  <c r="I89"/>
  <c r="FW89" i="86"/>
  <c r="K89" i="89" s="1"/>
  <c r="GK89" i="86"/>
  <c r="FV89"/>
  <c r="J89" i="89" s="1"/>
  <c r="H89"/>
  <c r="FQ91" i="86"/>
  <c r="FT90"/>
  <c r="FU90"/>
  <c r="GC90"/>
  <c r="FR90"/>
  <c r="GL88"/>
  <c r="Z88" i="89" s="1"/>
  <c r="Y88"/>
  <c r="FJ92" i="86"/>
  <c r="FF92"/>
  <c r="FI92" s="1"/>
  <c r="EI95"/>
  <c r="FD94"/>
  <c r="FB93" s="1"/>
  <c r="FC93" s="1"/>
  <c r="FJ93" l="1"/>
  <c r="FF93"/>
  <c r="FI93" s="1"/>
  <c r="EI96"/>
  <c r="FD95"/>
  <c r="FB94" s="1"/>
  <c r="FC94" s="1"/>
  <c r="Q90" i="89"/>
  <c r="GD90" i="86"/>
  <c r="R90" i="89" s="1"/>
  <c r="GH90" i="86"/>
  <c r="V90" i="89" s="1"/>
  <c r="FS90" i="86"/>
  <c r="G90" i="89" s="1"/>
  <c r="I90"/>
  <c r="FW90" i="86"/>
  <c r="K90" i="89" s="1"/>
  <c r="GK90" i="86"/>
  <c r="FV90"/>
  <c r="J90" i="89" s="1"/>
  <c r="H90"/>
  <c r="FQ92" i="86"/>
  <c r="FT91"/>
  <c r="FU91"/>
  <c r="GC91"/>
  <c r="FR91"/>
  <c r="GL89"/>
  <c r="Z89" i="89" s="1"/>
  <c r="Y89"/>
  <c r="Q91" l="1"/>
  <c r="GD91" i="86"/>
  <c r="R91" i="89" s="1"/>
  <c r="GH91" i="86"/>
  <c r="V91" i="89" s="1"/>
  <c r="FS91" i="86"/>
  <c r="G91" i="89" s="1"/>
  <c r="I91"/>
  <c r="FW91" i="86"/>
  <c r="K91" i="89" s="1"/>
  <c r="GK91" i="86"/>
  <c r="FV91"/>
  <c r="J91" i="89" s="1"/>
  <c r="H91"/>
  <c r="FQ93" i="86"/>
  <c r="FT92"/>
  <c r="FU92"/>
  <c r="GC92"/>
  <c r="FR92"/>
  <c r="GL90"/>
  <c r="Z90" i="89" s="1"/>
  <c r="Y90"/>
  <c r="FJ94" i="86"/>
  <c r="FF94"/>
  <c r="FI94" s="1"/>
  <c r="EI97"/>
  <c r="FD96"/>
  <c r="FB95" s="1"/>
  <c r="FC95" s="1"/>
  <c r="FJ95" l="1"/>
  <c r="FF95"/>
  <c r="FI95" s="1"/>
  <c r="EI98"/>
  <c r="FD97"/>
  <c r="FB96" s="1"/>
  <c r="FC96" s="1"/>
  <c r="Q92" i="89"/>
  <c r="GD92" i="86"/>
  <c r="R92" i="89" s="1"/>
  <c r="GH92" i="86"/>
  <c r="V92" i="89" s="1"/>
  <c r="FS92" i="86"/>
  <c r="G92" i="89" s="1"/>
  <c r="I92"/>
  <c r="FW92" i="86"/>
  <c r="K92" i="89" s="1"/>
  <c r="GK92" i="86"/>
  <c r="FV92"/>
  <c r="J92" i="89" s="1"/>
  <c r="H92"/>
  <c r="FQ94" i="86"/>
  <c r="FT93"/>
  <c r="FU93"/>
  <c r="GC93"/>
  <c r="FR93"/>
  <c r="GL91"/>
  <c r="Z91" i="89" s="1"/>
  <c r="Y91"/>
  <c r="Q93" l="1"/>
  <c r="GD93" i="86"/>
  <c r="R93" i="89" s="1"/>
  <c r="GH93" i="86"/>
  <c r="V93" i="89" s="1"/>
  <c r="FS93" i="86"/>
  <c r="G93" i="89" s="1"/>
  <c r="I93"/>
  <c r="FW93" i="86"/>
  <c r="K93" i="89" s="1"/>
  <c r="GK93" i="86"/>
  <c r="FV93"/>
  <c r="J93" i="89" s="1"/>
  <c r="H93"/>
  <c r="FQ95" i="86"/>
  <c r="FT94"/>
  <c r="FU94"/>
  <c r="GC94"/>
  <c r="FR94"/>
  <c r="GL92"/>
  <c r="Z92" i="89" s="1"/>
  <c r="Y92"/>
  <c r="FJ96" i="86"/>
  <c r="FF96"/>
  <c r="FI96" s="1"/>
  <c r="EI99"/>
  <c r="FD98"/>
  <c r="FB97" s="1"/>
  <c r="FC97" s="1"/>
  <c r="FJ97" l="1"/>
  <c r="FF97"/>
  <c r="FI97" s="1"/>
  <c r="EI100"/>
  <c r="FD99"/>
  <c r="FB98" s="1"/>
  <c r="FC98" s="1"/>
  <c r="Q94" i="89"/>
  <c r="GD94" i="86"/>
  <c r="R94" i="89" s="1"/>
  <c r="GH94" i="86"/>
  <c r="V94" i="89" s="1"/>
  <c r="FS94" i="86"/>
  <c r="G94" i="89" s="1"/>
  <c r="I94"/>
  <c r="FW94" i="86"/>
  <c r="K94" i="89" s="1"/>
  <c r="GK94" i="86"/>
  <c r="FV94"/>
  <c r="J94" i="89" s="1"/>
  <c r="H94"/>
  <c r="FQ96" i="86"/>
  <c r="FT95"/>
  <c r="FU95"/>
  <c r="GC95"/>
  <c r="FR95"/>
  <c r="GL93"/>
  <c r="Z93" i="89" s="1"/>
  <c r="Y93"/>
  <c r="Q95" l="1"/>
  <c r="GD95" i="86"/>
  <c r="R95" i="89" s="1"/>
  <c r="GH95" i="86"/>
  <c r="V95" i="89" s="1"/>
  <c r="FS95" i="86"/>
  <c r="G95" i="89" s="1"/>
  <c r="I95"/>
  <c r="FW95" i="86"/>
  <c r="K95" i="89" s="1"/>
  <c r="GK95" i="86"/>
  <c r="FV95"/>
  <c r="J95" i="89" s="1"/>
  <c r="H95"/>
  <c r="FQ97" i="86"/>
  <c r="FT96"/>
  <c r="FU96"/>
  <c r="GC96"/>
  <c r="FR96"/>
  <c r="GL94"/>
  <c r="Z94" i="89" s="1"/>
  <c r="Y94"/>
  <c r="FJ98" i="86"/>
  <c r="FF98"/>
  <c r="FI98" s="1"/>
  <c r="EI101"/>
  <c r="FD100"/>
  <c r="FB99" s="1"/>
  <c r="FC99" s="1"/>
  <c r="FJ99" l="1"/>
  <c r="FF99"/>
  <c r="FI99" s="1"/>
  <c r="EI102"/>
  <c r="FD101"/>
  <c r="FB100" s="1"/>
  <c r="FC100" s="1"/>
  <c r="Q96" i="89"/>
  <c r="GD96" i="86"/>
  <c r="R96" i="89" s="1"/>
  <c r="GH96" i="86"/>
  <c r="V96" i="89" s="1"/>
  <c r="FS96" i="86"/>
  <c r="G96" i="89" s="1"/>
  <c r="I96"/>
  <c r="FW96" i="86"/>
  <c r="K96" i="89" s="1"/>
  <c r="GK96" i="86"/>
  <c r="FV96"/>
  <c r="J96" i="89" s="1"/>
  <c r="H96"/>
  <c r="FQ98" i="86"/>
  <c r="FT97"/>
  <c r="FU97"/>
  <c r="GC97"/>
  <c r="FR97"/>
  <c r="GL95"/>
  <c r="Z95" i="89" s="1"/>
  <c r="Y95"/>
  <c r="Q97" l="1"/>
  <c r="GD97" i="86"/>
  <c r="R97" i="89" s="1"/>
  <c r="GH97" i="86"/>
  <c r="V97" i="89" s="1"/>
  <c r="FS97" i="86"/>
  <c r="G97" i="89" s="1"/>
  <c r="I97"/>
  <c r="FW97" i="86"/>
  <c r="K97" i="89" s="1"/>
  <c r="GK97" i="86"/>
  <c r="FV97"/>
  <c r="J97" i="89" s="1"/>
  <c r="H97"/>
  <c r="FQ99" i="86"/>
  <c r="FT98"/>
  <c r="FU98"/>
  <c r="GC98"/>
  <c r="FR98"/>
  <c r="GL96"/>
  <c r="Z96" i="89" s="1"/>
  <c r="Y96"/>
  <c r="FJ100" i="86"/>
  <c r="FF100"/>
  <c r="FI100" s="1"/>
  <c r="EI103"/>
  <c r="FD102"/>
  <c r="FB101" s="1"/>
  <c r="FC101" s="1"/>
  <c r="FJ101" l="1"/>
  <c r="FF101"/>
  <c r="FI101" s="1"/>
  <c r="EI104"/>
  <c r="FD103"/>
  <c r="FB102" s="1"/>
  <c r="FC102" s="1"/>
  <c r="Q98" i="89"/>
  <c r="GD98" i="86"/>
  <c r="R98" i="89" s="1"/>
  <c r="GH98" i="86"/>
  <c r="V98" i="89" s="1"/>
  <c r="FS98" i="86"/>
  <c r="G98" i="89" s="1"/>
  <c r="I98"/>
  <c r="FW98" i="86"/>
  <c r="K98" i="89" s="1"/>
  <c r="GK98" i="86"/>
  <c r="FV98"/>
  <c r="J98" i="89" s="1"/>
  <c r="H98"/>
  <c r="FQ100" i="86"/>
  <c r="FT99"/>
  <c r="FU99"/>
  <c r="GC99"/>
  <c r="FR99"/>
  <c r="GL97"/>
  <c r="Z97" i="89" s="1"/>
  <c r="Y97"/>
  <c r="Q99" l="1"/>
  <c r="GD99" i="86"/>
  <c r="R99" i="89" s="1"/>
  <c r="GH99" i="86"/>
  <c r="V99" i="89" s="1"/>
  <c r="FS99" i="86"/>
  <c r="G99" i="89" s="1"/>
  <c r="I99"/>
  <c r="FW99" i="86"/>
  <c r="K99" i="89" s="1"/>
  <c r="GK99" i="86"/>
  <c r="FV99"/>
  <c r="J99" i="89" s="1"/>
  <c r="H99"/>
  <c r="FQ101" i="86"/>
  <c r="FT100"/>
  <c r="FU100"/>
  <c r="GC100"/>
  <c r="FR100"/>
  <c r="GL98"/>
  <c r="Z98" i="89" s="1"/>
  <c r="Y98"/>
  <c r="FJ102" i="86"/>
  <c r="FF102"/>
  <c r="FI102" s="1"/>
  <c r="EI105"/>
  <c r="FD104"/>
  <c r="FB103" s="1"/>
  <c r="FC103" s="1"/>
  <c r="FJ103" l="1"/>
  <c r="FF103"/>
  <c r="FI103" s="1"/>
  <c r="EI106"/>
  <c r="FD105"/>
  <c r="FB104" s="1"/>
  <c r="FC104" s="1"/>
  <c r="Q100" i="89"/>
  <c r="GD100" i="86"/>
  <c r="R100" i="89" s="1"/>
  <c r="GH100" i="86"/>
  <c r="V100" i="89" s="1"/>
  <c r="FS100" i="86"/>
  <c r="G100" i="89" s="1"/>
  <c r="I100"/>
  <c r="FW100" i="86"/>
  <c r="K100" i="89" s="1"/>
  <c r="GK100" i="86"/>
  <c r="FV100"/>
  <c r="J100" i="89" s="1"/>
  <c r="H100"/>
  <c r="FQ102" i="86"/>
  <c r="FT101"/>
  <c r="FU101"/>
  <c r="GC101"/>
  <c r="FR101"/>
  <c r="GL99"/>
  <c r="Z99" i="89" s="1"/>
  <c r="Y99"/>
  <c r="Q101" l="1"/>
  <c r="GD101" i="86"/>
  <c r="R101" i="89" s="1"/>
  <c r="GH101" i="86"/>
  <c r="V101" i="89" s="1"/>
  <c r="FS101" i="86"/>
  <c r="G101" i="89" s="1"/>
  <c r="I101"/>
  <c r="FW101" i="86"/>
  <c r="K101" i="89" s="1"/>
  <c r="GK101" i="86"/>
  <c r="FV101"/>
  <c r="J101" i="89" s="1"/>
  <c r="H101"/>
  <c r="FQ103" i="86"/>
  <c r="FT102"/>
  <c r="FU102"/>
  <c r="GC102"/>
  <c r="FR102"/>
  <c r="GL100"/>
  <c r="Z100" i="89" s="1"/>
  <c r="Y100"/>
  <c r="FJ104" i="86"/>
  <c r="FF104"/>
  <c r="FI104" s="1"/>
  <c r="EI107"/>
  <c r="FD106"/>
  <c r="FB105" s="1"/>
  <c r="FC105" s="1"/>
  <c r="FJ105" l="1"/>
  <c r="FF105"/>
  <c r="FI105" s="1"/>
  <c r="EI108"/>
  <c r="FD107"/>
  <c r="FB106" s="1"/>
  <c r="FC106" s="1"/>
  <c r="Q102" i="89"/>
  <c r="GD102" i="86"/>
  <c r="R102" i="89" s="1"/>
  <c r="GH102" i="86"/>
  <c r="V102" i="89" s="1"/>
  <c r="FS102" i="86"/>
  <c r="G102" i="89" s="1"/>
  <c r="I102"/>
  <c r="FW102" i="86"/>
  <c r="K102" i="89" s="1"/>
  <c r="GK102" i="86"/>
  <c r="FV102"/>
  <c r="J102" i="89" s="1"/>
  <c r="H102"/>
  <c r="FQ104" i="86"/>
  <c r="FT103"/>
  <c r="FU103"/>
  <c r="GC103"/>
  <c r="FR103"/>
  <c r="GL101"/>
  <c r="Z101" i="89" s="1"/>
  <c r="Y101"/>
  <c r="Q103" l="1"/>
  <c r="GD103" i="86"/>
  <c r="R103" i="89" s="1"/>
  <c r="GH103" i="86"/>
  <c r="V103" i="89" s="1"/>
  <c r="FS103" i="86"/>
  <c r="G103" i="89" s="1"/>
  <c r="I103"/>
  <c r="FW103" i="86"/>
  <c r="K103" i="89" s="1"/>
  <c r="GK103" i="86"/>
  <c r="FV103"/>
  <c r="J103" i="89" s="1"/>
  <c r="H103"/>
  <c r="FQ105" i="86"/>
  <c r="FT104"/>
  <c r="FU104"/>
  <c r="GC104"/>
  <c r="FR104"/>
  <c r="GL102"/>
  <c r="Z102" i="89" s="1"/>
  <c r="Y102"/>
  <c r="FJ106" i="86"/>
  <c r="FF106"/>
  <c r="FI106" s="1"/>
  <c r="EI109"/>
  <c r="FD108"/>
  <c r="FB107" s="1"/>
  <c r="FC107" s="1"/>
  <c r="FJ107" l="1"/>
  <c r="FF107"/>
  <c r="FI107" s="1"/>
  <c r="EI110"/>
  <c r="FD109"/>
  <c r="FB108" s="1"/>
  <c r="FC108" s="1"/>
  <c r="Q104" i="89"/>
  <c r="GD104" i="86"/>
  <c r="R104" i="89" s="1"/>
  <c r="GH104" i="86"/>
  <c r="V104" i="89" s="1"/>
  <c r="FS104" i="86"/>
  <c r="G104" i="89" s="1"/>
  <c r="I104"/>
  <c r="FW104" i="86"/>
  <c r="K104" i="89" s="1"/>
  <c r="GK104" i="86"/>
  <c r="FV104"/>
  <c r="J104" i="89" s="1"/>
  <c r="H104"/>
  <c r="FQ106" i="86"/>
  <c r="FT105"/>
  <c r="FU105"/>
  <c r="GC105"/>
  <c r="FR105"/>
  <c r="GL103"/>
  <c r="Z103" i="89" s="1"/>
  <c r="Y103"/>
  <c r="Q105" l="1"/>
  <c r="GD105" i="86"/>
  <c r="R105" i="89" s="1"/>
  <c r="GH105" i="86"/>
  <c r="V105" i="89" s="1"/>
  <c r="FS105" i="86"/>
  <c r="G105" i="89" s="1"/>
  <c r="I105"/>
  <c r="FW105" i="86"/>
  <c r="K105" i="89" s="1"/>
  <c r="GK105" i="86"/>
  <c r="FV105"/>
  <c r="J105" i="89" s="1"/>
  <c r="H105"/>
  <c r="FQ107" i="86"/>
  <c r="FT106"/>
  <c r="FU106"/>
  <c r="GC106"/>
  <c r="FR106"/>
  <c r="GL104"/>
  <c r="Z104" i="89" s="1"/>
  <c r="Y104"/>
  <c r="FJ108" i="86"/>
  <c r="FF108"/>
  <c r="FI108" s="1"/>
  <c r="EI111"/>
  <c r="FD110"/>
  <c r="FB109" s="1"/>
  <c r="FC109" s="1"/>
  <c r="FJ109" l="1"/>
  <c r="FF109"/>
  <c r="FI109" s="1"/>
  <c r="EI112"/>
  <c r="FD111"/>
  <c r="FB110" s="1"/>
  <c r="FC110" s="1"/>
  <c r="Q106" i="89"/>
  <c r="GD106" i="86"/>
  <c r="R106" i="89" s="1"/>
  <c r="GH106" i="86"/>
  <c r="V106" i="89" s="1"/>
  <c r="FS106" i="86"/>
  <c r="G106" i="89" s="1"/>
  <c r="I106"/>
  <c r="FW106" i="86"/>
  <c r="K106" i="89" s="1"/>
  <c r="GK106" i="86"/>
  <c r="FV106"/>
  <c r="J106" i="89" s="1"/>
  <c r="H106"/>
  <c r="FQ108" i="86"/>
  <c r="FT107"/>
  <c r="FU107"/>
  <c r="GC107"/>
  <c r="FR107"/>
  <c r="GL105"/>
  <c r="Z105" i="89" s="1"/>
  <c r="Y105"/>
  <c r="Q107" l="1"/>
  <c r="GD107" i="86"/>
  <c r="R107" i="89" s="1"/>
  <c r="GH107" i="86"/>
  <c r="V107" i="89" s="1"/>
  <c r="FS107" i="86"/>
  <c r="G107" i="89" s="1"/>
  <c r="I107"/>
  <c r="FW107" i="86"/>
  <c r="K107" i="89" s="1"/>
  <c r="GK107" i="86"/>
  <c r="FV107"/>
  <c r="J107" i="89" s="1"/>
  <c r="H107"/>
  <c r="FQ109" i="86"/>
  <c r="FT108"/>
  <c r="FU108"/>
  <c r="GC108"/>
  <c r="FR108"/>
  <c r="GL106"/>
  <c r="Z106" i="89" s="1"/>
  <c r="Y106"/>
  <c r="FJ110" i="86"/>
  <c r="FF110"/>
  <c r="FI110" s="1"/>
  <c r="EI113"/>
  <c r="FD112"/>
  <c r="FB111" s="1"/>
  <c r="FC111" s="1"/>
  <c r="FJ111" l="1"/>
  <c r="FF111"/>
  <c r="FI111" s="1"/>
  <c r="EI114"/>
  <c r="FD113"/>
  <c r="FB112" s="1"/>
  <c r="FC112" s="1"/>
  <c r="Q108" i="89"/>
  <c r="GD108" i="86"/>
  <c r="R108" i="89" s="1"/>
  <c r="GH108" i="86"/>
  <c r="V108" i="89" s="1"/>
  <c r="FS108" i="86"/>
  <c r="G108" i="89" s="1"/>
  <c r="I108"/>
  <c r="FW108" i="86"/>
  <c r="K108" i="89" s="1"/>
  <c r="GK108" i="86"/>
  <c r="FV108"/>
  <c r="J108" i="89" s="1"/>
  <c r="H108"/>
  <c r="FQ110" i="86"/>
  <c r="FT109"/>
  <c r="FU109"/>
  <c r="GC109"/>
  <c r="FR109"/>
  <c r="GL107"/>
  <c r="Z107" i="89" s="1"/>
  <c r="Y107"/>
  <c r="Q109" l="1"/>
  <c r="GD109" i="86"/>
  <c r="R109" i="89" s="1"/>
  <c r="GH109" i="86"/>
  <c r="V109" i="89" s="1"/>
  <c r="FS109" i="86"/>
  <c r="G109" i="89" s="1"/>
  <c r="I109"/>
  <c r="FW109" i="86"/>
  <c r="K109" i="89" s="1"/>
  <c r="GK109" i="86"/>
  <c r="FV109"/>
  <c r="J109" i="89" s="1"/>
  <c r="H109"/>
  <c r="FQ111" i="86"/>
  <c r="FT110"/>
  <c r="FU110"/>
  <c r="GC110"/>
  <c r="FR110"/>
  <c r="GL108"/>
  <c r="Z108" i="89" s="1"/>
  <c r="Y108"/>
  <c r="FJ112" i="86"/>
  <c r="FF112"/>
  <c r="FI112" s="1"/>
  <c r="EI115"/>
  <c r="FD114"/>
  <c r="FB113" s="1"/>
  <c r="FC113" s="1"/>
  <c r="FJ113" l="1"/>
  <c r="FF113"/>
  <c r="FI113" s="1"/>
  <c r="EI116"/>
  <c r="FD115"/>
  <c r="FB114" s="1"/>
  <c r="FC114" s="1"/>
  <c r="Q110" i="89"/>
  <c r="GD110" i="86"/>
  <c r="R110" i="89" s="1"/>
  <c r="GH110" i="86"/>
  <c r="V110" i="89" s="1"/>
  <c r="FS110" i="86"/>
  <c r="G110" i="89" s="1"/>
  <c r="I110"/>
  <c r="FW110" i="86"/>
  <c r="K110" i="89" s="1"/>
  <c r="GK110" i="86"/>
  <c r="FV110"/>
  <c r="J110" i="89" s="1"/>
  <c r="H110"/>
  <c r="FQ112" i="86"/>
  <c r="FT111"/>
  <c r="FU111"/>
  <c r="GC111"/>
  <c r="FR111"/>
  <c r="GL109"/>
  <c r="Z109" i="89" s="1"/>
  <c r="Y109"/>
  <c r="Q111" l="1"/>
  <c r="GD111" i="86"/>
  <c r="R111" i="89" s="1"/>
  <c r="GH111" i="86"/>
  <c r="V111" i="89" s="1"/>
  <c r="FS111" i="86"/>
  <c r="G111" i="89" s="1"/>
  <c r="I111"/>
  <c r="FW111" i="86"/>
  <c r="K111" i="89" s="1"/>
  <c r="GK111" i="86"/>
  <c r="FV111"/>
  <c r="J111" i="89" s="1"/>
  <c r="H111"/>
  <c r="FQ113" i="86"/>
  <c r="FT112"/>
  <c r="FU112"/>
  <c r="GC112"/>
  <c r="FR112"/>
  <c r="GL110"/>
  <c r="Z110" i="89" s="1"/>
  <c r="Y110"/>
  <c r="FJ114" i="86"/>
  <c r="FF114"/>
  <c r="FI114" s="1"/>
  <c r="EI117"/>
  <c r="FD116"/>
  <c r="FB115" s="1"/>
  <c r="FC115" s="1"/>
  <c r="FJ115" l="1"/>
  <c r="FF115"/>
  <c r="FI115" s="1"/>
  <c r="EI118"/>
  <c r="FD117"/>
  <c r="FB116" s="1"/>
  <c r="FC116" s="1"/>
  <c r="Q112" i="89"/>
  <c r="GD112" i="86"/>
  <c r="R112" i="89" s="1"/>
  <c r="GH112" i="86"/>
  <c r="V112" i="89" s="1"/>
  <c r="FS112" i="86"/>
  <c r="G112" i="89" s="1"/>
  <c r="I112"/>
  <c r="FW112" i="86"/>
  <c r="K112" i="89" s="1"/>
  <c r="GK112" i="86"/>
  <c r="FV112"/>
  <c r="J112" i="89" s="1"/>
  <c r="H112"/>
  <c r="FQ114" i="86"/>
  <c r="FT113"/>
  <c r="FU113"/>
  <c r="GC113"/>
  <c r="FR113"/>
  <c r="GL111"/>
  <c r="Z111" i="89" s="1"/>
  <c r="Y111"/>
  <c r="Q113" l="1"/>
  <c r="GD113" i="86"/>
  <c r="R113" i="89" s="1"/>
  <c r="GH113" i="86"/>
  <c r="V113" i="89" s="1"/>
  <c r="FS113" i="86"/>
  <c r="G113" i="89" s="1"/>
  <c r="I113"/>
  <c r="FW113" i="86"/>
  <c r="K113" i="89" s="1"/>
  <c r="GK113" i="86"/>
  <c r="FV113"/>
  <c r="J113" i="89" s="1"/>
  <c r="H113"/>
  <c r="FQ115" i="86"/>
  <c r="FT114"/>
  <c r="FU114"/>
  <c r="GC114"/>
  <c r="FR114"/>
  <c r="GL112"/>
  <c r="Z112" i="89" s="1"/>
  <c r="Y112"/>
  <c r="FJ116" i="86"/>
  <c r="FF116"/>
  <c r="FI116" s="1"/>
  <c r="EI119"/>
  <c r="FD119" s="1"/>
  <c r="FB118" s="1"/>
  <c r="FD118"/>
  <c r="FB117" s="1"/>
  <c r="FC117" s="1"/>
  <c r="FJ117" l="1"/>
  <c r="FF117"/>
  <c r="FI117" s="1"/>
  <c r="FC118"/>
  <c r="FC119"/>
  <c r="Q114" i="89"/>
  <c r="GD114" i="86"/>
  <c r="R114" i="89" s="1"/>
  <c r="GH114" i="86"/>
  <c r="V114" i="89" s="1"/>
  <c r="FS114" i="86"/>
  <c r="G114" i="89" s="1"/>
  <c r="I114"/>
  <c r="FW114" i="86"/>
  <c r="K114" i="89" s="1"/>
  <c r="GK114" i="86"/>
  <c r="FV114"/>
  <c r="J114" i="89" s="1"/>
  <c r="H114"/>
  <c r="FQ116" i="86"/>
  <c r="FT115"/>
  <c r="FU115"/>
  <c r="GC115"/>
  <c r="FR115"/>
  <c r="GL113"/>
  <c r="Z113" i="89" s="1"/>
  <c r="Y113"/>
  <c r="Q115" l="1"/>
  <c r="GD115" i="86"/>
  <c r="R115" i="89" s="1"/>
  <c r="GH115" i="86"/>
  <c r="V115" i="89" s="1"/>
  <c r="FS115" i="86"/>
  <c r="G115" i="89" s="1"/>
  <c r="I115"/>
  <c r="FW115" i="86"/>
  <c r="K115" i="89" s="1"/>
  <c r="GK115" i="86"/>
  <c r="FV115"/>
  <c r="J115" i="89" s="1"/>
  <c r="H115"/>
  <c r="FQ117" i="86"/>
  <c r="FT116"/>
  <c r="FU116"/>
  <c r="GC116"/>
  <c r="FR116"/>
  <c r="GL114"/>
  <c r="Z114" i="89" s="1"/>
  <c r="Y114"/>
  <c r="FJ119" i="86"/>
  <c r="FF119"/>
  <c r="FI119" s="1"/>
  <c r="FJ118"/>
  <c r="FF118"/>
  <c r="FI118" l="1"/>
  <c r="FE20"/>
  <c r="Q116" i="89"/>
  <c r="GD116" i="86"/>
  <c r="R116" i="89" s="1"/>
  <c r="GH116" i="86"/>
  <c r="V116" i="89" s="1"/>
  <c r="FS116" i="86"/>
  <c r="G116" i="89" s="1"/>
  <c r="I116"/>
  <c r="FW116" i="86"/>
  <c r="K116" i="89" s="1"/>
  <c r="GK116" i="86"/>
  <c r="FV116"/>
  <c r="J116" i="89" s="1"/>
  <c r="H116"/>
  <c r="FQ118" i="86"/>
  <c r="FT117"/>
  <c r="FU117"/>
  <c r="GC117"/>
  <c r="FR117"/>
  <c r="GL115"/>
  <c r="Z115" i="89" s="1"/>
  <c r="Y115"/>
  <c r="Q117" l="1"/>
  <c r="GD117" i="86"/>
  <c r="R117" i="89" s="1"/>
  <c r="GH117" i="86"/>
  <c r="V117" i="89" s="1"/>
  <c r="FS117" i="86"/>
  <c r="G117" i="89" s="1"/>
  <c r="I117"/>
  <c r="FW117" i="86"/>
  <c r="K117" i="89" s="1"/>
  <c r="GK117" i="86"/>
  <c r="FV117"/>
  <c r="J117" i="89" s="1"/>
  <c r="H117"/>
  <c r="FT118" i="86"/>
  <c r="FU118"/>
  <c r="FQ119"/>
  <c r="GC118"/>
  <c r="FR118"/>
  <c r="GL116"/>
  <c r="Z116" i="89" s="1"/>
  <c r="Y116"/>
  <c r="FE21" i="86"/>
  <c r="FZ20"/>
  <c r="FX19" l="1"/>
  <c r="L19" i="89" s="1"/>
  <c r="N20"/>
  <c r="FE22" i="86"/>
  <c r="FZ21"/>
  <c r="Q118" i="89"/>
  <c r="GD118" i="86"/>
  <c r="R118" i="89" s="1"/>
  <c r="GH118" i="86"/>
  <c r="V118" i="89" s="1"/>
  <c r="FT119" i="86"/>
  <c r="FU119"/>
  <c r="GC119"/>
  <c r="FR119"/>
  <c r="FS118"/>
  <c r="G118" i="89" s="1"/>
  <c r="I118"/>
  <c r="FW118" i="86"/>
  <c r="K118" i="89" s="1"/>
  <c r="GK118" i="86"/>
  <c r="FV118"/>
  <c r="J118" i="89" s="1"/>
  <c r="H118"/>
  <c r="GL117" i="86"/>
  <c r="Z117" i="89" s="1"/>
  <c r="Y117"/>
  <c r="GL118" i="86" l="1"/>
  <c r="Z118" i="89" s="1"/>
  <c r="Y118"/>
  <c r="Q119"/>
  <c r="GD119" i="86"/>
  <c r="R119" i="89" s="1"/>
  <c r="GH119" i="86"/>
  <c r="V119" i="89" s="1"/>
  <c r="FS119" i="86"/>
  <c r="G119" i="89" s="1"/>
  <c r="FX119" i="86"/>
  <c r="L119" i="89" s="1"/>
  <c r="I119"/>
  <c r="FW119" i="86"/>
  <c r="K119" i="89" s="1"/>
  <c r="FV119" i="86"/>
  <c r="J119" i="89" s="1"/>
  <c r="GK119" i="86"/>
  <c r="H119" i="89"/>
  <c r="N21"/>
  <c r="FX20" i="86"/>
  <c r="FZ22"/>
  <c r="FE23"/>
  <c r="FZ23" l="1"/>
  <c r="FE24"/>
  <c r="N22" i="89"/>
  <c r="FX21" i="86"/>
  <c r="FY20"/>
  <c r="L20" i="89"/>
  <c r="GL119" i="86"/>
  <c r="Z119" i="89" s="1"/>
  <c r="Y119"/>
  <c r="GF20" i="86" l="1"/>
  <c r="M20" i="89"/>
  <c r="FY21" i="86"/>
  <c r="L21" i="89"/>
  <c r="FE25" i="86"/>
  <c r="FZ24"/>
  <c r="N23" i="89"/>
  <c r="FX22" i="86"/>
  <c r="FY22" l="1"/>
  <c r="L22" i="89"/>
  <c r="N24"/>
  <c r="FX23" i="86"/>
  <c r="FE26"/>
  <c r="FZ25"/>
  <c r="GF21"/>
  <c r="M21" i="89"/>
  <c r="T20"/>
  <c r="GB20" i="86"/>
  <c r="GI20" l="1"/>
  <c r="P20" i="89"/>
  <c r="GE20" i="86"/>
  <c r="S20" i="89" s="1"/>
  <c r="T21"/>
  <c r="GB21" i="86"/>
  <c r="N25" i="89"/>
  <c r="FX24" i="86"/>
  <c r="FE27"/>
  <c r="FZ26"/>
  <c r="FY23"/>
  <c r="L23" i="89"/>
  <c r="GF22" i="86"/>
  <c r="M22" i="89"/>
  <c r="T22" l="1"/>
  <c r="GB22" i="86"/>
  <c r="GF23"/>
  <c r="M23" i="89"/>
  <c r="N26"/>
  <c r="FX25" i="86"/>
  <c r="FE28"/>
  <c r="FZ27"/>
  <c r="FY24"/>
  <c r="L24" i="89"/>
  <c r="GI21" i="86"/>
  <c r="P21" i="89"/>
  <c r="GE21" i="86"/>
  <c r="S21" i="89" s="1"/>
  <c r="GJ20" i="86"/>
  <c r="W20" i="89"/>
  <c r="GK19" i="86" l="1"/>
  <c r="X20" i="89"/>
  <c r="GJ21" i="86"/>
  <c r="W21" i="89"/>
  <c r="GF24" i="86"/>
  <c r="M24" i="89"/>
  <c r="N27"/>
  <c r="FX26" i="86"/>
  <c r="FE29"/>
  <c r="FZ28"/>
  <c r="FY25"/>
  <c r="L25" i="89"/>
  <c r="T23"/>
  <c r="GB23" i="86"/>
  <c r="GI22"/>
  <c r="P22" i="89"/>
  <c r="GE22" i="86"/>
  <c r="S22" i="89" s="1"/>
  <c r="GJ22" i="86" l="1"/>
  <c r="W22" i="89"/>
  <c r="GI23" i="86"/>
  <c r="P23" i="89"/>
  <c r="GE23" i="86"/>
  <c r="S23" i="89" s="1"/>
  <c r="GF25" i="86"/>
  <c r="M25" i="89"/>
  <c r="N28"/>
  <c r="FX27" i="86"/>
  <c r="FE30"/>
  <c r="FZ29"/>
  <c r="FY26"/>
  <c r="L26" i="89"/>
  <c r="T24"/>
  <c r="GB24" i="86"/>
  <c r="X21" i="89"/>
  <c r="GK20" i="86"/>
  <c r="Y19" i="89"/>
  <c r="GL19" i="86"/>
  <c r="Z19" i="89" s="1"/>
  <c r="GL20" i="86" l="1"/>
  <c r="Y20" i="89"/>
  <c r="GI24" i="86"/>
  <c r="P24" i="89"/>
  <c r="GE24" i="86"/>
  <c r="S24" i="89" s="1"/>
  <c r="GF26" i="86"/>
  <c r="M26" i="89"/>
  <c r="N29"/>
  <c r="FX28" i="86"/>
  <c r="FE31"/>
  <c r="FZ30"/>
  <c r="FY27"/>
  <c r="L27" i="89"/>
  <c r="T25"/>
  <c r="GB25" i="86"/>
  <c r="GJ23"/>
  <c r="W23" i="89"/>
  <c r="X22"/>
  <c r="GK21" i="86"/>
  <c r="GL21" l="1"/>
  <c r="Z21" i="89" s="1"/>
  <c r="Y21"/>
  <c r="X23"/>
  <c r="GK22" i="86"/>
  <c r="GI25"/>
  <c r="P25" i="89"/>
  <c r="GE25" i="86"/>
  <c r="S25" i="89" s="1"/>
  <c r="GF27" i="86"/>
  <c r="M27" i="89"/>
  <c r="N30"/>
  <c r="FX29" i="86"/>
  <c r="FE32"/>
  <c r="FZ31"/>
  <c r="FY28"/>
  <c r="L28" i="89"/>
  <c r="T26"/>
  <c r="GB26" i="86"/>
  <c r="GJ24"/>
  <c r="W24" i="89"/>
  <c r="GM20" i="86"/>
  <c r="Z20" i="89"/>
  <c r="AA20" l="1"/>
  <c r="GM21" i="86"/>
  <c r="GN20"/>
  <c r="X24" i="89"/>
  <c r="GK23" i="86"/>
  <c r="GI26"/>
  <c r="P26" i="89"/>
  <c r="GE26" i="86"/>
  <c r="S26" i="89" s="1"/>
  <c r="GF28" i="86"/>
  <c r="M28" i="89"/>
  <c r="N31"/>
  <c r="FX30" i="86"/>
  <c r="FE33"/>
  <c r="FZ32"/>
  <c r="FY29"/>
  <c r="L29" i="89"/>
  <c r="T27"/>
  <c r="GB27" i="86"/>
  <c r="GJ25"/>
  <c r="W25" i="89"/>
  <c r="GL22" i="86"/>
  <c r="Z22" i="89" s="1"/>
  <c r="Y22"/>
  <c r="X25" l="1"/>
  <c r="GK24" i="86"/>
  <c r="GI27"/>
  <c r="P27" i="89"/>
  <c r="GE27" i="86"/>
  <c r="S27" i="89" s="1"/>
  <c r="GF29" i="86"/>
  <c r="M29" i="89"/>
  <c r="N32"/>
  <c r="FX31" i="86"/>
  <c r="FE34"/>
  <c r="FZ33"/>
  <c r="FY30"/>
  <c r="L30" i="89"/>
  <c r="T28"/>
  <c r="GB28" i="86"/>
  <c r="GJ26"/>
  <c r="W26" i="89"/>
  <c r="GL23" i="86"/>
  <c r="Z23" i="89" s="1"/>
  <c r="Y23"/>
  <c r="AA21"/>
  <c r="GM22" i="86"/>
  <c r="GN21"/>
  <c r="AD20" i="89"/>
  <c r="AE20"/>
  <c r="AC20" s="1"/>
  <c r="AM20"/>
  <c r="AN20" l="1"/>
  <c r="AR20"/>
  <c r="AG20"/>
  <c r="AF20"/>
  <c r="AA22"/>
  <c r="GM23" i="86"/>
  <c r="GN22"/>
  <c r="AE21" i="89"/>
  <c r="AC21" s="1"/>
  <c r="AD21"/>
  <c r="AM21"/>
  <c r="X26"/>
  <c r="GK25" i="86"/>
  <c r="GI28"/>
  <c r="P28" i="89"/>
  <c r="GE28" i="86"/>
  <c r="S28" i="89" s="1"/>
  <c r="GF30" i="86"/>
  <c r="M30" i="89"/>
  <c r="N33"/>
  <c r="FX32" i="86"/>
  <c r="FE35"/>
  <c r="FZ34"/>
  <c r="FY31"/>
  <c r="L31" i="89"/>
  <c r="T29"/>
  <c r="GB29" i="86"/>
  <c r="GJ27"/>
  <c r="W27" i="89"/>
  <c r="GL24" i="86"/>
  <c r="Z24" i="89" s="1"/>
  <c r="Y24"/>
  <c r="X27" l="1"/>
  <c r="GK26" i="86"/>
  <c r="GI29"/>
  <c r="P29" i="89"/>
  <c r="GE29" i="86"/>
  <c r="S29" i="89" s="1"/>
  <c r="GF31" i="86"/>
  <c r="M31" i="89"/>
  <c r="N34"/>
  <c r="FX33" i="86"/>
  <c r="FE36"/>
  <c r="FZ35"/>
  <c r="FY32"/>
  <c r="L32" i="89"/>
  <c r="T30"/>
  <c r="GB30" i="86"/>
  <c r="GJ28"/>
  <c r="W28" i="89"/>
  <c r="GL25" i="86"/>
  <c r="Z25" i="89" s="1"/>
  <c r="Y25"/>
  <c r="AN21"/>
  <c r="AR21"/>
  <c r="AG21"/>
  <c r="AF21"/>
  <c r="AA23"/>
  <c r="GM24" i="86"/>
  <c r="GN23"/>
  <c r="AE22" i="89"/>
  <c r="AC22" s="1"/>
  <c r="AD22"/>
  <c r="AM22"/>
  <c r="AN22" l="1"/>
  <c r="AR22"/>
  <c r="AG22"/>
  <c r="AF22"/>
  <c r="GM25" i="86"/>
  <c r="AA24" i="89"/>
  <c r="GN24" i="86"/>
  <c r="AE23" i="89"/>
  <c r="AC23" s="1"/>
  <c r="AD23"/>
  <c r="AM23"/>
  <c r="X28"/>
  <c r="GK27" i="86"/>
  <c r="GI30"/>
  <c r="P30" i="89"/>
  <c r="GE30" i="86"/>
  <c r="S30" i="89" s="1"/>
  <c r="GF32" i="86"/>
  <c r="M32" i="89"/>
  <c r="N35"/>
  <c r="FX34" i="86"/>
  <c r="FE37"/>
  <c r="FZ36"/>
  <c r="FY33"/>
  <c r="L33" i="89"/>
  <c r="T31"/>
  <c r="GB31" i="86"/>
  <c r="GJ29"/>
  <c r="W29" i="89"/>
  <c r="GL26" i="86"/>
  <c r="Z26" i="89" s="1"/>
  <c r="Y26"/>
  <c r="X29" l="1"/>
  <c r="GK28" i="86"/>
  <c r="GI31"/>
  <c r="P31" i="89"/>
  <c r="GE31" i="86"/>
  <c r="S31" i="89" s="1"/>
  <c r="GF33" i="86"/>
  <c r="M33" i="89"/>
  <c r="N36"/>
  <c r="FX35" i="86"/>
  <c r="FE38"/>
  <c r="FZ37"/>
  <c r="FY34"/>
  <c r="L34" i="89"/>
  <c r="T32"/>
  <c r="GB32" i="86"/>
  <c r="GJ30"/>
  <c r="W30" i="89"/>
  <c r="GL27" i="86"/>
  <c r="Z27" i="89" s="1"/>
  <c r="Y27"/>
  <c r="AN23"/>
  <c r="AR23"/>
  <c r="AG23"/>
  <c r="AF23"/>
  <c r="AE24"/>
  <c r="AC24" s="1"/>
  <c r="AD24"/>
  <c r="AM24"/>
  <c r="GM26" i="86"/>
  <c r="AA25" i="89"/>
  <c r="GN25" i="86"/>
  <c r="AE25" i="89" l="1"/>
  <c r="AC25" s="1"/>
  <c r="AD25"/>
  <c r="AM25"/>
  <c r="GM27" i="86"/>
  <c r="AA26" i="89"/>
  <c r="GN26" i="86"/>
  <c r="AN24" i="89"/>
  <c r="AR24"/>
  <c r="AG24"/>
  <c r="AF24"/>
  <c r="X30"/>
  <c r="GK29" i="86"/>
  <c r="GI32"/>
  <c r="P32" i="89"/>
  <c r="GE32" i="86"/>
  <c r="S32" i="89" s="1"/>
  <c r="GF34" i="86"/>
  <c r="M34" i="89"/>
  <c r="N37"/>
  <c r="FX36" i="86"/>
  <c r="FE39"/>
  <c r="FZ38"/>
  <c r="FY35"/>
  <c r="L35" i="89"/>
  <c r="T33"/>
  <c r="GB33" i="86"/>
  <c r="GJ31"/>
  <c r="W31" i="89"/>
  <c r="GL28" i="86"/>
  <c r="Z28" i="89" s="1"/>
  <c r="Y28"/>
  <c r="X31" l="1"/>
  <c r="GK30" i="86"/>
  <c r="GI33"/>
  <c r="P33" i="89"/>
  <c r="GE33" i="86"/>
  <c r="S33" i="89" s="1"/>
  <c r="GF35" i="86"/>
  <c r="M35" i="89"/>
  <c r="N38"/>
  <c r="FX37" i="86"/>
  <c r="FE40"/>
  <c r="FZ39"/>
  <c r="FY36"/>
  <c r="L36" i="89"/>
  <c r="T34"/>
  <c r="GB34" i="86"/>
  <c r="GJ32"/>
  <c r="W32" i="89"/>
  <c r="GL29" i="86"/>
  <c r="Z29" i="89" s="1"/>
  <c r="Y29"/>
  <c r="AE26"/>
  <c r="AC26" s="1"/>
  <c r="AD26"/>
  <c r="AM26"/>
  <c r="GM28" i="86"/>
  <c r="AA27" i="89"/>
  <c r="GN27" i="86"/>
  <c r="AN25" i="89"/>
  <c r="AR25"/>
  <c r="AG25"/>
  <c r="AF25"/>
  <c r="AE27" l="1"/>
  <c r="AC27" s="1"/>
  <c r="AD27"/>
  <c r="AM27"/>
  <c r="GM29" i="86"/>
  <c r="AA28" i="89"/>
  <c r="GN28" i="86"/>
  <c r="AN26" i="89"/>
  <c r="AR26"/>
  <c r="AG26"/>
  <c r="AF26"/>
  <c r="X32"/>
  <c r="GK31" i="86"/>
  <c r="GI34"/>
  <c r="P34" i="89"/>
  <c r="GE34" i="86"/>
  <c r="S34" i="89" s="1"/>
  <c r="GF36" i="86"/>
  <c r="M36" i="89"/>
  <c r="N39"/>
  <c r="FX38" i="86"/>
  <c r="FE41"/>
  <c r="FZ40"/>
  <c r="FY37"/>
  <c r="L37" i="89"/>
  <c r="T35"/>
  <c r="GB35" i="86"/>
  <c r="GJ33"/>
  <c r="W33" i="89"/>
  <c r="GL30" i="86"/>
  <c r="Z30" i="89" s="1"/>
  <c r="Y30"/>
  <c r="X33" l="1"/>
  <c r="GK32" i="86"/>
  <c r="GI35"/>
  <c r="P35" i="89"/>
  <c r="GE35" i="86"/>
  <c r="S35" i="89" s="1"/>
  <c r="GF37" i="86"/>
  <c r="M37" i="89"/>
  <c r="N40"/>
  <c r="FX39" i="86"/>
  <c r="FE42"/>
  <c r="FZ41"/>
  <c r="FY38"/>
  <c r="L38" i="89"/>
  <c r="T36"/>
  <c r="GB36" i="86"/>
  <c r="GJ34"/>
  <c r="W34" i="89"/>
  <c r="GL31" i="86"/>
  <c r="Z31" i="89" s="1"/>
  <c r="Y31"/>
  <c r="AE28"/>
  <c r="AC28" s="1"/>
  <c r="AD28"/>
  <c r="AM28"/>
  <c r="GM30" i="86"/>
  <c r="AA29" i="89"/>
  <c r="GN29" i="86"/>
  <c r="AN27" i="89"/>
  <c r="AR27"/>
  <c r="AG27"/>
  <c r="AF27"/>
  <c r="AE29" l="1"/>
  <c r="AC29" s="1"/>
  <c r="AD29"/>
  <c r="AM29"/>
  <c r="GM31" i="86"/>
  <c r="AA30" i="89"/>
  <c r="GN30" i="86"/>
  <c r="AN28" i="89"/>
  <c r="AR28"/>
  <c r="AG28"/>
  <c r="AF28"/>
  <c r="X34"/>
  <c r="GK33" i="86"/>
  <c r="GI36"/>
  <c r="P36" i="89"/>
  <c r="GE36" i="86"/>
  <c r="S36" i="89" s="1"/>
  <c r="GF38" i="86"/>
  <c r="M38" i="89"/>
  <c r="N41"/>
  <c r="FX40" i="86"/>
  <c r="FE43"/>
  <c r="FZ42"/>
  <c r="FY39"/>
  <c r="L39" i="89"/>
  <c r="T37"/>
  <c r="GB37" i="86"/>
  <c r="GJ35"/>
  <c r="W35" i="89"/>
  <c r="GL32" i="86"/>
  <c r="Z32" i="89" s="1"/>
  <c r="Y32"/>
  <c r="X35" l="1"/>
  <c r="GK34" i="86"/>
  <c r="GI37"/>
  <c r="P37" i="89"/>
  <c r="GE37" i="86"/>
  <c r="S37" i="89" s="1"/>
  <c r="GF39" i="86"/>
  <c r="T39" i="89" s="1"/>
  <c r="M39"/>
  <c r="GB39" i="86"/>
  <c r="N42" i="89"/>
  <c r="FX41" i="86"/>
  <c r="FE44"/>
  <c r="FZ43"/>
  <c r="FY40"/>
  <c r="L40" i="89"/>
  <c r="T38"/>
  <c r="GB38" i="86"/>
  <c r="GJ36"/>
  <c r="W36" i="89"/>
  <c r="GL33" i="86"/>
  <c r="Z33" i="89" s="1"/>
  <c r="Y33"/>
  <c r="AE30"/>
  <c r="AC30" s="1"/>
  <c r="AD30"/>
  <c r="AM30"/>
  <c r="GM32" i="86"/>
  <c r="AA31" i="89"/>
  <c r="GN31" i="86"/>
  <c r="AN29" i="89"/>
  <c r="AR29"/>
  <c r="AG29"/>
  <c r="AF29"/>
  <c r="AE31" l="1"/>
  <c r="AC31" s="1"/>
  <c r="AD31"/>
  <c r="AM31"/>
  <c r="GM33" i="86"/>
  <c r="AA32" i="89"/>
  <c r="GN32" i="86"/>
  <c r="AN30" i="89"/>
  <c r="AR30"/>
  <c r="AG30"/>
  <c r="AF30"/>
  <c r="X36"/>
  <c r="GK35" i="86"/>
  <c r="GI38"/>
  <c r="P38" i="89"/>
  <c r="GE38" i="86"/>
  <c r="S38" i="89" s="1"/>
  <c r="GF40" i="86"/>
  <c r="T40" i="89" s="1"/>
  <c r="M40"/>
  <c r="GB40" i="86"/>
  <c r="N43" i="89"/>
  <c r="FX42" i="86"/>
  <c r="FE45"/>
  <c r="FZ44"/>
  <c r="FY41"/>
  <c r="L41" i="89"/>
  <c r="GI39" i="86"/>
  <c r="P39" i="89"/>
  <c r="GE39" i="86"/>
  <c r="S39" i="89" s="1"/>
  <c r="GJ37" i="86"/>
  <c r="W37" i="89"/>
  <c r="GL34" i="86"/>
  <c r="Z34" i="89" s="1"/>
  <c r="Y34"/>
  <c r="X37" l="1"/>
  <c r="GK36" i="86"/>
  <c r="GJ39"/>
  <c r="W39" i="89"/>
  <c r="GF41" i="86"/>
  <c r="T41" i="89" s="1"/>
  <c r="M41"/>
  <c r="GB41" i="86"/>
  <c r="N44" i="89"/>
  <c r="FX43" i="86"/>
  <c r="FE46"/>
  <c r="FZ45"/>
  <c r="FY42"/>
  <c r="L42" i="89"/>
  <c r="GI40" i="86"/>
  <c r="P40" i="89"/>
  <c r="GE40" i="86"/>
  <c r="S40" i="89" s="1"/>
  <c r="GJ38" i="86"/>
  <c r="W38" i="89"/>
  <c r="GL35" i="86"/>
  <c r="Z35" i="89" s="1"/>
  <c r="Y35"/>
  <c r="AE32"/>
  <c r="AC32" s="1"/>
  <c r="AD32"/>
  <c r="AM32"/>
  <c r="GM34" i="86"/>
  <c r="AA33" i="89"/>
  <c r="GN33" i="86"/>
  <c r="AN31" i="89"/>
  <c r="AR31"/>
  <c r="AG31"/>
  <c r="AF31"/>
  <c r="AE33" l="1"/>
  <c r="AC33" s="1"/>
  <c r="AD33"/>
  <c r="AM33"/>
  <c r="GM35" i="86"/>
  <c r="AA34" i="89"/>
  <c r="GN34" i="86"/>
  <c r="AN32" i="89"/>
  <c r="AR32"/>
  <c r="AG32"/>
  <c r="AF32"/>
  <c r="X38"/>
  <c r="GK37" i="86"/>
  <c r="GJ40"/>
  <c r="W40" i="89"/>
  <c r="GF42" i="86"/>
  <c r="T42" i="89" s="1"/>
  <c r="M42"/>
  <c r="GB42" i="86"/>
  <c r="N45" i="89"/>
  <c r="FX44" i="86"/>
  <c r="FE47"/>
  <c r="FZ46"/>
  <c r="FY43"/>
  <c r="L43" i="89"/>
  <c r="GI41" i="86"/>
  <c r="P41" i="89"/>
  <c r="GE41" i="86"/>
  <c r="S41" i="89" s="1"/>
  <c r="X39"/>
  <c r="GK38" i="86"/>
  <c r="GL36"/>
  <c r="Z36" i="89" s="1"/>
  <c r="Y36"/>
  <c r="GL38" i="86" l="1"/>
  <c r="Z38" i="89" s="1"/>
  <c r="Y38"/>
  <c r="GJ41" i="86"/>
  <c r="W41" i="89"/>
  <c r="GF43" i="86"/>
  <c r="T43" i="89" s="1"/>
  <c r="M43"/>
  <c r="GB43" i="86"/>
  <c r="N46" i="89"/>
  <c r="FX45" i="86"/>
  <c r="FE48"/>
  <c r="FZ47"/>
  <c r="FY44"/>
  <c r="L44" i="89"/>
  <c r="GI42" i="86"/>
  <c r="P42" i="89"/>
  <c r="GE42" i="86"/>
  <c r="S42" i="89" s="1"/>
  <c r="X40"/>
  <c r="GK39" i="86"/>
  <c r="GL37"/>
  <c r="Z37" i="89" s="1"/>
  <c r="Y37"/>
  <c r="AE34"/>
  <c r="AC34" s="1"/>
  <c r="AD34"/>
  <c r="AM34"/>
  <c r="GM36" i="86"/>
  <c r="AA35" i="89"/>
  <c r="GN35" i="86"/>
  <c r="AN33" i="89"/>
  <c r="AR33"/>
  <c r="AG33"/>
  <c r="AF33"/>
  <c r="X41" l="1"/>
  <c r="GK40" i="86"/>
  <c r="AE35" i="89"/>
  <c r="AC35" s="1"/>
  <c r="AD35"/>
  <c r="AM35"/>
  <c r="GM37" i="86"/>
  <c r="AA36" i="89"/>
  <c r="GN36" i="86"/>
  <c r="AN34" i="89"/>
  <c r="AR34"/>
  <c r="AG34"/>
  <c r="AF34"/>
  <c r="GL39" i="86"/>
  <c r="Z39" i="89" s="1"/>
  <c r="Y39"/>
  <c r="GJ42" i="86"/>
  <c r="W42" i="89"/>
  <c r="GF44" i="86"/>
  <c r="T44" i="89" s="1"/>
  <c r="M44"/>
  <c r="GB44" i="86"/>
  <c r="N47" i="89"/>
  <c r="FX46" i="86"/>
  <c r="FE49"/>
  <c r="FZ48"/>
  <c r="FY45"/>
  <c r="L45" i="89"/>
  <c r="GI43" i="86"/>
  <c r="P43" i="89"/>
  <c r="GE43" i="86"/>
  <c r="S43" i="89" s="1"/>
  <c r="X42" l="1"/>
  <c r="GK41" i="86"/>
  <c r="GL40"/>
  <c r="Z40" i="89" s="1"/>
  <c r="Y40"/>
  <c r="GJ43" i="86"/>
  <c r="W43" i="89"/>
  <c r="GF45" i="86"/>
  <c r="T45" i="89" s="1"/>
  <c r="M45"/>
  <c r="GB45" i="86"/>
  <c r="N48" i="89"/>
  <c r="FX47" i="86"/>
  <c r="FE50"/>
  <c r="FZ49"/>
  <c r="FY46"/>
  <c r="L46" i="89"/>
  <c r="GI44" i="86"/>
  <c r="P44" i="89"/>
  <c r="GE44" i="86"/>
  <c r="S44" i="89" s="1"/>
  <c r="AE36"/>
  <c r="AC36" s="1"/>
  <c r="AD36"/>
  <c r="AM36"/>
  <c r="GM38" i="86"/>
  <c r="AA37" i="89"/>
  <c r="GN37" i="86"/>
  <c r="AN35" i="89"/>
  <c r="AR35"/>
  <c r="AG35"/>
  <c r="AF35"/>
  <c r="X43" l="1"/>
  <c r="GK42" i="86"/>
  <c r="GL41"/>
  <c r="Z41" i="89" s="1"/>
  <c r="Y41"/>
  <c r="AE37"/>
  <c r="AC37" s="1"/>
  <c r="AD37"/>
  <c r="AM37"/>
  <c r="GM39" i="86"/>
  <c r="AA38" i="89"/>
  <c r="GN38" i="86"/>
  <c r="AN36" i="89"/>
  <c r="AR36"/>
  <c r="AG36"/>
  <c r="AF36"/>
  <c r="GJ44" i="86"/>
  <c r="W44" i="89"/>
  <c r="GF46" i="86"/>
  <c r="T46" i="89" s="1"/>
  <c r="M46"/>
  <c r="GB46" i="86"/>
  <c r="N49" i="89"/>
  <c r="FX48" i="86"/>
  <c r="FE51"/>
  <c r="FZ50"/>
  <c r="FY47"/>
  <c r="L47" i="89"/>
  <c r="GI45" i="86"/>
  <c r="P45" i="89"/>
  <c r="GE45" i="86"/>
  <c r="S45" i="89" s="1"/>
  <c r="X44" l="1"/>
  <c r="GK43" i="86"/>
  <c r="GL42"/>
  <c r="Z42" i="89" s="1"/>
  <c r="Y42"/>
  <c r="GJ45" i="86"/>
  <c r="W45" i="89"/>
  <c r="GF47" i="86"/>
  <c r="T47" i="89" s="1"/>
  <c r="M47"/>
  <c r="GB47" i="86"/>
  <c r="N50" i="89"/>
  <c r="FX49" i="86"/>
  <c r="FE52"/>
  <c r="FZ51"/>
  <c r="FY48"/>
  <c r="L48" i="89"/>
  <c r="GI46" i="86"/>
  <c r="P46" i="89"/>
  <c r="GE46" i="86"/>
  <c r="S46" i="89" s="1"/>
  <c r="AE38"/>
  <c r="AC38" s="1"/>
  <c r="AD38"/>
  <c r="AM38"/>
  <c r="GM40" i="86"/>
  <c r="AA39" i="89"/>
  <c r="GN39" i="86"/>
  <c r="AN37" i="89"/>
  <c r="AR37"/>
  <c r="AG37"/>
  <c r="AF37"/>
  <c r="X45" l="1"/>
  <c r="GK44" i="86"/>
  <c r="GL43"/>
  <c r="Z43" i="89" s="1"/>
  <c r="Y43"/>
  <c r="AE39"/>
  <c r="AC39" s="1"/>
  <c r="AD39"/>
  <c r="AM39"/>
  <c r="GM41" i="86"/>
  <c r="AA40" i="89"/>
  <c r="GN40" i="86"/>
  <c r="AN38" i="89"/>
  <c r="AR38"/>
  <c r="AG38"/>
  <c r="AF38"/>
  <c r="GJ46" i="86"/>
  <c r="W46" i="89"/>
  <c r="GF48" i="86"/>
  <c r="T48" i="89" s="1"/>
  <c r="M48"/>
  <c r="GB48" i="86"/>
  <c r="N51" i="89"/>
  <c r="FX50" i="86"/>
  <c r="FE53"/>
  <c r="FZ52"/>
  <c r="FY49"/>
  <c r="L49" i="89"/>
  <c r="GI47" i="86"/>
  <c r="P47" i="89"/>
  <c r="GE47" i="86"/>
  <c r="S47" i="89" s="1"/>
  <c r="X46" l="1"/>
  <c r="GK45" i="86"/>
  <c r="GL44"/>
  <c r="Z44" i="89" s="1"/>
  <c r="Y44"/>
  <c r="GJ47" i="86"/>
  <c r="W47" i="89"/>
  <c r="GF49" i="86"/>
  <c r="T49" i="89" s="1"/>
  <c r="M49"/>
  <c r="GB49" i="86"/>
  <c r="N52" i="89"/>
  <c r="FX51" i="86"/>
  <c r="FE54"/>
  <c r="FZ53"/>
  <c r="FY50"/>
  <c r="L50" i="89"/>
  <c r="GI48" i="86"/>
  <c r="P48" i="89"/>
  <c r="GE48" i="86"/>
  <c r="S48" i="89" s="1"/>
  <c r="AE40"/>
  <c r="AC40" s="1"/>
  <c r="AD40"/>
  <c r="AM40"/>
  <c r="GM42" i="86"/>
  <c r="AA41" i="89"/>
  <c r="GN41" i="86"/>
  <c r="AN39" i="89"/>
  <c r="AR39"/>
  <c r="AG39"/>
  <c r="AF39"/>
  <c r="X47" l="1"/>
  <c r="GK46" i="86"/>
  <c r="GL45"/>
  <c r="Z45" i="89" s="1"/>
  <c r="Y45"/>
  <c r="AD41"/>
  <c r="AE41"/>
  <c r="AC41" s="1"/>
  <c r="AM41"/>
  <c r="GM43" i="86"/>
  <c r="AA42" i="89"/>
  <c r="GN42" i="86"/>
  <c r="AN40" i="89"/>
  <c r="AR40"/>
  <c r="AG40"/>
  <c r="AF40"/>
  <c r="GJ48" i="86"/>
  <c r="W48" i="89"/>
  <c r="GF50" i="86"/>
  <c r="T50" i="89" s="1"/>
  <c r="M50"/>
  <c r="GB50" i="86"/>
  <c r="N53" i="89"/>
  <c r="FX52" i="86"/>
  <c r="FE55"/>
  <c r="FZ54"/>
  <c r="FY51"/>
  <c r="L51" i="89"/>
  <c r="GI49" i="86"/>
  <c r="P49" i="89"/>
  <c r="GE49" i="86"/>
  <c r="S49" i="89" s="1"/>
  <c r="X48" l="1"/>
  <c r="GK47" i="86"/>
  <c r="GL46"/>
  <c r="Z46" i="89" s="1"/>
  <c r="Y46"/>
  <c r="GJ49" i="86"/>
  <c r="W49" i="89"/>
  <c r="GF51" i="86"/>
  <c r="T51" i="89" s="1"/>
  <c r="M51"/>
  <c r="GB51" i="86"/>
  <c r="N54" i="89"/>
  <c r="FX53" i="86"/>
  <c r="FE56"/>
  <c r="FZ55"/>
  <c r="FY52"/>
  <c r="L52" i="89"/>
  <c r="GI50" i="86"/>
  <c r="P50" i="89"/>
  <c r="GE50" i="86"/>
  <c r="S50" i="89" s="1"/>
  <c r="AD42"/>
  <c r="AE42"/>
  <c r="AC42" s="1"/>
  <c r="AM42"/>
  <c r="GM44" i="86"/>
  <c r="AA43" i="89"/>
  <c r="GN43" i="86"/>
  <c r="AN41" i="89"/>
  <c r="AR41"/>
  <c r="AG41"/>
  <c r="AF41"/>
  <c r="X49" l="1"/>
  <c r="GK48" i="86"/>
  <c r="GL47"/>
  <c r="Z47" i="89" s="1"/>
  <c r="Y47"/>
  <c r="AD43"/>
  <c r="AE43"/>
  <c r="AC43" s="1"/>
  <c r="AM43"/>
  <c r="GM45" i="86"/>
  <c r="AA44" i="89"/>
  <c r="GN44" i="86"/>
  <c r="AN42" i="89"/>
  <c r="AR42"/>
  <c r="AG42"/>
  <c r="AF42"/>
  <c r="GJ50" i="86"/>
  <c r="W50" i="89"/>
  <c r="GF52" i="86"/>
  <c r="T52" i="89" s="1"/>
  <c r="M52"/>
  <c r="GB52" i="86"/>
  <c r="N55" i="89"/>
  <c r="FX54" i="86"/>
  <c r="FE57"/>
  <c r="FZ56"/>
  <c r="FY53"/>
  <c r="L53" i="89"/>
  <c r="GI51" i="86"/>
  <c r="P51" i="89"/>
  <c r="GE51" i="86"/>
  <c r="S51" i="89" s="1"/>
  <c r="X50" l="1"/>
  <c r="GK49" i="86"/>
  <c r="GL48"/>
  <c r="Z48" i="89" s="1"/>
  <c r="Y48"/>
  <c r="GJ51" i="86"/>
  <c r="W51" i="89"/>
  <c r="GF53" i="86"/>
  <c r="T53" i="89" s="1"/>
  <c r="M53"/>
  <c r="GB53" i="86"/>
  <c r="N56" i="89"/>
  <c r="FX55" i="86"/>
  <c r="FE58"/>
  <c r="FZ57"/>
  <c r="FY54"/>
  <c r="L54" i="89"/>
  <c r="GI52" i="86"/>
  <c r="P52" i="89"/>
  <c r="GE52" i="86"/>
  <c r="S52" i="89" s="1"/>
  <c r="AD44"/>
  <c r="AE44"/>
  <c r="AC44" s="1"/>
  <c r="AM44"/>
  <c r="GM46" i="86"/>
  <c r="AA45" i="89"/>
  <c r="GN45" i="86"/>
  <c r="AN43" i="89"/>
  <c r="AR43"/>
  <c r="AG43"/>
  <c r="AF43"/>
  <c r="X51" l="1"/>
  <c r="GK50" i="86"/>
  <c r="GL49"/>
  <c r="Z49" i="89" s="1"/>
  <c r="Y49"/>
  <c r="AD45"/>
  <c r="AE45"/>
  <c r="AC45" s="1"/>
  <c r="AM45"/>
  <c r="GM47" i="86"/>
  <c r="AA46" i="89"/>
  <c r="GN46" i="86"/>
  <c r="AN44" i="89"/>
  <c r="AR44"/>
  <c r="AG44"/>
  <c r="AF44"/>
  <c r="GJ52" i="86"/>
  <c r="W52" i="89"/>
  <c r="GF54" i="86"/>
  <c r="T54" i="89" s="1"/>
  <c r="M54"/>
  <c r="GB54" i="86"/>
  <c r="N57" i="89"/>
  <c r="FX56" i="86"/>
  <c r="FE59"/>
  <c r="FZ58"/>
  <c r="FY55"/>
  <c r="L55" i="89"/>
  <c r="GI53" i="86"/>
  <c r="P53" i="89"/>
  <c r="GE53" i="86"/>
  <c r="S53" i="89" s="1"/>
  <c r="X52" l="1"/>
  <c r="GK51" i="86"/>
  <c r="GL50"/>
  <c r="Z50" i="89" s="1"/>
  <c r="Y50"/>
  <c r="GJ53" i="86"/>
  <c r="W53" i="89"/>
  <c r="GF55" i="86"/>
  <c r="T55" i="89" s="1"/>
  <c r="M55"/>
  <c r="GB55" i="86"/>
  <c r="N58" i="89"/>
  <c r="FX57" i="86"/>
  <c r="FE60"/>
  <c r="FZ59"/>
  <c r="FY56"/>
  <c r="L56" i="89"/>
  <c r="GI54" i="86"/>
  <c r="P54" i="89"/>
  <c r="GE54" i="86"/>
  <c r="S54" i="89" s="1"/>
  <c r="AD46"/>
  <c r="AE46"/>
  <c r="AC46" s="1"/>
  <c r="AM46"/>
  <c r="GM48" i="86"/>
  <c r="AA47" i="89"/>
  <c r="GN47" i="86"/>
  <c r="AN45" i="89"/>
  <c r="AR45"/>
  <c r="AG45"/>
  <c r="AF45"/>
  <c r="X53" l="1"/>
  <c r="GK52" i="86"/>
  <c r="GL51"/>
  <c r="Z51" i="89" s="1"/>
  <c r="Y51"/>
  <c r="AD47"/>
  <c r="AE47"/>
  <c r="AC47" s="1"/>
  <c r="AM47"/>
  <c r="GM49" i="86"/>
  <c r="AA48" i="89"/>
  <c r="GN48" i="86"/>
  <c r="AN46" i="89"/>
  <c r="AR46"/>
  <c r="AG46"/>
  <c r="AF46"/>
  <c r="GJ54" i="86"/>
  <c r="W54" i="89"/>
  <c r="GF56" i="86"/>
  <c r="T56" i="89" s="1"/>
  <c r="M56"/>
  <c r="GB56" i="86"/>
  <c r="N59" i="89"/>
  <c r="FX58" i="86"/>
  <c r="FE61"/>
  <c r="FZ60"/>
  <c r="FY57"/>
  <c r="L57" i="89"/>
  <c r="GI55" i="86"/>
  <c r="P55" i="89"/>
  <c r="GE55" i="86"/>
  <c r="S55" i="89" s="1"/>
  <c r="X54" l="1"/>
  <c r="GK53" i="86"/>
  <c r="GL52"/>
  <c r="Z52" i="89" s="1"/>
  <c r="Y52"/>
  <c r="GJ55" i="86"/>
  <c r="W55" i="89"/>
  <c r="M57"/>
  <c r="GF57" i="86"/>
  <c r="T57" i="89" s="1"/>
  <c r="GB57" i="86"/>
  <c r="N60" i="89"/>
  <c r="FX59" i="86"/>
  <c r="FE62"/>
  <c r="FZ61"/>
  <c r="FY58"/>
  <c r="L58" i="89"/>
  <c r="GI56" i="86"/>
  <c r="P56" i="89"/>
  <c r="GE56" i="86"/>
  <c r="S56" i="89" s="1"/>
  <c r="AD48"/>
  <c r="AE48"/>
  <c r="AC48" s="1"/>
  <c r="AM48"/>
  <c r="GM50" i="86"/>
  <c r="AA49" i="89"/>
  <c r="GN49" i="86"/>
  <c r="AN47" i="89"/>
  <c r="AR47"/>
  <c r="AG47"/>
  <c r="AF47"/>
  <c r="X55" l="1"/>
  <c r="GK54" i="86"/>
  <c r="GL53"/>
  <c r="Z53" i="89" s="1"/>
  <c r="Y53"/>
  <c r="AD49"/>
  <c r="AE49"/>
  <c r="AC49" s="1"/>
  <c r="AM49"/>
  <c r="GM51" i="86"/>
  <c r="AA50" i="89"/>
  <c r="GN50" i="86"/>
  <c r="AN48" i="89"/>
  <c r="AR48"/>
  <c r="AG48"/>
  <c r="AF48"/>
  <c r="GJ56" i="86"/>
  <c r="W56" i="89"/>
  <c r="M58"/>
  <c r="GF58" i="86"/>
  <c r="T58" i="89" s="1"/>
  <c r="GB58" i="86"/>
  <c r="N61" i="89"/>
  <c r="FX60" i="86"/>
  <c r="FE63"/>
  <c r="FZ62"/>
  <c r="FY59"/>
  <c r="L59" i="89"/>
  <c r="GI57" i="86"/>
  <c r="P57" i="89"/>
  <c r="GE57" i="86"/>
  <c r="S57" i="89" s="1"/>
  <c r="X56" l="1"/>
  <c r="GK55" i="86"/>
  <c r="GL54"/>
  <c r="Z54" i="89" s="1"/>
  <c r="Y54"/>
  <c r="GJ57" i="86"/>
  <c r="W57" i="89"/>
  <c r="M59"/>
  <c r="GF59" i="86"/>
  <c r="T59" i="89" s="1"/>
  <c r="GB59" i="86"/>
  <c r="N62" i="89"/>
  <c r="FX61" i="86"/>
  <c r="FE64"/>
  <c r="FZ63"/>
  <c r="FY60"/>
  <c r="L60" i="89"/>
  <c r="P58"/>
  <c r="GE58" i="86"/>
  <c r="S58" i="89" s="1"/>
  <c r="GI58" i="86"/>
  <c r="AD50" i="89"/>
  <c r="AE50"/>
  <c r="AC50" s="1"/>
  <c r="AM50"/>
  <c r="GM52" i="86"/>
  <c r="AA51" i="89"/>
  <c r="GN51" i="86"/>
  <c r="AN49" i="89"/>
  <c r="AR49"/>
  <c r="AG49"/>
  <c r="AF49"/>
  <c r="X57" l="1"/>
  <c r="GK56" i="86"/>
  <c r="GL55"/>
  <c r="Z55" i="89" s="1"/>
  <c r="Y55"/>
  <c r="AD51"/>
  <c r="AE51"/>
  <c r="AC51" s="1"/>
  <c r="AM51"/>
  <c r="GM53" i="86"/>
  <c r="AA52" i="89"/>
  <c r="GN52" i="86"/>
  <c r="AN50" i="89"/>
  <c r="AR50"/>
  <c r="AG50"/>
  <c r="AF50"/>
  <c r="W58"/>
  <c r="GJ58" i="86"/>
  <c r="M60" i="89"/>
  <c r="GF60" i="86"/>
  <c r="T60" i="89" s="1"/>
  <c r="GB60" i="86"/>
  <c r="N63" i="89"/>
  <c r="FX62" i="86"/>
  <c r="FE65"/>
  <c r="FZ64"/>
  <c r="FY61"/>
  <c r="L61" i="89"/>
  <c r="P59"/>
  <c r="GE59" i="86"/>
  <c r="S59" i="89" s="1"/>
  <c r="GI59" i="86"/>
  <c r="X58" i="89" l="1"/>
  <c r="GK57" i="86"/>
  <c r="GL56"/>
  <c r="Z56" i="89" s="1"/>
  <c r="Y56"/>
  <c r="W59"/>
  <c r="GJ59" i="86"/>
  <c r="M61" i="89"/>
  <c r="GF61" i="86"/>
  <c r="T61" i="89" s="1"/>
  <c r="GB61" i="86"/>
  <c r="N64" i="89"/>
  <c r="FX63" i="86"/>
  <c r="FE66"/>
  <c r="FZ65"/>
  <c r="FY62"/>
  <c r="L62" i="89"/>
  <c r="P60"/>
  <c r="GE60" i="86"/>
  <c r="S60" i="89" s="1"/>
  <c r="GI60" i="86"/>
  <c r="AD52" i="89"/>
  <c r="AE52"/>
  <c r="AC52" s="1"/>
  <c r="AM52"/>
  <c r="GM54" i="86"/>
  <c r="AA53" i="89"/>
  <c r="GN53" i="86"/>
  <c r="AN51" i="89"/>
  <c r="AR51"/>
  <c r="AG51"/>
  <c r="AF51"/>
  <c r="X59" l="1"/>
  <c r="GK58" i="86"/>
  <c r="GL57"/>
  <c r="Z57" i="89" s="1"/>
  <c r="Y57"/>
  <c r="AD53"/>
  <c r="AE53"/>
  <c r="AC53" s="1"/>
  <c r="AM53"/>
  <c r="GM55" i="86"/>
  <c r="AA54" i="89"/>
  <c r="GN54" i="86"/>
  <c r="AN52" i="89"/>
  <c r="AR52"/>
  <c r="AG52"/>
  <c r="AF52"/>
  <c r="W60"/>
  <c r="GJ60" i="86"/>
  <c r="M62" i="89"/>
  <c r="GF62" i="86"/>
  <c r="T62" i="89" s="1"/>
  <c r="GB62" i="86"/>
  <c r="N65" i="89"/>
  <c r="FX64" i="86"/>
  <c r="FE67"/>
  <c r="FZ66"/>
  <c r="FY63"/>
  <c r="L63" i="89"/>
  <c r="P61"/>
  <c r="GE61" i="86"/>
  <c r="S61" i="89" s="1"/>
  <c r="GI61" i="86"/>
  <c r="X60" i="89" l="1"/>
  <c r="GK59" i="86"/>
  <c r="GL58"/>
  <c r="Z58" i="89" s="1"/>
  <c r="Y58"/>
  <c r="W61"/>
  <c r="GJ61" i="86"/>
  <c r="M63" i="89"/>
  <c r="GF63" i="86"/>
  <c r="T63" i="89" s="1"/>
  <c r="GB63" i="86"/>
  <c r="N66" i="89"/>
  <c r="FX65" i="86"/>
  <c r="FE68"/>
  <c r="FZ67"/>
  <c r="FY64"/>
  <c r="L64" i="89"/>
  <c r="P62"/>
  <c r="GE62" i="86"/>
  <c r="S62" i="89" s="1"/>
  <c r="GI62" i="86"/>
  <c r="AD54" i="89"/>
  <c r="AE54"/>
  <c r="AC54" s="1"/>
  <c r="AM54"/>
  <c r="GM56" i="86"/>
  <c r="AA55" i="89"/>
  <c r="GN55" i="86"/>
  <c r="AN53" i="89"/>
  <c r="AR53"/>
  <c r="AG53"/>
  <c r="AF53"/>
  <c r="X61" l="1"/>
  <c r="GK60" i="86"/>
  <c r="GL59"/>
  <c r="Z59" i="89" s="1"/>
  <c r="Y59"/>
  <c r="AD55"/>
  <c r="AE55"/>
  <c r="AC55" s="1"/>
  <c r="AM55"/>
  <c r="GM57" i="86"/>
  <c r="AA56" i="89"/>
  <c r="GN56" i="86"/>
  <c r="AN54" i="89"/>
  <c r="AR54"/>
  <c r="AG54"/>
  <c r="AF54"/>
  <c r="W62"/>
  <c r="GJ62" i="86"/>
  <c r="M64" i="89"/>
  <c r="GF64" i="86"/>
  <c r="T64" i="89" s="1"/>
  <c r="GB64" i="86"/>
  <c r="N67" i="89"/>
  <c r="FX66" i="86"/>
  <c r="FE69"/>
  <c r="FZ68"/>
  <c r="FY65"/>
  <c r="L65" i="89"/>
  <c r="P63"/>
  <c r="GE63" i="86"/>
  <c r="S63" i="89" s="1"/>
  <c r="GI63" i="86"/>
  <c r="X62" i="89" l="1"/>
  <c r="GK61" i="86"/>
  <c r="GL60"/>
  <c r="Z60" i="89" s="1"/>
  <c r="Y60"/>
  <c r="W63"/>
  <c r="GJ63" i="86"/>
  <c r="M65" i="89"/>
  <c r="GF65" i="86"/>
  <c r="T65" i="89" s="1"/>
  <c r="GB65" i="86"/>
  <c r="N68" i="89"/>
  <c r="FX67" i="86"/>
  <c r="FE70"/>
  <c r="FZ69"/>
  <c r="FY66"/>
  <c r="L66" i="89"/>
  <c r="P64"/>
  <c r="GE64" i="86"/>
  <c r="S64" i="89" s="1"/>
  <c r="GI64" i="86"/>
  <c r="AD56" i="89"/>
  <c r="AE56"/>
  <c r="AC56" s="1"/>
  <c r="AM56"/>
  <c r="GM58" i="86"/>
  <c r="AA57" i="89"/>
  <c r="GN57" i="86"/>
  <c r="AN55" i="89"/>
  <c r="AR55"/>
  <c r="AG55"/>
  <c r="AF55"/>
  <c r="X63" l="1"/>
  <c r="GK62" i="86"/>
  <c r="GL61"/>
  <c r="Z61" i="89" s="1"/>
  <c r="Y61"/>
  <c r="AD57"/>
  <c r="AE57"/>
  <c r="AC57" s="1"/>
  <c r="AM57"/>
  <c r="GM59" i="86"/>
  <c r="AA58" i="89"/>
  <c r="GN58" i="86"/>
  <c r="AN56" i="89"/>
  <c r="AR56"/>
  <c r="AG56"/>
  <c r="AF56"/>
  <c r="W64"/>
  <c r="GJ64" i="86"/>
  <c r="M66" i="89"/>
  <c r="GF66" i="86"/>
  <c r="T66" i="89" s="1"/>
  <c r="GB66" i="86"/>
  <c r="N69" i="89"/>
  <c r="FX68" i="86"/>
  <c r="FE71"/>
  <c r="FZ70"/>
  <c r="FY67"/>
  <c r="L67" i="89"/>
  <c r="P65"/>
  <c r="GE65" i="86"/>
  <c r="S65" i="89" s="1"/>
  <c r="GI65" i="86"/>
  <c r="X64" i="89" l="1"/>
  <c r="GK63" i="86"/>
  <c r="GL62"/>
  <c r="Z62" i="89" s="1"/>
  <c r="Y62"/>
  <c r="W65"/>
  <c r="GJ65" i="86"/>
  <c r="M67" i="89"/>
  <c r="GF67" i="86"/>
  <c r="T67" i="89" s="1"/>
  <c r="GB67" i="86"/>
  <c r="N70" i="89"/>
  <c r="FX69" i="86"/>
  <c r="FE72"/>
  <c r="FZ71"/>
  <c r="FY68"/>
  <c r="L68" i="89"/>
  <c r="P66"/>
  <c r="GE66" i="86"/>
  <c r="S66" i="89" s="1"/>
  <c r="GI66" i="86"/>
  <c r="AD58" i="89"/>
  <c r="AE58"/>
  <c r="AC58" s="1"/>
  <c r="AM58"/>
  <c r="GM60" i="86"/>
  <c r="AA59" i="89"/>
  <c r="GN59" i="86"/>
  <c r="AN57" i="89"/>
  <c r="AR57"/>
  <c r="AG57"/>
  <c r="AF57"/>
  <c r="X65" l="1"/>
  <c r="GK64" i="86"/>
  <c r="GL63"/>
  <c r="Z63" i="89" s="1"/>
  <c r="Y63"/>
  <c r="AD59"/>
  <c r="AE59"/>
  <c r="AC59" s="1"/>
  <c r="AM59"/>
  <c r="GM61" i="86"/>
  <c r="AA60" i="89"/>
  <c r="GN60" i="86"/>
  <c r="AN58" i="89"/>
  <c r="AR58"/>
  <c r="AG58"/>
  <c r="AF58"/>
  <c r="W66"/>
  <c r="GJ66" i="86"/>
  <c r="M68" i="89"/>
  <c r="GF68" i="86"/>
  <c r="T68" i="89" s="1"/>
  <c r="GB68" i="86"/>
  <c r="N71" i="89"/>
  <c r="FX70" i="86"/>
  <c r="FE73"/>
  <c r="FZ72"/>
  <c r="FY69"/>
  <c r="L69" i="89"/>
  <c r="P67"/>
  <c r="GE67" i="86"/>
  <c r="S67" i="89" s="1"/>
  <c r="GI67" i="86"/>
  <c r="X66" i="89" l="1"/>
  <c r="GK65" i="86"/>
  <c r="GL64"/>
  <c r="Z64" i="89" s="1"/>
  <c r="Y64"/>
  <c r="W67"/>
  <c r="GJ67" i="86"/>
  <c r="M69" i="89"/>
  <c r="GF69" i="86"/>
  <c r="T69" i="89" s="1"/>
  <c r="GB69" i="86"/>
  <c r="N72" i="89"/>
  <c r="FX71" i="86"/>
  <c r="FE74"/>
  <c r="FZ73"/>
  <c r="FY70"/>
  <c r="L70" i="89"/>
  <c r="P68"/>
  <c r="GE68" i="86"/>
  <c r="S68" i="89" s="1"/>
  <c r="GI68" i="86"/>
  <c r="AD60" i="89"/>
  <c r="AE60"/>
  <c r="AC60" s="1"/>
  <c r="AM60"/>
  <c r="GM62" i="86"/>
  <c r="AA61" i="89"/>
  <c r="GN61" i="86"/>
  <c r="AN59" i="89"/>
  <c r="AR59"/>
  <c r="AG59"/>
  <c r="AF59"/>
  <c r="X67" l="1"/>
  <c r="GK66" i="86"/>
  <c r="GL65"/>
  <c r="Z65" i="89" s="1"/>
  <c r="Y65"/>
  <c r="AD61"/>
  <c r="AE61"/>
  <c r="AC61" s="1"/>
  <c r="AM61"/>
  <c r="GM63" i="86"/>
  <c r="AA62" i="89"/>
  <c r="GN62" i="86"/>
  <c r="AN60" i="89"/>
  <c r="AR60"/>
  <c r="AG60"/>
  <c r="AF60"/>
  <c r="W68"/>
  <c r="GJ68" i="86"/>
  <c r="M70" i="89"/>
  <c r="GF70" i="86"/>
  <c r="T70" i="89" s="1"/>
  <c r="GB70" i="86"/>
  <c r="N73" i="89"/>
  <c r="FX72" i="86"/>
  <c r="FE75"/>
  <c r="FZ74"/>
  <c r="FY71"/>
  <c r="L71" i="89"/>
  <c r="P69"/>
  <c r="GE69" i="86"/>
  <c r="S69" i="89" s="1"/>
  <c r="GI69" i="86"/>
  <c r="X68" i="89" l="1"/>
  <c r="GK67" i="86"/>
  <c r="GL66"/>
  <c r="Z66" i="89" s="1"/>
  <c r="Y66"/>
  <c r="W69"/>
  <c r="GJ69" i="86"/>
  <c r="M71" i="89"/>
  <c r="GF71" i="86"/>
  <c r="T71" i="89" s="1"/>
  <c r="GB71" i="86"/>
  <c r="N74" i="89"/>
  <c r="FX73" i="86"/>
  <c r="FE76"/>
  <c r="FZ75"/>
  <c r="FY72"/>
  <c r="L72" i="89"/>
  <c r="P70"/>
  <c r="GE70" i="86"/>
  <c r="S70" i="89" s="1"/>
  <c r="GI70" i="86"/>
  <c r="AD62" i="89"/>
  <c r="AE62"/>
  <c r="AC62" s="1"/>
  <c r="AM62"/>
  <c r="GM64" i="86"/>
  <c r="AA63" i="89"/>
  <c r="GN63" i="86"/>
  <c r="AN61" i="89"/>
  <c r="AR61"/>
  <c r="AG61"/>
  <c r="AF61"/>
  <c r="X69" l="1"/>
  <c r="GK68" i="86"/>
  <c r="GL67"/>
  <c r="Z67" i="89" s="1"/>
  <c r="Y67"/>
  <c r="AD63"/>
  <c r="AE63"/>
  <c r="AC63" s="1"/>
  <c r="AM63"/>
  <c r="GM65" i="86"/>
  <c r="AA64" i="89"/>
  <c r="GN64" i="86"/>
  <c r="AN62" i="89"/>
  <c r="AR62"/>
  <c r="AG62"/>
  <c r="AF62"/>
  <c r="W70"/>
  <c r="GJ70" i="86"/>
  <c r="M72" i="89"/>
  <c r="GF72" i="86"/>
  <c r="T72" i="89" s="1"/>
  <c r="GB72" i="86"/>
  <c r="N75" i="89"/>
  <c r="FX74" i="86"/>
  <c r="FE77"/>
  <c r="FZ76"/>
  <c r="FY73"/>
  <c r="L73" i="89"/>
  <c r="P71"/>
  <c r="GE71" i="86"/>
  <c r="S71" i="89" s="1"/>
  <c r="GI71" i="86"/>
  <c r="X70" i="89" l="1"/>
  <c r="GK69" i="86"/>
  <c r="GL68"/>
  <c r="Z68" i="89" s="1"/>
  <c r="Y68"/>
  <c r="W71"/>
  <c r="GJ71" i="86"/>
  <c r="M73" i="89"/>
  <c r="GF73" i="86"/>
  <c r="T73" i="89" s="1"/>
  <c r="GB73" i="86"/>
  <c r="N76" i="89"/>
  <c r="FX75" i="86"/>
  <c r="FE78"/>
  <c r="FZ77"/>
  <c r="FY74"/>
  <c r="L74" i="89"/>
  <c r="P72"/>
  <c r="GE72" i="86"/>
  <c r="S72" i="89" s="1"/>
  <c r="GI72" i="86"/>
  <c r="AD64" i="89"/>
  <c r="AE64"/>
  <c r="AC64" s="1"/>
  <c r="AM64"/>
  <c r="GM66" i="86"/>
  <c r="AA65" i="89"/>
  <c r="GN65" i="86"/>
  <c r="AN63" i="89"/>
  <c r="AR63"/>
  <c r="AG63"/>
  <c r="AF63"/>
  <c r="X71" l="1"/>
  <c r="GK70" i="86"/>
  <c r="GL69"/>
  <c r="Z69" i="89" s="1"/>
  <c r="Y69"/>
  <c r="AD65"/>
  <c r="AE65"/>
  <c r="AC65" s="1"/>
  <c r="AM65"/>
  <c r="GM67" i="86"/>
  <c r="AA66" i="89"/>
  <c r="GN66" i="86"/>
  <c r="AN64" i="89"/>
  <c r="AR64"/>
  <c r="AG64"/>
  <c r="AF64"/>
  <c r="W72"/>
  <c r="GJ72" i="86"/>
  <c r="M74" i="89"/>
  <c r="GF74" i="86"/>
  <c r="T74" i="89" s="1"/>
  <c r="GB74" i="86"/>
  <c r="N77" i="89"/>
  <c r="FX76" i="86"/>
  <c r="FE79"/>
  <c r="FZ78"/>
  <c r="FY75"/>
  <c r="L75" i="89"/>
  <c r="P73"/>
  <c r="GE73" i="86"/>
  <c r="S73" i="89" s="1"/>
  <c r="GI73" i="86"/>
  <c r="X72" i="89" l="1"/>
  <c r="GK71" i="86"/>
  <c r="GL70"/>
  <c r="Z70" i="89" s="1"/>
  <c r="Y70"/>
  <c r="W73"/>
  <c r="GJ73" i="86"/>
  <c r="M75" i="89"/>
  <c r="GF75" i="86"/>
  <c r="T75" i="89" s="1"/>
  <c r="GB75" i="86"/>
  <c r="N78" i="89"/>
  <c r="FX77" i="86"/>
  <c r="FE80"/>
  <c r="FZ79"/>
  <c r="FY76"/>
  <c r="L76" i="89"/>
  <c r="P74"/>
  <c r="GE74" i="86"/>
  <c r="S74" i="89" s="1"/>
  <c r="GI74" i="86"/>
  <c r="AD66" i="89"/>
  <c r="AE66"/>
  <c r="AC66" s="1"/>
  <c r="AM66"/>
  <c r="GM68" i="86"/>
  <c r="AA67" i="89"/>
  <c r="GN67" i="86"/>
  <c r="AN65" i="89"/>
  <c r="AR65"/>
  <c r="AG65"/>
  <c r="AF65"/>
  <c r="X73" l="1"/>
  <c r="GK72" i="86"/>
  <c r="GL71"/>
  <c r="Z71" i="89" s="1"/>
  <c r="Y71"/>
  <c r="AD67"/>
  <c r="AE67"/>
  <c r="AC67" s="1"/>
  <c r="AM67"/>
  <c r="GM69" i="86"/>
  <c r="AA68" i="89"/>
  <c r="GN68" i="86"/>
  <c r="AN66" i="89"/>
  <c r="AR66"/>
  <c r="AG66"/>
  <c r="AF66"/>
  <c r="W74"/>
  <c r="GJ74" i="86"/>
  <c r="M76" i="89"/>
  <c r="GF76" i="86"/>
  <c r="T76" i="89" s="1"/>
  <c r="GB76" i="86"/>
  <c r="N79" i="89"/>
  <c r="FX78" i="86"/>
  <c r="FE81"/>
  <c r="FZ80"/>
  <c r="FY77"/>
  <c r="L77" i="89"/>
  <c r="P75"/>
  <c r="GE75" i="86"/>
  <c r="S75" i="89" s="1"/>
  <c r="GI75" i="86"/>
  <c r="X74" i="89" l="1"/>
  <c r="GK73" i="86"/>
  <c r="GL72"/>
  <c r="Z72" i="89" s="1"/>
  <c r="Y72"/>
  <c r="W75"/>
  <c r="GJ75" i="86"/>
  <c r="M77" i="89"/>
  <c r="GF77" i="86"/>
  <c r="T77" i="89" s="1"/>
  <c r="GB77" i="86"/>
  <c r="N80" i="89"/>
  <c r="FX79" i="86"/>
  <c r="FE82"/>
  <c r="FZ81"/>
  <c r="FY78"/>
  <c r="L78" i="89"/>
  <c r="P76"/>
  <c r="GE76" i="86"/>
  <c r="S76" i="89" s="1"/>
  <c r="GI76" i="86"/>
  <c r="AD68" i="89"/>
  <c r="AE68"/>
  <c r="AC68" s="1"/>
  <c r="AM68"/>
  <c r="GM70" i="86"/>
  <c r="AA69" i="89"/>
  <c r="GN69" i="86"/>
  <c r="AN67" i="89"/>
  <c r="AR67"/>
  <c r="AG67"/>
  <c r="AF67"/>
  <c r="X75" l="1"/>
  <c r="GK74" i="86"/>
  <c r="GL73"/>
  <c r="Z73" i="89" s="1"/>
  <c r="Y73"/>
  <c r="AD69"/>
  <c r="AE69"/>
  <c r="AC69" s="1"/>
  <c r="AM69"/>
  <c r="GM71" i="86"/>
  <c r="AA70" i="89"/>
  <c r="GN70" i="86"/>
  <c r="AN68" i="89"/>
  <c r="AR68"/>
  <c r="AG68"/>
  <c r="AF68"/>
  <c r="W76"/>
  <c r="GJ76" i="86"/>
  <c r="M78" i="89"/>
  <c r="GF78" i="86"/>
  <c r="T78" i="89" s="1"/>
  <c r="GB78" i="86"/>
  <c r="N81" i="89"/>
  <c r="FX80" i="86"/>
  <c r="FE83"/>
  <c r="FZ82"/>
  <c r="FY79"/>
  <c r="L79" i="89"/>
  <c r="P77"/>
  <c r="GE77" i="86"/>
  <c r="S77" i="89" s="1"/>
  <c r="GI77" i="86"/>
  <c r="X76" i="89" l="1"/>
  <c r="GK75" i="86"/>
  <c r="GL74"/>
  <c r="Z74" i="89" s="1"/>
  <c r="Y74"/>
  <c r="W77"/>
  <c r="GJ77" i="86"/>
  <c r="M79" i="89"/>
  <c r="GF79" i="86"/>
  <c r="T79" i="89" s="1"/>
  <c r="GB79" i="86"/>
  <c r="N82" i="89"/>
  <c r="FX81" i="86"/>
  <c r="FE84"/>
  <c r="FZ83"/>
  <c r="FY80"/>
  <c r="L80" i="89"/>
  <c r="P78"/>
  <c r="GE78" i="86"/>
  <c r="S78" i="89" s="1"/>
  <c r="GI78" i="86"/>
  <c r="AD70" i="89"/>
  <c r="AE70"/>
  <c r="AC70" s="1"/>
  <c r="AM70"/>
  <c r="GM72" i="86"/>
  <c r="AA71" i="89"/>
  <c r="GN71" i="86"/>
  <c r="AN69" i="89"/>
  <c r="AR69"/>
  <c r="AG69"/>
  <c r="AF69"/>
  <c r="X77" l="1"/>
  <c r="GK76" i="86"/>
  <c r="GL75"/>
  <c r="Z75" i="89" s="1"/>
  <c r="Y75"/>
  <c r="AD71"/>
  <c r="AE71"/>
  <c r="AC71" s="1"/>
  <c r="AM71"/>
  <c r="GM73" i="86"/>
  <c r="AA72" i="89"/>
  <c r="GN72" i="86"/>
  <c r="AN70" i="89"/>
  <c r="AR70"/>
  <c r="AG70"/>
  <c r="AF70"/>
  <c r="W78"/>
  <c r="GJ78" i="86"/>
  <c r="X78" i="89" s="1"/>
  <c r="M80"/>
  <c r="GF80" i="86"/>
  <c r="T80" i="89" s="1"/>
  <c r="GB80" i="86"/>
  <c r="N83" i="89"/>
  <c r="FX82" i="86"/>
  <c r="FE85"/>
  <c r="FZ84"/>
  <c r="FY81"/>
  <c r="L81" i="89"/>
  <c r="P79"/>
  <c r="GE79" i="86"/>
  <c r="S79" i="89" s="1"/>
  <c r="GI79" i="86"/>
  <c r="GL76" l="1"/>
  <c r="Z76" i="89" s="1"/>
  <c r="Y76"/>
  <c r="W79"/>
  <c r="GJ79" i="86"/>
  <c r="X79" i="89" s="1"/>
  <c r="M81"/>
  <c r="GF81" i="86"/>
  <c r="T81" i="89" s="1"/>
  <c r="GB81" i="86"/>
  <c r="N84" i="89"/>
  <c r="FX83" i="86"/>
  <c r="FE86"/>
  <c r="FZ85"/>
  <c r="FY82"/>
  <c r="L82" i="89"/>
  <c r="P80"/>
  <c r="GE80" i="86"/>
  <c r="S80" i="89" s="1"/>
  <c r="GI80" i="86"/>
  <c r="AD72" i="89"/>
  <c r="AE72"/>
  <c r="AC72" s="1"/>
  <c r="AM72"/>
  <c r="GM74" i="86"/>
  <c r="AA73" i="89"/>
  <c r="GN73" i="86"/>
  <c r="AN71" i="89"/>
  <c r="AR71"/>
  <c r="AG71"/>
  <c r="AF71"/>
  <c r="AD73" l="1"/>
  <c r="AE73"/>
  <c r="AC73" s="1"/>
  <c r="AM73"/>
  <c r="GM75" i="86"/>
  <c r="AA74" i="89"/>
  <c r="GN74" i="86"/>
  <c r="AN72" i="89"/>
  <c r="AR72"/>
  <c r="AG72"/>
  <c r="AF72"/>
  <c r="W80"/>
  <c r="GJ80" i="86"/>
  <c r="X80" i="89" s="1"/>
  <c r="M82"/>
  <c r="GF82" i="86"/>
  <c r="T82" i="89" s="1"/>
  <c r="GB82" i="86"/>
  <c r="N85" i="89"/>
  <c r="FX84" i="86"/>
  <c r="FE87"/>
  <c r="FZ86"/>
  <c r="FY83"/>
  <c r="L83" i="89"/>
  <c r="P81"/>
  <c r="GE81" i="86"/>
  <c r="S81" i="89" s="1"/>
  <c r="GI81" i="86"/>
  <c r="W81" i="89" l="1"/>
  <c r="GJ81" i="86"/>
  <c r="X81" i="89" s="1"/>
  <c r="M83"/>
  <c r="GF83" i="86"/>
  <c r="T83" i="89" s="1"/>
  <c r="GB83" i="86"/>
  <c r="N86" i="89"/>
  <c r="FX85" i="86"/>
  <c r="FE88"/>
  <c r="FZ87"/>
  <c r="FY84"/>
  <c r="L84" i="89"/>
  <c r="P82"/>
  <c r="GE82" i="86"/>
  <c r="S82" i="89" s="1"/>
  <c r="GI82" i="86"/>
  <c r="AD74" i="89"/>
  <c r="AE74"/>
  <c r="AC74" s="1"/>
  <c r="AM74"/>
  <c r="GM76" i="86"/>
  <c r="AA75" i="89"/>
  <c r="GN75" i="86"/>
  <c r="AN73" i="89"/>
  <c r="AR73"/>
  <c r="AG73"/>
  <c r="AF73"/>
  <c r="AD75" l="1"/>
  <c r="AE75"/>
  <c r="AC75" s="1"/>
  <c r="AM75"/>
  <c r="GM77" i="86"/>
  <c r="AA76" i="89"/>
  <c r="GN76" i="86"/>
  <c r="AN74" i="89"/>
  <c r="AR74"/>
  <c r="AG74"/>
  <c r="AF74"/>
  <c r="W82"/>
  <c r="GJ82" i="86"/>
  <c r="X82" i="89" s="1"/>
  <c r="M84"/>
  <c r="GF84" i="86"/>
  <c r="T84" i="89" s="1"/>
  <c r="GB84" i="86"/>
  <c r="N87" i="89"/>
  <c r="FX86" i="86"/>
  <c r="FE89"/>
  <c r="FZ88"/>
  <c r="FY85"/>
  <c r="L85" i="89"/>
  <c r="P83"/>
  <c r="GE83" i="86"/>
  <c r="S83" i="89" s="1"/>
  <c r="GI83" i="86"/>
  <c r="W83" i="89" l="1"/>
  <c r="GJ83" i="86"/>
  <c r="X83" i="89" s="1"/>
  <c r="M85"/>
  <c r="GF85" i="86"/>
  <c r="T85" i="89" s="1"/>
  <c r="GB85" i="86"/>
  <c r="N88" i="89"/>
  <c r="FX87" i="86"/>
  <c r="FE90"/>
  <c r="FZ89"/>
  <c r="FY86"/>
  <c r="L86" i="89"/>
  <c r="P84"/>
  <c r="GE84" i="86"/>
  <c r="S84" i="89" s="1"/>
  <c r="GI84" i="86"/>
  <c r="AD76" i="89"/>
  <c r="AE76"/>
  <c r="AC76" s="1"/>
  <c r="AM76"/>
  <c r="GM78" i="86"/>
  <c r="AA77" i="89"/>
  <c r="GN77" i="86"/>
  <c r="AN75" i="89"/>
  <c r="AR75"/>
  <c r="AG75"/>
  <c r="AF75"/>
  <c r="AD77" l="1"/>
  <c r="AE77"/>
  <c r="AC77" s="1"/>
  <c r="AM77"/>
  <c r="GM79" i="86"/>
  <c r="AA78" i="89"/>
  <c r="GN78" i="86"/>
  <c r="AN76" i="89"/>
  <c r="AR76"/>
  <c r="AG76"/>
  <c r="AF76"/>
  <c r="W84"/>
  <c r="GJ84" i="86"/>
  <c r="X84" i="89" s="1"/>
  <c r="M86"/>
  <c r="GF86" i="86"/>
  <c r="T86" i="89" s="1"/>
  <c r="GB86" i="86"/>
  <c r="N89" i="89"/>
  <c r="FX88" i="86"/>
  <c r="FE91"/>
  <c r="FZ90"/>
  <c r="FY87"/>
  <c r="L87" i="89"/>
  <c r="P85"/>
  <c r="GE85" i="86"/>
  <c r="S85" i="89" s="1"/>
  <c r="GI85" i="86"/>
  <c r="W85" i="89" l="1"/>
  <c r="GJ85" i="86"/>
  <c r="X85" i="89" s="1"/>
  <c r="M87"/>
  <c r="GF87" i="86"/>
  <c r="T87" i="89" s="1"/>
  <c r="GB87" i="86"/>
  <c r="N90" i="89"/>
  <c r="FX89" i="86"/>
  <c r="FE92"/>
  <c r="FZ91"/>
  <c r="FY88"/>
  <c r="L88" i="89"/>
  <c r="P86"/>
  <c r="GE86" i="86"/>
  <c r="S86" i="89" s="1"/>
  <c r="GI86" i="86"/>
  <c r="AD78" i="89"/>
  <c r="AE78"/>
  <c r="AC78" s="1"/>
  <c r="AM78"/>
  <c r="GM80" i="86"/>
  <c r="AA79" i="89"/>
  <c r="GN79" i="86"/>
  <c r="AN77" i="89"/>
  <c r="AR77"/>
  <c r="AG77"/>
  <c r="AU77"/>
  <c r="AV77" s="1"/>
  <c r="AF77"/>
  <c r="AD79" l="1"/>
  <c r="AE79"/>
  <c r="AC79" s="1"/>
  <c r="AM79"/>
  <c r="GM81" i="86"/>
  <c r="AA80" i="89"/>
  <c r="GN80" i="86"/>
  <c r="AN78" i="89"/>
  <c r="AR78"/>
  <c r="AG78"/>
  <c r="AU78"/>
  <c r="AV78" s="1"/>
  <c r="AF78"/>
  <c r="W86"/>
  <c r="GJ86" i="86"/>
  <c r="X86" i="89" s="1"/>
  <c r="M88"/>
  <c r="GF88" i="86"/>
  <c r="T88" i="89" s="1"/>
  <c r="GB88" i="86"/>
  <c r="N91" i="89"/>
  <c r="FX90" i="86"/>
  <c r="FE93"/>
  <c r="FZ92"/>
  <c r="FY89"/>
  <c r="L89" i="89"/>
  <c r="P87"/>
  <c r="GE87" i="86"/>
  <c r="S87" i="89" s="1"/>
  <c r="GI87" i="86"/>
  <c r="W87" i="89" l="1"/>
  <c r="GJ87" i="86"/>
  <c r="X87" i="89" s="1"/>
  <c r="M89"/>
  <c r="GF89" i="86"/>
  <c r="T89" i="89" s="1"/>
  <c r="GB89" i="86"/>
  <c r="N92" i="89"/>
  <c r="FX91" i="86"/>
  <c r="FE94"/>
  <c r="FZ93"/>
  <c r="FY90"/>
  <c r="L90" i="89"/>
  <c r="P88"/>
  <c r="GE88" i="86"/>
  <c r="S88" i="89" s="1"/>
  <c r="GI88" i="86"/>
  <c r="AD80" i="89"/>
  <c r="AE80"/>
  <c r="AC80" s="1"/>
  <c r="AM80"/>
  <c r="GM82" i="86"/>
  <c r="AA81" i="89"/>
  <c r="GN81" i="86"/>
  <c r="AN79" i="89"/>
  <c r="AR79"/>
  <c r="AG79"/>
  <c r="AU79"/>
  <c r="AV79" s="1"/>
  <c r="AF79"/>
  <c r="AD81" l="1"/>
  <c r="AE81"/>
  <c r="AC81" s="1"/>
  <c r="AM81"/>
  <c r="GM83" i="86"/>
  <c r="AA82" i="89"/>
  <c r="GN82" i="86"/>
  <c r="AN80" i="89"/>
  <c r="AR80"/>
  <c r="AG80"/>
  <c r="AU80"/>
  <c r="AV80" s="1"/>
  <c r="AF80"/>
  <c r="W88"/>
  <c r="GJ88" i="86"/>
  <c r="X88" i="89" s="1"/>
  <c r="M90"/>
  <c r="GF90" i="86"/>
  <c r="T90" i="89" s="1"/>
  <c r="GB90" i="86"/>
  <c r="N93" i="89"/>
  <c r="FX92" i="86"/>
  <c r="FE95"/>
  <c r="FZ94"/>
  <c r="FY91"/>
  <c r="L91" i="89"/>
  <c r="P89"/>
  <c r="GE89" i="86"/>
  <c r="S89" i="89" s="1"/>
  <c r="GI89" i="86"/>
  <c r="W89" i="89" l="1"/>
  <c r="GJ89" i="86"/>
  <c r="X89" i="89" s="1"/>
  <c r="M91"/>
  <c r="GF91" i="86"/>
  <c r="T91" i="89" s="1"/>
  <c r="GB91" i="86"/>
  <c r="N94" i="89"/>
  <c r="FX93" i="86"/>
  <c r="FE96"/>
  <c r="FZ95"/>
  <c r="FY92"/>
  <c r="L92" i="89"/>
  <c r="P90"/>
  <c r="GE90" i="86"/>
  <c r="S90" i="89" s="1"/>
  <c r="GI90" i="86"/>
  <c r="AD82" i="89"/>
  <c r="AE82"/>
  <c r="AC82" s="1"/>
  <c r="AM82"/>
  <c r="GM84" i="86"/>
  <c r="AA83" i="89"/>
  <c r="GN83" i="86"/>
  <c r="AN81" i="89"/>
  <c r="AR81"/>
  <c r="AG81"/>
  <c r="AU81"/>
  <c r="AV81" s="1"/>
  <c r="AF81"/>
  <c r="AD83" l="1"/>
  <c r="AE83"/>
  <c r="AC83" s="1"/>
  <c r="AM83"/>
  <c r="GM85" i="86"/>
  <c r="AA84" i="89"/>
  <c r="GN84" i="86"/>
  <c r="AN82" i="89"/>
  <c r="AR82"/>
  <c r="AG82"/>
  <c r="AU82"/>
  <c r="AV82" s="1"/>
  <c r="AF82"/>
  <c r="W90"/>
  <c r="GJ90" i="86"/>
  <c r="X90" i="89" s="1"/>
  <c r="M92"/>
  <c r="GF92" i="86"/>
  <c r="T92" i="89" s="1"/>
  <c r="GB92" i="86"/>
  <c r="N95" i="89"/>
  <c r="FX94" i="86"/>
  <c r="FE97"/>
  <c r="FZ96"/>
  <c r="FY93"/>
  <c r="L93" i="89"/>
  <c r="P91"/>
  <c r="GE91" i="86"/>
  <c r="S91" i="89" s="1"/>
  <c r="GI91" i="86"/>
  <c r="W91" i="89" l="1"/>
  <c r="GJ91" i="86"/>
  <c r="X91" i="89" s="1"/>
  <c r="M93"/>
  <c r="GF93" i="86"/>
  <c r="T93" i="89" s="1"/>
  <c r="GB93" i="86"/>
  <c r="N96" i="89"/>
  <c r="FX95" i="86"/>
  <c r="FE98"/>
  <c r="FZ97"/>
  <c r="FY94"/>
  <c r="L94" i="89"/>
  <c r="P92"/>
  <c r="GE92" i="86"/>
  <c r="S92" i="89" s="1"/>
  <c r="GI92" i="86"/>
  <c r="AD84" i="89"/>
  <c r="AE84"/>
  <c r="AC84" s="1"/>
  <c r="AM84"/>
  <c r="GM86" i="86"/>
  <c r="AA85" i="89"/>
  <c r="GN85" i="86"/>
  <c r="AN83" i="89"/>
  <c r="AR83"/>
  <c r="AG83"/>
  <c r="AU83"/>
  <c r="AV83" s="1"/>
  <c r="AF83"/>
  <c r="AD85" l="1"/>
  <c r="AE85"/>
  <c r="AC85" s="1"/>
  <c r="AM85"/>
  <c r="GM87" i="86"/>
  <c r="AA86" i="89"/>
  <c r="GN86" i="86"/>
  <c r="AN84" i="89"/>
  <c r="AR84"/>
  <c r="AG84"/>
  <c r="AU84"/>
  <c r="AV84" s="1"/>
  <c r="AF84"/>
  <c r="W92"/>
  <c r="GJ92" i="86"/>
  <c r="X92" i="89" s="1"/>
  <c r="M94"/>
  <c r="GF94" i="86"/>
  <c r="T94" i="89" s="1"/>
  <c r="GB94" i="86"/>
  <c r="N97" i="89"/>
  <c r="FX96" i="86"/>
  <c r="FE99"/>
  <c r="FZ98"/>
  <c r="FY95"/>
  <c r="L95" i="89"/>
  <c r="P93"/>
  <c r="GE93" i="86"/>
  <c r="S93" i="89" s="1"/>
  <c r="GI93" i="86"/>
  <c r="W93" i="89" l="1"/>
  <c r="GJ93" i="86"/>
  <c r="X93" i="89" s="1"/>
  <c r="M95"/>
  <c r="GF95" i="86"/>
  <c r="T95" i="89" s="1"/>
  <c r="GB95" i="86"/>
  <c r="N98" i="89"/>
  <c r="FX97" i="86"/>
  <c r="FE100"/>
  <c r="FZ99"/>
  <c r="FY96"/>
  <c r="L96" i="89"/>
  <c r="P94"/>
  <c r="GE94" i="86"/>
  <c r="S94" i="89" s="1"/>
  <c r="GI94" i="86"/>
  <c r="AD86" i="89"/>
  <c r="AE86"/>
  <c r="AC86" s="1"/>
  <c r="AM86"/>
  <c r="GM88" i="86"/>
  <c r="AA87" i="89"/>
  <c r="GN87" i="86"/>
  <c r="AN85" i="89"/>
  <c r="AR85"/>
  <c r="AG85"/>
  <c r="AU85"/>
  <c r="AV85" s="1"/>
  <c r="AF85"/>
  <c r="AD87" l="1"/>
  <c r="AE87"/>
  <c r="AC87" s="1"/>
  <c r="AS87" s="1"/>
  <c r="AM87"/>
  <c r="GM89" i="86"/>
  <c r="AA88" i="89"/>
  <c r="GN88" i="86"/>
  <c r="AN86" i="89"/>
  <c r="AR86"/>
  <c r="AG86"/>
  <c r="AU86"/>
  <c r="AV86" s="1"/>
  <c r="AF86"/>
  <c r="W94"/>
  <c r="GJ94" i="86"/>
  <c r="X94" i="89" s="1"/>
  <c r="M96"/>
  <c r="GF96" i="86"/>
  <c r="T96" i="89" s="1"/>
  <c r="GB96" i="86"/>
  <c r="N99" i="89"/>
  <c r="FX98" i="86"/>
  <c r="FE101"/>
  <c r="FZ100"/>
  <c r="FY97"/>
  <c r="L97" i="89"/>
  <c r="P95"/>
  <c r="GE95" i="86"/>
  <c r="S95" i="89" s="1"/>
  <c r="GI95" i="86"/>
  <c r="W95" i="89" l="1"/>
  <c r="GJ95" i="86"/>
  <c r="X95" i="89" s="1"/>
  <c r="M97"/>
  <c r="GF97" i="86"/>
  <c r="T97" i="89" s="1"/>
  <c r="GB97" i="86"/>
  <c r="N100" i="89"/>
  <c r="FX99" i="86"/>
  <c r="FE102"/>
  <c r="FZ101"/>
  <c r="FY98"/>
  <c r="L98" i="89"/>
  <c r="P96"/>
  <c r="GE96" i="86"/>
  <c r="S96" i="89" s="1"/>
  <c r="GI96" i="86"/>
  <c r="AD88" i="89"/>
  <c r="AE88"/>
  <c r="AC88" s="1"/>
  <c r="AS88" s="1"/>
  <c r="AM88"/>
  <c r="GM90" i="86"/>
  <c r="AA89" i="89"/>
  <c r="GN89" i="86"/>
  <c r="AN87" i="89"/>
  <c r="AR87"/>
  <c r="AG87"/>
  <c r="AU87"/>
  <c r="AV87" s="1"/>
  <c r="AF87"/>
  <c r="AT87"/>
  <c r="AD89" l="1"/>
  <c r="AE89"/>
  <c r="AC89" s="1"/>
  <c r="AS89" s="1"/>
  <c r="AM89"/>
  <c r="GM91" i="86"/>
  <c r="AA90" i="89"/>
  <c r="GN90" i="86"/>
  <c r="AN88" i="89"/>
  <c r="AR88"/>
  <c r="AG88"/>
  <c r="AU88"/>
  <c r="AV88" s="1"/>
  <c r="AF88"/>
  <c r="W96"/>
  <c r="GJ96" i="86"/>
  <c r="X96" i="89" s="1"/>
  <c r="M98"/>
  <c r="GF98" i="86"/>
  <c r="T98" i="89" s="1"/>
  <c r="GB98" i="86"/>
  <c r="N101" i="89"/>
  <c r="FX100" i="86"/>
  <c r="FE103"/>
  <c r="FZ102"/>
  <c r="FY99"/>
  <c r="L99" i="89"/>
  <c r="P97"/>
  <c r="GE97" i="86"/>
  <c r="S97" i="89" s="1"/>
  <c r="GI97" i="86"/>
  <c r="AT88" i="89"/>
  <c r="W97" l="1"/>
  <c r="GJ97" i="86"/>
  <c r="X97" i="89" s="1"/>
  <c r="M99"/>
  <c r="GF99" i="86"/>
  <c r="T99" i="89" s="1"/>
  <c r="GB99" i="86"/>
  <c r="N102" i="89"/>
  <c r="FX101" i="86"/>
  <c r="FE104"/>
  <c r="FZ103"/>
  <c r="FY100"/>
  <c r="L100" i="89"/>
  <c r="P98"/>
  <c r="GE98" i="86"/>
  <c r="S98" i="89" s="1"/>
  <c r="GI98" i="86"/>
  <c r="AD90" i="89"/>
  <c r="AE90"/>
  <c r="AC90" s="1"/>
  <c r="AS90" s="1"/>
  <c r="AM90"/>
  <c r="GM92" i="86"/>
  <c r="AA91" i="89"/>
  <c r="GN91" i="86"/>
  <c r="AN89" i="89"/>
  <c r="AR89"/>
  <c r="AG89"/>
  <c r="AU89"/>
  <c r="AV89" s="1"/>
  <c r="AF89"/>
  <c r="AT89"/>
  <c r="AD91" l="1"/>
  <c r="AE91"/>
  <c r="AC91" s="1"/>
  <c r="AS91" s="1"/>
  <c r="AM91"/>
  <c r="GM93" i="86"/>
  <c r="AA92" i="89"/>
  <c r="GN92" i="86"/>
  <c r="AN90" i="89"/>
  <c r="AR90"/>
  <c r="AG90"/>
  <c r="AU90"/>
  <c r="AV90" s="1"/>
  <c r="AF90"/>
  <c r="W98"/>
  <c r="GJ98" i="86"/>
  <c r="X98" i="89" s="1"/>
  <c r="M100"/>
  <c r="GF100" i="86"/>
  <c r="T100" i="89" s="1"/>
  <c r="GB100" i="86"/>
  <c r="N103" i="89"/>
  <c r="FX102" i="86"/>
  <c r="FE105"/>
  <c r="FZ104"/>
  <c r="FY101"/>
  <c r="L101" i="89"/>
  <c r="P99"/>
  <c r="GE99" i="86"/>
  <c r="S99" i="89" s="1"/>
  <c r="GI99" i="86"/>
  <c r="AT90" i="89"/>
  <c r="W99" l="1"/>
  <c r="GJ99" i="86"/>
  <c r="X99" i="89" s="1"/>
  <c r="M101"/>
  <c r="GF101" i="86"/>
  <c r="T101" i="89" s="1"/>
  <c r="GB101" i="86"/>
  <c r="N104" i="89"/>
  <c r="FX103" i="86"/>
  <c r="FE106"/>
  <c r="FZ105"/>
  <c r="FY102"/>
  <c r="L102" i="89"/>
  <c r="P100"/>
  <c r="GE100" i="86"/>
  <c r="S100" i="89" s="1"/>
  <c r="GI100" i="86"/>
  <c r="AD92" i="89"/>
  <c r="AE92"/>
  <c r="AC92" s="1"/>
  <c r="AS92" s="1"/>
  <c r="AM92"/>
  <c r="GM94" i="86"/>
  <c r="AA93" i="89"/>
  <c r="GN93" i="86"/>
  <c r="AN91" i="89"/>
  <c r="AR91"/>
  <c r="AG91"/>
  <c r="AU91"/>
  <c r="AV91" s="1"/>
  <c r="AF91"/>
  <c r="AT91"/>
  <c r="AD93" l="1"/>
  <c r="AE93"/>
  <c r="AC93" s="1"/>
  <c r="AS93" s="1"/>
  <c r="AM93"/>
  <c r="GM95" i="86"/>
  <c r="AA94" i="89"/>
  <c r="GN94" i="86"/>
  <c r="AN92" i="89"/>
  <c r="AR92"/>
  <c r="AG92"/>
  <c r="AU92"/>
  <c r="AV92" s="1"/>
  <c r="AF92"/>
  <c r="W100"/>
  <c r="GJ100" i="86"/>
  <c r="X100" i="89" s="1"/>
  <c r="M102"/>
  <c r="GF102" i="86"/>
  <c r="T102" i="89" s="1"/>
  <c r="GB102" i="86"/>
  <c r="N105" i="89"/>
  <c r="FX104" i="86"/>
  <c r="FE107"/>
  <c r="FZ106"/>
  <c r="FY103"/>
  <c r="L103" i="89"/>
  <c r="P101"/>
  <c r="GE101" i="86"/>
  <c r="S101" i="89" s="1"/>
  <c r="GI101" i="86"/>
  <c r="AT92" i="89"/>
  <c r="W101" l="1"/>
  <c r="GJ101" i="86"/>
  <c r="X101" i="89" s="1"/>
  <c r="M103"/>
  <c r="GF103" i="86"/>
  <c r="T103" i="89" s="1"/>
  <c r="GB103" i="86"/>
  <c r="N106" i="89"/>
  <c r="FX105" i="86"/>
  <c r="FE108"/>
  <c r="FZ107"/>
  <c r="FY104"/>
  <c r="L104" i="89"/>
  <c r="P102"/>
  <c r="GE102" i="86"/>
  <c r="S102" i="89" s="1"/>
  <c r="GI102" i="86"/>
  <c r="AD94" i="89"/>
  <c r="AE94"/>
  <c r="AC94" s="1"/>
  <c r="AS94" s="1"/>
  <c r="AM94"/>
  <c r="GM96" i="86"/>
  <c r="AA95" i="89"/>
  <c r="GN95" i="86"/>
  <c r="AN93" i="89"/>
  <c r="AR93"/>
  <c r="AG93"/>
  <c r="AU93"/>
  <c r="AV93" s="1"/>
  <c r="AF93"/>
  <c r="AT93"/>
  <c r="AD95" l="1"/>
  <c r="AE95"/>
  <c r="AC95" s="1"/>
  <c r="AS95" s="1"/>
  <c r="AM95"/>
  <c r="GM97" i="86"/>
  <c r="AA96" i="89"/>
  <c r="GN96" i="86"/>
  <c r="AN94" i="89"/>
  <c r="AR94"/>
  <c r="AG94"/>
  <c r="AU94"/>
  <c r="AV94" s="1"/>
  <c r="AF94"/>
  <c r="W102"/>
  <c r="GJ102" i="86"/>
  <c r="X102" i="89" s="1"/>
  <c r="M104"/>
  <c r="GF104" i="86"/>
  <c r="T104" i="89" s="1"/>
  <c r="GB104" i="86"/>
  <c r="N107" i="89"/>
  <c r="FX106" i="86"/>
  <c r="FE109"/>
  <c r="FZ108"/>
  <c r="FY105"/>
  <c r="L105" i="89"/>
  <c r="P103"/>
  <c r="GE103" i="86"/>
  <c r="S103" i="89" s="1"/>
  <c r="GI103" i="86"/>
  <c r="AT94" i="89"/>
  <c r="W103" l="1"/>
  <c r="GJ103" i="86"/>
  <c r="X103" i="89" s="1"/>
  <c r="M105"/>
  <c r="GF105" i="86"/>
  <c r="T105" i="89" s="1"/>
  <c r="GB105" i="86"/>
  <c r="N108" i="89"/>
  <c r="FX107" i="86"/>
  <c r="FE110"/>
  <c r="FZ109"/>
  <c r="FY106"/>
  <c r="L106" i="89"/>
  <c r="P104"/>
  <c r="GE104" i="86"/>
  <c r="S104" i="89" s="1"/>
  <c r="GI104" i="86"/>
  <c r="AD96" i="89"/>
  <c r="AE96"/>
  <c r="AC96" s="1"/>
  <c r="AS96" s="1"/>
  <c r="AM96"/>
  <c r="GM98" i="86"/>
  <c r="AA97" i="89"/>
  <c r="GN97" i="86"/>
  <c r="AN95" i="89"/>
  <c r="AR95"/>
  <c r="AG95"/>
  <c r="AU95"/>
  <c r="AV95" s="1"/>
  <c r="AF95"/>
  <c r="AT95"/>
  <c r="AD97" l="1"/>
  <c r="AE97"/>
  <c r="AC97" s="1"/>
  <c r="AS97" s="1"/>
  <c r="AM97"/>
  <c r="GM99" i="86"/>
  <c r="AA98" i="89"/>
  <c r="GN98" i="86"/>
  <c r="AN96" i="89"/>
  <c r="AR96"/>
  <c r="AG96"/>
  <c r="AU96"/>
  <c r="AV96" s="1"/>
  <c r="AF96"/>
  <c r="W104"/>
  <c r="GJ104" i="86"/>
  <c r="X104" i="89" s="1"/>
  <c r="M106"/>
  <c r="GF106" i="86"/>
  <c r="T106" i="89" s="1"/>
  <c r="GB106" i="86"/>
  <c r="N109" i="89"/>
  <c r="FX108" i="86"/>
  <c r="FE111"/>
  <c r="FZ110"/>
  <c r="FY107"/>
  <c r="L107" i="89"/>
  <c r="P105"/>
  <c r="GE105" i="86"/>
  <c r="S105" i="89" s="1"/>
  <c r="GI105" i="86"/>
  <c r="AT96" i="89"/>
  <c r="W105" l="1"/>
  <c r="GJ105" i="86"/>
  <c r="X105" i="89" s="1"/>
  <c r="M107"/>
  <c r="GF107" i="86"/>
  <c r="T107" i="89" s="1"/>
  <c r="GB107" i="86"/>
  <c r="N110" i="89"/>
  <c r="FX109" i="86"/>
  <c r="FE112"/>
  <c r="FZ111"/>
  <c r="FY108"/>
  <c r="L108" i="89"/>
  <c r="P106"/>
  <c r="GE106" i="86"/>
  <c r="S106" i="89" s="1"/>
  <c r="GI106" i="86"/>
  <c r="AD98" i="89"/>
  <c r="AE98"/>
  <c r="AC98" s="1"/>
  <c r="AS98" s="1"/>
  <c r="AM98"/>
  <c r="GM100" i="86"/>
  <c r="AA99" i="89"/>
  <c r="GN99" i="86"/>
  <c r="AN97" i="89"/>
  <c r="AR97"/>
  <c r="AG97"/>
  <c r="AU97"/>
  <c r="AV97" s="1"/>
  <c r="AF97"/>
  <c r="AT97"/>
  <c r="AD99" l="1"/>
  <c r="AE99"/>
  <c r="AC99" s="1"/>
  <c r="AS99" s="1"/>
  <c r="AM99"/>
  <c r="GM101" i="86"/>
  <c r="AA100" i="89"/>
  <c r="GN100" i="86"/>
  <c r="AN98" i="89"/>
  <c r="AR98"/>
  <c r="AG98"/>
  <c r="AU98"/>
  <c r="AV98" s="1"/>
  <c r="AF98"/>
  <c r="W106"/>
  <c r="GJ106" i="86"/>
  <c r="X106" i="89" s="1"/>
  <c r="M108"/>
  <c r="GF108" i="86"/>
  <c r="T108" i="89" s="1"/>
  <c r="GB108" i="86"/>
  <c r="N111" i="89"/>
  <c r="FX110" i="86"/>
  <c r="FE113"/>
  <c r="FZ112"/>
  <c r="FY109"/>
  <c r="L109" i="89"/>
  <c r="P107"/>
  <c r="GE107" i="86"/>
  <c r="S107" i="89" s="1"/>
  <c r="GI107" i="86"/>
  <c r="AT98" i="89"/>
  <c r="W107" l="1"/>
  <c r="GJ107" i="86"/>
  <c r="X107" i="89" s="1"/>
  <c r="M109"/>
  <c r="GF109" i="86"/>
  <c r="T109" i="89" s="1"/>
  <c r="GB109" i="86"/>
  <c r="N112" i="89"/>
  <c r="FX111" i="86"/>
  <c r="FE114"/>
  <c r="FZ113"/>
  <c r="FY110"/>
  <c r="L110" i="89"/>
  <c r="P108"/>
  <c r="GE108" i="86"/>
  <c r="S108" i="89" s="1"/>
  <c r="GI108" i="86"/>
  <c r="AD100" i="89"/>
  <c r="AE100"/>
  <c r="AC100" s="1"/>
  <c r="AS100" s="1"/>
  <c r="AM100"/>
  <c r="GM102" i="86"/>
  <c r="AA101" i="89"/>
  <c r="GN101" i="86"/>
  <c r="AN99" i="89"/>
  <c r="AR99"/>
  <c r="AG99"/>
  <c r="AU99"/>
  <c r="AV99" s="1"/>
  <c r="AF99"/>
  <c r="AT99"/>
  <c r="AD101" l="1"/>
  <c r="AE101"/>
  <c r="AC101" s="1"/>
  <c r="AS101" s="1"/>
  <c r="AM101"/>
  <c r="GM103" i="86"/>
  <c r="AA102" i="89"/>
  <c r="GN102" i="86"/>
  <c r="AN100" i="89"/>
  <c r="AR100"/>
  <c r="AG100"/>
  <c r="AU100"/>
  <c r="AV100" s="1"/>
  <c r="AF100"/>
  <c r="W108"/>
  <c r="GJ108" i="86"/>
  <c r="X108" i="89" s="1"/>
  <c r="M110"/>
  <c r="GF110" i="86"/>
  <c r="T110" i="89" s="1"/>
  <c r="GB110" i="86"/>
  <c r="N113" i="89"/>
  <c r="FX112" i="86"/>
  <c r="FE115"/>
  <c r="FZ114"/>
  <c r="FY111"/>
  <c r="L111" i="89"/>
  <c r="P109"/>
  <c r="GE109" i="86"/>
  <c r="S109" i="89" s="1"/>
  <c r="GI109" i="86"/>
  <c r="AT100" i="89"/>
  <c r="W109" l="1"/>
  <c r="GJ109" i="86"/>
  <c r="X109" i="89" s="1"/>
  <c r="M111"/>
  <c r="GF111" i="86"/>
  <c r="T111" i="89" s="1"/>
  <c r="GB111" i="86"/>
  <c r="N114" i="89"/>
  <c r="FX113" i="86"/>
  <c r="FE116"/>
  <c r="FZ115"/>
  <c r="FY112"/>
  <c r="L112" i="89"/>
  <c r="P110"/>
  <c r="GE110" i="86"/>
  <c r="S110" i="89" s="1"/>
  <c r="GI110" i="86"/>
  <c r="AD102" i="89"/>
  <c r="AE102"/>
  <c r="AC102" s="1"/>
  <c r="AS102" s="1"/>
  <c r="AM102"/>
  <c r="GM104" i="86"/>
  <c r="AA103" i="89"/>
  <c r="GN103" i="86"/>
  <c r="AN101" i="89"/>
  <c r="AR101"/>
  <c r="AG101"/>
  <c r="AU101"/>
  <c r="AV101" s="1"/>
  <c r="AF101"/>
  <c r="AT101"/>
  <c r="AD103" l="1"/>
  <c r="AE103"/>
  <c r="AC103" s="1"/>
  <c r="AS103" s="1"/>
  <c r="AM103"/>
  <c r="GM105" i="86"/>
  <c r="AA104" i="89"/>
  <c r="GN104" i="86"/>
  <c r="AN102" i="89"/>
  <c r="AR102"/>
  <c r="AG102"/>
  <c r="AU102"/>
  <c r="AV102" s="1"/>
  <c r="AF102"/>
  <c r="W110"/>
  <c r="GJ110" i="86"/>
  <c r="X110" i="89" s="1"/>
  <c r="M112"/>
  <c r="GF112" i="86"/>
  <c r="T112" i="89" s="1"/>
  <c r="GB112" i="86"/>
  <c r="N115" i="89"/>
  <c r="FX114" i="86"/>
  <c r="FE117"/>
  <c r="FZ116"/>
  <c r="FY113"/>
  <c r="L113" i="89"/>
  <c r="P111"/>
  <c r="GE111" i="86"/>
  <c r="S111" i="89" s="1"/>
  <c r="GI111" i="86"/>
  <c r="AT102" i="89"/>
  <c r="W111" l="1"/>
  <c r="GJ111" i="86"/>
  <c r="X111" i="89" s="1"/>
  <c r="M113"/>
  <c r="GF113" i="86"/>
  <c r="T113" i="89" s="1"/>
  <c r="GB113" i="86"/>
  <c r="N116" i="89"/>
  <c r="FX115" i="86"/>
  <c r="FE118"/>
  <c r="FZ117"/>
  <c r="FY114"/>
  <c r="L114" i="89"/>
  <c r="P112"/>
  <c r="GE112" i="86"/>
  <c r="S112" i="89" s="1"/>
  <c r="GI112" i="86"/>
  <c r="AD104" i="89"/>
  <c r="AE104"/>
  <c r="AC104" s="1"/>
  <c r="AS104" s="1"/>
  <c r="AM104"/>
  <c r="GM106" i="86"/>
  <c r="AA105" i="89"/>
  <c r="GN105" i="86"/>
  <c r="AN103" i="89"/>
  <c r="AR103"/>
  <c r="AG103"/>
  <c r="AU103"/>
  <c r="AV103" s="1"/>
  <c r="AF103"/>
  <c r="AT103"/>
  <c r="AD105" l="1"/>
  <c r="AE105"/>
  <c r="AC105" s="1"/>
  <c r="AS105" s="1"/>
  <c r="AM105"/>
  <c r="GM107" i="86"/>
  <c r="AA106" i="89"/>
  <c r="GN106" i="86"/>
  <c r="AN104" i="89"/>
  <c r="AR104"/>
  <c r="AG104"/>
  <c r="AU104"/>
  <c r="AV104" s="1"/>
  <c r="AF104"/>
  <c r="W112"/>
  <c r="GJ112" i="86"/>
  <c r="X112" i="89" s="1"/>
  <c r="M114"/>
  <c r="GF114" i="86"/>
  <c r="T114" i="89" s="1"/>
  <c r="GB114" i="86"/>
  <c r="N117" i="89"/>
  <c r="FX116" i="86"/>
  <c r="FE119"/>
  <c r="FZ119" s="1"/>
  <c r="FZ118"/>
  <c r="FY115"/>
  <c r="L115" i="89"/>
  <c r="P113"/>
  <c r="GE113" i="86"/>
  <c r="S113" i="89" s="1"/>
  <c r="GI113" i="86"/>
  <c r="AT104" i="89"/>
  <c r="W113" l="1"/>
  <c r="GJ113" i="86"/>
  <c r="X113" i="89" s="1"/>
  <c r="M115"/>
  <c r="GF115" i="86"/>
  <c r="T115" i="89" s="1"/>
  <c r="GB115" i="86"/>
  <c r="N118" i="89"/>
  <c r="FX117" i="86"/>
  <c r="N119" i="89"/>
  <c r="FX118" i="86"/>
  <c r="FY116"/>
  <c r="L116" i="89"/>
  <c r="P114"/>
  <c r="GE114" i="86"/>
  <c r="S114" i="89" s="1"/>
  <c r="GI114" i="86"/>
  <c r="AD106" i="89"/>
  <c r="AE106"/>
  <c r="AC106" s="1"/>
  <c r="AS106" s="1"/>
  <c r="AM106"/>
  <c r="GM108" i="86"/>
  <c r="AA107" i="89"/>
  <c r="GN107" i="86"/>
  <c r="AN105" i="89"/>
  <c r="AR105"/>
  <c r="AG105"/>
  <c r="AU105"/>
  <c r="AV105" s="1"/>
  <c r="AF105"/>
  <c r="AT105"/>
  <c r="AD107" l="1"/>
  <c r="AE107"/>
  <c r="AC107" s="1"/>
  <c r="AS107" s="1"/>
  <c r="AM107"/>
  <c r="GM109" i="86"/>
  <c r="AA108" i="89"/>
  <c r="GN108" i="86"/>
  <c r="AN106" i="89"/>
  <c r="AR106"/>
  <c r="AG106"/>
  <c r="AU106"/>
  <c r="AV106" s="1"/>
  <c r="AF106"/>
  <c r="W114"/>
  <c r="GJ114" i="86"/>
  <c r="X114" i="89" s="1"/>
  <c r="M116"/>
  <c r="GF116" i="86"/>
  <c r="T116" i="89" s="1"/>
  <c r="GB116" i="86"/>
  <c r="FY118"/>
  <c r="L118" i="89"/>
  <c r="FY119" i="86"/>
  <c r="FY117"/>
  <c r="L117" i="89"/>
  <c r="P115"/>
  <c r="GE115" i="86"/>
  <c r="S115" i="89" s="1"/>
  <c r="GI115" i="86"/>
  <c r="AT106" i="89"/>
  <c r="W115" l="1"/>
  <c r="GJ115" i="86"/>
  <c r="X115" i="89" s="1"/>
  <c r="M117"/>
  <c r="GF117" i="86"/>
  <c r="T117" i="89" s="1"/>
  <c r="GB117" i="86"/>
  <c r="M119" i="89"/>
  <c r="GF119" i="86"/>
  <c r="T119" i="89" s="1"/>
  <c r="GB119" i="86"/>
  <c r="M118" i="89"/>
  <c r="GF118" i="86"/>
  <c r="T118" i="89" s="1"/>
  <c r="GB118" i="86"/>
  <c r="P116" i="89"/>
  <c r="GE116" i="86"/>
  <c r="S116" i="89" s="1"/>
  <c r="GI116" i="86"/>
  <c r="AD108" i="89"/>
  <c r="AE108"/>
  <c r="AC108" s="1"/>
  <c r="AS108" s="1"/>
  <c r="AM108"/>
  <c r="GM110" i="86"/>
  <c r="AA109" i="89"/>
  <c r="GN109" i="86"/>
  <c r="AN107" i="89"/>
  <c r="AR107"/>
  <c r="AG107"/>
  <c r="AU107"/>
  <c r="AV107" s="1"/>
  <c r="AF107"/>
  <c r="AT107"/>
  <c r="AD109" l="1"/>
  <c r="AE109"/>
  <c r="AC109" s="1"/>
  <c r="AS109" s="1"/>
  <c r="AM109"/>
  <c r="GM111" i="86"/>
  <c r="AA110" i="89"/>
  <c r="GN110" i="86"/>
  <c r="AN108" i="89"/>
  <c r="AR108"/>
  <c r="AG108"/>
  <c r="AU108"/>
  <c r="AV108" s="1"/>
  <c r="AF108"/>
  <c r="W116"/>
  <c r="GJ116" i="86"/>
  <c r="X116" i="89" s="1"/>
  <c r="P118"/>
  <c r="GE118" i="86"/>
  <c r="S118" i="89" s="1"/>
  <c r="GI118" i="86"/>
  <c r="GA20"/>
  <c r="P119" i="89"/>
  <c r="GE119" i="86"/>
  <c r="S119" i="89" s="1"/>
  <c r="GI119" i="86"/>
  <c r="P117" i="89"/>
  <c r="GE117" i="86"/>
  <c r="S117" i="89" s="1"/>
  <c r="GI117" i="86"/>
  <c r="AT108" i="89"/>
  <c r="W117" l="1"/>
  <c r="GJ117" i="86"/>
  <c r="X117" i="89" s="1"/>
  <c r="W119"/>
  <c r="GJ119" i="86"/>
  <c r="X119" i="89" s="1"/>
  <c r="GA21" i="86"/>
  <c r="O20" i="89"/>
  <c r="AJ20" s="1"/>
  <c r="AH19" s="1"/>
  <c r="W118"/>
  <c r="GJ118" i="86"/>
  <c r="X118" i="89" s="1"/>
  <c r="AD110"/>
  <c r="AE110"/>
  <c r="AC110" s="1"/>
  <c r="AS110" s="1"/>
  <c r="AM110"/>
  <c r="GM112" i="86"/>
  <c r="AA111" i="89"/>
  <c r="GN111" i="86"/>
  <c r="AN109" i="89"/>
  <c r="AR109"/>
  <c r="AG109"/>
  <c r="AU109"/>
  <c r="AV109" s="1"/>
  <c r="AF109"/>
  <c r="AT109"/>
  <c r="AD111" l="1"/>
  <c r="AE111"/>
  <c r="AC111" s="1"/>
  <c r="AS111" s="1"/>
  <c r="AM111"/>
  <c r="GM113" i="86"/>
  <c r="AA112" i="89"/>
  <c r="GN112" i="86"/>
  <c r="AN110" i="89"/>
  <c r="AR110"/>
  <c r="AG110"/>
  <c r="AU110"/>
  <c r="AV110" s="1"/>
  <c r="AF110"/>
  <c r="GA22" i="86"/>
  <c r="O21" i="89"/>
  <c r="AJ21" s="1"/>
  <c r="AH20" s="1"/>
  <c r="AI20" s="1"/>
  <c r="AP20" s="1"/>
  <c r="AL20" s="1"/>
  <c r="AT110"/>
  <c r="AO20" l="1"/>
  <c r="AS20"/>
  <c r="AT20" s="1"/>
  <c r="AU19" s="1"/>
  <c r="AV19" s="1"/>
  <c r="O22"/>
  <c r="AJ22" s="1"/>
  <c r="AH21" s="1"/>
  <c r="AI21" s="1"/>
  <c r="AP21" s="1"/>
  <c r="AL21" s="1"/>
  <c r="GA23" i="86"/>
  <c r="AD112" i="89"/>
  <c r="AE112"/>
  <c r="AC112" s="1"/>
  <c r="AS112" s="1"/>
  <c r="AM112"/>
  <c r="GM114" i="86"/>
  <c r="AA113" i="89"/>
  <c r="GN113" i="86"/>
  <c r="AN111" i="89"/>
  <c r="AR111"/>
  <c r="AG111"/>
  <c r="AU111"/>
  <c r="AV111" s="1"/>
  <c r="AF111"/>
  <c r="AT111"/>
  <c r="AD113" l="1"/>
  <c r="AE113"/>
  <c r="AC113" s="1"/>
  <c r="AS113" s="1"/>
  <c r="AM113"/>
  <c r="GM115" i="86"/>
  <c r="AA114" i="89"/>
  <c r="GN114" i="86"/>
  <c r="AN112" i="89"/>
  <c r="AR112"/>
  <c r="AG112"/>
  <c r="AU112"/>
  <c r="AV112" s="1"/>
  <c r="AF112"/>
  <c r="O23"/>
  <c r="AJ23" s="1"/>
  <c r="AH22" s="1"/>
  <c r="AI22" s="1"/>
  <c r="AP22" s="1"/>
  <c r="AL22" s="1"/>
  <c r="GA24" i="86"/>
  <c r="AO21" i="89"/>
  <c r="AS21"/>
  <c r="AT21" s="1"/>
  <c r="AU20" s="1"/>
  <c r="AV20" s="1"/>
  <c r="AW20" s="1"/>
  <c r="AT112"/>
  <c r="AZ20" l="1"/>
  <c r="BA20"/>
  <c r="AY20" s="1"/>
  <c r="BI20"/>
  <c r="AX20"/>
  <c r="GA25" i="86"/>
  <c r="O24" i="89"/>
  <c r="AJ24" s="1"/>
  <c r="AH23" s="1"/>
  <c r="AI23" s="1"/>
  <c r="AP23" s="1"/>
  <c r="AL23" s="1"/>
  <c r="AO22"/>
  <c r="AS22"/>
  <c r="AT22" s="1"/>
  <c r="AU21" s="1"/>
  <c r="AV21" s="1"/>
  <c r="AW21" s="1"/>
  <c r="AD114"/>
  <c r="AE114"/>
  <c r="AC114" s="1"/>
  <c r="AS114" s="1"/>
  <c r="AM114"/>
  <c r="GM116" i="86"/>
  <c r="AA115" i="89"/>
  <c r="GN115" i="86"/>
  <c r="AN113" i="89"/>
  <c r="AR113"/>
  <c r="AG113"/>
  <c r="AU113"/>
  <c r="AV113" s="1"/>
  <c r="AF113"/>
  <c r="AT113"/>
  <c r="AD115" l="1"/>
  <c r="AE115"/>
  <c r="AC115" s="1"/>
  <c r="AS115" s="1"/>
  <c r="AM115"/>
  <c r="GM117" i="86"/>
  <c r="AA116" i="89"/>
  <c r="GN116" i="86"/>
  <c r="AN114" i="89"/>
  <c r="AR114"/>
  <c r="AG114"/>
  <c r="AU114"/>
  <c r="AV114" s="1"/>
  <c r="AF114"/>
  <c r="BA21"/>
  <c r="AY21" s="1"/>
  <c r="AZ21"/>
  <c r="BI21"/>
  <c r="AX21"/>
  <c r="AO23"/>
  <c r="AS23"/>
  <c r="AT23" s="1"/>
  <c r="AU22" s="1"/>
  <c r="AV22" s="1"/>
  <c r="AW22" s="1"/>
  <c r="GA26" i="86"/>
  <c r="O25" i="89"/>
  <c r="AJ25" s="1"/>
  <c r="AH24" s="1"/>
  <c r="AI24" s="1"/>
  <c r="AP24" s="1"/>
  <c r="AL24" s="1"/>
  <c r="BJ20"/>
  <c r="BN20"/>
  <c r="BC20"/>
  <c r="BB20"/>
  <c r="AT114"/>
  <c r="AO24" l="1"/>
  <c r="AS24"/>
  <c r="AT24" s="1"/>
  <c r="AU23" s="1"/>
  <c r="AV23" s="1"/>
  <c r="AW23" s="1"/>
  <c r="GA27" i="86"/>
  <c r="O26" i="89"/>
  <c r="AJ26" s="1"/>
  <c r="AH25" s="1"/>
  <c r="AI25" s="1"/>
  <c r="AP25" s="1"/>
  <c r="AL25" s="1"/>
  <c r="BA22"/>
  <c r="AY22" s="1"/>
  <c r="AZ22"/>
  <c r="BI22"/>
  <c r="AX22"/>
  <c r="BJ21"/>
  <c r="BN21"/>
  <c r="BC21"/>
  <c r="BB21"/>
  <c r="AD116"/>
  <c r="AE116"/>
  <c r="AC116" s="1"/>
  <c r="AS116" s="1"/>
  <c r="AM116"/>
  <c r="GM118" i="86"/>
  <c r="AA117" i="89"/>
  <c r="GN117" i="86"/>
  <c r="AN115" i="89"/>
  <c r="AR115"/>
  <c r="AG115"/>
  <c r="AU115"/>
  <c r="AV115" s="1"/>
  <c r="AF115"/>
  <c r="AT115"/>
  <c r="AD117" l="1"/>
  <c r="AE117"/>
  <c r="AC117" s="1"/>
  <c r="AS117" s="1"/>
  <c r="AM117"/>
  <c r="AA118"/>
  <c r="GM119" i="86"/>
  <c r="GN118"/>
  <c r="AN116" i="89"/>
  <c r="AR116"/>
  <c r="AG116"/>
  <c r="AU116"/>
  <c r="AV116" s="1"/>
  <c r="AF116"/>
  <c r="BJ22"/>
  <c r="BN22"/>
  <c r="BC22"/>
  <c r="BB22"/>
  <c r="AO25"/>
  <c r="AS25"/>
  <c r="AT25" s="1"/>
  <c r="AU24" s="1"/>
  <c r="AV24" s="1"/>
  <c r="AW24" s="1"/>
  <c r="GA28" i="86"/>
  <c r="O27" i="89"/>
  <c r="AJ27" s="1"/>
  <c r="AH26" s="1"/>
  <c r="AI26" s="1"/>
  <c r="AP26" s="1"/>
  <c r="AL26" s="1"/>
  <c r="BA23"/>
  <c r="AY23" s="1"/>
  <c r="AZ23"/>
  <c r="BI23"/>
  <c r="AX23"/>
  <c r="AT116"/>
  <c r="BJ23" l="1"/>
  <c r="BN23"/>
  <c r="BC23"/>
  <c r="BB23"/>
  <c r="AO26"/>
  <c r="AS26"/>
  <c r="AT26" s="1"/>
  <c r="AU25" s="1"/>
  <c r="AV25" s="1"/>
  <c r="AW25" s="1"/>
  <c r="GA29" i="86"/>
  <c r="O28" i="89"/>
  <c r="AJ28" s="1"/>
  <c r="AH27" s="1"/>
  <c r="AI27" s="1"/>
  <c r="AP27" s="1"/>
  <c r="AL27" s="1"/>
  <c r="BA24"/>
  <c r="AY24" s="1"/>
  <c r="AZ24"/>
  <c r="BI24"/>
  <c r="AX24"/>
  <c r="AA119"/>
  <c r="GN119" i="86"/>
  <c r="GN16" s="1"/>
  <c r="AD118" i="89"/>
  <c r="AE118"/>
  <c r="AC118" s="1"/>
  <c r="AS118" s="1"/>
  <c r="AM118"/>
  <c r="AN117"/>
  <c r="AR117"/>
  <c r="AG117"/>
  <c r="AU117"/>
  <c r="AV117" s="1"/>
  <c r="AF117"/>
  <c r="AT117"/>
  <c r="AN118" l="1"/>
  <c r="AR118"/>
  <c r="AG118"/>
  <c r="AU118"/>
  <c r="AV118" s="1"/>
  <c r="AF118"/>
  <c r="AD119"/>
  <c r="AE119"/>
  <c r="AM119"/>
  <c r="BJ24"/>
  <c r="BN24"/>
  <c r="BC24"/>
  <c r="BB24"/>
  <c r="AO27"/>
  <c r="AS27"/>
  <c r="AT27" s="1"/>
  <c r="AU26" s="1"/>
  <c r="AV26" s="1"/>
  <c r="AW26" s="1"/>
  <c r="GA30" i="86"/>
  <c r="O29" i="89"/>
  <c r="AJ29" s="1"/>
  <c r="AH28" s="1"/>
  <c r="AI28" s="1"/>
  <c r="AP28" s="1"/>
  <c r="AL28" s="1"/>
  <c r="BA25"/>
  <c r="AY25" s="1"/>
  <c r="AZ25"/>
  <c r="BI25"/>
  <c r="AX25"/>
  <c r="AT118"/>
  <c r="BJ25" l="1"/>
  <c r="BN25"/>
  <c r="BC25"/>
  <c r="BB25"/>
  <c r="AO28"/>
  <c r="AS28"/>
  <c r="AT28" s="1"/>
  <c r="AU27" s="1"/>
  <c r="AV27" s="1"/>
  <c r="AW27" s="1"/>
  <c r="GA31" i="86"/>
  <c r="O30" i="89"/>
  <c r="AJ30" s="1"/>
  <c r="AH29" s="1"/>
  <c r="AI29" s="1"/>
  <c r="AP29" s="1"/>
  <c r="AL29" s="1"/>
  <c r="BA26"/>
  <c r="AY26" s="1"/>
  <c r="AZ26"/>
  <c r="BI26"/>
  <c r="AX26"/>
  <c r="AR119"/>
  <c r="AN119"/>
  <c r="AC119"/>
  <c r="AS119" s="1"/>
  <c r="AT119" s="1"/>
  <c r="AH119"/>
  <c r="AG119"/>
  <c r="AF119"/>
  <c r="AU119"/>
  <c r="AV119" s="1"/>
  <c r="BJ26" l="1"/>
  <c r="BN26"/>
  <c r="BC26"/>
  <c r="BB26"/>
  <c r="AO29"/>
  <c r="AS29"/>
  <c r="AT29" s="1"/>
  <c r="AU28" s="1"/>
  <c r="AV28" s="1"/>
  <c r="AW28" s="1"/>
  <c r="GA32" i="86"/>
  <c r="O31" i="89"/>
  <c r="AJ31" s="1"/>
  <c r="AH30" s="1"/>
  <c r="AI30" s="1"/>
  <c r="AP30" s="1"/>
  <c r="AL30" s="1"/>
  <c r="BA27"/>
  <c r="AY27" s="1"/>
  <c r="AZ27"/>
  <c r="BI27"/>
  <c r="AX27"/>
  <c r="BJ27" l="1"/>
  <c r="BN27"/>
  <c r="BC27"/>
  <c r="BB27"/>
  <c r="AO30"/>
  <c r="AS30"/>
  <c r="AT30" s="1"/>
  <c r="AU29" s="1"/>
  <c r="AV29" s="1"/>
  <c r="AW29" s="1"/>
  <c r="GA33" i="86"/>
  <c r="O32" i="89"/>
  <c r="AJ32" s="1"/>
  <c r="AH31" s="1"/>
  <c r="AI31" s="1"/>
  <c r="AP31" s="1"/>
  <c r="AL31" s="1"/>
  <c r="BA28"/>
  <c r="AY28" s="1"/>
  <c r="AZ28"/>
  <c r="BI28"/>
  <c r="AX28"/>
  <c r="BJ28" l="1"/>
  <c r="BN28"/>
  <c r="BC28"/>
  <c r="BB28"/>
  <c r="AO31"/>
  <c r="AS31"/>
  <c r="AT31" s="1"/>
  <c r="AU30" s="1"/>
  <c r="AV30" s="1"/>
  <c r="AW30" s="1"/>
  <c r="GA34" i="86"/>
  <c r="O33" i="89"/>
  <c r="AJ33" s="1"/>
  <c r="AH32" s="1"/>
  <c r="AI32" s="1"/>
  <c r="AP32" s="1"/>
  <c r="AL32" s="1"/>
  <c r="BA29"/>
  <c r="AY29" s="1"/>
  <c r="AZ29"/>
  <c r="BI29"/>
  <c r="AX29"/>
  <c r="BJ29" l="1"/>
  <c r="BN29"/>
  <c r="BC29"/>
  <c r="BB29"/>
  <c r="AO32"/>
  <c r="AS32"/>
  <c r="AT32" s="1"/>
  <c r="AU31" s="1"/>
  <c r="AV31" s="1"/>
  <c r="AW31" s="1"/>
  <c r="GA35" i="86"/>
  <c r="O34" i="89"/>
  <c r="AJ34" s="1"/>
  <c r="AH33" s="1"/>
  <c r="AI33" s="1"/>
  <c r="AP33" s="1"/>
  <c r="AL33" s="1"/>
  <c r="BA30"/>
  <c r="AY30" s="1"/>
  <c r="AZ30"/>
  <c r="BI30"/>
  <c r="AX30"/>
  <c r="BJ30" l="1"/>
  <c r="BN30"/>
  <c r="BC30"/>
  <c r="BB30"/>
  <c r="AO33"/>
  <c r="AS33"/>
  <c r="AT33" s="1"/>
  <c r="AU32" s="1"/>
  <c r="AV32" s="1"/>
  <c r="AW32" s="1"/>
  <c r="GA36" i="86"/>
  <c r="O35" i="89"/>
  <c r="AJ35" s="1"/>
  <c r="AH34" s="1"/>
  <c r="AI34" s="1"/>
  <c r="AP34" s="1"/>
  <c r="AL34" s="1"/>
  <c r="BA31"/>
  <c r="AY31" s="1"/>
  <c r="AZ31"/>
  <c r="BI31"/>
  <c r="AX31"/>
  <c r="BJ31" l="1"/>
  <c r="BN31"/>
  <c r="BC31"/>
  <c r="BB31"/>
  <c r="AO34"/>
  <c r="AS34"/>
  <c r="AT34" s="1"/>
  <c r="AU33" s="1"/>
  <c r="AV33" s="1"/>
  <c r="AW33" s="1"/>
  <c r="GA37" i="86"/>
  <c r="O36" i="89"/>
  <c r="AJ36" s="1"/>
  <c r="AH35" s="1"/>
  <c r="AI35" s="1"/>
  <c r="AP35" s="1"/>
  <c r="AL35" s="1"/>
  <c r="BA32"/>
  <c r="AY32" s="1"/>
  <c r="AZ32"/>
  <c r="BI32"/>
  <c r="AX32"/>
  <c r="BJ32" l="1"/>
  <c r="BN32"/>
  <c r="BC32"/>
  <c r="BB32"/>
  <c r="AO35"/>
  <c r="AS35"/>
  <c r="AT35" s="1"/>
  <c r="AU34" s="1"/>
  <c r="AV34" s="1"/>
  <c r="AW34" s="1"/>
  <c r="GA38" i="86"/>
  <c r="O37" i="89"/>
  <c r="AJ37" s="1"/>
  <c r="AH36" s="1"/>
  <c r="AI36" s="1"/>
  <c r="AP36" s="1"/>
  <c r="AL36" s="1"/>
  <c r="BA33"/>
  <c r="AY33" s="1"/>
  <c r="AZ33"/>
  <c r="BI33"/>
  <c r="AX33"/>
  <c r="BJ33" l="1"/>
  <c r="BN33"/>
  <c r="BC33"/>
  <c r="BB33"/>
  <c r="AO36"/>
  <c r="AS36"/>
  <c r="AT36" s="1"/>
  <c r="AU35" s="1"/>
  <c r="AV35" s="1"/>
  <c r="AW35" s="1"/>
  <c r="GA39" i="86"/>
  <c r="O38" i="89"/>
  <c r="AJ38" s="1"/>
  <c r="AH37" s="1"/>
  <c r="AI37" s="1"/>
  <c r="AP37" s="1"/>
  <c r="AL37" s="1"/>
  <c r="BA34"/>
  <c r="AY34" s="1"/>
  <c r="AZ34"/>
  <c r="BI34"/>
  <c r="AX34"/>
  <c r="BJ34" l="1"/>
  <c r="BN34"/>
  <c r="BC34"/>
  <c r="BB34"/>
  <c r="AO37"/>
  <c r="AS37"/>
  <c r="AT37" s="1"/>
  <c r="AU36" s="1"/>
  <c r="AV36" s="1"/>
  <c r="AW36" s="1"/>
  <c r="GA40" i="86"/>
  <c r="O39" i="89"/>
  <c r="AJ39" s="1"/>
  <c r="AH38" s="1"/>
  <c r="AI38" s="1"/>
  <c r="AP38" s="1"/>
  <c r="AL38" s="1"/>
  <c r="BA35"/>
  <c r="AY35" s="1"/>
  <c r="AZ35"/>
  <c r="BI35"/>
  <c r="AX35"/>
  <c r="BJ35" l="1"/>
  <c r="BN35"/>
  <c r="BC35"/>
  <c r="BB35"/>
  <c r="AO38"/>
  <c r="AS38"/>
  <c r="AT38" s="1"/>
  <c r="AU37" s="1"/>
  <c r="AV37" s="1"/>
  <c r="AW37" s="1"/>
  <c r="GA41" i="86"/>
  <c r="O40" i="89"/>
  <c r="AJ40" s="1"/>
  <c r="AH39" s="1"/>
  <c r="AI39" s="1"/>
  <c r="AP39" s="1"/>
  <c r="AL39" s="1"/>
  <c r="BA36"/>
  <c r="AY36" s="1"/>
  <c r="AZ36"/>
  <c r="BI36"/>
  <c r="AX36"/>
  <c r="BJ36" l="1"/>
  <c r="BN36"/>
  <c r="BC36"/>
  <c r="BB36"/>
  <c r="AO39"/>
  <c r="AS39"/>
  <c r="AT39" s="1"/>
  <c r="AU38" s="1"/>
  <c r="AV38" s="1"/>
  <c r="AW38" s="1"/>
  <c r="GA42" i="86"/>
  <c r="O41" i="89"/>
  <c r="AJ41" s="1"/>
  <c r="AH40" s="1"/>
  <c r="AI40" s="1"/>
  <c r="AP40" s="1"/>
  <c r="AL40" s="1"/>
  <c r="BA37"/>
  <c r="AY37" s="1"/>
  <c r="AZ37"/>
  <c r="BI37"/>
  <c r="AX37"/>
  <c r="BJ37" l="1"/>
  <c r="BN37"/>
  <c r="BC37"/>
  <c r="BB37"/>
  <c r="AO40"/>
  <c r="AS40"/>
  <c r="AT40" s="1"/>
  <c r="AU39" s="1"/>
  <c r="AV39" s="1"/>
  <c r="AW39" s="1"/>
  <c r="GA43" i="86"/>
  <c r="O42" i="89"/>
  <c r="AJ42" s="1"/>
  <c r="AH41" s="1"/>
  <c r="AI41" s="1"/>
  <c r="AP41" s="1"/>
  <c r="AL41" s="1"/>
  <c r="BA38"/>
  <c r="AY38" s="1"/>
  <c r="AZ38"/>
  <c r="BI38"/>
  <c r="AX38"/>
  <c r="BJ38" l="1"/>
  <c r="BN38"/>
  <c r="BC38"/>
  <c r="BB38"/>
  <c r="AO41"/>
  <c r="AS41"/>
  <c r="AT41" s="1"/>
  <c r="AU40" s="1"/>
  <c r="AV40" s="1"/>
  <c r="AW40" s="1"/>
  <c r="GA44" i="86"/>
  <c r="O43" i="89"/>
  <c r="AJ43" s="1"/>
  <c r="AH42" s="1"/>
  <c r="AI42" s="1"/>
  <c r="AP42" s="1"/>
  <c r="AL42" s="1"/>
  <c r="BA39"/>
  <c r="AY39" s="1"/>
  <c r="AZ39"/>
  <c r="BI39"/>
  <c r="AX39"/>
  <c r="BJ39" l="1"/>
  <c r="BN39"/>
  <c r="BC39"/>
  <c r="BB39"/>
  <c r="AO42"/>
  <c r="AS42"/>
  <c r="AT42" s="1"/>
  <c r="AU41" s="1"/>
  <c r="AV41" s="1"/>
  <c r="AW41" s="1"/>
  <c r="GA45" i="86"/>
  <c r="O44" i="89"/>
  <c r="AJ44" s="1"/>
  <c r="AH43" s="1"/>
  <c r="AI43" s="1"/>
  <c r="AP43" s="1"/>
  <c r="AL43" s="1"/>
  <c r="BA40"/>
  <c r="AY40" s="1"/>
  <c r="AZ40"/>
  <c r="BI40"/>
  <c r="AX40"/>
  <c r="BJ40" l="1"/>
  <c r="BN40"/>
  <c r="BC40"/>
  <c r="BB40"/>
  <c r="AO43"/>
  <c r="AS43"/>
  <c r="AT43" s="1"/>
  <c r="AU42" s="1"/>
  <c r="AV42" s="1"/>
  <c r="AW42" s="1"/>
  <c r="GA46" i="86"/>
  <c r="O45" i="89"/>
  <c r="AJ45" s="1"/>
  <c r="AH44" s="1"/>
  <c r="AI44" s="1"/>
  <c r="AP44" s="1"/>
  <c r="AL44" s="1"/>
  <c r="AZ41"/>
  <c r="BA41"/>
  <c r="AY41" s="1"/>
  <c r="BI41"/>
  <c r="AX41"/>
  <c r="BJ41" l="1"/>
  <c r="BN41"/>
  <c r="BC41"/>
  <c r="BB41"/>
  <c r="AO44"/>
  <c r="AS44"/>
  <c r="AT44" s="1"/>
  <c r="AU43" s="1"/>
  <c r="AV43" s="1"/>
  <c r="AW43" s="1"/>
  <c r="GA47" i="86"/>
  <c r="O46" i="89"/>
  <c r="AJ46" s="1"/>
  <c r="AH45" s="1"/>
  <c r="AI45" s="1"/>
  <c r="AP45" s="1"/>
  <c r="AL45" s="1"/>
  <c r="AZ42"/>
  <c r="BA42"/>
  <c r="AY42" s="1"/>
  <c r="BI42"/>
  <c r="AX42"/>
  <c r="BJ42" l="1"/>
  <c r="BN42"/>
  <c r="BC42"/>
  <c r="BB42"/>
  <c r="AO45"/>
  <c r="AS45"/>
  <c r="AT45" s="1"/>
  <c r="AU44" s="1"/>
  <c r="AV44" s="1"/>
  <c r="AW44" s="1"/>
  <c r="GA48" i="86"/>
  <c r="O47" i="89"/>
  <c r="AJ47" s="1"/>
  <c r="AH46" s="1"/>
  <c r="AI46" s="1"/>
  <c r="AP46" s="1"/>
  <c r="AL46" s="1"/>
  <c r="AZ43"/>
  <c r="BA43"/>
  <c r="AY43" s="1"/>
  <c r="BI43"/>
  <c r="AX43"/>
  <c r="BJ43" l="1"/>
  <c r="BN43"/>
  <c r="BC43"/>
  <c r="BB43"/>
  <c r="AO46"/>
  <c r="AS46"/>
  <c r="AT46" s="1"/>
  <c r="AU45" s="1"/>
  <c r="AV45" s="1"/>
  <c r="AW45" s="1"/>
  <c r="GA49" i="86"/>
  <c r="O48" i="89"/>
  <c r="AJ48" s="1"/>
  <c r="AH47" s="1"/>
  <c r="AI47" s="1"/>
  <c r="AP47" s="1"/>
  <c r="AL47" s="1"/>
  <c r="AZ44"/>
  <c r="BA44"/>
  <c r="AY44" s="1"/>
  <c r="BI44"/>
  <c r="AX44"/>
  <c r="AO47" l="1"/>
  <c r="AS47"/>
  <c r="AT47" s="1"/>
  <c r="AU46" s="1"/>
  <c r="AV46" s="1"/>
  <c r="BJ44"/>
  <c r="BN44"/>
  <c r="BC44"/>
  <c r="BB44"/>
  <c r="GA50" i="86"/>
  <c r="O49" i="89"/>
  <c r="AJ49" s="1"/>
  <c r="AH48" s="1"/>
  <c r="AI48" s="1"/>
  <c r="AP48" s="1"/>
  <c r="AL48" s="1"/>
  <c r="AZ45"/>
  <c r="BA45"/>
  <c r="AY45" s="1"/>
  <c r="BI45"/>
  <c r="AX45"/>
  <c r="AW46"/>
  <c r="AO48" l="1"/>
  <c r="AS48"/>
  <c r="AT48" s="1"/>
  <c r="AU47" s="1"/>
  <c r="AV47" s="1"/>
  <c r="AZ46"/>
  <c r="BA46"/>
  <c r="AY46" s="1"/>
  <c r="BI46"/>
  <c r="AX46"/>
  <c r="AW47"/>
  <c r="BJ45"/>
  <c r="BN45"/>
  <c r="BC45"/>
  <c r="BB45"/>
  <c r="GA51" i="86"/>
  <c r="O50" i="89"/>
  <c r="AJ50" s="1"/>
  <c r="AH49" s="1"/>
  <c r="AI49" s="1"/>
  <c r="AP49" s="1"/>
  <c r="AL49" s="1"/>
  <c r="AO49" l="1"/>
  <c r="AS49"/>
  <c r="AT49" s="1"/>
  <c r="AU48" s="1"/>
  <c r="AV48" s="1"/>
  <c r="GA52" i="86"/>
  <c r="O51" i="89"/>
  <c r="AJ51" s="1"/>
  <c r="AH50" s="1"/>
  <c r="AI50" s="1"/>
  <c r="AP50" s="1"/>
  <c r="AL50" s="1"/>
  <c r="AZ47"/>
  <c r="BA47"/>
  <c r="AY47" s="1"/>
  <c r="BI47"/>
  <c r="AX47"/>
  <c r="AW48"/>
  <c r="BJ46"/>
  <c r="BN46"/>
  <c r="BC46"/>
  <c r="BB46"/>
  <c r="AO50" l="1"/>
  <c r="AS50"/>
  <c r="AT50" s="1"/>
  <c r="AU49" s="1"/>
  <c r="AV49" s="1"/>
  <c r="AZ48"/>
  <c r="BA48"/>
  <c r="AY48" s="1"/>
  <c r="BI48"/>
  <c r="AX48"/>
  <c r="AW49"/>
  <c r="BJ47"/>
  <c r="BN47"/>
  <c r="BC47"/>
  <c r="BB47"/>
  <c r="GA53" i="86"/>
  <c r="O52" i="89"/>
  <c r="AJ52" s="1"/>
  <c r="AH51" s="1"/>
  <c r="AI51" s="1"/>
  <c r="AP51" s="1"/>
  <c r="AL51" s="1"/>
  <c r="AO51" l="1"/>
  <c r="AS51"/>
  <c r="AT51" s="1"/>
  <c r="AU50" s="1"/>
  <c r="AV50" s="1"/>
  <c r="GA54" i="86"/>
  <c r="O53" i="89"/>
  <c r="AJ53" s="1"/>
  <c r="AH52" s="1"/>
  <c r="AI52" s="1"/>
  <c r="AP52" s="1"/>
  <c r="AL52" s="1"/>
  <c r="AZ49"/>
  <c r="BA49"/>
  <c r="AY49" s="1"/>
  <c r="BI49"/>
  <c r="AX49"/>
  <c r="AW50"/>
  <c r="BJ48"/>
  <c r="BN48"/>
  <c r="BC48"/>
  <c r="BB48"/>
  <c r="AO52" l="1"/>
  <c r="AS52"/>
  <c r="AT52" s="1"/>
  <c r="AU51" s="1"/>
  <c r="AV51" s="1"/>
  <c r="AZ50"/>
  <c r="BA50"/>
  <c r="AY50" s="1"/>
  <c r="BI50"/>
  <c r="AX50"/>
  <c r="AW51"/>
  <c r="BJ49"/>
  <c r="BN49"/>
  <c r="BC49"/>
  <c r="BB49"/>
  <c r="GA55" i="86"/>
  <c r="O54" i="89"/>
  <c r="AJ54" s="1"/>
  <c r="AH53" s="1"/>
  <c r="AI53" s="1"/>
  <c r="AP53" s="1"/>
  <c r="AL53" s="1"/>
  <c r="AO53" l="1"/>
  <c r="AS53"/>
  <c r="AT53" s="1"/>
  <c r="AU52" s="1"/>
  <c r="AV52" s="1"/>
  <c r="GA56" i="86"/>
  <c r="O55" i="89"/>
  <c r="AJ55" s="1"/>
  <c r="AH54" s="1"/>
  <c r="AI54" s="1"/>
  <c r="AP54" s="1"/>
  <c r="AL54" s="1"/>
  <c r="AW52"/>
  <c r="AZ51"/>
  <c r="BA51"/>
  <c r="AY51" s="1"/>
  <c r="BI51"/>
  <c r="AX51"/>
  <c r="BJ50"/>
  <c r="BN50"/>
  <c r="BC50"/>
  <c r="BB50"/>
  <c r="AO54" l="1"/>
  <c r="AS54"/>
  <c r="AT54" s="1"/>
  <c r="AU53" s="1"/>
  <c r="AV53" s="1"/>
  <c r="BJ51"/>
  <c r="BN51"/>
  <c r="BC51"/>
  <c r="BB51"/>
  <c r="AZ52"/>
  <c r="BA52"/>
  <c r="AY52" s="1"/>
  <c r="BI52"/>
  <c r="AX52"/>
  <c r="AW53"/>
  <c r="GA57" i="86"/>
  <c r="O56" i="89"/>
  <c r="AJ56" s="1"/>
  <c r="AH55" s="1"/>
  <c r="AI55" s="1"/>
  <c r="AP55" s="1"/>
  <c r="AL55" s="1"/>
  <c r="AO55" l="1"/>
  <c r="AS55"/>
  <c r="AT55" s="1"/>
  <c r="AU54" s="1"/>
  <c r="AV54" s="1"/>
  <c r="GA58" i="86"/>
  <c r="O57" i="89"/>
  <c r="AJ57" s="1"/>
  <c r="AH56" s="1"/>
  <c r="AI56" s="1"/>
  <c r="AP56" s="1"/>
  <c r="AL56" s="1"/>
  <c r="AZ53"/>
  <c r="BA53"/>
  <c r="AY53" s="1"/>
  <c r="BI53"/>
  <c r="AX53"/>
  <c r="AW54"/>
  <c r="BJ52"/>
  <c r="BN52"/>
  <c r="BC52"/>
  <c r="BB52"/>
  <c r="AO56" l="1"/>
  <c r="AS56"/>
  <c r="AT56" s="1"/>
  <c r="AU55" s="1"/>
  <c r="AV55" s="1"/>
  <c r="AZ54"/>
  <c r="BA54"/>
  <c r="AY54" s="1"/>
  <c r="BI54"/>
  <c r="AX54"/>
  <c r="AW55"/>
  <c r="BJ53"/>
  <c r="BN53"/>
  <c r="BC53"/>
  <c r="BB53"/>
  <c r="GA59" i="86"/>
  <c r="O58" i="89"/>
  <c r="AJ58" s="1"/>
  <c r="AH57" s="1"/>
  <c r="AI57" s="1"/>
  <c r="AP57" s="1"/>
  <c r="AL57" s="1"/>
  <c r="AO57" l="1"/>
  <c r="AS57"/>
  <c r="AT57" s="1"/>
  <c r="AU56" s="1"/>
  <c r="AV56" s="1"/>
  <c r="GA60" i="86"/>
  <c r="O59" i="89"/>
  <c r="AJ59" s="1"/>
  <c r="AH58" s="1"/>
  <c r="AI58" s="1"/>
  <c r="AP58" s="1"/>
  <c r="AL58" s="1"/>
  <c r="AZ55"/>
  <c r="BA55"/>
  <c r="AY55" s="1"/>
  <c r="BI55"/>
  <c r="AX55"/>
  <c r="AW56"/>
  <c r="BJ54"/>
  <c r="BN54"/>
  <c r="BC54"/>
  <c r="BB54"/>
  <c r="AO58" l="1"/>
  <c r="AS58"/>
  <c r="AT58" s="1"/>
  <c r="AU57" s="1"/>
  <c r="AV57" s="1"/>
  <c r="AW57"/>
  <c r="AZ56"/>
  <c r="BA56"/>
  <c r="AY56" s="1"/>
  <c r="BI56"/>
  <c r="AX56"/>
  <c r="BJ55"/>
  <c r="BN55"/>
  <c r="BC55"/>
  <c r="BB55"/>
  <c r="GA61" i="86"/>
  <c r="O60" i="89"/>
  <c r="AJ60" s="1"/>
  <c r="AH59" s="1"/>
  <c r="AI59" s="1"/>
  <c r="AP59" s="1"/>
  <c r="AL59" s="1"/>
  <c r="AO59" l="1"/>
  <c r="AS59"/>
  <c r="AT59" s="1"/>
  <c r="AU58" s="1"/>
  <c r="AV58" s="1"/>
  <c r="GA62" i="86"/>
  <c r="O61" i="89"/>
  <c r="AJ61" s="1"/>
  <c r="AH60" s="1"/>
  <c r="AI60" s="1"/>
  <c r="AP60" s="1"/>
  <c r="AL60" s="1"/>
  <c r="BJ56"/>
  <c r="BN56"/>
  <c r="BC56"/>
  <c r="BB56"/>
  <c r="AZ57"/>
  <c r="BA57"/>
  <c r="AY57" s="1"/>
  <c r="BI57"/>
  <c r="AX57"/>
  <c r="AW58"/>
  <c r="AO60" l="1"/>
  <c r="AS60"/>
  <c r="AT60" s="1"/>
  <c r="AU59" s="1"/>
  <c r="AV59" s="1"/>
  <c r="AW59"/>
  <c r="AZ58"/>
  <c r="BA58"/>
  <c r="AY58" s="1"/>
  <c r="BI58"/>
  <c r="AX58"/>
  <c r="BJ57"/>
  <c r="BN57"/>
  <c r="BC57"/>
  <c r="BB57"/>
  <c r="GA63" i="86"/>
  <c r="O62" i="89"/>
  <c r="AJ62" s="1"/>
  <c r="AH61" s="1"/>
  <c r="AI61" s="1"/>
  <c r="AP61" s="1"/>
  <c r="AL61" s="1"/>
  <c r="AO61" l="1"/>
  <c r="AS61"/>
  <c r="AT61" s="1"/>
  <c r="AU60" s="1"/>
  <c r="AV60" s="1"/>
  <c r="GA64" i="86"/>
  <c r="O63" i="89"/>
  <c r="AJ63" s="1"/>
  <c r="AH62" s="1"/>
  <c r="AI62" s="1"/>
  <c r="AP62" s="1"/>
  <c r="AL62" s="1"/>
  <c r="BJ58"/>
  <c r="BN58"/>
  <c r="BC58"/>
  <c r="BB58"/>
  <c r="AW60"/>
  <c r="AZ59"/>
  <c r="BA59"/>
  <c r="AY59" s="1"/>
  <c r="BI59"/>
  <c r="AX59"/>
  <c r="AO62" l="1"/>
  <c r="AS62"/>
  <c r="AT62" s="1"/>
  <c r="AU61" s="1"/>
  <c r="AV61" s="1"/>
  <c r="BJ59"/>
  <c r="BN59"/>
  <c r="BC59"/>
  <c r="BB59"/>
  <c r="AW61"/>
  <c r="AZ60"/>
  <c r="BA60"/>
  <c r="AY60" s="1"/>
  <c r="BI60"/>
  <c r="AX60"/>
  <c r="GA65" i="86"/>
  <c r="O64" i="89"/>
  <c r="AJ64" s="1"/>
  <c r="AH63" s="1"/>
  <c r="AI63" s="1"/>
  <c r="AP63" s="1"/>
  <c r="AL63" s="1"/>
  <c r="AO63" l="1"/>
  <c r="AS63"/>
  <c r="AT63" s="1"/>
  <c r="AU62" s="1"/>
  <c r="AV62" s="1"/>
  <c r="GA66" i="86"/>
  <c r="O65" i="89"/>
  <c r="AJ65" s="1"/>
  <c r="AH64" s="1"/>
  <c r="AI64" s="1"/>
  <c r="AP64" s="1"/>
  <c r="AL64" s="1"/>
  <c r="BJ60"/>
  <c r="BN60"/>
  <c r="BC60"/>
  <c r="BB60"/>
  <c r="AW62"/>
  <c r="AZ61"/>
  <c r="BA61"/>
  <c r="AY61" s="1"/>
  <c r="BI61"/>
  <c r="AX61"/>
  <c r="AO64" l="1"/>
  <c r="AS64"/>
  <c r="AT64" s="1"/>
  <c r="AU63" s="1"/>
  <c r="AV63" s="1"/>
  <c r="BJ61"/>
  <c r="BN61"/>
  <c r="BC61"/>
  <c r="BB61"/>
  <c r="AW63"/>
  <c r="AZ62"/>
  <c r="BA62"/>
  <c r="AY62" s="1"/>
  <c r="BI62"/>
  <c r="AX62"/>
  <c r="GA67" i="86"/>
  <c r="O66" i="89"/>
  <c r="AJ66" s="1"/>
  <c r="AH65" s="1"/>
  <c r="AI65" s="1"/>
  <c r="AP65" s="1"/>
  <c r="AL65" s="1"/>
  <c r="AO65" l="1"/>
  <c r="AS65"/>
  <c r="AT65" s="1"/>
  <c r="AU64" s="1"/>
  <c r="AV64" s="1"/>
  <c r="GA68" i="86"/>
  <c r="O67" i="89"/>
  <c r="AJ67" s="1"/>
  <c r="AH66" s="1"/>
  <c r="AI66" s="1"/>
  <c r="AP66" s="1"/>
  <c r="AL66" s="1"/>
  <c r="BJ62"/>
  <c r="BN62"/>
  <c r="BC62"/>
  <c r="BB62"/>
  <c r="AW64"/>
  <c r="AZ63"/>
  <c r="BA63"/>
  <c r="AY63" s="1"/>
  <c r="BI63"/>
  <c r="AX63"/>
  <c r="AO66" l="1"/>
  <c r="AS66"/>
  <c r="AT66" s="1"/>
  <c r="AU65" s="1"/>
  <c r="AV65" s="1"/>
  <c r="BJ63"/>
  <c r="BN63"/>
  <c r="BC63"/>
  <c r="BB63"/>
  <c r="AW65"/>
  <c r="AZ64"/>
  <c r="BA64"/>
  <c r="AY64" s="1"/>
  <c r="BI64"/>
  <c r="AX64"/>
  <c r="GA69" i="86"/>
  <c r="O68" i="89"/>
  <c r="AJ68" s="1"/>
  <c r="AH67" s="1"/>
  <c r="AI67" s="1"/>
  <c r="AP67" s="1"/>
  <c r="AL67" s="1"/>
  <c r="AO67" l="1"/>
  <c r="AS67"/>
  <c r="AT67" s="1"/>
  <c r="AU66" s="1"/>
  <c r="AV66" s="1"/>
  <c r="GA70" i="86"/>
  <c r="O69" i="89"/>
  <c r="AJ69" s="1"/>
  <c r="AH68" s="1"/>
  <c r="AI68" s="1"/>
  <c r="AP68" s="1"/>
  <c r="AL68" s="1"/>
  <c r="BJ64"/>
  <c r="BN64"/>
  <c r="BC64"/>
  <c r="BB64"/>
  <c r="AW66"/>
  <c r="AZ65"/>
  <c r="BA65"/>
  <c r="AY65" s="1"/>
  <c r="BI65"/>
  <c r="AX65"/>
  <c r="AO68" l="1"/>
  <c r="AS68"/>
  <c r="AT68" s="1"/>
  <c r="AU67" s="1"/>
  <c r="AV67" s="1"/>
  <c r="BJ65"/>
  <c r="BN65"/>
  <c r="BC65"/>
  <c r="BB65"/>
  <c r="AW67"/>
  <c r="AZ66"/>
  <c r="BA66"/>
  <c r="AY66" s="1"/>
  <c r="BI66"/>
  <c r="AX66"/>
  <c r="GA71" i="86"/>
  <c r="O70" i="89"/>
  <c r="AJ70" s="1"/>
  <c r="AH69" s="1"/>
  <c r="AI69" s="1"/>
  <c r="AP69" s="1"/>
  <c r="AL69" s="1"/>
  <c r="AO69" l="1"/>
  <c r="AS69"/>
  <c r="AT69" s="1"/>
  <c r="AU68" s="1"/>
  <c r="AV68" s="1"/>
  <c r="GA72" i="86"/>
  <c r="O71" i="89"/>
  <c r="AJ71" s="1"/>
  <c r="AH70" s="1"/>
  <c r="AI70" s="1"/>
  <c r="AP70" s="1"/>
  <c r="AL70" s="1"/>
  <c r="BJ66"/>
  <c r="BN66"/>
  <c r="BC66"/>
  <c r="BB66"/>
  <c r="AW68"/>
  <c r="AZ67"/>
  <c r="BA67"/>
  <c r="AY67" s="1"/>
  <c r="BI67"/>
  <c r="AX67"/>
  <c r="AO70" l="1"/>
  <c r="AS70"/>
  <c r="AT70" s="1"/>
  <c r="AU69" s="1"/>
  <c r="AV69" s="1"/>
  <c r="BJ67"/>
  <c r="BN67"/>
  <c r="BC67"/>
  <c r="BB67"/>
  <c r="AW69"/>
  <c r="AZ68"/>
  <c r="BA68"/>
  <c r="AY68" s="1"/>
  <c r="BI68"/>
  <c r="AX68"/>
  <c r="GA73" i="86"/>
  <c r="O72" i="89"/>
  <c r="AJ72" s="1"/>
  <c r="AH71" s="1"/>
  <c r="AI71" s="1"/>
  <c r="AP71" s="1"/>
  <c r="AL71" s="1"/>
  <c r="AO71" l="1"/>
  <c r="AS71"/>
  <c r="AT71" s="1"/>
  <c r="AU70" s="1"/>
  <c r="AV70" s="1"/>
  <c r="GA74" i="86"/>
  <c r="O73" i="89"/>
  <c r="AJ73" s="1"/>
  <c r="AH72" s="1"/>
  <c r="AI72" s="1"/>
  <c r="BJ68"/>
  <c r="BN68"/>
  <c r="BC68"/>
  <c r="BB68"/>
  <c r="AZ69"/>
  <c r="BA69"/>
  <c r="AY69" s="1"/>
  <c r="BI69"/>
  <c r="AX69"/>
  <c r="AW70"/>
  <c r="AZ70" l="1"/>
  <c r="BA70"/>
  <c r="AY70" s="1"/>
  <c r="BI70"/>
  <c r="AX70"/>
  <c r="BJ69"/>
  <c r="BN69"/>
  <c r="BC69"/>
  <c r="BB69"/>
  <c r="AP72"/>
  <c r="AL72"/>
  <c r="GA75" i="86"/>
  <c r="O74" i="89"/>
  <c r="AJ74" s="1"/>
  <c r="AH73" s="1"/>
  <c r="AI73" s="1"/>
  <c r="AO72" l="1"/>
  <c r="AS72"/>
  <c r="AT72" s="1"/>
  <c r="AU71" s="1"/>
  <c r="AV71" s="1"/>
  <c r="AW71" s="1"/>
  <c r="AP73"/>
  <c r="AL73"/>
  <c r="GA76" i="86"/>
  <c r="O75" i="89"/>
  <c r="AJ75" s="1"/>
  <c r="AH74" s="1"/>
  <c r="AI74" s="1"/>
  <c r="AZ71"/>
  <c r="BA71"/>
  <c r="AY71" s="1"/>
  <c r="BI71"/>
  <c r="AX71"/>
  <c r="BJ70"/>
  <c r="BN70"/>
  <c r="BC70"/>
  <c r="BB70"/>
  <c r="AO73" l="1"/>
  <c r="AS73"/>
  <c r="AT73" s="1"/>
  <c r="AU72" s="1"/>
  <c r="AV72" s="1"/>
  <c r="AW72" s="1"/>
  <c r="AZ72"/>
  <c r="BA72"/>
  <c r="AY72" s="1"/>
  <c r="BI72"/>
  <c r="AX72"/>
  <c r="BJ71"/>
  <c r="BN71"/>
  <c r="BC71"/>
  <c r="BB71"/>
  <c r="AP74"/>
  <c r="AL74"/>
  <c r="GA77" i="86"/>
  <c r="O76" i="89"/>
  <c r="AJ76" s="1"/>
  <c r="AH75" s="1"/>
  <c r="AI75" s="1"/>
  <c r="AO74" l="1"/>
  <c r="AS74"/>
  <c r="AT74" s="1"/>
  <c r="AU73" s="1"/>
  <c r="AV73" s="1"/>
  <c r="AW73" s="1"/>
  <c r="AP75"/>
  <c r="AL75"/>
  <c r="GA78" i="86"/>
  <c r="O77" i="89"/>
  <c r="AJ77" s="1"/>
  <c r="AH76" s="1"/>
  <c r="AI76" s="1"/>
  <c r="AZ73"/>
  <c r="BA73"/>
  <c r="AY73" s="1"/>
  <c r="BI73"/>
  <c r="AX73"/>
  <c r="BJ72"/>
  <c r="BN72"/>
  <c r="BC72"/>
  <c r="BB72"/>
  <c r="AO75" l="1"/>
  <c r="AS75"/>
  <c r="AT75" s="1"/>
  <c r="AU74" s="1"/>
  <c r="AV74" s="1"/>
  <c r="AW74" s="1"/>
  <c r="AZ74"/>
  <c r="BA74"/>
  <c r="AY74" s="1"/>
  <c r="BI74"/>
  <c r="AX74"/>
  <c r="BJ73"/>
  <c r="BN73"/>
  <c r="BC73"/>
  <c r="BB73"/>
  <c r="AP76"/>
  <c r="AL76"/>
  <c r="GA79" i="86"/>
  <c r="O78" i="89"/>
  <c r="AJ78" s="1"/>
  <c r="AH77" s="1"/>
  <c r="AI77" s="1"/>
  <c r="AO76" l="1"/>
  <c r="AS76"/>
  <c r="AT76" s="1"/>
  <c r="AU75" s="1"/>
  <c r="AV75" s="1"/>
  <c r="AW75" s="1"/>
  <c r="AP77"/>
  <c r="AL77"/>
  <c r="GA80" i="86"/>
  <c r="O79" i="89"/>
  <c r="AJ79" s="1"/>
  <c r="AH78" s="1"/>
  <c r="AI78" s="1"/>
  <c r="AZ75"/>
  <c r="BA75"/>
  <c r="AY75" s="1"/>
  <c r="BI75"/>
  <c r="AX75"/>
  <c r="BJ74"/>
  <c r="BN74"/>
  <c r="BC74"/>
  <c r="BB74"/>
  <c r="AO77" l="1"/>
  <c r="AS77"/>
  <c r="AT77" s="1"/>
  <c r="AU76" s="1"/>
  <c r="AV76" s="1"/>
  <c r="AW76" s="1"/>
  <c r="AW77"/>
  <c r="AZ76"/>
  <c r="BA76"/>
  <c r="AY76" s="1"/>
  <c r="BI76"/>
  <c r="AX76"/>
  <c r="BJ75"/>
  <c r="BN75"/>
  <c r="BC75"/>
  <c r="BB75"/>
  <c r="AP78"/>
  <c r="AL78"/>
  <c r="GA81" i="86"/>
  <c r="O80" i="89"/>
  <c r="AJ80" s="1"/>
  <c r="AH79" s="1"/>
  <c r="AI79" s="1"/>
  <c r="AO78" l="1"/>
  <c r="AS78"/>
  <c r="AT78" s="1"/>
  <c r="AP79"/>
  <c r="AL79"/>
  <c r="GA82" i="86"/>
  <c r="O81" i="89"/>
  <c r="AJ81" s="1"/>
  <c r="AH80" s="1"/>
  <c r="AI80" s="1"/>
  <c r="BJ76"/>
  <c r="BN76"/>
  <c r="BC76"/>
  <c r="BB76"/>
  <c r="AW78"/>
  <c r="AZ77"/>
  <c r="BA77"/>
  <c r="AY77" s="1"/>
  <c r="BI77"/>
  <c r="AX77"/>
  <c r="AO79" l="1"/>
  <c r="AS79"/>
  <c r="AT79" s="1"/>
  <c r="BJ77"/>
  <c r="BN77"/>
  <c r="BC77"/>
  <c r="BB77"/>
  <c r="AW79"/>
  <c r="AZ78"/>
  <c r="BA78"/>
  <c r="AY78" s="1"/>
  <c r="BI78"/>
  <c r="AX78"/>
  <c r="AP80"/>
  <c r="AL80"/>
  <c r="GA83" i="86"/>
  <c r="O82" i="89"/>
  <c r="AJ82" s="1"/>
  <c r="AH81" s="1"/>
  <c r="AI81" s="1"/>
  <c r="AO80" l="1"/>
  <c r="AS80"/>
  <c r="AT80" s="1"/>
  <c r="AP81"/>
  <c r="AL81"/>
  <c r="GA84" i="86"/>
  <c r="O83" i="89"/>
  <c r="AJ83" s="1"/>
  <c r="AH82" s="1"/>
  <c r="AI82" s="1"/>
  <c r="BJ78"/>
  <c r="BN78"/>
  <c r="BC78"/>
  <c r="BQ78"/>
  <c r="BR78" s="1"/>
  <c r="BB78"/>
  <c r="AW80"/>
  <c r="AZ79"/>
  <c r="BA79"/>
  <c r="AY79" s="1"/>
  <c r="BI79"/>
  <c r="AX79"/>
  <c r="AO81" l="1"/>
  <c r="AS81"/>
  <c r="AT81" s="1"/>
  <c r="BJ79"/>
  <c r="BN79"/>
  <c r="BC79"/>
  <c r="BQ79"/>
  <c r="BR79" s="1"/>
  <c r="BB79"/>
  <c r="AW81"/>
  <c r="AZ80"/>
  <c r="BA80"/>
  <c r="AY80" s="1"/>
  <c r="BI80"/>
  <c r="AX80"/>
  <c r="AP82"/>
  <c r="AL82"/>
  <c r="GA85" i="86"/>
  <c r="O84" i="89"/>
  <c r="AJ84" s="1"/>
  <c r="AH83" s="1"/>
  <c r="AI83" s="1"/>
  <c r="AO82" l="1"/>
  <c r="AS82"/>
  <c r="AT82" s="1"/>
  <c r="AP83"/>
  <c r="AL83"/>
  <c r="GA86" i="86"/>
  <c r="O85" i="89"/>
  <c r="AJ85" s="1"/>
  <c r="AH84" s="1"/>
  <c r="AI84" s="1"/>
  <c r="BJ80"/>
  <c r="BN80"/>
  <c r="BC80"/>
  <c r="BQ80"/>
  <c r="BR80" s="1"/>
  <c r="BB80"/>
  <c r="AW82"/>
  <c r="AZ81"/>
  <c r="BA81"/>
  <c r="AY81" s="1"/>
  <c r="BI81"/>
  <c r="AX81"/>
  <c r="AO83" l="1"/>
  <c r="AS83"/>
  <c r="AT83" s="1"/>
  <c r="BJ81"/>
  <c r="BN81"/>
  <c r="BC81"/>
  <c r="BQ81"/>
  <c r="BR81" s="1"/>
  <c r="BB81"/>
  <c r="AW83"/>
  <c r="AZ82"/>
  <c r="BA82"/>
  <c r="AY82" s="1"/>
  <c r="BI82"/>
  <c r="AX82"/>
  <c r="AP84"/>
  <c r="AL84"/>
  <c r="GA87" i="86"/>
  <c r="O86" i="89"/>
  <c r="AJ86" s="1"/>
  <c r="AH85" s="1"/>
  <c r="AI85" s="1"/>
  <c r="AO84" l="1"/>
  <c r="AS84"/>
  <c r="AT84" s="1"/>
  <c r="AP85"/>
  <c r="AL85"/>
  <c r="GA88" i="86"/>
  <c r="O87" i="89"/>
  <c r="AJ87" s="1"/>
  <c r="AH86" s="1"/>
  <c r="AI86" s="1"/>
  <c r="BJ82"/>
  <c r="BN82"/>
  <c r="BC82"/>
  <c r="BQ82"/>
  <c r="BR82" s="1"/>
  <c r="BB82"/>
  <c r="AW84"/>
  <c r="AZ83"/>
  <c r="BA83"/>
  <c r="AY83" s="1"/>
  <c r="BI83"/>
  <c r="AX83"/>
  <c r="AO85" l="1"/>
  <c r="AS85"/>
  <c r="AT85" s="1"/>
  <c r="BJ83"/>
  <c r="BN83"/>
  <c r="BC83"/>
  <c r="BQ83"/>
  <c r="BR83" s="1"/>
  <c r="BB83"/>
  <c r="AW85"/>
  <c r="AZ84"/>
  <c r="BA84"/>
  <c r="AY84" s="1"/>
  <c r="BI84"/>
  <c r="AX84"/>
  <c r="AP86"/>
  <c r="AL86"/>
  <c r="GA89" i="86"/>
  <c r="O88" i="89"/>
  <c r="AJ88" s="1"/>
  <c r="AH87" s="1"/>
  <c r="AI87" s="1"/>
  <c r="AO86" l="1"/>
  <c r="AS86"/>
  <c r="AT86" s="1"/>
  <c r="AP87"/>
  <c r="AL87"/>
  <c r="AO87" s="1"/>
  <c r="GA90" i="86"/>
  <c r="O89" i="89"/>
  <c r="AJ89" s="1"/>
  <c r="AH88" s="1"/>
  <c r="AI88" s="1"/>
  <c r="BJ84"/>
  <c r="BN84"/>
  <c r="BC84"/>
  <c r="BQ84"/>
  <c r="BR84" s="1"/>
  <c r="BB84"/>
  <c r="AW86"/>
  <c r="AZ85"/>
  <c r="BA85"/>
  <c r="AY85" s="1"/>
  <c r="BI85"/>
  <c r="AX85"/>
  <c r="BJ85" l="1"/>
  <c r="BN85"/>
  <c r="BC85"/>
  <c r="BQ85"/>
  <c r="BR85" s="1"/>
  <c r="BB85"/>
  <c r="AW87"/>
  <c r="AZ86"/>
  <c r="BA86"/>
  <c r="AY86" s="1"/>
  <c r="BI86"/>
  <c r="AX86"/>
  <c r="AP88"/>
  <c r="AL88"/>
  <c r="AO88" s="1"/>
  <c r="GA91" i="86"/>
  <c r="O90" i="89"/>
  <c r="AJ90" s="1"/>
  <c r="AH89" s="1"/>
  <c r="AI89" s="1"/>
  <c r="AP89" l="1"/>
  <c r="AL89"/>
  <c r="AO89" s="1"/>
  <c r="GA92" i="86"/>
  <c r="O91" i="89"/>
  <c r="AJ91" s="1"/>
  <c r="AH90" s="1"/>
  <c r="AI90" s="1"/>
  <c r="BJ86"/>
  <c r="BN86"/>
  <c r="BC86"/>
  <c r="BQ86"/>
  <c r="BR86" s="1"/>
  <c r="BB86"/>
  <c r="AW88"/>
  <c r="AZ87"/>
  <c r="BA87"/>
  <c r="AY87" s="1"/>
  <c r="BO87" s="1"/>
  <c r="BI87"/>
  <c r="AX87"/>
  <c r="BJ87" l="1"/>
  <c r="BN87"/>
  <c r="BC87"/>
  <c r="BQ87"/>
  <c r="BR87" s="1"/>
  <c r="BB87"/>
  <c r="AW89"/>
  <c r="AZ88"/>
  <c r="BA88"/>
  <c r="AY88" s="1"/>
  <c r="BO88" s="1"/>
  <c r="BI88"/>
  <c r="AX88"/>
  <c r="AP90"/>
  <c r="AL90"/>
  <c r="AO90" s="1"/>
  <c r="GA93" i="86"/>
  <c r="O92" i="89"/>
  <c r="AJ92" s="1"/>
  <c r="AH91" s="1"/>
  <c r="AI91" s="1"/>
  <c r="BP87"/>
  <c r="AP91" l="1"/>
  <c r="AL91"/>
  <c r="AO91" s="1"/>
  <c r="GA94" i="86"/>
  <c r="O93" i="89"/>
  <c r="AJ93" s="1"/>
  <c r="AH92" s="1"/>
  <c r="AI92" s="1"/>
  <c r="BJ88"/>
  <c r="BN88"/>
  <c r="BC88"/>
  <c r="BQ88"/>
  <c r="BR88" s="1"/>
  <c r="BB88"/>
  <c r="AW90"/>
  <c r="AZ89"/>
  <c r="BA89"/>
  <c r="AY89" s="1"/>
  <c r="BO89" s="1"/>
  <c r="BI89"/>
  <c r="AX89"/>
  <c r="BP88"/>
  <c r="BJ89" l="1"/>
  <c r="BN89"/>
  <c r="BC89"/>
  <c r="BQ89"/>
  <c r="BR89" s="1"/>
  <c r="BB89"/>
  <c r="AW91"/>
  <c r="AZ90"/>
  <c r="BA90"/>
  <c r="AY90" s="1"/>
  <c r="BO90" s="1"/>
  <c r="BI90"/>
  <c r="AX90"/>
  <c r="AP92"/>
  <c r="AL92"/>
  <c r="AO92" s="1"/>
  <c r="GA95" i="86"/>
  <c r="O94" i="89"/>
  <c r="AJ94" s="1"/>
  <c r="AH93" s="1"/>
  <c r="AI93" s="1"/>
  <c r="BP89"/>
  <c r="AP93" l="1"/>
  <c r="AL93"/>
  <c r="AO93" s="1"/>
  <c r="GA96" i="86"/>
  <c r="O95" i="89"/>
  <c r="AJ95" s="1"/>
  <c r="AH94" s="1"/>
  <c r="AI94" s="1"/>
  <c r="BJ90"/>
  <c r="BN90"/>
  <c r="BC90"/>
  <c r="BQ90"/>
  <c r="BR90" s="1"/>
  <c r="BB90"/>
  <c r="AW92"/>
  <c r="AZ91"/>
  <c r="BA91"/>
  <c r="AY91" s="1"/>
  <c r="BO91" s="1"/>
  <c r="BI91"/>
  <c r="AX91"/>
  <c r="BP90"/>
  <c r="BJ91" l="1"/>
  <c r="BN91"/>
  <c r="BC91"/>
  <c r="BQ91"/>
  <c r="BR91" s="1"/>
  <c r="BB91"/>
  <c r="AW93"/>
  <c r="AZ92"/>
  <c r="BA92"/>
  <c r="AY92" s="1"/>
  <c r="BO92" s="1"/>
  <c r="BI92"/>
  <c r="AX92"/>
  <c r="AP94"/>
  <c r="AL94"/>
  <c r="AO94" s="1"/>
  <c r="GA97" i="86"/>
  <c r="O96" i="89"/>
  <c r="AJ96" s="1"/>
  <c r="AH95" s="1"/>
  <c r="AI95" s="1"/>
  <c r="BP91"/>
  <c r="AP95" l="1"/>
  <c r="AL95"/>
  <c r="AO95" s="1"/>
  <c r="GA98" i="86"/>
  <c r="O97" i="89"/>
  <c r="AJ97" s="1"/>
  <c r="AH96" s="1"/>
  <c r="AI96" s="1"/>
  <c r="BJ92"/>
  <c r="BN92"/>
  <c r="BC92"/>
  <c r="BQ92"/>
  <c r="BR92" s="1"/>
  <c r="BB92"/>
  <c r="AW94"/>
  <c r="AZ93"/>
  <c r="BA93"/>
  <c r="AY93" s="1"/>
  <c r="BO93" s="1"/>
  <c r="BI93"/>
  <c r="AX93"/>
  <c r="BP92"/>
  <c r="BJ93" l="1"/>
  <c r="BN93"/>
  <c r="BC93"/>
  <c r="BQ93"/>
  <c r="BR93" s="1"/>
  <c r="BB93"/>
  <c r="AW95"/>
  <c r="AZ94"/>
  <c r="BA94"/>
  <c r="AY94" s="1"/>
  <c r="BO94" s="1"/>
  <c r="BI94"/>
  <c r="AX94"/>
  <c r="AP96"/>
  <c r="AL96"/>
  <c r="AO96" s="1"/>
  <c r="GA99" i="86"/>
  <c r="O98" i="89"/>
  <c r="AJ98" s="1"/>
  <c r="AH97" s="1"/>
  <c r="AI97" s="1"/>
  <c r="BP93"/>
  <c r="AP97" l="1"/>
  <c r="AL97"/>
  <c r="AO97" s="1"/>
  <c r="GA100" i="86"/>
  <c r="O99" i="89"/>
  <c r="AJ99" s="1"/>
  <c r="AH98" s="1"/>
  <c r="AI98" s="1"/>
  <c r="BJ94"/>
  <c r="BN94"/>
  <c r="BC94"/>
  <c r="BQ94"/>
  <c r="BR94" s="1"/>
  <c r="BB94"/>
  <c r="AW96"/>
  <c r="AZ95"/>
  <c r="BA95"/>
  <c r="AY95" s="1"/>
  <c r="BO95" s="1"/>
  <c r="BI95"/>
  <c r="AX95"/>
  <c r="BP94"/>
  <c r="BJ95" l="1"/>
  <c r="BN95"/>
  <c r="BC95"/>
  <c r="BQ95"/>
  <c r="BR95" s="1"/>
  <c r="BB95"/>
  <c r="AW97"/>
  <c r="AZ96"/>
  <c r="BA96"/>
  <c r="AY96" s="1"/>
  <c r="BO96" s="1"/>
  <c r="BI96"/>
  <c r="AX96"/>
  <c r="AP98"/>
  <c r="AL98"/>
  <c r="AO98" s="1"/>
  <c r="GA101" i="86"/>
  <c r="O100" i="89"/>
  <c r="AJ100" s="1"/>
  <c r="AH99" s="1"/>
  <c r="AI99" s="1"/>
  <c r="BP95"/>
  <c r="AP99" l="1"/>
  <c r="AL99"/>
  <c r="AO99" s="1"/>
  <c r="GA102" i="86"/>
  <c r="O101" i="89"/>
  <c r="AJ101" s="1"/>
  <c r="AH100" s="1"/>
  <c r="AI100" s="1"/>
  <c r="BJ96"/>
  <c r="BN96"/>
  <c r="BC96"/>
  <c r="BQ96"/>
  <c r="BR96" s="1"/>
  <c r="BB96"/>
  <c r="AW98"/>
  <c r="AZ97"/>
  <c r="BA97"/>
  <c r="AY97" s="1"/>
  <c r="BO97" s="1"/>
  <c r="BI97"/>
  <c r="AX97"/>
  <c r="BP96"/>
  <c r="BJ97" l="1"/>
  <c r="BN97"/>
  <c r="BC97"/>
  <c r="BQ97"/>
  <c r="BR97" s="1"/>
  <c r="BB97"/>
  <c r="AW99"/>
  <c r="AZ98"/>
  <c r="BA98"/>
  <c r="AY98" s="1"/>
  <c r="BO98" s="1"/>
  <c r="BI98"/>
  <c r="AX98"/>
  <c r="AP100"/>
  <c r="AL100"/>
  <c r="AO100" s="1"/>
  <c r="GA103" i="86"/>
  <c r="O102" i="89"/>
  <c r="AJ102" s="1"/>
  <c r="AH101" s="1"/>
  <c r="AI101" s="1"/>
  <c r="BP97"/>
  <c r="AP101" l="1"/>
  <c r="AL101"/>
  <c r="AO101" s="1"/>
  <c r="GA104" i="86"/>
  <c r="O103" i="89"/>
  <c r="AJ103" s="1"/>
  <c r="AH102" s="1"/>
  <c r="AI102" s="1"/>
  <c r="BJ98"/>
  <c r="BN98"/>
  <c r="BC98"/>
  <c r="BQ98"/>
  <c r="BR98" s="1"/>
  <c r="BB98"/>
  <c r="AW100"/>
  <c r="AZ99"/>
  <c r="BA99"/>
  <c r="AY99" s="1"/>
  <c r="BO99" s="1"/>
  <c r="BI99"/>
  <c r="AX99"/>
  <c r="BP98"/>
  <c r="BJ99" l="1"/>
  <c r="BN99"/>
  <c r="BC99"/>
  <c r="BQ99"/>
  <c r="BR99" s="1"/>
  <c r="BB99"/>
  <c r="AW101"/>
  <c r="AZ100"/>
  <c r="BA100"/>
  <c r="AY100" s="1"/>
  <c r="BO100" s="1"/>
  <c r="BI100"/>
  <c r="AX100"/>
  <c r="AP102"/>
  <c r="AL102"/>
  <c r="AO102" s="1"/>
  <c r="GA105" i="86"/>
  <c r="O104" i="89"/>
  <c r="AJ104" s="1"/>
  <c r="AH103" s="1"/>
  <c r="AI103" s="1"/>
  <c r="BP99"/>
  <c r="AP103" l="1"/>
  <c r="AL103"/>
  <c r="AO103" s="1"/>
  <c r="GA106" i="86"/>
  <c r="O105" i="89"/>
  <c r="AJ105" s="1"/>
  <c r="AH104" s="1"/>
  <c r="AI104" s="1"/>
  <c r="BJ100"/>
  <c r="BN100"/>
  <c r="BC100"/>
  <c r="BQ100"/>
  <c r="BR100" s="1"/>
  <c r="BB100"/>
  <c r="AW102"/>
  <c r="AZ101"/>
  <c r="BA101"/>
  <c r="AY101" s="1"/>
  <c r="BO101" s="1"/>
  <c r="BI101"/>
  <c r="AX101"/>
  <c r="BP100"/>
  <c r="BJ101" l="1"/>
  <c r="BN101"/>
  <c r="BC101"/>
  <c r="BQ101"/>
  <c r="BR101" s="1"/>
  <c r="BB101"/>
  <c r="AW103"/>
  <c r="AZ102"/>
  <c r="BA102"/>
  <c r="AY102" s="1"/>
  <c r="BO102" s="1"/>
  <c r="BI102"/>
  <c r="AX102"/>
  <c r="AP104"/>
  <c r="AL104"/>
  <c r="AO104" s="1"/>
  <c r="GA107" i="86"/>
  <c r="O106" i="89"/>
  <c r="AJ106" s="1"/>
  <c r="AH105" s="1"/>
  <c r="AI105" s="1"/>
  <c r="BP101"/>
  <c r="AP105" l="1"/>
  <c r="AL105"/>
  <c r="AO105" s="1"/>
  <c r="GA108" i="86"/>
  <c r="O107" i="89"/>
  <c r="AJ107" s="1"/>
  <c r="AH106" s="1"/>
  <c r="AI106" s="1"/>
  <c r="BJ102"/>
  <c r="BN102"/>
  <c r="BC102"/>
  <c r="BQ102"/>
  <c r="BR102" s="1"/>
  <c r="BB102"/>
  <c r="AW104"/>
  <c r="AZ103"/>
  <c r="BA103"/>
  <c r="AY103" s="1"/>
  <c r="BO103" s="1"/>
  <c r="BI103"/>
  <c r="AX103"/>
  <c r="BP102"/>
  <c r="BJ103" l="1"/>
  <c r="BN103"/>
  <c r="BC103"/>
  <c r="BQ103"/>
  <c r="BR103" s="1"/>
  <c r="BB103"/>
  <c r="AW105"/>
  <c r="AZ104"/>
  <c r="BA104"/>
  <c r="AY104" s="1"/>
  <c r="BO104" s="1"/>
  <c r="BI104"/>
  <c r="AX104"/>
  <c r="AP106"/>
  <c r="AL106"/>
  <c r="AO106" s="1"/>
  <c r="GA109" i="86"/>
  <c r="O108" i="89"/>
  <c r="AJ108" s="1"/>
  <c r="AH107" s="1"/>
  <c r="AI107" s="1"/>
  <c r="BP103"/>
  <c r="AP107" l="1"/>
  <c r="AL107"/>
  <c r="AO107" s="1"/>
  <c r="GA110" i="86"/>
  <c r="O109" i="89"/>
  <c r="AJ109" s="1"/>
  <c r="AH108" s="1"/>
  <c r="AI108" s="1"/>
  <c r="BJ104"/>
  <c r="BN104"/>
  <c r="BC104"/>
  <c r="BQ104"/>
  <c r="BR104" s="1"/>
  <c r="BB104"/>
  <c r="AW106"/>
  <c r="AZ105"/>
  <c r="BA105"/>
  <c r="AY105" s="1"/>
  <c r="BO105" s="1"/>
  <c r="BI105"/>
  <c r="AX105"/>
  <c r="BP104"/>
  <c r="BJ105" l="1"/>
  <c r="BN105"/>
  <c r="BC105"/>
  <c r="BQ105"/>
  <c r="BR105" s="1"/>
  <c r="BB105"/>
  <c r="AW107"/>
  <c r="AZ106"/>
  <c r="BA106"/>
  <c r="AY106" s="1"/>
  <c r="BO106" s="1"/>
  <c r="BI106"/>
  <c r="AX106"/>
  <c r="AP108"/>
  <c r="AL108"/>
  <c r="AO108" s="1"/>
  <c r="GA111" i="86"/>
  <c r="O110" i="89"/>
  <c r="AJ110" s="1"/>
  <c r="AH109" s="1"/>
  <c r="AI109" s="1"/>
  <c r="BP105"/>
  <c r="AP109" l="1"/>
  <c r="AL109"/>
  <c r="AO109" s="1"/>
  <c r="GA112" i="86"/>
  <c r="O111" i="89"/>
  <c r="AJ111" s="1"/>
  <c r="AH110" s="1"/>
  <c r="AI110" s="1"/>
  <c r="BJ106"/>
  <c r="BN106"/>
  <c r="BC106"/>
  <c r="BQ106"/>
  <c r="BR106" s="1"/>
  <c r="BB106"/>
  <c r="AW108"/>
  <c r="AZ107"/>
  <c r="BA107"/>
  <c r="AY107" s="1"/>
  <c r="BO107" s="1"/>
  <c r="BI107"/>
  <c r="AX107"/>
  <c r="BP106"/>
  <c r="BJ107" l="1"/>
  <c r="BN107"/>
  <c r="BC107"/>
  <c r="BQ107"/>
  <c r="BR107" s="1"/>
  <c r="BB107"/>
  <c r="AW109"/>
  <c r="AZ108"/>
  <c r="BA108"/>
  <c r="AY108" s="1"/>
  <c r="BO108" s="1"/>
  <c r="BI108"/>
  <c r="AX108"/>
  <c r="AP110"/>
  <c r="AL110"/>
  <c r="AO110" s="1"/>
  <c r="GA113" i="86"/>
  <c r="O112" i="89"/>
  <c r="AJ112" s="1"/>
  <c r="AH111" s="1"/>
  <c r="AI111" s="1"/>
  <c r="BP107"/>
  <c r="AP111" l="1"/>
  <c r="AL111"/>
  <c r="AO111" s="1"/>
  <c r="GA114" i="86"/>
  <c r="O113" i="89"/>
  <c r="AJ113" s="1"/>
  <c r="AH112" s="1"/>
  <c r="AI112" s="1"/>
  <c r="BJ108"/>
  <c r="BN108"/>
  <c r="BC108"/>
  <c r="BQ108"/>
  <c r="BR108" s="1"/>
  <c r="BB108"/>
  <c r="AW110"/>
  <c r="AZ109"/>
  <c r="BA109"/>
  <c r="AY109" s="1"/>
  <c r="BO109" s="1"/>
  <c r="BI109"/>
  <c r="AX109"/>
  <c r="BP108"/>
  <c r="BJ109" l="1"/>
  <c r="BN109"/>
  <c r="BC109"/>
  <c r="BQ109"/>
  <c r="BR109" s="1"/>
  <c r="BB109"/>
  <c r="AW111"/>
  <c r="AZ110"/>
  <c r="BA110"/>
  <c r="AY110" s="1"/>
  <c r="BO110" s="1"/>
  <c r="BI110"/>
  <c r="AX110"/>
  <c r="AP112"/>
  <c r="AL112"/>
  <c r="AO112" s="1"/>
  <c r="GA115" i="86"/>
  <c r="O114" i="89"/>
  <c r="AJ114" s="1"/>
  <c r="AH113" s="1"/>
  <c r="AI113" s="1"/>
  <c r="BP109"/>
  <c r="AP113" l="1"/>
  <c r="AL113"/>
  <c r="AO113" s="1"/>
  <c r="GA116" i="86"/>
  <c r="O115" i="89"/>
  <c r="AJ115" s="1"/>
  <c r="AH114" s="1"/>
  <c r="AI114" s="1"/>
  <c r="BJ110"/>
  <c r="BN110"/>
  <c r="BC110"/>
  <c r="BQ110"/>
  <c r="BR110" s="1"/>
  <c r="BB110"/>
  <c r="AW112"/>
  <c r="AZ111"/>
  <c r="BA111"/>
  <c r="AY111" s="1"/>
  <c r="BO111" s="1"/>
  <c r="BI111"/>
  <c r="AX111"/>
  <c r="BP110"/>
  <c r="BJ111" l="1"/>
  <c r="BN111"/>
  <c r="BC111"/>
  <c r="BQ111"/>
  <c r="BR111" s="1"/>
  <c r="BB111"/>
  <c r="AW113"/>
  <c r="AZ112"/>
  <c r="BA112"/>
  <c r="AY112" s="1"/>
  <c r="BO112" s="1"/>
  <c r="BI112"/>
  <c r="AX112"/>
  <c r="AP114"/>
  <c r="AL114"/>
  <c r="AO114" s="1"/>
  <c r="GA117" i="86"/>
  <c r="O116" i="89"/>
  <c r="AJ116" s="1"/>
  <c r="AH115" s="1"/>
  <c r="AI115" s="1"/>
  <c r="BP111"/>
  <c r="AP115" l="1"/>
  <c r="AL115"/>
  <c r="AO115" s="1"/>
  <c r="GA118" i="86"/>
  <c r="O117" i="89"/>
  <c r="AJ117" s="1"/>
  <c r="AH116" s="1"/>
  <c r="AI116" s="1"/>
  <c r="BJ112"/>
  <c r="BN112"/>
  <c r="BC112"/>
  <c r="BQ112"/>
  <c r="BR112" s="1"/>
  <c r="BB112"/>
  <c r="AW114"/>
  <c r="AZ113"/>
  <c r="BA113"/>
  <c r="AY113" s="1"/>
  <c r="BO113" s="1"/>
  <c r="BI113"/>
  <c r="AX113"/>
  <c r="BP112"/>
  <c r="BJ113" l="1"/>
  <c r="BN113"/>
  <c r="BC113"/>
  <c r="BQ113"/>
  <c r="BR113" s="1"/>
  <c r="BB113"/>
  <c r="AW115"/>
  <c r="AZ114"/>
  <c r="BA114"/>
  <c r="AY114" s="1"/>
  <c r="BO114" s="1"/>
  <c r="BI114"/>
  <c r="AX114"/>
  <c r="AP116"/>
  <c r="AL116"/>
  <c r="AO116" s="1"/>
  <c r="GA119" i="86"/>
  <c r="O119" i="89" s="1"/>
  <c r="AJ119" s="1"/>
  <c r="AH118" s="1"/>
  <c r="O118"/>
  <c r="AJ118" s="1"/>
  <c r="AH117" s="1"/>
  <c r="AI117" s="1"/>
  <c r="BP113"/>
  <c r="AP117" l="1"/>
  <c r="AL117"/>
  <c r="AO117" s="1"/>
  <c r="AI118"/>
  <c r="AI119"/>
  <c r="BJ114"/>
  <c r="BN114"/>
  <c r="BC114"/>
  <c r="BQ114"/>
  <c r="BR114" s="1"/>
  <c r="BB114"/>
  <c r="AW116"/>
  <c r="AZ115"/>
  <c r="BA115"/>
  <c r="AY115" s="1"/>
  <c r="BO115" s="1"/>
  <c r="BI115"/>
  <c r="AX115"/>
  <c r="BP114"/>
  <c r="BJ115" l="1"/>
  <c r="BN115"/>
  <c r="BC115"/>
  <c r="BQ115"/>
  <c r="BR115" s="1"/>
  <c r="BB115"/>
  <c r="AW117"/>
  <c r="AZ116"/>
  <c r="BA116"/>
  <c r="AY116" s="1"/>
  <c r="BO116" s="1"/>
  <c r="BI116"/>
  <c r="AX116"/>
  <c r="AP119"/>
  <c r="AL119"/>
  <c r="AO119" s="1"/>
  <c r="AP118"/>
  <c r="AL118"/>
  <c r="BP115"/>
  <c r="AO118" l="1"/>
  <c r="AK20"/>
  <c r="BJ116"/>
  <c r="BN116"/>
  <c r="BC116"/>
  <c r="BQ116"/>
  <c r="BR116" s="1"/>
  <c r="BB116"/>
  <c r="AW118"/>
  <c r="AZ117"/>
  <c r="BA117"/>
  <c r="AY117" s="1"/>
  <c r="BO117" s="1"/>
  <c r="BI117"/>
  <c r="AX117"/>
  <c r="BP116"/>
  <c r="BN117" l="1"/>
  <c r="BJ117"/>
  <c r="BC117"/>
  <c r="BQ117"/>
  <c r="BR117" s="1"/>
  <c r="BB117"/>
  <c r="AZ118"/>
  <c r="BA118"/>
  <c r="AY118" s="1"/>
  <c r="BO118" s="1"/>
  <c r="AW119"/>
  <c r="AX118"/>
  <c r="BI118"/>
  <c r="AK21"/>
  <c r="BF20"/>
  <c r="BD19" s="1"/>
  <c r="BP117"/>
  <c r="AK22" l="1"/>
  <c r="BF21"/>
  <c r="BD20" s="1"/>
  <c r="BE20" s="1"/>
  <c r="BL20" s="1"/>
  <c r="BH20" s="1"/>
  <c r="BJ118"/>
  <c r="BN118"/>
  <c r="AZ119"/>
  <c r="BA119"/>
  <c r="AX119"/>
  <c r="AX16" s="1"/>
  <c r="BI119"/>
  <c r="BC118"/>
  <c r="BQ118"/>
  <c r="BR118" s="1"/>
  <c r="BB118"/>
  <c r="BP118"/>
  <c r="BJ119" l="1"/>
  <c r="BN119"/>
  <c r="AY119"/>
  <c r="BO119" s="1"/>
  <c r="BP119" s="1"/>
  <c r="BD119"/>
  <c r="BC119"/>
  <c r="BB119"/>
  <c r="BQ119"/>
  <c r="BR119" s="1"/>
  <c r="BK20"/>
  <c r="BO20"/>
  <c r="BP20" s="1"/>
  <c r="BQ19" s="1"/>
  <c r="BR19" s="1"/>
  <c r="BF22"/>
  <c r="BD21" s="1"/>
  <c r="BE21" s="1"/>
  <c r="BL21" s="1"/>
  <c r="BH21" s="1"/>
  <c r="AK23"/>
  <c r="BF23" l="1"/>
  <c r="BD22" s="1"/>
  <c r="BE22" s="1"/>
  <c r="BL22" s="1"/>
  <c r="BH22" s="1"/>
  <c r="AK24"/>
  <c r="BK21"/>
  <c r="BO21"/>
  <c r="BP21" s="1"/>
  <c r="BQ20" s="1"/>
  <c r="BR20" s="1"/>
  <c r="BS20" s="1"/>
  <c r="BV20" l="1"/>
  <c r="BW20"/>
  <c r="BU20" s="1"/>
  <c r="CE20"/>
  <c r="BT20"/>
  <c r="AK25"/>
  <c r="BF24"/>
  <c r="BD23" s="1"/>
  <c r="BE23" s="1"/>
  <c r="BL23" s="1"/>
  <c r="BH23" s="1"/>
  <c r="BK22"/>
  <c r="BO22"/>
  <c r="BP22" s="1"/>
  <c r="BQ21" s="1"/>
  <c r="BR21" s="1"/>
  <c r="BS21" s="1"/>
  <c r="BW21" l="1"/>
  <c r="BU21" s="1"/>
  <c r="BV21"/>
  <c r="CE21"/>
  <c r="BT21"/>
  <c r="BK23"/>
  <c r="BO23"/>
  <c r="BP23" s="1"/>
  <c r="BQ22" s="1"/>
  <c r="BR22" s="1"/>
  <c r="BS22" s="1"/>
  <c r="AK26"/>
  <c r="BF25"/>
  <c r="BD24" s="1"/>
  <c r="BE24" s="1"/>
  <c r="BL24" s="1"/>
  <c r="BH24" s="1"/>
  <c r="CF20"/>
  <c r="CJ20"/>
  <c r="BY20"/>
  <c r="BX20"/>
  <c r="BK24" l="1"/>
  <c r="BO24"/>
  <c r="BP24" s="1"/>
  <c r="BQ23" s="1"/>
  <c r="BR23" s="1"/>
  <c r="BS23" s="1"/>
  <c r="AK27"/>
  <c r="BF26"/>
  <c r="BD25" s="1"/>
  <c r="BE25" s="1"/>
  <c r="BL25" s="1"/>
  <c r="BH25" s="1"/>
  <c r="BW22"/>
  <c r="BU22" s="1"/>
  <c r="BV22"/>
  <c r="CE22"/>
  <c r="BT22"/>
  <c r="CF21"/>
  <c r="CJ21"/>
  <c r="BY21"/>
  <c r="BX21"/>
  <c r="CF22" l="1"/>
  <c r="CJ22"/>
  <c r="BY22"/>
  <c r="BX22"/>
  <c r="BK25"/>
  <c r="BO25"/>
  <c r="BP25" s="1"/>
  <c r="BQ24" s="1"/>
  <c r="BR24" s="1"/>
  <c r="BS24" s="1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K26"/>
  <c r="BO26"/>
  <c r="BP26" s="1"/>
  <c r="BQ25" s="1"/>
  <c r="BR25" s="1"/>
  <c r="BS25" s="1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K27"/>
  <c r="BO27"/>
  <c r="BP27" s="1"/>
  <c r="BQ26" s="1"/>
  <c r="BR26" s="1"/>
  <c r="BS26" s="1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K28"/>
  <c r="BO28"/>
  <c r="BP28" s="1"/>
  <c r="BQ27" s="1"/>
  <c r="BR27" s="1"/>
  <c r="BS27" s="1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K29"/>
  <c r="BO29"/>
  <c r="BP29" s="1"/>
  <c r="BQ28" s="1"/>
  <c r="BR28" s="1"/>
  <c r="BS28" s="1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K30"/>
  <c r="BO30"/>
  <c r="BP30" s="1"/>
  <c r="BQ29" s="1"/>
  <c r="BR29" s="1"/>
  <c r="BS29" s="1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K31"/>
  <c r="BO31"/>
  <c r="BP31" s="1"/>
  <c r="BQ30" s="1"/>
  <c r="BR30" s="1"/>
  <c r="BS30" s="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K32"/>
  <c r="BO32"/>
  <c r="BP32" s="1"/>
  <c r="BQ31" s="1"/>
  <c r="BR31" s="1"/>
  <c r="BS31" s="1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K33"/>
  <c r="BO33"/>
  <c r="BP33" s="1"/>
  <c r="BQ32" s="1"/>
  <c r="BR32" s="1"/>
  <c r="BS32" s="1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K34"/>
  <c r="BO34"/>
  <c r="BP34" s="1"/>
  <c r="BQ33" s="1"/>
  <c r="BR33" s="1"/>
  <c r="BS33" s="1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K35"/>
  <c r="BO35"/>
  <c r="BP35" s="1"/>
  <c r="BQ34" s="1"/>
  <c r="BR34" s="1"/>
  <c r="BS34" s="1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K36"/>
  <c r="BO36"/>
  <c r="BP36" s="1"/>
  <c r="BQ35" s="1"/>
  <c r="BR35" s="1"/>
  <c r="BS35" s="1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K37"/>
  <c r="BO37"/>
  <c r="BP37" s="1"/>
  <c r="BQ36" s="1"/>
  <c r="BR36" s="1"/>
  <c r="BS36" s="1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K38"/>
  <c r="BO38"/>
  <c r="BP38" s="1"/>
  <c r="BQ37" s="1"/>
  <c r="BR37" s="1"/>
  <c r="BS37" s="1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K39"/>
  <c r="BO39"/>
  <c r="BP39" s="1"/>
  <c r="BQ38" s="1"/>
  <c r="BR38" s="1"/>
  <c r="BS38" s="1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K40"/>
  <c r="BO40"/>
  <c r="BP40" s="1"/>
  <c r="BQ39" s="1"/>
  <c r="BR39" s="1"/>
  <c r="BS39" s="1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K41"/>
  <c r="BO41"/>
  <c r="BP41" s="1"/>
  <c r="BQ40" s="1"/>
  <c r="BR40" s="1"/>
  <c r="BS40" s="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K42"/>
  <c r="BO42"/>
  <c r="BP42" s="1"/>
  <c r="BQ41" s="1"/>
  <c r="BR41" s="1"/>
  <c r="BS41" s="1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K43"/>
  <c r="BO43"/>
  <c r="BP43" s="1"/>
  <c r="BQ42" s="1"/>
  <c r="BR42" s="1"/>
  <c r="BS42" s="1"/>
  <c r="AK46"/>
  <c r="BF45"/>
  <c r="BD44" s="1"/>
  <c r="BE44" s="1"/>
  <c r="BL44" s="1"/>
  <c r="BH44" s="1"/>
  <c r="BV41"/>
  <c r="BW41"/>
  <c r="BU41" s="1"/>
  <c r="CE41"/>
  <c r="BT41"/>
  <c r="CF41" l="1"/>
  <c r="CJ41"/>
  <c r="BY41"/>
  <c r="BX41"/>
  <c r="BK44"/>
  <c r="BO44"/>
  <c r="BP44" s="1"/>
  <c r="BQ43" s="1"/>
  <c r="BR43" s="1"/>
  <c r="BS43" s="1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K45"/>
  <c r="BO45"/>
  <c r="BP45" s="1"/>
  <c r="BQ44" s="1"/>
  <c r="BR44" s="1"/>
  <c r="BS44" s="1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K46"/>
  <c r="BO46"/>
  <c r="BP46" s="1"/>
  <c r="BQ45" s="1"/>
  <c r="BR45" s="1"/>
  <c r="BS45" s="1"/>
  <c r="AK49"/>
  <c r="BF48"/>
  <c r="BD47" s="1"/>
  <c r="BE47" s="1"/>
  <c r="BL47" s="1"/>
  <c r="BH47" s="1"/>
  <c r="BV44"/>
  <c r="BW44"/>
  <c r="BU44" s="1"/>
  <c r="CE44"/>
  <c r="BT44"/>
  <c r="BK47" l="1"/>
  <c r="BO47"/>
  <c r="BP47" s="1"/>
  <c r="BQ46" s="1"/>
  <c r="BR46" s="1"/>
  <c r="CF44"/>
  <c r="CJ44"/>
  <c r="BY44"/>
  <c r="BX44"/>
  <c r="AK50"/>
  <c r="BF49"/>
  <c r="BD48" s="1"/>
  <c r="BE48" s="1"/>
  <c r="BL48" s="1"/>
  <c r="BH48" s="1"/>
  <c r="BV45"/>
  <c r="BW45"/>
  <c r="BU45" s="1"/>
  <c r="CE45"/>
  <c r="BT45"/>
  <c r="BS46"/>
  <c r="BK48" l="1"/>
  <c r="BO48"/>
  <c r="BP48" s="1"/>
  <c r="BQ47" s="1"/>
  <c r="BR47" s="1"/>
  <c r="BV46"/>
  <c r="BW46"/>
  <c r="BU46" s="1"/>
  <c r="CE46"/>
  <c r="BT46"/>
  <c r="BS47"/>
  <c r="CF45"/>
  <c r="CJ45"/>
  <c r="BY45"/>
  <c r="BX45"/>
  <c r="AK51"/>
  <c r="BF50"/>
  <c r="BD49" s="1"/>
  <c r="BE49" s="1"/>
  <c r="BL49" s="1"/>
  <c r="BH49" s="1"/>
  <c r="BK49" l="1"/>
  <c r="BO49"/>
  <c r="BP49" s="1"/>
  <c r="BQ48" s="1"/>
  <c r="BR48" s="1"/>
  <c r="AK52"/>
  <c r="BF51"/>
  <c r="BD50" s="1"/>
  <c r="BE50" s="1"/>
  <c r="BL50" s="1"/>
  <c r="BH50" s="1"/>
  <c r="BV47"/>
  <c r="BW47"/>
  <c r="BU47" s="1"/>
  <c r="CE47"/>
  <c r="BT47"/>
  <c r="BS48"/>
  <c r="CF46"/>
  <c r="CJ46"/>
  <c r="BY46"/>
  <c r="BX46"/>
  <c r="BK50" l="1"/>
  <c r="BO50"/>
  <c r="BP50" s="1"/>
  <c r="BQ49" s="1"/>
  <c r="BR49" s="1"/>
  <c r="BV48"/>
  <c r="BW48"/>
  <c r="BU48" s="1"/>
  <c r="CE48"/>
  <c r="BT48"/>
  <c r="BS49"/>
  <c r="CF47"/>
  <c r="CJ47"/>
  <c r="BY47"/>
  <c r="BX47"/>
  <c r="AK53"/>
  <c r="BF52"/>
  <c r="BD51" s="1"/>
  <c r="BE51" s="1"/>
  <c r="BL51" s="1"/>
  <c r="BH51" s="1"/>
  <c r="BK51" l="1"/>
  <c r="BO51"/>
  <c r="BP51" s="1"/>
  <c r="BQ50" s="1"/>
  <c r="BR50" s="1"/>
  <c r="AK54"/>
  <c r="BF53"/>
  <c r="BD52" s="1"/>
  <c r="BE52" s="1"/>
  <c r="BL52" s="1"/>
  <c r="BH52" s="1"/>
  <c r="BV49"/>
  <c r="BW49"/>
  <c r="BU49" s="1"/>
  <c r="CE49"/>
  <c r="BT49"/>
  <c r="BS50"/>
  <c r="CF48"/>
  <c r="CJ48"/>
  <c r="BY48"/>
  <c r="BX48"/>
  <c r="BK52" l="1"/>
  <c r="BO52"/>
  <c r="BP52" s="1"/>
  <c r="BQ51" s="1"/>
  <c r="BR51" s="1"/>
  <c r="BV50"/>
  <c r="BW50"/>
  <c r="BU50" s="1"/>
  <c r="CE50"/>
  <c r="BT50"/>
  <c r="BS51"/>
  <c r="CF49"/>
  <c r="CJ49"/>
  <c r="BY49"/>
  <c r="BX49"/>
  <c r="AK55"/>
  <c r="BF54"/>
  <c r="BD53" s="1"/>
  <c r="BE53" s="1"/>
  <c r="BL53" s="1"/>
  <c r="BH53" s="1"/>
  <c r="BK53" l="1"/>
  <c r="BO53"/>
  <c r="BP53" s="1"/>
  <c r="BQ52" s="1"/>
  <c r="BR52" s="1"/>
  <c r="AK56"/>
  <c r="BF55"/>
  <c r="BD54" s="1"/>
  <c r="BE54" s="1"/>
  <c r="BL54" s="1"/>
  <c r="BH54" s="1"/>
  <c r="BV51"/>
  <c r="BW51"/>
  <c r="BU51" s="1"/>
  <c r="CE51"/>
  <c r="BT51"/>
  <c r="BS52"/>
  <c r="CF50"/>
  <c r="CJ50"/>
  <c r="BY50"/>
  <c r="BX50"/>
  <c r="BK54" l="1"/>
  <c r="BO54"/>
  <c r="BP54" s="1"/>
  <c r="BQ53" s="1"/>
  <c r="BR53" s="1"/>
  <c r="BS53"/>
  <c r="BV52"/>
  <c r="BW52"/>
  <c r="BU52" s="1"/>
  <c r="CE52"/>
  <c r="BT52"/>
  <c r="CF51"/>
  <c r="CJ51"/>
  <c r="BY51"/>
  <c r="BX51"/>
  <c r="AK57"/>
  <c r="BF56"/>
  <c r="BD55" s="1"/>
  <c r="BE55" s="1"/>
  <c r="BL55" s="1"/>
  <c r="BH55" s="1"/>
  <c r="BK55" l="1"/>
  <c r="BO55"/>
  <c r="BP55" s="1"/>
  <c r="BQ54" s="1"/>
  <c r="BR54" s="1"/>
  <c r="AK58"/>
  <c r="BF57"/>
  <c r="BD56" s="1"/>
  <c r="BE56" s="1"/>
  <c r="BL56" s="1"/>
  <c r="BH56" s="1"/>
  <c r="CF52"/>
  <c r="CJ52"/>
  <c r="BY52"/>
  <c r="BX52"/>
  <c r="BV53"/>
  <c r="BW53"/>
  <c r="BU53" s="1"/>
  <c r="CE53"/>
  <c r="BT53"/>
  <c r="BS54"/>
  <c r="BK56" l="1"/>
  <c r="BO56"/>
  <c r="BP56" s="1"/>
  <c r="BQ55" s="1"/>
  <c r="BR55" s="1"/>
  <c r="BV54"/>
  <c r="BW54"/>
  <c r="BU54" s="1"/>
  <c r="CE54"/>
  <c r="BT54"/>
  <c r="BS55"/>
  <c r="CF53"/>
  <c r="CJ53"/>
  <c r="BY53"/>
  <c r="BX53"/>
  <c r="AK59"/>
  <c r="BF58"/>
  <c r="BD57" s="1"/>
  <c r="BE57" s="1"/>
  <c r="BL57" s="1"/>
  <c r="BH57" s="1"/>
  <c r="BK57" l="1"/>
  <c r="BO57"/>
  <c r="BP57" s="1"/>
  <c r="BQ56" s="1"/>
  <c r="BR56" s="1"/>
  <c r="AK60"/>
  <c r="BF59"/>
  <c r="BD58" s="1"/>
  <c r="BE58" s="1"/>
  <c r="BL58" s="1"/>
  <c r="BH58" s="1"/>
  <c r="BV55"/>
  <c r="BW55"/>
  <c r="BU55" s="1"/>
  <c r="CE55"/>
  <c r="BT55"/>
  <c r="BS56"/>
  <c r="CF54"/>
  <c r="CJ54"/>
  <c r="BY54"/>
  <c r="BX54"/>
  <c r="BK58" l="1"/>
  <c r="BO58"/>
  <c r="BP58" s="1"/>
  <c r="BQ57" s="1"/>
  <c r="BR57" s="1"/>
  <c r="BS57"/>
  <c r="BV56"/>
  <c r="BW56"/>
  <c r="BU56" s="1"/>
  <c r="CE56"/>
  <c r="BT56"/>
  <c r="CF55"/>
  <c r="CJ55"/>
  <c r="BY55"/>
  <c r="BX55"/>
  <c r="AK61"/>
  <c r="BF60"/>
  <c r="BD59" s="1"/>
  <c r="BE59" s="1"/>
  <c r="BL59" s="1"/>
  <c r="BH59" s="1"/>
  <c r="BK59" l="1"/>
  <c r="BO59"/>
  <c r="BP59" s="1"/>
  <c r="BQ58" s="1"/>
  <c r="BR58" s="1"/>
  <c r="AK62"/>
  <c r="BF61"/>
  <c r="BD60" s="1"/>
  <c r="BE60" s="1"/>
  <c r="BL60" s="1"/>
  <c r="BH60" s="1"/>
  <c r="CF56"/>
  <c r="CJ56"/>
  <c r="BY56"/>
  <c r="BX56"/>
  <c r="BV57"/>
  <c r="BW57"/>
  <c r="BU57" s="1"/>
  <c r="CE57"/>
  <c r="BT57"/>
  <c r="BS58"/>
  <c r="BK60" l="1"/>
  <c r="BO60"/>
  <c r="BP60" s="1"/>
  <c r="BQ59" s="1"/>
  <c r="BR59" s="1"/>
  <c r="BS59"/>
  <c r="BV58"/>
  <c r="BW58"/>
  <c r="BU58" s="1"/>
  <c r="CE58"/>
  <c r="BT58"/>
  <c r="CF57"/>
  <c r="CJ57"/>
  <c r="BY57"/>
  <c r="BX57"/>
  <c r="AK63"/>
  <c r="BF62"/>
  <c r="BD61" s="1"/>
  <c r="BE61" s="1"/>
  <c r="BL61" s="1"/>
  <c r="BH61" s="1"/>
  <c r="BK61" l="1"/>
  <c r="BO61"/>
  <c r="BP61" s="1"/>
  <c r="BQ60" s="1"/>
  <c r="BR60" s="1"/>
  <c r="AK64"/>
  <c r="BF63"/>
  <c r="BD62" s="1"/>
  <c r="BE62" s="1"/>
  <c r="BL62" s="1"/>
  <c r="BH62" s="1"/>
  <c r="CF58"/>
  <c r="CJ58"/>
  <c r="BY58"/>
  <c r="BX58"/>
  <c r="BS60"/>
  <c r="BV59"/>
  <c r="BW59"/>
  <c r="BU59" s="1"/>
  <c r="CE59"/>
  <c r="BT59"/>
  <c r="BK62" l="1"/>
  <c r="BO62"/>
  <c r="BP62" s="1"/>
  <c r="BQ61" s="1"/>
  <c r="BR61" s="1"/>
  <c r="CF59"/>
  <c r="CJ59"/>
  <c r="BY59"/>
  <c r="BX59"/>
  <c r="BS61"/>
  <c r="BV60"/>
  <c r="BW60"/>
  <c r="BU60" s="1"/>
  <c r="CE60"/>
  <c r="BT60"/>
  <c r="AK65"/>
  <c r="BF64"/>
  <c r="BD63" s="1"/>
  <c r="BE63" s="1"/>
  <c r="BL63" s="1"/>
  <c r="BH63" s="1"/>
  <c r="BK63" l="1"/>
  <c r="BO63"/>
  <c r="BP63" s="1"/>
  <c r="BQ62" s="1"/>
  <c r="BR62" s="1"/>
  <c r="AK66"/>
  <c r="BF65"/>
  <c r="BD64" s="1"/>
  <c r="BE64" s="1"/>
  <c r="BL64" s="1"/>
  <c r="BH64" s="1"/>
  <c r="CF60"/>
  <c r="CJ60"/>
  <c r="BY60"/>
  <c r="BX60"/>
  <c r="BS62"/>
  <c r="BV61"/>
  <c r="BW61"/>
  <c r="BU61" s="1"/>
  <c r="CE61"/>
  <c r="BT61"/>
  <c r="BK64" l="1"/>
  <c r="BO64"/>
  <c r="BP64" s="1"/>
  <c r="BQ63" s="1"/>
  <c r="BR63" s="1"/>
  <c r="CF61"/>
  <c r="CJ61"/>
  <c r="BY61"/>
  <c r="BX61"/>
  <c r="BS63"/>
  <c r="BV62"/>
  <c r="BW62"/>
  <c r="BU62" s="1"/>
  <c r="CE62"/>
  <c r="BT62"/>
  <c r="AK67"/>
  <c r="BF66"/>
  <c r="BD65" s="1"/>
  <c r="BE65" s="1"/>
  <c r="BL65" s="1"/>
  <c r="BH65" s="1"/>
  <c r="BK65" l="1"/>
  <c r="BO65"/>
  <c r="BP65" s="1"/>
  <c r="BQ64" s="1"/>
  <c r="BR64" s="1"/>
  <c r="AK68"/>
  <c r="BF67"/>
  <c r="BD66" s="1"/>
  <c r="BE66" s="1"/>
  <c r="BL66" s="1"/>
  <c r="BH66" s="1"/>
  <c r="CF62"/>
  <c r="CJ62"/>
  <c r="BY62"/>
  <c r="BX62"/>
  <c r="BS64"/>
  <c r="BV63"/>
  <c r="BW63"/>
  <c r="BU63" s="1"/>
  <c r="CE63"/>
  <c r="BT63"/>
  <c r="BK66" l="1"/>
  <c r="BO66"/>
  <c r="BP66" s="1"/>
  <c r="BQ65" s="1"/>
  <c r="BR65" s="1"/>
  <c r="CF63"/>
  <c r="CJ63"/>
  <c r="BY63"/>
  <c r="BX63"/>
  <c r="BS65"/>
  <c r="BV64"/>
  <c r="BW64"/>
  <c r="BU64" s="1"/>
  <c r="CE64"/>
  <c r="BT64"/>
  <c r="AK69"/>
  <c r="BF68"/>
  <c r="BD67" s="1"/>
  <c r="BE67" s="1"/>
  <c r="BL67" s="1"/>
  <c r="BH67" s="1"/>
  <c r="BK67" l="1"/>
  <c r="BO67"/>
  <c r="BP67" s="1"/>
  <c r="BQ66" s="1"/>
  <c r="BR66" s="1"/>
  <c r="AK70"/>
  <c r="BF69"/>
  <c r="BD68" s="1"/>
  <c r="BE68" s="1"/>
  <c r="BL68" s="1"/>
  <c r="BH68" s="1"/>
  <c r="CF64"/>
  <c r="CJ64"/>
  <c r="BY64"/>
  <c r="BX64"/>
  <c r="BS66"/>
  <c r="BV65"/>
  <c r="BW65"/>
  <c r="BU65" s="1"/>
  <c r="CE65"/>
  <c r="BT65"/>
  <c r="BK68" l="1"/>
  <c r="BO68"/>
  <c r="BP68" s="1"/>
  <c r="BQ67" s="1"/>
  <c r="BR67" s="1"/>
  <c r="CF65"/>
  <c r="CJ65"/>
  <c r="BY65"/>
  <c r="BX65"/>
  <c r="BS67"/>
  <c r="BV66"/>
  <c r="BW66"/>
  <c r="BU66" s="1"/>
  <c r="CE66"/>
  <c r="BT66"/>
  <c r="AK71"/>
  <c r="BF70"/>
  <c r="BD69" s="1"/>
  <c r="BE69" s="1"/>
  <c r="BL69" s="1"/>
  <c r="BH69" s="1"/>
  <c r="BK69" l="1"/>
  <c r="BO69"/>
  <c r="BP69" s="1"/>
  <c r="BQ68" s="1"/>
  <c r="BR68" s="1"/>
  <c r="AK72"/>
  <c r="BF71"/>
  <c r="BD70" s="1"/>
  <c r="BE70" s="1"/>
  <c r="BL70" s="1"/>
  <c r="BH70" s="1"/>
  <c r="CF66"/>
  <c r="CJ66"/>
  <c r="BY66"/>
  <c r="BX66"/>
  <c r="BS68"/>
  <c r="BV67"/>
  <c r="BW67"/>
  <c r="BU67" s="1"/>
  <c r="CE67"/>
  <c r="BT67"/>
  <c r="BK70" l="1"/>
  <c r="BO70"/>
  <c r="BP70" s="1"/>
  <c r="BQ69" s="1"/>
  <c r="BR69" s="1"/>
  <c r="CF67"/>
  <c r="CJ67"/>
  <c r="BY67"/>
  <c r="BX67"/>
  <c r="BS69"/>
  <c r="BV68"/>
  <c r="BW68"/>
  <c r="BU68" s="1"/>
  <c r="CE68"/>
  <c r="BT68"/>
  <c r="AK73"/>
  <c r="BF72"/>
  <c r="BD71" s="1"/>
  <c r="BE71" s="1"/>
  <c r="BL71" s="1"/>
  <c r="BH71" s="1"/>
  <c r="BK71" l="1"/>
  <c r="BO71"/>
  <c r="BP71" s="1"/>
  <c r="BQ70" s="1"/>
  <c r="BR70" s="1"/>
  <c r="AK74"/>
  <c r="BF73"/>
  <c r="BD72" s="1"/>
  <c r="BE72" s="1"/>
  <c r="BL72" s="1"/>
  <c r="BH72" s="1"/>
  <c r="CF68"/>
  <c r="CJ68"/>
  <c r="BY68"/>
  <c r="BX68"/>
  <c r="BS70"/>
  <c r="BV69"/>
  <c r="BW69"/>
  <c r="BU69" s="1"/>
  <c r="CE69"/>
  <c r="BT69"/>
  <c r="BK72" l="1"/>
  <c r="BO72"/>
  <c r="BP72" s="1"/>
  <c r="BQ71" s="1"/>
  <c r="BR71" s="1"/>
  <c r="CF69"/>
  <c r="CJ69"/>
  <c r="BY69"/>
  <c r="BX69"/>
  <c r="BV70"/>
  <c r="BW70"/>
  <c r="BU70" s="1"/>
  <c r="CE70"/>
  <c r="BT70"/>
  <c r="BS71"/>
  <c r="AK75"/>
  <c r="BF74"/>
  <c r="BD73" s="1"/>
  <c r="BE73" s="1"/>
  <c r="BL73" l="1"/>
  <c r="BH73"/>
  <c r="AK76"/>
  <c r="BF75"/>
  <c r="BD74" s="1"/>
  <c r="BE74" s="1"/>
  <c r="BV71"/>
  <c r="BW71"/>
  <c r="BU71" s="1"/>
  <c r="CE71"/>
  <c r="BT71"/>
  <c r="CF70"/>
  <c r="CJ70"/>
  <c r="BY70"/>
  <c r="BX70"/>
  <c r="BK73" l="1"/>
  <c r="BO73"/>
  <c r="BP73" s="1"/>
  <c r="BQ72" s="1"/>
  <c r="BR72" s="1"/>
  <c r="BS72" s="1"/>
  <c r="BV72"/>
  <c r="BW72"/>
  <c r="BU72" s="1"/>
  <c r="CE72"/>
  <c r="BT72"/>
  <c r="CF71"/>
  <c r="CJ71"/>
  <c r="BY71"/>
  <c r="BX71"/>
  <c r="BL74"/>
  <c r="BH74"/>
  <c r="AK77"/>
  <c r="BF76"/>
  <c r="BD75" s="1"/>
  <c r="BE75" s="1"/>
  <c r="BK74" l="1"/>
  <c r="BO74"/>
  <c r="BP74" s="1"/>
  <c r="BQ73" s="1"/>
  <c r="BR73" s="1"/>
  <c r="BS73" s="1"/>
  <c r="BL75"/>
  <c r="BH75"/>
  <c r="AK78"/>
  <c r="BF77"/>
  <c r="BD76" s="1"/>
  <c r="BE76" s="1"/>
  <c r="BV73"/>
  <c r="BW73"/>
  <c r="BU73" s="1"/>
  <c r="CE73"/>
  <c r="BT73"/>
  <c r="CF72"/>
  <c r="CJ72"/>
  <c r="BY72"/>
  <c r="BX72"/>
  <c r="BK75" l="1"/>
  <c r="BO75"/>
  <c r="BP75" s="1"/>
  <c r="BQ74" s="1"/>
  <c r="BR74" s="1"/>
  <c r="BS74" s="1"/>
  <c r="BV74"/>
  <c r="BW74"/>
  <c r="BU74" s="1"/>
  <c r="CE74"/>
  <c r="BT74"/>
  <c r="CF73"/>
  <c r="CJ73"/>
  <c r="BY73"/>
  <c r="BX73"/>
  <c r="BL76"/>
  <c r="BH76"/>
  <c r="AK79"/>
  <c r="BF78"/>
  <c r="BD77" s="1"/>
  <c r="BE77" s="1"/>
  <c r="BK76" l="1"/>
  <c r="BO76"/>
  <c r="BP76" s="1"/>
  <c r="BQ75" s="1"/>
  <c r="BR75" s="1"/>
  <c r="BS75" s="1"/>
  <c r="BL77"/>
  <c r="BH77"/>
  <c r="AK80"/>
  <c r="BF79"/>
  <c r="BD78" s="1"/>
  <c r="BE78" s="1"/>
  <c r="BV75"/>
  <c r="BW75"/>
  <c r="BU75" s="1"/>
  <c r="CE75"/>
  <c r="BT75"/>
  <c r="CF74"/>
  <c r="CJ74"/>
  <c r="BY74"/>
  <c r="BX74"/>
  <c r="BK77" l="1"/>
  <c r="BO77"/>
  <c r="BP77" s="1"/>
  <c r="BQ76" s="1"/>
  <c r="BR76" s="1"/>
  <c r="BS76" s="1"/>
  <c r="BV76"/>
  <c r="BW76"/>
  <c r="BU76" s="1"/>
  <c r="CE76"/>
  <c r="BT76"/>
  <c r="CF75"/>
  <c r="CJ75"/>
  <c r="BY75"/>
  <c r="BX75"/>
  <c r="BL78"/>
  <c r="BH78"/>
  <c r="AK81"/>
  <c r="BF80"/>
  <c r="BD79" s="1"/>
  <c r="BE79" s="1"/>
  <c r="BK78" l="1"/>
  <c r="BO78"/>
  <c r="BP78" s="1"/>
  <c r="BQ77" s="1"/>
  <c r="BR77" s="1"/>
  <c r="BS77" s="1"/>
  <c r="BL79"/>
  <c r="BH79"/>
  <c r="AK82"/>
  <c r="BF81"/>
  <c r="BD80" s="1"/>
  <c r="BE80" s="1"/>
  <c r="CF76"/>
  <c r="CJ76"/>
  <c r="BY76"/>
  <c r="BX76"/>
  <c r="BS78"/>
  <c r="BV77"/>
  <c r="BW77"/>
  <c r="BU77" s="1"/>
  <c r="CE77"/>
  <c r="BT77"/>
  <c r="BK79" l="1"/>
  <c r="BO79"/>
  <c r="BP79" s="1"/>
  <c r="CF77"/>
  <c r="CJ77"/>
  <c r="BY77"/>
  <c r="BX77"/>
  <c r="BS79"/>
  <c r="BV78"/>
  <c r="BW78"/>
  <c r="BU78" s="1"/>
  <c r="CE78"/>
  <c r="BT78"/>
  <c r="BL80"/>
  <c r="BH80"/>
  <c r="AK83"/>
  <c r="BF82"/>
  <c r="BD81" s="1"/>
  <c r="BE81" s="1"/>
  <c r="BK80" l="1"/>
  <c r="BO80"/>
  <c r="BP80" s="1"/>
  <c r="BL81"/>
  <c r="BH81"/>
  <c r="AK84"/>
  <c r="BF83"/>
  <c r="BD82" s="1"/>
  <c r="BE82" s="1"/>
  <c r="CF78"/>
  <c r="CJ78"/>
  <c r="BY78"/>
  <c r="BX78"/>
  <c r="BS80"/>
  <c r="BV79"/>
  <c r="BW79"/>
  <c r="BU79" s="1"/>
  <c r="CE79"/>
  <c r="BT79"/>
  <c r="BK81" l="1"/>
  <c r="BO81"/>
  <c r="BP81" s="1"/>
  <c r="CF79"/>
  <c r="CJ79"/>
  <c r="BY79"/>
  <c r="CM79"/>
  <c r="CN79" s="1"/>
  <c r="BX79"/>
  <c r="BS81"/>
  <c r="BV80"/>
  <c r="BW80"/>
  <c r="BU80" s="1"/>
  <c r="CE80"/>
  <c r="BT80"/>
  <c r="BL82"/>
  <c r="BH82"/>
  <c r="AK85"/>
  <c r="BF84"/>
  <c r="BD83" s="1"/>
  <c r="BE83" s="1"/>
  <c r="BK82" l="1"/>
  <c r="BO82"/>
  <c r="BP82" s="1"/>
  <c r="BL83"/>
  <c r="BH83"/>
  <c r="AK86"/>
  <c r="BF85"/>
  <c r="BD84" s="1"/>
  <c r="BE84" s="1"/>
  <c r="CF80"/>
  <c r="CJ80"/>
  <c r="BY80"/>
  <c r="CM80"/>
  <c r="CN80" s="1"/>
  <c r="BX80"/>
  <c r="BS82"/>
  <c r="BV81"/>
  <c r="BW81"/>
  <c r="BU81" s="1"/>
  <c r="CE81"/>
  <c r="BT81"/>
  <c r="BK83" l="1"/>
  <c r="BO83"/>
  <c r="BP83" s="1"/>
  <c r="CF81"/>
  <c r="CJ81"/>
  <c r="BY81"/>
  <c r="CM81"/>
  <c r="CN81" s="1"/>
  <c r="BX81"/>
  <c r="BS83"/>
  <c r="BV82"/>
  <c r="BW82"/>
  <c r="BU82" s="1"/>
  <c r="CE82"/>
  <c r="BT82"/>
  <c r="BL84"/>
  <c r="BH84"/>
  <c r="AK87"/>
  <c r="BF86"/>
  <c r="BD85" s="1"/>
  <c r="BE85" s="1"/>
  <c r="BK84" l="1"/>
  <c r="BO84"/>
  <c r="BP84" s="1"/>
  <c r="BL85"/>
  <c r="BH85"/>
  <c r="AK88"/>
  <c r="BF87"/>
  <c r="BD86" s="1"/>
  <c r="BE86" s="1"/>
  <c r="CF82"/>
  <c r="CJ82"/>
  <c r="BY82"/>
  <c r="CM82"/>
  <c r="CN82" s="1"/>
  <c r="BX82"/>
  <c r="BS84"/>
  <c r="BV83"/>
  <c r="BW83"/>
  <c r="BU83" s="1"/>
  <c r="CE83"/>
  <c r="BT83"/>
  <c r="BK85" l="1"/>
  <c r="BO85"/>
  <c r="BP85" s="1"/>
  <c r="CF83"/>
  <c r="CJ83"/>
  <c r="BY83"/>
  <c r="CM83"/>
  <c r="CN83" s="1"/>
  <c r="BX83"/>
  <c r="BS85"/>
  <c r="BV84"/>
  <c r="BW84"/>
  <c r="BU84" s="1"/>
  <c r="CE84"/>
  <c r="BT84"/>
  <c r="BL86"/>
  <c r="BH86"/>
  <c r="AK89"/>
  <c r="BF88"/>
  <c r="BD87" s="1"/>
  <c r="BE87" s="1"/>
  <c r="BK86" l="1"/>
  <c r="BO86"/>
  <c r="BP86" s="1"/>
  <c r="BL87"/>
  <c r="BH87"/>
  <c r="BK87" s="1"/>
  <c r="AK90"/>
  <c r="BF89"/>
  <c r="BD88" s="1"/>
  <c r="BE88" s="1"/>
  <c r="CF84"/>
  <c r="CJ84"/>
  <c r="BY84"/>
  <c r="CM84"/>
  <c r="CN84" s="1"/>
  <c r="BX84"/>
  <c r="BS86"/>
  <c r="BV85"/>
  <c r="BW85"/>
  <c r="BU85" s="1"/>
  <c r="CE85"/>
  <c r="BT85"/>
  <c r="CF85" l="1"/>
  <c r="CJ85"/>
  <c r="BY85"/>
  <c r="CM85"/>
  <c r="CN85" s="1"/>
  <c r="BX85"/>
  <c r="BS87"/>
  <c r="BV86"/>
  <c r="BW86"/>
  <c r="BU86" s="1"/>
  <c r="CE86"/>
  <c r="BT86"/>
  <c r="BL88"/>
  <c r="BH88"/>
  <c r="BK88" s="1"/>
  <c r="AK91"/>
  <c r="BF90"/>
  <c r="BD89" s="1"/>
  <c r="BE89" s="1"/>
  <c r="BL89" l="1"/>
  <c r="BH89"/>
  <c r="BK89" s="1"/>
  <c r="AK92"/>
  <c r="BF91"/>
  <c r="BD90" s="1"/>
  <c r="BE90" s="1"/>
  <c r="CF86"/>
  <c r="CJ86"/>
  <c r="BY86"/>
  <c r="CM86"/>
  <c r="CN86" s="1"/>
  <c r="BX86"/>
  <c r="BS88"/>
  <c r="BV87"/>
  <c r="BW87"/>
  <c r="BU87" s="1"/>
  <c r="CE87"/>
  <c r="BT87"/>
  <c r="CF87" l="1"/>
  <c r="CJ87"/>
  <c r="BY87"/>
  <c r="CM87"/>
  <c r="CN87" s="1"/>
  <c r="BX87"/>
  <c r="BS89"/>
  <c r="BV88"/>
  <c r="BW88"/>
  <c r="BU88" s="1"/>
  <c r="CE88"/>
  <c r="BT88"/>
  <c r="BL90"/>
  <c r="BH90"/>
  <c r="BK90" s="1"/>
  <c r="AK93"/>
  <c r="BF92"/>
  <c r="BD91" s="1"/>
  <c r="BE91" s="1"/>
  <c r="BL91" l="1"/>
  <c r="BH91"/>
  <c r="BK91" s="1"/>
  <c r="AK94"/>
  <c r="BF93"/>
  <c r="BD92" s="1"/>
  <c r="BE92" s="1"/>
  <c r="CF88"/>
  <c r="CJ88"/>
  <c r="BY88"/>
  <c r="CM88"/>
  <c r="CN88" s="1"/>
  <c r="BX88"/>
  <c r="BS90"/>
  <c r="BV89"/>
  <c r="BW89"/>
  <c r="BU89" s="1"/>
  <c r="CK89" s="1"/>
  <c r="CE89"/>
  <c r="BT89"/>
  <c r="CF89" l="1"/>
  <c r="CJ89"/>
  <c r="BY89"/>
  <c r="CM89"/>
  <c r="CN89" s="1"/>
  <c r="BX89"/>
  <c r="BS91"/>
  <c r="BV90"/>
  <c r="BW90"/>
  <c r="BU90" s="1"/>
  <c r="CK90" s="1"/>
  <c r="CE90"/>
  <c r="BT90"/>
  <c r="BL92"/>
  <c r="BH92"/>
  <c r="BK92" s="1"/>
  <c r="AK95"/>
  <c r="BF94"/>
  <c r="BD93" s="1"/>
  <c r="BE93" s="1"/>
  <c r="CL89"/>
  <c r="BL93" l="1"/>
  <c r="BH93"/>
  <c r="BK93" s="1"/>
  <c r="AK96"/>
  <c r="BF95"/>
  <c r="BD94" s="1"/>
  <c r="BE94" s="1"/>
  <c r="CF90"/>
  <c r="CJ90"/>
  <c r="BY90"/>
  <c r="CM90"/>
  <c r="CN90" s="1"/>
  <c r="BX90"/>
  <c r="BS92"/>
  <c r="BV91"/>
  <c r="BW91"/>
  <c r="BU91" s="1"/>
  <c r="CK91" s="1"/>
  <c r="CE91"/>
  <c r="BT91"/>
  <c r="CL90"/>
  <c r="CF91" l="1"/>
  <c r="CJ91"/>
  <c r="BY91"/>
  <c r="CM91"/>
  <c r="CN91" s="1"/>
  <c r="BX91"/>
  <c r="BS93"/>
  <c r="BV92"/>
  <c r="BW92"/>
  <c r="BU92" s="1"/>
  <c r="CK92" s="1"/>
  <c r="CE92"/>
  <c r="BT92"/>
  <c r="BL94"/>
  <c r="BH94"/>
  <c r="BK94" s="1"/>
  <c r="AK97"/>
  <c r="BF96"/>
  <c r="BD95" s="1"/>
  <c r="BE95" s="1"/>
  <c r="CL91"/>
  <c r="BL95" l="1"/>
  <c r="BH95"/>
  <c r="BK95" s="1"/>
  <c r="AK98"/>
  <c r="BF97"/>
  <c r="BD96" s="1"/>
  <c r="BE96" s="1"/>
  <c r="CF92"/>
  <c r="CJ92"/>
  <c r="BY92"/>
  <c r="CM92"/>
  <c r="CN92" s="1"/>
  <c r="BX92"/>
  <c r="BS94"/>
  <c r="BV93"/>
  <c r="BW93"/>
  <c r="BU93" s="1"/>
  <c r="CK93" s="1"/>
  <c r="CE93"/>
  <c r="BT93"/>
  <c r="CL92"/>
  <c r="CF93" l="1"/>
  <c r="CJ93"/>
  <c r="BY93"/>
  <c r="CM93"/>
  <c r="CN93" s="1"/>
  <c r="BX93"/>
  <c r="BS95"/>
  <c r="BV94"/>
  <c r="BW94"/>
  <c r="BU94" s="1"/>
  <c r="CK94" s="1"/>
  <c r="CE94"/>
  <c r="BT94"/>
  <c r="BL96"/>
  <c r="BH96"/>
  <c r="BK96" s="1"/>
  <c r="AK99"/>
  <c r="BF98"/>
  <c r="BD97" s="1"/>
  <c r="BE97" s="1"/>
  <c r="CL93"/>
  <c r="BL97" l="1"/>
  <c r="BH97"/>
  <c r="BK97" s="1"/>
  <c r="AK100"/>
  <c r="BF99"/>
  <c r="BD98" s="1"/>
  <c r="BE98" s="1"/>
  <c r="CF94"/>
  <c r="CJ94"/>
  <c r="BY94"/>
  <c r="CM94"/>
  <c r="CN94" s="1"/>
  <c r="BX94"/>
  <c r="BS96"/>
  <c r="BV95"/>
  <c r="BW95"/>
  <c r="BU95" s="1"/>
  <c r="CK95" s="1"/>
  <c r="CE95"/>
  <c r="BT95"/>
  <c r="CL94"/>
  <c r="CF95" l="1"/>
  <c r="CJ95"/>
  <c r="BY95"/>
  <c r="CM95"/>
  <c r="CN95" s="1"/>
  <c r="BX95"/>
  <c r="BS97"/>
  <c r="BV96"/>
  <c r="BW96"/>
  <c r="BU96" s="1"/>
  <c r="CK96" s="1"/>
  <c r="CE96"/>
  <c r="BT96"/>
  <c r="BL98"/>
  <c r="BH98"/>
  <c r="BK98" s="1"/>
  <c r="AK101"/>
  <c r="BF100"/>
  <c r="BD99" s="1"/>
  <c r="BE99" s="1"/>
  <c r="CL95"/>
  <c r="BL99" l="1"/>
  <c r="BH99"/>
  <c r="BK99" s="1"/>
  <c r="AK102"/>
  <c r="BF101"/>
  <c r="BD100" s="1"/>
  <c r="BE100" s="1"/>
  <c r="CF96"/>
  <c r="CJ96"/>
  <c r="BY96"/>
  <c r="CM96"/>
  <c r="CN96" s="1"/>
  <c r="BX96"/>
  <c r="BS98"/>
  <c r="BV97"/>
  <c r="BW97"/>
  <c r="BU97" s="1"/>
  <c r="CK97" s="1"/>
  <c r="CE97"/>
  <c r="BT97"/>
  <c r="CL96"/>
  <c r="CF97" l="1"/>
  <c r="CJ97"/>
  <c r="BY97"/>
  <c r="CM97"/>
  <c r="CN97" s="1"/>
  <c r="BX97"/>
  <c r="BS99"/>
  <c r="BV98"/>
  <c r="BW98"/>
  <c r="BU98" s="1"/>
  <c r="CK98" s="1"/>
  <c r="CE98"/>
  <c r="BT98"/>
  <c r="BL100"/>
  <c r="BH100"/>
  <c r="BK100" s="1"/>
  <c r="AK103"/>
  <c r="BF102"/>
  <c r="BD101" s="1"/>
  <c r="BE101" s="1"/>
  <c r="CL97"/>
  <c r="BL101" l="1"/>
  <c r="BH101"/>
  <c r="BK101" s="1"/>
  <c r="AK104"/>
  <c r="BF103"/>
  <c r="BD102" s="1"/>
  <c r="BE102" s="1"/>
  <c r="CF98"/>
  <c r="CJ98"/>
  <c r="BY98"/>
  <c r="CM98"/>
  <c r="CN98" s="1"/>
  <c r="BX98"/>
  <c r="BS100"/>
  <c r="BV99"/>
  <c r="BW99"/>
  <c r="BU99" s="1"/>
  <c r="CK99" s="1"/>
  <c r="CE99"/>
  <c r="BT99"/>
  <c r="CL98"/>
  <c r="CF99" l="1"/>
  <c r="CJ99"/>
  <c r="BY99"/>
  <c r="CM99"/>
  <c r="CN99" s="1"/>
  <c r="BX99"/>
  <c r="BS101"/>
  <c r="BV100"/>
  <c r="BW100"/>
  <c r="BU100" s="1"/>
  <c r="CK100" s="1"/>
  <c r="CE100"/>
  <c r="BT100"/>
  <c r="BL102"/>
  <c r="BH102"/>
  <c r="BK102" s="1"/>
  <c r="AK105"/>
  <c r="BF104"/>
  <c r="BD103" s="1"/>
  <c r="BE103" s="1"/>
  <c r="CL99"/>
  <c r="BL103" l="1"/>
  <c r="BH103"/>
  <c r="BK103" s="1"/>
  <c r="AK106"/>
  <c r="BF105"/>
  <c r="BD104" s="1"/>
  <c r="BE104" s="1"/>
  <c r="CF100"/>
  <c r="CJ100"/>
  <c r="BY100"/>
  <c r="CM100"/>
  <c r="CN100" s="1"/>
  <c r="BX100"/>
  <c r="BS102"/>
  <c r="BV101"/>
  <c r="BW101"/>
  <c r="BU101" s="1"/>
  <c r="CK101" s="1"/>
  <c r="CE101"/>
  <c r="BT101"/>
  <c r="CL100"/>
  <c r="CF101" l="1"/>
  <c r="CJ101"/>
  <c r="BY101"/>
  <c r="CM101"/>
  <c r="CN101" s="1"/>
  <c r="BX101"/>
  <c r="BS103"/>
  <c r="BV102"/>
  <c r="BW102"/>
  <c r="BU102" s="1"/>
  <c r="CK102" s="1"/>
  <c r="CE102"/>
  <c r="BT102"/>
  <c r="BL104"/>
  <c r="BH104"/>
  <c r="BK104" s="1"/>
  <c r="AK107"/>
  <c r="BF106"/>
  <c r="BD105" s="1"/>
  <c r="BE105" s="1"/>
  <c r="CL101"/>
  <c r="BL105" l="1"/>
  <c r="BH105"/>
  <c r="BK105" s="1"/>
  <c r="AK108"/>
  <c r="BF107"/>
  <c r="BD106" s="1"/>
  <c r="BE106" s="1"/>
  <c r="CF102"/>
  <c r="CJ102"/>
  <c r="BY102"/>
  <c r="CM102"/>
  <c r="CN102" s="1"/>
  <c r="BX102"/>
  <c r="BS104"/>
  <c r="BV103"/>
  <c r="BW103"/>
  <c r="BU103" s="1"/>
  <c r="CK103" s="1"/>
  <c r="CE103"/>
  <c r="BT103"/>
  <c r="CL102"/>
  <c r="CF103" l="1"/>
  <c r="CJ103"/>
  <c r="BY103"/>
  <c r="CM103"/>
  <c r="CN103" s="1"/>
  <c r="BX103"/>
  <c r="BS105"/>
  <c r="BV104"/>
  <c r="BW104"/>
  <c r="BU104" s="1"/>
  <c r="CK104" s="1"/>
  <c r="CE104"/>
  <c r="BT104"/>
  <c r="BL106"/>
  <c r="BH106"/>
  <c r="BK106" s="1"/>
  <c r="AK109"/>
  <c r="BF108"/>
  <c r="BD107" s="1"/>
  <c r="BE107" s="1"/>
  <c r="CL103"/>
  <c r="BL107" l="1"/>
  <c r="BH107"/>
  <c r="BK107" s="1"/>
  <c r="AK110"/>
  <c r="BF109"/>
  <c r="BD108" s="1"/>
  <c r="BE108" s="1"/>
  <c r="CF104"/>
  <c r="CJ104"/>
  <c r="BY104"/>
  <c r="CM104"/>
  <c r="CN104" s="1"/>
  <c r="BX104"/>
  <c r="BS106"/>
  <c r="BV105"/>
  <c r="BW105"/>
  <c r="BU105" s="1"/>
  <c r="CK105" s="1"/>
  <c r="CE105"/>
  <c r="BT105"/>
  <c r="CL104"/>
  <c r="CF105" l="1"/>
  <c r="CJ105"/>
  <c r="BY105"/>
  <c r="CM105"/>
  <c r="CN105" s="1"/>
  <c r="BX105"/>
  <c r="BS107"/>
  <c r="BV106"/>
  <c r="BW106"/>
  <c r="BU106" s="1"/>
  <c r="CK106" s="1"/>
  <c r="CE106"/>
  <c r="BT106"/>
  <c r="BL108"/>
  <c r="BH108"/>
  <c r="BK108" s="1"/>
  <c r="AK111"/>
  <c r="BF110"/>
  <c r="BD109" s="1"/>
  <c r="BE109" s="1"/>
  <c r="CL105"/>
  <c r="BL109" l="1"/>
  <c r="BH109"/>
  <c r="BK109" s="1"/>
  <c r="AK112"/>
  <c r="BF111"/>
  <c r="BD110" s="1"/>
  <c r="BE110" s="1"/>
  <c r="CF106"/>
  <c r="CJ106"/>
  <c r="BY106"/>
  <c r="CM106"/>
  <c r="CN106" s="1"/>
  <c r="BX106"/>
  <c r="BS108"/>
  <c r="BV107"/>
  <c r="BW107"/>
  <c r="BU107" s="1"/>
  <c r="CK107" s="1"/>
  <c r="CE107"/>
  <c r="BT107"/>
  <c r="CL106"/>
  <c r="CF107" l="1"/>
  <c r="CJ107"/>
  <c r="BY107"/>
  <c r="CM107"/>
  <c r="CN107" s="1"/>
  <c r="BX107"/>
  <c r="BS109"/>
  <c r="BV108"/>
  <c r="BW108"/>
  <c r="BU108" s="1"/>
  <c r="CK108" s="1"/>
  <c r="CE108"/>
  <c r="BT108"/>
  <c r="BL110"/>
  <c r="BH110"/>
  <c r="BK110" s="1"/>
  <c r="AK113"/>
  <c r="BF112"/>
  <c r="BD111" s="1"/>
  <c r="BE111" s="1"/>
  <c r="CL107"/>
  <c r="BL111" l="1"/>
  <c r="BH111"/>
  <c r="BK111" s="1"/>
  <c r="AK114"/>
  <c r="BF113"/>
  <c r="BD112" s="1"/>
  <c r="BE112" s="1"/>
  <c r="CF108"/>
  <c r="CJ108"/>
  <c r="BY108"/>
  <c r="CM108"/>
  <c r="CN108" s="1"/>
  <c r="BX108"/>
  <c r="BS110"/>
  <c r="BV109"/>
  <c r="BW109"/>
  <c r="BU109" s="1"/>
  <c r="CK109" s="1"/>
  <c r="CE109"/>
  <c r="BT109"/>
  <c r="CL108"/>
  <c r="CF109" l="1"/>
  <c r="CJ109"/>
  <c r="BY109"/>
  <c r="CM109"/>
  <c r="CN109" s="1"/>
  <c r="BX109"/>
  <c r="BS111"/>
  <c r="BV110"/>
  <c r="BW110"/>
  <c r="BU110" s="1"/>
  <c r="CK110" s="1"/>
  <c r="CE110"/>
  <c r="BT110"/>
  <c r="BL112"/>
  <c r="BH112"/>
  <c r="BK112" s="1"/>
  <c r="AK115"/>
  <c r="BF114"/>
  <c r="BD113" s="1"/>
  <c r="BE113" s="1"/>
  <c r="CL109"/>
  <c r="BL113" l="1"/>
  <c r="BH113"/>
  <c r="BK113" s="1"/>
  <c r="AK116"/>
  <c r="BF115"/>
  <c r="BD114" s="1"/>
  <c r="BE114" s="1"/>
  <c r="CF110"/>
  <c r="CJ110"/>
  <c r="BY110"/>
  <c r="CM110"/>
  <c r="CN110" s="1"/>
  <c r="BX110"/>
  <c r="BS112"/>
  <c r="BV111"/>
  <c r="BW111"/>
  <c r="BU111" s="1"/>
  <c r="CK111" s="1"/>
  <c r="CE111"/>
  <c r="BT111"/>
  <c r="CL110"/>
  <c r="CF111" l="1"/>
  <c r="CJ111"/>
  <c r="BY111"/>
  <c r="CM111"/>
  <c r="CN111" s="1"/>
  <c r="BX111"/>
  <c r="BS113"/>
  <c r="BV112"/>
  <c r="BW112"/>
  <c r="BU112" s="1"/>
  <c r="CK112" s="1"/>
  <c r="CE112"/>
  <c r="BT112"/>
  <c r="BL114"/>
  <c r="BH114"/>
  <c r="BK114" s="1"/>
  <c r="AK117"/>
  <c r="BF116"/>
  <c r="BD115" s="1"/>
  <c r="BE115" s="1"/>
  <c r="CL111"/>
  <c r="BL115" l="1"/>
  <c r="BH115"/>
  <c r="BK115" s="1"/>
  <c r="AK118"/>
  <c r="BF117"/>
  <c r="BD116" s="1"/>
  <c r="BE116" s="1"/>
  <c r="CF112"/>
  <c r="CJ112"/>
  <c r="BY112"/>
  <c r="CM112"/>
  <c r="CN112" s="1"/>
  <c r="BX112"/>
  <c r="BS114"/>
  <c r="BV113"/>
  <c r="BW113"/>
  <c r="BU113" s="1"/>
  <c r="CK113" s="1"/>
  <c r="CE113"/>
  <c r="BT113"/>
  <c r="CL112"/>
  <c r="CF113" l="1"/>
  <c r="CJ113"/>
  <c r="BY113"/>
  <c r="CM113"/>
  <c r="CN113" s="1"/>
  <c r="BX113"/>
  <c r="BS115"/>
  <c r="BV114"/>
  <c r="BW114"/>
  <c r="BU114" s="1"/>
  <c r="CK114" s="1"/>
  <c r="CE114"/>
  <c r="BT114"/>
  <c r="BL116"/>
  <c r="BH116"/>
  <c r="BK116" s="1"/>
  <c r="AK119"/>
  <c r="BF119" s="1"/>
  <c r="BD118" s="1"/>
  <c r="BF118"/>
  <c r="BD117" s="1"/>
  <c r="BE117" s="1"/>
  <c r="CL113"/>
  <c r="BL117" l="1"/>
  <c r="BH117"/>
  <c r="BK117" s="1"/>
  <c r="BE118"/>
  <c r="BE119"/>
  <c r="CF114"/>
  <c r="CJ114"/>
  <c r="BY114"/>
  <c r="CM114"/>
  <c r="CN114" s="1"/>
  <c r="BX114"/>
  <c r="BS116"/>
  <c r="BV115"/>
  <c r="BW115"/>
  <c r="BU115" s="1"/>
  <c r="CK115" s="1"/>
  <c r="CE115"/>
  <c r="BT115"/>
  <c r="CL114"/>
  <c r="CF115" l="1"/>
  <c r="CJ115"/>
  <c r="BY115"/>
  <c r="CM115"/>
  <c r="CN115" s="1"/>
  <c r="BX115"/>
  <c r="BS117"/>
  <c r="BV116"/>
  <c r="BW116"/>
  <c r="BU116" s="1"/>
  <c r="CK116" s="1"/>
  <c r="BT116"/>
  <c r="CE116"/>
  <c r="BL119"/>
  <c r="BH119"/>
  <c r="BK119" s="1"/>
  <c r="BL118"/>
  <c r="BH118"/>
  <c r="CL115"/>
  <c r="BK118" l="1"/>
  <c r="BG20"/>
  <c r="CF116"/>
  <c r="CJ116"/>
  <c r="BY116"/>
  <c r="CM116"/>
  <c r="CN116" s="1"/>
  <c r="BX116"/>
  <c r="BS118"/>
  <c r="BV117"/>
  <c r="BW117"/>
  <c r="BU117" s="1"/>
  <c r="CK117" s="1"/>
  <c r="BT117"/>
  <c r="CE117"/>
  <c r="CL116"/>
  <c r="CF117" l="1"/>
  <c r="CJ117"/>
  <c r="BY117"/>
  <c r="CM117"/>
  <c r="CN117" s="1"/>
  <c r="BX117"/>
  <c r="BV118"/>
  <c r="BW118"/>
  <c r="BU118" s="1"/>
  <c r="CK118" s="1"/>
  <c r="BS119"/>
  <c r="BT118"/>
  <c r="CE118"/>
  <c r="BG21"/>
  <c r="CB20"/>
  <c r="BZ19" s="1"/>
  <c r="CL117"/>
  <c r="BG22" l="1"/>
  <c r="CB21"/>
  <c r="BZ20" s="1"/>
  <c r="CA20" s="1"/>
  <c r="CH20" s="1"/>
  <c r="CD20" s="1"/>
  <c r="CF118"/>
  <c r="CJ118"/>
  <c r="BV119"/>
  <c r="BW119"/>
  <c r="BT119"/>
  <c r="BT16" s="1"/>
  <c r="CE119"/>
  <c r="BY118"/>
  <c r="CM118"/>
  <c r="CN118" s="1"/>
  <c r="BX118"/>
  <c r="CL118"/>
  <c r="CF119" l="1"/>
  <c r="CJ119"/>
  <c r="BU119"/>
  <c r="CK119" s="1"/>
  <c r="CL119" s="1"/>
  <c r="BZ119"/>
  <c r="BY119"/>
  <c r="BX119"/>
  <c r="CM119"/>
  <c r="CN119" s="1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G21"/>
  <c r="CK21"/>
  <c r="CL21" s="1"/>
  <c r="CM20" s="1"/>
  <c r="CN20" s="1"/>
  <c r="CO20" s="1"/>
  <c r="CR20" l="1"/>
  <c r="CS20"/>
  <c r="CQ20" s="1"/>
  <c r="DA20"/>
  <c r="CP20"/>
  <c r="BG25"/>
  <c r="CB24"/>
  <c r="BZ23" s="1"/>
  <c r="CA23" s="1"/>
  <c r="CH23" s="1"/>
  <c r="CD23" s="1"/>
  <c r="CG22"/>
  <c r="CK22"/>
  <c r="CL22" s="1"/>
  <c r="CM21" s="1"/>
  <c r="CN21" s="1"/>
  <c r="CO21" s="1"/>
  <c r="CS21" l="1"/>
  <c r="CQ21" s="1"/>
  <c r="CR21"/>
  <c r="DA21"/>
  <c r="CP21"/>
  <c r="CG23"/>
  <c r="CK23"/>
  <c r="CL23" s="1"/>
  <c r="CM22" s="1"/>
  <c r="CN22" s="1"/>
  <c r="CO22" s="1"/>
  <c r="BG26"/>
  <c r="CB25"/>
  <c r="BZ24" s="1"/>
  <c r="CA24" s="1"/>
  <c r="CH24" s="1"/>
  <c r="CD24" s="1"/>
  <c r="DB20"/>
  <c r="DF20"/>
  <c r="CU20"/>
  <c r="CT20"/>
  <c r="CG24" l="1"/>
  <c r="CK24"/>
  <c r="CL24" s="1"/>
  <c r="CM23" s="1"/>
  <c r="CN23" s="1"/>
  <c r="CO23" s="1"/>
  <c r="BG27"/>
  <c r="CB26"/>
  <c r="BZ25" s="1"/>
  <c r="CA25" s="1"/>
  <c r="CH25" s="1"/>
  <c r="CD25" s="1"/>
  <c r="CS22"/>
  <c r="CQ22" s="1"/>
  <c r="CR22"/>
  <c r="DA22"/>
  <c r="CP22"/>
  <c r="DB21"/>
  <c r="DF21"/>
  <c r="CU21"/>
  <c r="CT21"/>
  <c r="DB22" l="1"/>
  <c r="DF22"/>
  <c r="CU22"/>
  <c r="CT22"/>
  <c r="CG25"/>
  <c r="CK25"/>
  <c r="CL25" s="1"/>
  <c r="CM24" s="1"/>
  <c r="CN24" s="1"/>
  <c r="CO24" s="1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G26"/>
  <c r="CK26"/>
  <c r="CL26" s="1"/>
  <c r="CM25" s="1"/>
  <c r="CN25" s="1"/>
  <c r="CO25" s="1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G27"/>
  <c r="CK27"/>
  <c r="CL27" s="1"/>
  <c r="CM26" s="1"/>
  <c r="CN26" s="1"/>
  <c r="CO26" s="1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G28"/>
  <c r="CK28"/>
  <c r="CL28" s="1"/>
  <c r="CM27" s="1"/>
  <c r="CN27" s="1"/>
  <c r="CO27" s="1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G29"/>
  <c r="CK29"/>
  <c r="CL29" s="1"/>
  <c r="CM28" s="1"/>
  <c r="CN28" s="1"/>
  <c r="CO28" s="1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G30"/>
  <c r="CK30"/>
  <c r="CL30" s="1"/>
  <c r="CM29" s="1"/>
  <c r="CN29" s="1"/>
  <c r="CO29" s="1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G31"/>
  <c r="CK31"/>
  <c r="CL31" s="1"/>
  <c r="CM30" s="1"/>
  <c r="CN30" s="1"/>
  <c r="CO30" s="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G32"/>
  <c r="CK32"/>
  <c r="CL32" s="1"/>
  <c r="CM31" s="1"/>
  <c r="CN31" s="1"/>
  <c r="CO31" s="1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G33"/>
  <c r="CK33"/>
  <c r="CL33" s="1"/>
  <c r="CM32" s="1"/>
  <c r="CN32" s="1"/>
  <c r="CO32" s="1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G34"/>
  <c r="CK34"/>
  <c r="CL34" s="1"/>
  <c r="CM33" s="1"/>
  <c r="CN33" s="1"/>
  <c r="CO33" s="1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G35"/>
  <c r="CK35"/>
  <c r="CL35" s="1"/>
  <c r="CM34" s="1"/>
  <c r="CN34" s="1"/>
  <c r="CO34" s="1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G36"/>
  <c r="CK36"/>
  <c r="CL36" s="1"/>
  <c r="CM35" s="1"/>
  <c r="CN35" s="1"/>
  <c r="CO35" s="1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G37"/>
  <c r="CK37"/>
  <c r="CL37" s="1"/>
  <c r="CM36" s="1"/>
  <c r="CN36" s="1"/>
  <c r="CO36" s="1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G38"/>
  <c r="CK38"/>
  <c r="CL38" s="1"/>
  <c r="CM37" s="1"/>
  <c r="CN37" s="1"/>
  <c r="CO37" s="1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G39"/>
  <c r="CK39"/>
  <c r="CL39" s="1"/>
  <c r="CM38" s="1"/>
  <c r="CN38" s="1"/>
  <c r="CO38" s="1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G40"/>
  <c r="CK40"/>
  <c r="CL40" s="1"/>
  <c r="CM39" s="1"/>
  <c r="CN39" s="1"/>
  <c r="CO39" s="1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G41"/>
  <c r="CK41"/>
  <c r="CL41" s="1"/>
  <c r="CM40" s="1"/>
  <c r="CN40" s="1"/>
  <c r="CO40" s="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G42"/>
  <c r="CK42"/>
  <c r="CL42" s="1"/>
  <c r="CM41" s="1"/>
  <c r="CN41" s="1"/>
  <c r="CO41" s="1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G43"/>
  <c r="CK43"/>
  <c r="CL43" s="1"/>
  <c r="CM42" s="1"/>
  <c r="CN42" s="1"/>
  <c r="CO42" s="1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G44"/>
  <c r="CK44"/>
  <c r="CL44" s="1"/>
  <c r="CM43" s="1"/>
  <c r="CN43" s="1"/>
  <c r="CO43" s="1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G45"/>
  <c r="CK45"/>
  <c r="CL45" s="1"/>
  <c r="CM44" s="1"/>
  <c r="CN44" s="1"/>
  <c r="CO44" s="1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G46"/>
  <c r="CK46"/>
  <c r="CL46" s="1"/>
  <c r="CM45" s="1"/>
  <c r="CN45" s="1"/>
  <c r="CO45" s="1"/>
  <c r="BG49"/>
  <c r="CB48"/>
  <c r="BZ47" s="1"/>
  <c r="CA47" s="1"/>
  <c r="CH47" s="1"/>
  <c r="CD47" s="1"/>
  <c r="CR44"/>
  <c r="CS44"/>
  <c r="CQ44" s="1"/>
  <c r="DA44"/>
  <c r="CP44"/>
  <c r="CG47" l="1"/>
  <c r="CK47"/>
  <c r="CL47" s="1"/>
  <c r="CM46" s="1"/>
  <c r="CN46" s="1"/>
  <c r="DB44"/>
  <c r="DF44"/>
  <c r="CU44"/>
  <c r="CT44"/>
  <c r="BG50"/>
  <c r="CB49"/>
  <c r="BZ48" s="1"/>
  <c r="CA48" s="1"/>
  <c r="CH48" s="1"/>
  <c r="CD48" s="1"/>
  <c r="CR45"/>
  <c r="CS45"/>
  <c r="CQ45" s="1"/>
  <c r="DA45"/>
  <c r="CP45"/>
  <c r="CO46"/>
  <c r="CG48" l="1"/>
  <c r="CK48"/>
  <c r="CL48" s="1"/>
  <c r="CM47" s="1"/>
  <c r="CN47" s="1"/>
  <c r="CR46"/>
  <c r="CS46"/>
  <c r="CQ46" s="1"/>
  <c r="DA46"/>
  <c r="CP46"/>
  <c r="CO47"/>
  <c r="DB45"/>
  <c r="DF45"/>
  <c r="CU45"/>
  <c r="CT45"/>
  <c r="BG51"/>
  <c r="CB50"/>
  <c r="BZ49" s="1"/>
  <c r="CA49" s="1"/>
  <c r="CH49" s="1"/>
  <c r="CD49" s="1"/>
  <c r="CG49" l="1"/>
  <c r="CK49"/>
  <c r="CL49" s="1"/>
  <c r="CM48" s="1"/>
  <c r="CN48" s="1"/>
  <c r="BG52"/>
  <c r="CB51"/>
  <c r="BZ50" s="1"/>
  <c r="CA50" s="1"/>
  <c r="CH50" s="1"/>
  <c r="CD50" s="1"/>
  <c r="CR47"/>
  <c r="CS47"/>
  <c r="CQ47" s="1"/>
  <c r="DA47"/>
  <c r="CP47"/>
  <c r="CO48"/>
  <c r="DB46"/>
  <c r="DF46"/>
  <c r="CU46"/>
  <c r="CT46"/>
  <c r="CG50" l="1"/>
  <c r="CK50"/>
  <c r="CL50" s="1"/>
  <c r="CM49" s="1"/>
  <c r="CN49" s="1"/>
  <c r="CR48"/>
  <c r="CS48"/>
  <c r="CQ48" s="1"/>
  <c r="DA48"/>
  <c r="CP48"/>
  <c r="CO49"/>
  <c r="DB47"/>
  <c r="DF47"/>
  <c r="CU47"/>
  <c r="CT47"/>
  <c r="BG53"/>
  <c r="CB52"/>
  <c r="BZ51" s="1"/>
  <c r="CA51" s="1"/>
  <c r="CH51" s="1"/>
  <c r="CD51" s="1"/>
  <c r="CG51" l="1"/>
  <c r="CK51"/>
  <c r="CL51" s="1"/>
  <c r="CM50" s="1"/>
  <c r="CN50" s="1"/>
  <c r="BG54"/>
  <c r="CB53"/>
  <c r="BZ52" s="1"/>
  <c r="CA52" s="1"/>
  <c r="CH52" s="1"/>
  <c r="CD52" s="1"/>
  <c r="CR49"/>
  <c r="CS49"/>
  <c r="CQ49" s="1"/>
  <c r="DA49"/>
  <c r="CP49"/>
  <c r="CO50"/>
  <c r="DB48"/>
  <c r="DF48"/>
  <c r="CU48"/>
  <c r="CT48"/>
  <c r="CG52" l="1"/>
  <c r="CK52"/>
  <c r="CL52" s="1"/>
  <c r="CM51" s="1"/>
  <c r="CN51" s="1"/>
  <c r="CR50"/>
  <c r="CS50"/>
  <c r="CQ50" s="1"/>
  <c r="DA50"/>
  <c r="CP50"/>
  <c r="CO51"/>
  <c r="DB49"/>
  <c r="DF49"/>
  <c r="CU49"/>
  <c r="CT49"/>
  <c r="BG55"/>
  <c r="CB54"/>
  <c r="BZ53" s="1"/>
  <c r="CA53" s="1"/>
  <c r="CH53" s="1"/>
  <c r="CD53" s="1"/>
  <c r="CG53" l="1"/>
  <c r="CK53"/>
  <c r="CL53" s="1"/>
  <c r="CM52" s="1"/>
  <c r="CN52" s="1"/>
  <c r="BG56"/>
  <c r="CB55"/>
  <c r="BZ54" s="1"/>
  <c r="CA54" s="1"/>
  <c r="CH54" s="1"/>
  <c r="CD54" s="1"/>
  <c r="CR51"/>
  <c r="CS51"/>
  <c r="CQ51" s="1"/>
  <c r="DA51"/>
  <c r="CP51"/>
  <c r="CO52"/>
  <c r="DB50"/>
  <c r="DF50"/>
  <c r="CU50"/>
  <c r="CT50"/>
  <c r="CG54" l="1"/>
  <c r="CK54"/>
  <c r="CL54" s="1"/>
  <c r="CM53" s="1"/>
  <c r="CN53" s="1"/>
  <c r="CO53"/>
  <c r="CR52"/>
  <c r="CS52"/>
  <c r="CQ52" s="1"/>
  <c r="DA52"/>
  <c r="CP52"/>
  <c r="DB51"/>
  <c r="DF51"/>
  <c r="CU51"/>
  <c r="CT51"/>
  <c r="BG57"/>
  <c r="CB56"/>
  <c r="BZ55" s="1"/>
  <c r="CA55" s="1"/>
  <c r="CH55" s="1"/>
  <c r="CD55" s="1"/>
  <c r="CG55" l="1"/>
  <c r="CK55"/>
  <c r="CL55" s="1"/>
  <c r="CM54" s="1"/>
  <c r="CN54" s="1"/>
  <c r="BG58"/>
  <c r="CB57"/>
  <c r="BZ56" s="1"/>
  <c r="CA56" s="1"/>
  <c r="CH56" s="1"/>
  <c r="CD56" s="1"/>
  <c r="DB52"/>
  <c r="DF52"/>
  <c r="CU52"/>
  <c r="CT52"/>
  <c r="CR53"/>
  <c r="CS53"/>
  <c r="CQ53" s="1"/>
  <c r="DA53"/>
  <c r="CP53"/>
  <c r="CO54"/>
  <c r="CG56" l="1"/>
  <c r="CK56"/>
  <c r="CL56" s="1"/>
  <c r="CM55" s="1"/>
  <c r="CN55" s="1"/>
  <c r="CR54"/>
  <c r="CS54"/>
  <c r="CQ54" s="1"/>
  <c r="DA54"/>
  <c r="CP54"/>
  <c r="CO55"/>
  <c r="DB53"/>
  <c r="DF53"/>
  <c r="CU53"/>
  <c r="CT53"/>
  <c r="BG59"/>
  <c r="CB58"/>
  <c r="BZ57" s="1"/>
  <c r="CA57" s="1"/>
  <c r="CH57" s="1"/>
  <c r="CD57" s="1"/>
  <c r="CG57" l="1"/>
  <c r="CK57"/>
  <c r="CL57" s="1"/>
  <c r="CM56" s="1"/>
  <c r="CN56" s="1"/>
  <c r="BG60"/>
  <c r="CB59"/>
  <c r="BZ58" s="1"/>
  <c r="CA58" s="1"/>
  <c r="CH58" s="1"/>
  <c r="CD58" s="1"/>
  <c r="CR55"/>
  <c r="CS55"/>
  <c r="CQ55" s="1"/>
  <c r="DA55"/>
  <c r="CP55"/>
  <c r="CO56"/>
  <c r="DB54"/>
  <c r="DF54"/>
  <c r="CU54"/>
  <c r="CT54"/>
  <c r="CG58" l="1"/>
  <c r="CK58"/>
  <c r="CL58" s="1"/>
  <c r="CM57" s="1"/>
  <c r="CN57" s="1"/>
  <c r="CR56"/>
  <c r="CS56"/>
  <c r="CQ56" s="1"/>
  <c r="DA56"/>
  <c r="CP56"/>
  <c r="CO57"/>
  <c r="DB55"/>
  <c r="DF55"/>
  <c r="CU55"/>
  <c r="CT55"/>
  <c r="BG61"/>
  <c r="CB60"/>
  <c r="BZ59" s="1"/>
  <c r="CA59" s="1"/>
  <c r="CH59" s="1"/>
  <c r="CD59" s="1"/>
  <c r="CG59" l="1"/>
  <c r="CK59"/>
  <c r="CL59" s="1"/>
  <c r="CM58" s="1"/>
  <c r="CN58" s="1"/>
  <c r="BG62"/>
  <c r="CB61"/>
  <c r="BZ60" s="1"/>
  <c r="CA60" s="1"/>
  <c r="CH60" s="1"/>
  <c r="CD60" s="1"/>
  <c r="CO58"/>
  <c r="CR57"/>
  <c r="CS57"/>
  <c r="CQ57" s="1"/>
  <c r="DA57"/>
  <c r="CP57"/>
  <c r="DB56"/>
  <c r="DF56"/>
  <c r="CU56"/>
  <c r="CT56"/>
  <c r="CG60" l="1"/>
  <c r="CK60"/>
  <c r="CL60" s="1"/>
  <c r="CM59" s="1"/>
  <c r="CN59" s="1"/>
  <c r="DB57"/>
  <c r="DF57"/>
  <c r="CU57"/>
  <c r="CT57"/>
  <c r="CR58"/>
  <c r="CS58"/>
  <c r="CQ58" s="1"/>
  <c r="DA58"/>
  <c r="CP58"/>
  <c r="CO59"/>
  <c r="BG63"/>
  <c r="CB62"/>
  <c r="BZ61" s="1"/>
  <c r="CA61" s="1"/>
  <c r="CH61" s="1"/>
  <c r="CD61" s="1"/>
  <c r="CG61" l="1"/>
  <c r="CK61"/>
  <c r="CL61" s="1"/>
  <c r="CM60" s="1"/>
  <c r="CN60" s="1"/>
  <c r="BG64"/>
  <c r="CB63"/>
  <c r="BZ62" s="1"/>
  <c r="CA62" s="1"/>
  <c r="CH62" s="1"/>
  <c r="CD62" s="1"/>
  <c r="CO60"/>
  <c r="CR59"/>
  <c r="CS59"/>
  <c r="CQ59" s="1"/>
  <c r="DA59"/>
  <c r="CP59"/>
  <c r="DB58"/>
  <c r="DF58"/>
  <c r="CU58"/>
  <c r="CT58"/>
  <c r="CG62" l="1"/>
  <c r="CK62"/>
  <c r="CL62" s="1"/>
  <c r="CM61" s="1"/>
  <c r="CN61" s="1"/>
  <c r="DB59"/>
  <c r="DF59"/>
  <c r="CU59"/>
  <c r="CT59"/>
  <c r="CO61"/>
  <c r="CR60"/>
  <c r="CS60"/>
  <c r="CQ60" s="1"/>
  <c r="DA60"/>
  <c r="CP60"/>
  <c r="BG65"/>
  <c r="CB64"/>
  <c r="BZ63" s="1"/>
  <c r="CA63" s="1"/>
  <c r="CH63" s="1"/>
  <c r="CD63" s="1"/>
  <c r="CG63" l="1"/>
  <c r="CK63"/>
  <c r="CL63" s="1"/>
  <c r="CM62" s="1"/>
  <c r="CN62" s="1"/>
  <c r="BG66"/>
  <c r="CB65"/>
  <c r="BZ64" s="1"/>
  <c r="CA64" s="1"/>
  <c r="CH64" s="1"/>
  <c r="CD64" s="1"/>
  <c r="DB60"/>
  <c r="DF60"/>
  <c r="CU60"/>
  <c r="CT60"/>
  <c r="CO62"/>
  <c r="CR61"/>
  <c r="CS61"/>
  <c r="CQ61" s="1"/>
  <c r="DA61"/>
  <c r="CP61"/>
  <c r="CG64" l="1"/>
  <c r="CK64"/>
  <c r="CL64" s="1"/>
  <c r="CM63" s="1"/>
  <c r="CN63" s="1"/>
  <c r="DB61"/>
  <c r="DF61"/>
  <c r="CU61"/>
  <c r="CT61"/>
  <c r="CO63"/>
  <c r="CR62"/>
  <c r="CS62"/>
  <c r="CQ62" s="1"/>
  <c r="DA62"/>
  <c r="CP62"/>
  <c r="BG67"/>
  <c r="CB66"/>
  <c r="BZ65" s="1"/>
  <c r="CA65" s="1"/>
  <c r="CH65" s="1"/>
  <c r="CD65" s="1"/>
  <c r="CG65" l="1"/>
  <c r="CK65"/>
  <c r="CL65" s="1"/>
  <c r="CM64" s="1"/>
  <c r="CN64" s="1"/>
  <c r="BG68"/>
  <c r="CB67"/>
  <c r="BZ66" s="1"/>
  <c r="CA66" s="1"/>
  <c r="CH66" s="1"/>
  <c r="CD66" s="1"/>
  <c r="DB62"/>
  <c r="DF62"/>
  <c r="CU62"/>
  <c r="CT62"/>
  <c r="CO64"/>
  <c r="CR63"/>
  <c r="CS63"/>
  <c r="CQ63" s="1"/>
  <c r="DA63"/>
  <c r="CP63"/>
  <c r="CG66" l="1"/>
  <c r="CK66"/>
  <c r="CL66" s="1"/>
  <c r="CM65" s="1"/>
  <c r="CN65" s="1"/>
  <c r="DB63"/>
  <c r="DF63"/>
  <c r="CU63"/>
  <c r="CT63"/>
  <c r="CO65"/>
  <c r="CR64"/>
  <c r="CS64"/>
  <c r="CQ64" s="1"/>
  <c r="DA64"/>
  <c r="CP64"/>
  <c r="BG69"/>
  <c r="CB68"/>
  <c r="BZ67" s="1"/>
  <c r="CA67" s="1"/>
  <c r="CH67" s="1"/>
  <c r="CD67" s="1"/>
  <c r="CG67" l="1"/>
  <c r="CK67"/>
  <c r="CL67" s="1"/>
  <c r="CM66" s="1"/>
  <c r="CN66" s="1"/>
  <c r="BG70"/>
  <c r="CB69"/>
  <c r="BZ68" s="1"/>
  <c r="CA68" s="1"/>
  <c r="CH68" s="1"/>
  <c r="CD68" s="1"/>
  <c r="DB64"/>
  <c r="DF64"/>
  <c r="CU64"/>
  <c r="CT64"/>
  <c r="CO66"/>
  <c r="CR65"/>
  <c r="CS65"/>
  <c r="CQ65" s="1"/>
  <c r="DA65"/>
  <c r="CP65"/>
  <c r="CG68" l="1"/>
  <c r="CK68"/>
  <c r="CL68" s="1"/>
  <c r="CM67" s="1"/>
  <c r="CN67" s="1"/>
  <c r="DB65"/>
  <c r="DF65"/>
  <c r="CU65"/>
  <c r="CT65"/>
  <c r="CO67"/>
  <c r="CR66"/>
  <c r="CS66"/>
  <c r="CQ66" s="1"/>
  <c r="DA66"/>
  <c r="CP66"/>
  <c r="BG71"/>
  <c r="CB70"/>
  <c r="BZ69" s="1"/>
  <c r="CA69" s="1"/>
  <c r="CH69" s="1"/>
  <c r="CD69" s="1"/>
  <c r="CG69" l="1"/>
  <c r="CK69"/>
  <c r="CL69" s="1"/>
  <c r="CM68" s="1"/>
  <c r="CN68" s="1"/>
  <c r="BG72"/>
  <c r="CB71"/>
  <c r="BZ70" s="1"/>
  <c r="CA70" s="1"/>
  <c r="CH70" s="1"/>
  <c r="CD70" s="1"/>
  <c r="DB66"/>
  <c r="DF66"/>
  <c r="CU66"/>
  <c r="CT66"/>
  <c r="CO68"/>
  <c r="CR67"/>
  <c r="CS67"/>
  <c r="CQ67" s="1"/>
  <c r="DA67"/>
  <c r="CP67"/>
  <c r="CG70" l="1"/>
  <c r="CK70"/>
  <c r="CL70" s="1"/>
  <c r="CM69" s="1"/>
  <c r="CN69" s="1"/>
  <c r="DB67"/>
  <c r="DF67"/>
  <c r="CU67"/>
  <c r="CT67"/>
  <c r="CO69"/>
  <c r="CR68"/>
  <c r="CS68"/>
  <c r="CQ68" s="1"/>
  <c r="DA68"/>
  <c r="CP68"/>
  <c r="BG73"/>
  <c r="CB72"/>
  <c r="BZ71" s="1"/>
  <c r="CA71" s="1"/>
  <c r="CH71" s="1"/>
  <c r="CD71" s="1"/>
  <c r="CG71" l="1"/>
  <c r="CK71"/>
  <c r="CL71" s="1"/>
  <c r="CM70" s="1"/>
  <c r="CN70" s="1"/>
  <c r="BG74"/>
  <c r="CB73"/>
  <c r="BZ72" s="1"/>
  <c r="CA72" s="1"/>
  <c r="CH72" s="1"/>
  <c r="CD72" s="1"/>
  <c r="DB68"/>
  <c r="DF68"/>
  <c r="CU68"/>
  <c r="CT68"/>
  <c r="CO70"/>
  <c r="CR69"/>
  <c r="CS69"/>
  <c r="CQ69" s="1"/>
  <c r="DA69"/>
  <c r="CP69"/>
  <c r="CG72" l="1"/>
  <c r="CK72"/>
  <c r="CL72" s="1"/>
  <c r="CM71" s="1"/>
  <c r="CN71" s="1"/>
  <c r="DB69"/>
  <c r="DF69"/>
  <c r="CU69"/>
  <c r="CT69"/>
  <c r="CO71"/>
  <c r="CR70"/>
  <c r="CS70"/>
  <c r="CQ70" s="1"/>
  <c r="DA70"/>
  <c r="CP70"/>
  <c r="BG75"/>
  <c r="CB74"/>
  <c r="BZ73" s="1"/>
  <c r="CA73" s="1"/>
  <c r="CH73" l="1"/>
  <c r="CD73"/>
  <c r="BG76"/>
  <c r="CB75"/>
  <c r="BZ74" s="1"/>
  <c r="CA74" s="1"/>
  <c r="DB70"/>
  <c r="DF70"/>
  <c r="CU70"/>
  <c r="CT70"/>
  <c r="CR71"/>
  <c r="CS71"/>
  <c r="CQ71" s="1"/>
  <c r="DA71"/>
  <c r="CP71"/>
  <c r="CG73" l="1"/>
  <c r="CK73"/>
  <c r="CL73" s="1"/>
  <c r="CM72" s="1"/>
  <c r="CN72" s="1"/>
  <c r="CO72" s="1"/>
  <c r="CR72"/>
  <c r="CS72"/>
  <c r="CQ72" s="1"/>
  <c r="DA72"/>
  <c r="CP72"/>
  <c r="DB71"/>
  <c r="DF71"/>
  <c r="CU71"/>
  <c r="CT71"/>
  <c r="CH74"/>
  <c r="CD74"/>
  <c r="BG77"/>
  <c r="CB76"/>
  <c r="BZ75" s="1"/>
  <c r="CA75" s="1"/>
  <c r="CG74" l="1"/>
  <c r="CK74"/>
  <c r="CL74" s="1"/>
  <c r="CM73" s="1"/>
  <c r="CN73" s="1"/>
  <c r="CO73" s="1"/>
  <c r="CH75"/>
  <c r="CD75"/>
  <c r="BG78"/>
  <c r="CB77"/>
  <c r="BZ76" s="1"/>
  <c r="CA76" s="1"/>
  <c r="CR73"/>
  <c r="CS73"/>
  <c r="CQ73" s="1"/>
  <c r="DA73"/>
  <c r="CP73"/>
  <c r="DB72"/>
  <c r="DF72"/>
  <c r="CU72"/>
  <c r="CT72"/>
  <c r="CG75" l="1"/>
  <c r="CK75"/>
  <c r="CL75" s="1"/>
  <c r="CM74" s="1"/>
  <c r="CN74" s="1"/>
  <c r="CO74" s="1"/>
  <c r="CR74"/>
  <c r="CS74"/>
  <c r="CQ74" s="1"/>
  <c r="DA74"/>
  <c r="CP74"/>
  <c r="DB73"/>
  <c r="DF73"/>
  <c r="CU73"/>
  <c r="CT73"/>
  <c r="CH76"/>
  <c r="CD76"/>
  <c r="BG79"/>
  <c r="CB78"/>
  <c r="BZ77" s="1"/>
  <c r="CA77" s="1"/>
  <c r="CG76" l="1"/>
  <c r="CK76"/>
  <c r="CL76" s="1"/>
  <c r="CM75" s="1"/>
  <c r="CN75" s="1"/>
  <c r="CO75" s="1"/>
  <c r="CH77"/>
  <c r="CD77"/>
  <c r="BG80"/>
  <c r="CB79"/>
  <c r="BZ78" s="1"/>
  <c r="CA78" s="1"/>
  <c r="CR75"/>
  <c r="CS75"/>
  <c r="CQ75" s="1"/>
  <c r="DA75"/>
  <c r="CP75"/>
  <c r="DB74"/>
  <c r="DF74"/>
  <c r="CU74"/>
  <c r="CT74"/>
  <c r="CG77" l="1"/>
  <c r="CK77"/>
  <c r="CL77" s="1"/>
  <c r="CM76" s="1"/>
  <c r="CN76" s="1"/>
  <c r="CO76" s="1"/>
  <c r="CR76"/>
  <c r="CS76"/>
  <c r="CQ76" s="1"/>
  <c r="DA76"/>
  <c r="CP76"/>
  <c r="DB75"/>
  <c r="DF75"/>
  <c r="CU75"/>
  <c r="CT75"/>
  <c r="CH78"/>
  <c r="CD78"/>
  <c r="BG81"/>
  <c r="CB80"/>
  <c r="BZ79" s="1"/>
  <c r="CA79" s="1"/>
  <c r="CG78" l="1"/>
  <c r="CK78"/>
  <c r="CL78" s="1"/>
  <c r="CM77" s="1"/>
  <c r="CN77" s="1"/>
  <c r="CO77" s="1"/>
  <c r="CH79"/>
  <c r="CD79"/>
  <c r="BG82"/>
  <c r="CB81"/>
  <c r="BZ80" s="1"/>
  <c r="CA80" s="1"/>
  <c r="CR77"/>
  <c r="CS77"/>
  <c r="CQ77" s="1"/>
  <c r="DA77"/>
  <c r="CP77"/>
  <c r="DB76"/>
  <c r="DF76"/>
  <c r="CU76"/>
  <c r="CT76"/>
  <c r="CG79" l="1"/>
  <c r="CK79"/>
  <c r="CL79" s="1"/>
  <c r="CM78" s="1"/>
  <c r="CN78" s="1"/>
  <c r="CO78" s="1"/>
  <c r="DB77"/>
  <c r="DF77"/>
  <c r="CU77"/>
  <c r="CT77"/>
  <c r="CO79"/>
  <c r="CR78"/>
  <c r="CS78"/>
  <c r="CQ78" s="1"/>
  <c r="DA78"/>
  <c r="CP78"/>
  <c r="CH80"/>
  <c r="CD80"/>
  <c r="BG83"/>
  <c r="CB82"/>
  <c r="BZ81" s="1"/>
  <c r="CA81" s="1"/>
  <c r="CG80" l="1"/>
  <c r="CK80"/>
  <c r="CL80" s="1"/>
  <c r="CH81"/>
  <c r="CD81"/>
  <c r="BG84"/>
  <c r="CB83"/>
  <c r="BZ82" s="1"/>
  <c r="CA82" s="1"/>
  <c r="DB78"/>
  <c r="DF78"/>
  <c r="CU78"/>
  <c r="CT78"/>
  <c r="CO80"/>
  <c r="CR79"/>
  <c r="CS79"/>
  <c r="CQ79" s="1"/>
  <c r="DA79"/>
  <c r="CP79"/>
  <c r="CG81" l="1"/>
  <c r="CK81"/>
  <c r="CL81" s="1"/>
  <c r="DB79"/>
  <c r="DF79"/>
  <c r="CU79"/>
  <c r="CT79"/>
  <c r="CO81"/>
  <c r="CR80"/>
  <c r="CS80"/>
  <c r="CQ80" s="1"/>
  <c r="DA80"/>
  <c r="CP80"/>
  <c r="CH82"/>
  <c r="CD82"/>
  <c r="BG85"/>
  <c r="CB84"/>
  <c r="BZ83" s="1"/>
  <c r="CA83" s="1"/>
  <c r="CG82" l="1"/>
  <c r="CK82"/>
  <c r="CL82" s="1"/>
  <c r="CH83"/>
  <c r="CD83"/>
  <c r="BG86"/>
  <c r="CB85"/>
  <c r="BZ84" s="1"/>
  <c r="CA84" s="1"/>
  <c r="DB80"/>
  <c r="DF80"/>
  <c r="CU80"/>
  <c r="DI80"/>
  <c r="DJ80" s="1"/>
  <c r="CT80"/>
  <c r="CO82"/>
  <c r="CR81"/>
  <c r="CS81"/>
  <c r="CQ81" s="1"/>
  <c r="DA81"/>
  <c r="CP81"/>
  <c r="CG83" l="1"/>
  <c r="CK83"/>
  <c r="CL83" s="1"/>
  <c r="DB81"/>
  <c r="DF81"/>
  <c r="CU81"/>
  <c r="DI81"/>
  <c r="DJ81" s="1"/>
  <c r="CT81"/>
  <c r="CO83"/>
  <c r="CR82"/>
  <c r="CS82"/>
  <c r="CQ82" s="1"/>
  <c r="DA82"/>
  <c r="CP82"/>
  <c r="CH84"/>
  <c r="CD84"/>
  <c r="BG87"/>
  <c r="CB86"/>
  <c r="BZ85" s="1"/>
  <c r="CA85" s="1"/>
  <c r="CG84" l="1"/>
  <c r="CK84"/>
  <c r="CL84" s="1"/>
  <c r="CH85"/>
  <c r="CD85"/>
  <c r="BG88"/>
  <c r="CB87"/>
  <c r="BZ86" s="1"/>
  <c r="CA86" s="1"/>
  <c r="DB82"/>
  <c r="DF82"/>
  <c r="CU82"/>
  <c r="DI82"/>
  <c r="DJ82" s="1"/>
  <c r="CT82"/>
  <c r="CO84"/>
  <c r="CR83"/>
  <c r="CS83"/>
  <c r="CQ83" s="1"/>
  <c r="DA83"/>
  <c r="CP83"/>
  <c r="CG85" l="1"/>
  <c r="CK85"/>
  <c r="CL85" s="1"/>
  <c r="DB83"/>
  <c r="DF83"/>
  <c r="CU83"/>
  <c r="DI83"/>
  <c r="DJ83" s="1"/>
  <c r="CT83"/>
  <c r="CO85"/>
  <c r="CR84"/>
  <c r="CS84"/>
  <c r="CQ84" s="1"/>
  <c r="DA84"/>
  <c r="CP84"/>
  <c r="CH86"/>
  <c r="CD86"/>
  <c r="BG89"/>
  <c r="CB88"/>
  <c r="BZ87" s="1"/>
  <c r="CA87" s="1"/>
  <c r="CG86" l="1"/>
  <c r="CK86"/>
  <c r="CL86" s="1"/>
  <c r="CH87"/>
  <c r="CD87"/>
  <c r="BG90"/>
  <c r="CB89"/>
  <c r="BZ88" s="1"/>
  <c r="CA88" s="1"/>
  <c r="DB84"/>
  <c r="DF84"/>
  <c r="CU84"/>
  <c r="DI84"/>
  <c r="DJ84" s="1"/>
  <c r="CT84"/>
  <c r="CO86"/>
  <c r="CR85"/>
  <c r="CS85"/>
  <c r="CQ85" s="1"/>
  <c r="DA85"/>
  <c r="CP85"/>
  <c r="CG87" l="1"/>
  <c r="CK87"/>
  <c r="CL87" s="1"/>
  <c r="DB85"/>
  <c r="DF85"/>
  <c r="CU85"/>
  <c r="DI85"/>
  <c r="DJ85" s="1"/>
  <c r="CT85"/>
  <c r="CO87"/>
  <c r="CR86"/>
  <c r="CS86"/>
  <c r="CQ86" s="1"/>
  <c r="DA86"/>
  <c r="CP86"/>
  <c r="CH88"/>
  <c r="CD88"/>
  <c r="BG91"/>
  <c r="CB90"/>
  <c r="BZ89" s="1"/>
  <c r="CA89" s="1"/>
  <c r="CG88" l="1"/>
  <c r="CK88"/>
  <c r="CL88" s="1"/>
  <c r="CH89"/>
  <c r="CD89"/>
  <c r="CG89" s="1"/>
  <c r="BG92"/>
  <c r="CB91"/>
  <c r="BZ90" s="1"/>
  <c r="CA90" s="1"/>
  <c r="DB86"/>
  <c r="DF86"/>
  <c r="CU86"/>
  <c r="DI86"/>
  <c r="DJ86" s="1"/>
  <c r="CT86"/>
  <c r="CO88"/>
  <c r="CR87"/>
  <c r="CS87"/>
  <c r="CQ87" s="1"/>
  <c r="DA87"/>
  <c r="CP87"/>
  <c r="DB87" l="1"/>
  <c r="DF87"/>
  <c r="CU87"/>
  <c r="DI87"/>
  <c r="DJ87" s="1"/>
  <c r="CT87"/>
  <c r="CO89"/>
  <c r="CR88"/>
  <c r="CS88"/>
  <c r="CQ88" s="1"/>
  <c r="DA88"/>
  <c r="CP88"/>
  <c r="CH90"/>
  <c r="CD90"/>
  <c r="CG90" s="1"/>
  <c r="BG93"/>
  <c r="CB92"/>
  <c r="BZ91" s="1"/>
  <c r="CA91" s="1"/>
  <c r="CH91" l="1"/>
  <c r="CD91"/>
  <c r="CG91" s="1"/>
  <c r="BG94"/>
  <c r="CB93"/>
  <c r="BZ92" s="1"/>
  <c r="CA92" s="1"/>
  <c r="DB88"/>
  <c r="DF88"/>
  <c r="CU88"/>
  <c r="DI88"/>
  <c r="DJ88" s="1"/>
  <c r="CT88"/>
  <c r="CO90"/>
  <c r="CR89"/>
  <c r="CS89"/>
  <c r="CQ89" s="1"/>
  <c r="DG89" s="1"/>
  <c r="DA89"/>
  <c r="CP89"/>
  <c r="DB89" l="1"/>
  <c r="DF89"/>
  <c r="CU89"/>
  <c r="DI89"/>
  <c r="DJ89" s="1"/>
  <c r="CT89"/>
  <c r="CO91"/>
  <c r="CR90"/>
  <c r="CS90"/>
  <c r="CQ90" s="1"/>
  <c r="DG90" s="1"/>
  <c r="DA90"/>
  <c r="CP90"/>
  <c r="CH92"/>
  <c r="CD92"/>
  <c r="CG92" s="1"/>
  <c r="BG95"/>
  <c r="CB94"/>
  <c r="BZ93" s="1"/>
  <c r="CA93" s="1"/>
  <c r="DH89"/>
  <c r="CH93" l="1"/>
  <c r="CD93"/>
  <c r="CG93" s="1"/>
  <c r="BG96"/>
  <c r="CB95"/>
  <c r="BZ94" s="1"/>
  <c r="CA94" s="1"/>
  <c r="DB90"/>
  <c r="DF90"/>
  <c r="CU90"/>
  <c r="DI90"/>
  <c r="DJ90" s="1"/>
  <c r="CT90"/>
  <c r="CO92"/>
  <c r="CR91"/>
  <c r="CS91"/>
  <c r="CQ91" s="1"/>
  <c r="DG91" s="1"/>
  <c r="DA91"/>
  <c r="CP91"/>
  <c r="DH90"/>
  <c r="DB91" l="1"/>
  <c r="DF91"/>
  <c r="CU91"/>
  <c r="DI91"/>
  <c r="DJ91" s="1"/>
  <c r="CT91"/>
  <c r="CO93"/>
  <c r="CR92"/>
  <c r="CS92"/>
  <c r="CQ92" s="1"/>
  <c r="DG92" s="1"/>
  <c r="DA92"/>
  <c r="CP92"/>
  <c r="CH94"/>
  <c r="CD94"/>
  <c r="CG94" s="1"/>
  <c r="BG97"/>
  <c r="CB96"/>
  <c r="BZ95" s="1"/>
  <c r="CA95" s="1"/>
  <c r="DH91"/>
  <c r="CH95" l="1"/>
  <c r="CD95"/>
  <c r="CG95" s="1"/>
  <c r="BG98"/>
  <c r="CB97"/>
  <c r="BZ96" s="1"/>
  <c r="CA96" s="1"/>
  <c r="DB92"/>
  <c r="DF92"/>
  <c r="CU92"/>
  <c r="DI92"/>
  <c r="DJ92" s="1"/>
  <c r="CT92"/>
  <c r="CO94"/>
  <c r="CR93"/>
  <c r="CS93"/>
  <c r="CQ93" s="1"/>
  <c r="DG93" s="1"/>
  <c r="DA93"/>
  <c r="CP93"/>
  <c r="DH92"/>
  <c r="DB93" l="1"/>
  <c r="DF93"/>
  <c r="CU93"/>
  <c r="DI93"/>
  <c r="DJ93" s="1"/>
  <c r="CT93"/>
  <c r="CO95"/>
  <c r="CR94"/>
  <c r="CS94"/>
  <c r="CQ94" s="1"/>
  <c r="DG94" s="1"/>
  <c r="DA94"/>
  <c r="CP94"/>
  <c r="CH96"/>
  <c r="CD96"/>
  <c r="CG96" s="1"/>
  <c r="BG99"/>
  <c r="CB98"/>
  <c r="BZ97" s="1"/>
  <c r="CA97" s="1"/>
  <c r="DH93"/>
  <c r="CH97" l="1"/>
  <c r="CD97"/>
  <c r="CG97" s="1"/>
  <c r="BG100"/>
  <c r="CB99"/>
  <c r="BZ98" s="1"/>
  <c r="CA98" s="1"/>
  <c r="DB94"/>
  <c r="DF94"/>
  <c r="CU94"/>
  <c r="DI94"/>
  <c r="DJ94" s="1"/>
  <c r="CT94"/>
  <c r="CO96"/>
  <c r="CR95"/>
  <c r="CS95"/>
  <c r="CQ95" s="1"/>
  <c r="DG95" s="1"/>
  <c r="DA95"/>
  <c r="CP95"/>
  <c r="DH94"/>
  <c r="DB95" l="1"/>
  <c r="DF95"/>
  <c r="CU95"/>
  <c r="DI95"/>
  <c r="DJ95" s="1"/>
  <c r="CT95"/>
  <c r="CO97"/>
  <c r="CR96"/>
  <c r="CS96"/>
  <c r="CQ96" s="1"/>
  <c r="DG96" s="1"/>
  <c r="DA96"/>
  <c r="CP96"/>
  <c r="CH98"/>
  <c r="CD98"/>
  <c r="CG98" s="1"/>
  <c r="BG101"/>
  <c r="CB100"/>
  <c r="BZ99" s="1"/>
  <c r="CA99" s="1"/>
  <c r="DH95"/>
  <c r="CH99" l="1"/>
  <c r="CD99"/>
  <c r="CG99" s="1"/>
  <c r="BG102"/>
  <c r="CB101"/>
  <c r="BZ100" s="1"/>
  <c r="CA100" s="1"/>
  <c r="DB96"/>
  <c r="DF96"/>
  <c r="CU96"/>
  <c r="DI96"/>
  <c r="DJ96" s="1"/>
  <c r="CT96"/>
  <c r="CO98"/>
  <c r="CR97"/>
  <c r="CS97"/>
  <c r="CQ97" s="1"/>
  <c r="DG97" s="1"/>
  <c r="DA97"/>
  <c r="CP97"/>
  <c r="DH96"/>
  <c r="DB97" l="1"/>
  <c r="DF97"/>
  <c r="CU97"/>
  <c r="DI97"/>
  <c r="DJ97" s="1"/>
  <c r="CT97"/>
  <c r="CO99"/>
  <c r="CR98"/>
  <c r="CS98"/>
  <c r="CQ98" s="1"/>
  <c r="DG98" s="1"/>
  <c r="DA98"/>
  <c r="CP98"/>
  <c r="CH100"/>
  <c r="CD100"/>
  <c r="CG100" s="1"/>
  <c r="BG103"/>
  <c r="CB102"/>
  <c r="BZ101" s="1"/>
  <c r="CA101" s="1"/>
  <c r="DH97"/>
  <c r="CH101" l="1"/>
  <c r="CD101"/>
  <c r="CG101" s="1"/>
  <c r="BG104"/>
  <c r="CB103"/>
  <c r="BZ102" s="1"/>
  <c r="CA102" s="1"/>
  <c r="DB98"/>
  <c r="DF98"/>
  <c r="CU98"/>
  <c r="DI98"/>
  <c r="DJ98" s="1"/>
  <c r="CT98"/>
  <c r="CO100"/>
  <c r="CR99"/>
  <c r="CS99"/>
  <c r="CQ99" s="1"/>
  <c r="DG99" s="1"/>
  <c r="DA99"/>
  <c r="CP99"/>
  <c r="DH98"/>
  <c r="DB99" l="1"/>
  <c r="DF99"/>
  <c r="CU99"/>
  <c r="DI99"/>
  <c r="DJ99" s="1"/>
  <c r="CT99"/>
  <c r="CO101"/>
  <c r="CR100"/>
  <c r="CS100"/>
  <c r="CQ100" s="1"/>
  <c r="DG100" s="1"/>
  <c r="DA100"/>
  <c r="CP100"/>
  <c r="CH102"/>
  <c r="CD102"/>
  <c r="CG102" s="1"/>
  <c r="BG105"/>
  <c r="CB104"/>
  <c r="BZ103" s="1"/>
  <c r="CA103" s="1"/>
  <c r="DH99"/>
  <c r="CH103" l="1"/>
  <c r="CD103"/>
  <c r="CG103" s="1"/>
  <c r="BG106"/>
  <c r="CB105"/>
  <c r="BZ104" s="1"/>
  <c r="CA104" s="1"/>
  <c r="DB100"/>
  <c r="DF100"/>
  <c r="CU100"/>
  <c r="DI100"/>
  <c r="DJ100" s="1"/>
  <c r="CT100"/>
  <c r="CO102"/>
  <c r="CR101"/>
  <c r="CS101"/>
  <c r="CQ101" s="1"/>
  <c r="DG101" s="1"/>
  <c r="DA101"/>
  <c r="CP101"/>
  <c r="DH100"/>
  <c r="DB101" l="1"/>
  <c r="DF101"/>
  <c r="CU101"/>
  <c r="DI101"/>
  <c r="DJ101" s="1"/>
  <c r="CT101"/>
  <c r="CO103"/>
  <c r="CR102"/>
  <c r="CS102"/>
  <c r="CQ102" s="1"/>
  <c r="DG102" s="1"/>
  <c r="DA102"/>
  <c r="CP102"/>
  <c r="CH104"/>
  <c r="CD104"/>
  <c r="CG104" s="1"/>
  <c r="BG107"/>
  <c r="CB106"/>
  <c r="BZ105" s="1"/>
  <c r="CA105" s="1"/>
  <c r="DH101"/>
  <c r="CH105" l="1"/>
  <c r="CD105"/>
  <c r="CG105" s="1"/>
  <c r="BG108"/>
  <c r="CB107"/>
  <c r="BZ106" s="1"/>
  <c r="CA106" s="1"/>
  <c r="DB102"/>
  <c r="DF102"/>
  <c r="CU102"/>
  <c r="DI102"/>
  <c r="DJ102" s="1"/>
  <c r="CT102"/>
  <c r="CO104"/>
  <c r="CR103"/>
  <c r="CS103"/>
  <c r="CQ103" s="1"/>
  <c r="DG103" s="1"/>
  <c r="DA103"/>
  <c r="CP103"/>
  <c r="DH102"/>
  <c r="DB103" l="1"/>
  <c r="DF103"/>
  <c r="CU103"/>
  <c r="DI103"/>
  <c r="DJ103" s="1"/>
  <c r="CT103"/>
  <c r="CO105"/>
  <c r="CR104"/>
  <c r="CS104"/>
  <c r="CQ104" s="1"/>
  <c r="DG104" s="1"/>
  <c r="DA104"/>
  <c r="CP104"/>
  <c r="CH106"/>
  <c r="CD106"/>
  <c r="CG106" s="1"/>
  <c r="BG109"/>
  <c r="CB108"/>
  <c r="BZ107" s="1"/>
  <c r="CA107" s="1"/>
  <c r="DH103"/>
  <c r="CH107" l="1"/>
  <c r="CD107"/>
  <c r="CG107" s="1"/>
  <c r="BG110"/>
  <c r="CB109"/>
  <c r="BZ108" s="1"/>
  <c r="CA108" s="1"/>
  <c r="DB104"/>
  <c r="DF104"/>
  <c r="CU104"/>
  <c r="DI104"/>
  <c r="DJ104" s="1"/>
  <c r="CT104"/>
  <c r="CO106"/>
  <c r="CR105"/>
  <c r="CS105"/>
  <c r="CQ105" s="1"/>
  <c r="DG105" s="1"/>
  <c r="DA105"/>
  <c r="CP105"/>
  <c r="DH104"/>
  <c r="DB105" l="1"/>
  <c r="DF105"/>
  <c r="CU105"/>
  <c r="DI105"/>
  <c r="DJ105" s="1"/>
  <c r="CT105"/>
  <c r="CO107"/>
  <c r="CR106"/>
  <c r="CS106"/>
  <c r="CQ106" s="1"/>
  <c r="DG106" s="1"/>
  <c r="DA106"/>
  <c r="CP106"/>
  <c r="CH108"/>
  <c r="CD108"/>
  <c r="CG108" s="1"/>
  <c r="BG111"/>
  <c r="CB110"/>
  <c r="BZ109" s="1"/>
  <c r="CA109" s="1"/>
  <c r="DH105"/>
  <c r="CH109" l="1"/>
  <c r="CD109"/>
  <c r="CG109" s="1"/>
  <c r="BG112"/>
  <c r="CB111"/>
  <c r="BZ110" s="1"/>
  <c r="CA110" s="1"/>
  <c r="DB106"/>
  <c r="DF106"/>
  <c r="CU106"/>
  <c r="DI106"/>
  <c r="DJ106" s="1"/>
  <c r="CT106"/>
  <c r="CO108"/>
  <c r="CR107"/>
  <c r="CS107"/>
  <c r="CQ107" s="1"/>
  <c r="DG107" s="1"/>
  <c r="DA107"/>
  <c r="CP107"/>
  <c r="DH106"/>
  <c r="DB107" l="1"/>
  <c r="DF107"/>
  <c r="CU107"/>
  <c r="DI107"/>
  <c r="DJ107" s="1"/>
  <c r="CT107"/>
  <c r="CO109"/>
  <c r="CR108"/>
  <c r="CS108"/>
  <c r="CQ108" s="1"/>
  <c r="DG108" s="1"/>
  <c r="DA108"/>
  <c r="CP108"/>
  <c r="CH110"/>
  <c r="CD110"/>
  <c r="CG110" s="1"/>
  <c r="BG113"/>
  <c r="CB112"/>
  <c r="BZ111" s="1"/>
  <c r="CA111" s="1"/>
  <c r="DH107"/>
  <c r="CH111" l="1"/>
  <c r="CD111"/>
  <c r="CG111" s="1"/>
  <c r="BG114"/>
  <c r="CB113"/>
  <c r="BZ112" s="1"/>
  <c r="CA112" s="1"/>
  <c r="DB108"/>
  <c r="DF108"/>
  <c r="CU108"/>
  <c r="DI108"/>
  <c r="DJ108" s="1"/>
  <c r="CT108"/>
  <c r="CO110"/>
  <c r="CR109"/>
  <c r="CS109"/>
  <c r="CQ109" s="1"/>
  <c r="DG109" s="1"/>
  <c r="DA109"/>
  <c r="CP109"/>
  <c r="DH108"/>
  <c r="DB109" l="1"/>
  <c r="DF109"/>
  <c r="CU109"/>
  <c r="DI109"/>
  <c r="DJ109" s="1"/>
  <c r="CT109"/>
  <c r="CO111"/>
  <c r="CR110"/>
  <c r="CS110"/>
  <c r="CQ110" s="1"/>
  <c r="DG110" s="1"/>
  <c r="DA110"/>
  <c r="CP110"/>
  <c r="CH112"/>
  <c r="CD112"/>
  <c r="CG112" s="1"/>
  <c r="BG115"/>
  <c r="CB114"/>
  <c r="BZ113" s="1"/>
  <c r="CA113" s="1"/>
  <c r="DH109"/>
  <c r="CH113" l="1"/>
  <c r="CD113"/>
  <c r="CG113" s="1"/>
  <c r="BG116"/>
  <c r="CB115"/>
  <c r="BZ114" s="1"/>
  <c r="CA114" s="1"/>
  <c r="DB110"/>
  <c r="DF110"/>
  <c r="CU110"/>
  <c r="DI110"/>
  <c r="DJ110" s="1"/>
  <c r="CT110"/>
  <c r="CO112"/>
  <c r="CR111"/>
  <c r="CS111"/>
  <c r="CQ111" s="1"/>
  <c r="DG111" s="1"/>
  <c r="DA111"/>
  <c r="CP111"/>
  <c r="DH110"/>
  <c r="DB111" l="1"/>
  <c r="DF111"/>
  <c r="CU111"/>
  <c r="DI111"/>
  <c r="DJ111" s="1"/>
  <c r="CT111"/>
  <c r="CO113"/>
  <c r="CR112"/>
  <c r="CS112"/>
  <c r="CQ112" s="1"/>
  <c r="DG112" s="1"/>
  <c r="DA112"/>
  <c r="CP112"/>
  <c r="CH114"/>
  <c r="CD114"/>
  <c r="CG114" s="1"/>
  <c r="BG117"/>
  <c r="CB116"/>
  <c r="BZ115" s="1"/>
  <c r="CA115" s="1"/>
  <c r="DH111"/>
  <c r="CH115" l="1"/>
  <c r="CD115"/>
  <c r="CG115" s="1"/>
  <c r="BG118"/>
  <c r="CB117"/>
  <c r="BZ116" s="1"/>
  <c r="CA116" s="1"/>
  <c r="DB112"/>
  <c r="DF112"/>
  <c r="CU112"/>
  <c r="DI112"/>
  <c r="DJ112" s="1"/>
  <c r="CT112"/>
  <c r="CO114"/>
  <c r="CR113"/>
  <c r="CS113"/>
  <c r="CQ113" s="1"/>
  <c r="DG113" s="1"/>
  <c r="DA113"/>
  <c r="CP113"/>
  <c r="DH112"/>
  <c r="DB113" l="1"/>
  <c r="DF113"/>
  <c r="CU113"/>
  <c r="DI113"/>
  <c r="DJ113" s="1"/>
  <c r="CT113"/>
  <c r="CO115"/>
  <c r="CR114"/>
  <c r="CS114"/>
  <c r="CQ114" s="1"/>
  <c r="DG114" s="1"/>
  <c r="DA114"/>
  <c r="CP114"/>
  <c r="CH116"/>
  <c r="CD116"/>
  <c r="CG116" s="1"/>
  <c r="BG119"/>
  <c r="CB119" s="1"/>
  <c r="BZ118" s="1"/>
  <c r="CB118"/>
  <c r="BZ117" s="1"/>
  <c r="CA117" s="1"/>
  <c r="DH113"/>
  <c r="CH117" l="1"/>
  <c r="CD117"/>
  <c r="CG117" s="1"/>
  <c r="CA118"/>
  <c r="CA119"/>
  <c r="DB114"/>
  <c r="DF114"/>
  <c r="CU114"/>
  <c r="DI114"/>
  <c r="DJ114" s="1"/>
  <c r="CT114"/>
  <c r="CO116"/>
  <c r="CR115"/>
  <c r="CS115"/>
  <c r="CQ115" s="1"/>
  <c r="DG115" s="1"/>
  <c r="DA115"/>
  <c r="CP115"/>
  <c r="DH114"/>
  <c r="DB115" l="1"/>
  <c r="DF115"/>
  <c r="CU115"/>
  <c r="DI115"/>
  <c r="DJ115" s="1"/>
  <c r="CT115"/>
  <c r="CO117"/>
  <c r="CR116"/>
  <c r="CS116"/>
  <c r="CQ116" s="1"/>
  <c r="DG116" s="1"/>
  <c r="CP116"/>
  <c r="DA116"/>
  <c r="CH119"/>
  <c r="CD119"/>
  <c r="CG119" s="1"/>
  <c r="CH118"/>
  <c r="CD118"/>
  <c r="DH115"/>
  <c r="CG118" l="1"/>
  <c r="CC20"/>
  <c r="DB116"/>
  <c r="DF116"/>
  <c r="CU116"/>
  <c r="DI116"/>
  <c r="DJ116" s="1"/>
  <c r="CT116"/>
  <c r="CO118"/>
  <c r="CR117"/>
  <c r="CS117"/>
  <c r="CQ117" s="1"/>
  <c r="DG117" s="1"/>
  <c r="CP117"/>
  <c r="DA117"/>
  <c r="DH116"/>
  <c r="DB117" l="1"/>
  <c r="DF117"/>
  <c r="CU117"/>
  <c r="DI117"/>
  <c r="DJ117" s="1"/>
  <c r="CT117"/>
  <c r="CR118"/>
  <c r="CS118"/>
  <c r="CQ118" s="1"/>
  <c r="DG118" s="1"/>
  <c r="CO119"/>
  <c r="CP118"/>
  <c r="DA118"/>
  <c r="CC21"/>
  <c r="CX20"/>
  <c r="CV19" s="1"/>
  <c r="DH117"/>
  <c r="CC22" l="1"/>
  <c r="CX21"/>
  <c r="CV20" s="1"/>
  <c r="CW20" s="1"/>
  <c r="DD20" s="1"/>
  <c r="CZ20" s="1"/>
  <c r="DB118"/>
  <c r="DF118"/>
  <c r="CR119"/>
  <c r="CS119"/>
  <c r="CP119"/>
  <c r="CP16" s="1"/>
  <c r="DA119"/>
  <c r="CU118"/>
  <c r="DI118"/>
  <c r="DJ118" s="1"/>
  <c r="CT118"/>
  <c r="DH118"/>
  <c r="DB119" l="1"/>
  <c r="DF119"/>
  <c r="CQ119"/>
  <c r="DG119" s="1"/>
  <c r="DH119" s="1"/>
  <c r="CV119"/>
  <c r="CU119"/>
  <c r="CT119"/>
  <c r="DI119"/>
  <c r="DJ119" s="1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C21"/>
  <c r="DG21"/>
  <c r="DH21" s="1"/>
  <c r="DI20" s="1"/>
  <c r="DJ20" s="1"/>
  <c r="DK20" s="1"/>
  <c r="DN20" l="1"/>
  <c r="DO20"/>
  <c r="DM20" s="1"/>
  <c r="DW20"/>
  <c r="DL20"/>
  <c r="CC25"/>
  <c r="CX24"/>
  <c r="CV23" s="1"/>
  <c r="CW23" s="1"/>
  <c r="DD23" s="1"/>
  <c r="CZ23" s="1"/>
  <c r="DC22"/>
  <c r="DG22"/>
  <c r="DH22" s="1"/>
  <c r="DI21" s="1"/>
  <c r="DJ21" s="1"/>
  <c r="DK21" s="1"/>
  <c r="DO21" l="1"/>
  <c r="DM21" s="1"/>
  <c r="DN21"/>
  <c r="DW21"/>
  <c r="DL21"/>
  <c r="DC23"/>
  <c r="DG23"/>
  <c r="DH23" s="1"/>
  <c r="DI22" s="1"/>
  <c r="DJ22" s="1"/>
  <c r="DK22" s="1"/>
  <c r="CC26"/>
  <c r="CX25"/>
  <c r="CV24" s="1"/>
  <c r="CW24" s="1"/>
  <c r="DD24" s="1"/>
  <c r="CZ24" s="1"/>
  <c r="DX20"/>
  <c r="EB20"/>
  <c r="DQ20"/>
  <c r="DP20"/>
  <c r="DC24" l="1"/>
  <c r="DG24"/>
  <c r="DH24" s="1"/>
  <c r="DI23" s="1"/>
  <c r="DJ23" s="1"/>
  <c r="DK23" s="1"/>
  <c r="CC27"/>
  <c r="CX26"/>
  <c r="CV25" s="1"/>
  <c r="CW25" s="1"/>
  <c r="DD25" s="1"/>
  <c r="CZ25" s="1"/>
  <c r="DO22"/>
  <c r="DM22" s="1"/>
  <c r="DN22"/>
  <c r="DW22"/>
  <c r="DL22"/>
  <c r="DX21"/>
  <c r="EB21"/>
  <c r="DQ21"/>
  <c r="DP21"/>
  <c r="DX22" l="1"/>
  <c r="EB22"/>
  <c r="DQ22"/>
  <c r="DP22"/>
  <c r="DC25"/>
  <c r="DG25"/>
  <c r="DH25" s="1"/>
  <c r="DI24" s="1"/>
  <c r="DJ24" s="1"/>
  <c r="DK24" s="1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C26"/>
  <c r="DG26"/>
  <c r="DH26" s="1"/>
  <c r="DI25" s="1"/>
  <c r="DJ25" s="1"/>
  <c r="DK25" s="1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C27"/>
  <c r="DG27"/>
  <c r="DH27" s="1"/>
  <c r="DI26" s="1"/>
  <c r="DJ26" s="1"/>
  <c r="DK26" s="1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C28"/>
  <c r="DG28"/>
  <c r="DH28" s="1"/>
  <c r="DI27" s="1"/>
  <c r="DJ27" s="1"/>
  <c r="DK27" s="1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C29"/>
  <c r="DG29"/>
  <c r="DH29" s="1"/>
  <c r="DI28" s="1"/>
  <c r="DJ28" s="1"/>
  <c r="DK28" s="1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C30"/>
  <c r="DG30"/>
  <c r="DH30" s="1"/>
  <c r="DI29" s="1"/>
  <c r="DJ29" s="1"/>
  <c r="DK29" s="1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C31"/>
  <c r="DG31"/>
  <c r="DH31" s="1"/>
  <c r="DI30" s="1"/>
  <c r="DJ30" s="1"/>
  <c r="DK30" s="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C32"/>
  <c r="DG32"/>
  <c r="DH32" s="1"/>
  <c r="DI31" s="1"/>
  <c r="DJ31" s="1"/>
  <c r="DK31" s="1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C33"/>
  <c r="DG33"/>
  <c r="DH33" s="1"/>
  <c r="DI32" s="1"/>
  <c r="DJ32" s="1"/>
  <c r="DK32" s="1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C34"/>
  <c r="DG34"/>
  <c r="DH34" s="1"/>
  <c r="DI33" s="1"/>
  <c r="DJ33" s="1"/>
  <c r="DK33" s="1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C35"/>
  <c r="DG35"/>
  <c r="DH35" s="1"/>
  <c r="DI34" s="1"/>
  <c r="DJ34" s="1"/>
  <c r="DK34" s="1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C36"/>
  <c r="DG36"/>
  <c r="DH36" s="1"/>
  <c r="DI35" s="1"/>
  <c r="DJ35" s="1"/>
  <c r="DK35" s="1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C37"/>
  <c r="DG37"/>
  <c r="DH37" s="1"/>
  <c r="DI36" s="1"/>
  <c r="DJ36" s="1"/>
  <c r="DK36" s="1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C38"/>
  <c r="DG38"/>
  <c r="DH38" s="1"/>
  <c r="DI37" s="1"/>
  <c r="DJ37" s="1"/>
  <c r="DK37" s="1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C39"/>
  <c r="DG39"/>
  <c r="DH39" s="1"/>
  <c r="DI38" s="1"/>
  <c r="DJ38" s="1"/>
  <c r="DK38" s="1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C40"/>
  <c r="DG40"/>
  <c r="DH40" s="1"/>
  <c r="DI39" s="1"/>
  <c r="DJ39" s="1"/>
  <c r="DK39" s="1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C41"/>
  <c r="DG41"/>
  <c r="DH41" s="1"/>
  <c r="DI40" s="1"/>
  <c r="DJ40" s="1"/>
  <c r="DK40" s="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C42"/>
  <c r="DG42"/>
  <c r="DH42" s="1"/>
  <c r="DI41" s="1"/>
  <c r="DJ41" s="1"/>
  <c r="DK41" s="1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C43"/>
  <c r="DG43"/>
  <c r="DH43" s="1"/>
  <c r="DI42" s="1"/>
  <c r="DJ42" s="1"/>
  <c r="DK42" s="1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C44"/>
  <c r="DG44"/>
  <c r="DH44" s="1"/>
  <c r="DI43" s="1"/>
  <c r="DJ43" s="1"/>
  <c r="DK43" s="1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C45"/>
  <c r="DG45"/>
  <c r="DH45" s="1"/>
  <c r="DI44" s="1"/>
  <c r="DJ44" s="1"/>
  <c r="DK44" s="1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C46"/>
  <c r="DG46"/>
  <c r="DH46" s="1"/>
  <c r="DI45" s="1"/>
  <c r="DJ45" s="1"/>
  <c r="DK45" s="1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C47"/>
  <c r="DG47"/>
  <c r="DH47" s="1"/>
  <c r="DI46" s="1"/>
  <c r="DJ46" s="1"/>
  <c r="DK46" s="1"/>
  <c r="CC50"/>
  <c r="CX49"/>
  <c r="CV48" s="1"/>
  <c r="CW48" s="1"/>
  <c r="DD48" s="1"/>
  <c r="CZ48" s="1"/>
  <c r="DN45"/>
  <c r="DO45"/>
  <c r="DM45" s="1"/>
  <c r="DW45"/>
  <c r="DL45"/>
  <c r="DC48" l="1"/>
  <c r="DG48"/>
  <c r="DH48" s="1"/>
  <c r="DI47" s="1"/>
  <c r="DJ47" s="1"/>
  <c r="DX45"/>
  <c r="EB45"/>
  <c r="DQ45"/>
  <c r="DP45"/>
  <c r="CC51"/>
  <c r="CX50"/>
  <c r="CV49" s="1"/>
  <c r="CW49" s="1"/>
  <c r="DD49" s="1"/>
  <c r="CZ49" s="1"/>
  <c r="DN46"/>
  <c r="DO46"/>
  <c r="DM46" s="1"/>
  <c r="DW46"/>
  <c r="DL46"/>
  <c r="DK47"/>
  <c r="DC49" l="1"/>
  <c r="DG49"/>
  <c r="DH49" s="1"/>
  <c r="DI48" s="1"/>
  <c r="DJ48" s="1"/>
  <c r="DN47"/>
  <c r="DO47"/>
  <c r="DM47" s="1"/>
  <c r="DW47"/>
  <c r="DL47"/>
  <c r="DK48"/>
  <c r="DX46"/>
  <c r="EB46"/>
  <c r="DQ46"/>
  <c r="DP46"/>
  <c r="CC52"/>
  <c r="CX51"/>
  <c r="CV50" s="1"/>
  <c r="CW50" s="1"/>
  <c r="DD50" s="1"/>
  <c r="CZ50" s="1"/>
  <c r="DC50" l="1"/>
  <c r="DG50"/>
  <c r="DH50" s="1"/>
  <c r="DI49" s="1"/>
  <c r="DJ49" s="1"/>
  <c r="CC53"/>
  <c r="CX52"/>
  <c r="CV51" s="1"/>
  <c r="CW51" s="1"/>
  <c r="DD51" s="1"/>
  <c r="CZ51" s="1"/>
  <c r="DN48"/>
  <c r="DO48"/>
  <c r="DM48" s="1"/>
  <c r="DW48"/>
  <c r="DL48"/>
  <c r="DK49"/>
  <c r="DX47"/>
  <c r="EB47"/>
  <c r="DQ47"/>
  <c r="DP47"/>
  <c r="DC51" l="1"/>
  <c r="DG51"/>
  <c r="DH51" s="1"/>
  <c r="DI50" s="1"/>
  <c r="DJ50" s="1"/>
  <c r="DN49"/>
  <c r="DO49"/>
  <c r="DM49" s="1"/>
  <c r="DW49"/>
  <c r="DL49"/>
  <c r="DK50"/>
  <c r="DX48"/>
  <c r="EB48"/>
  <c r="DQ48"/>
  <c r="DP48"/>
  <c r="CC54"/>
  <c r="CX53"/>
  <c r="CV52" s="1"/>
  <c r="CW52" s="1"/>
  <c r="DD52" s="1"/>
  <c r="CZ52" s="1"/>
  <c r="DC52" l="1"/>
  <c r="DG52"/>
  <c r="DH52" s="1"/>
  <c r="DI51" s="1"/>
  <c r="DJ51" s="1"/>
  <c r="CC55"/>
  <c r="CX54"/>
  <c r="CV53" s="1"/>
  <c r="CW53" s="1"/>
  <c r="DD53" s="1"/>
  <c r="CZ53" s="1"/>
  <c r="DN50"/>
  <c r="DO50"/>
  <c r="DM50" s="1"/>
  <c r="DW50"/>
  <c r="DL50"/>
  <c r="DK51"/>
  <c r="DX49"/>
  <c r="EB49"/>
  <c r="DQ49"/>
  <c r="DP49"/>
  <c r="DC53" l="1"/>
  <c r="DG53"/>
  <c r="DH53" s="1"/>
  <c r="DI52" s="1"/>
  <c r="DJ52" s="1"/>
  <c r="DN51"/>
  <c r="DO51"/>
  <c r="DM51" s="1"/>
  <c r="DW51"/>
  <c r="DL51"/>
  <c r="DK52"/>
  <c r="DX50"/>
  <c r="EB50"/>
  <c r="DQ50"/>
  <c r="DP50"/>
  <c r="CC56"/>
  <c r="CX55"/>
  <c r="CV54" s="1"/>
  <c r="CW54" s="1"/>
  <c r="DD54" s="1"/>
  <c r="CZ54" s="1"/>
  <c r="DC54" l="1"/>
  <c r="DG54"/>
  <c r="DH54" s="1"/>
  <c r="DI53" s="1"/>
  <c r="DJ53" s="1"/>
  <c r="CC57"/>
  <c r="CX56"/>
  <c r="CV55" s="1"/>
  <c r="CW55" s="1"/>
  <c r="DD55" s="1"/>
  <c r="CZ55" s="1"/>
  <c r="DN52"/>
  <c r="DO52"/>
  <c r="DM52" s="1"/>
  <c r="DW52"/>
  <c r="DL52"/>
  <c r="DK53"/>
  <c r="DX51"/>
  <c r="EB51"/>
  <c r="DQ51"/>
  <c r="DP51"/>
  <c r="DC55" l="1"/>
  <c r="DG55"/>
  <c r="DH55" s="1"/>
  <c r="DI54" s="1"/>
  <c r="DJ54" s="1"/>
  <c r="DK54"/>
  <c r="DN53"/>
  <c r="DO53"/>
  <c r="DM53" s="1"/>
  <c r="DW53"/>
  <c r="DL53"/>
  <c r="DX52"/>
  <c r="EB52"/>
  <c r="DQ52"/>
  <c r="DP52"/>
  <c r="CC58"/>
  <c r="CX57"/>
  <c r="CV56" s="1"/>
  <c r="CW56" s="1"/>
  <c r="DD56" s="1"/>
  <c r="CZ56" s="1"/>
  <c r="DC56" l="1"/>
  <c r="DG56"/>
  <c r="DH56" s="1"/>
  <c r="DI55" s="1"/>
  <c r="DJ55" s="1"/>
  <c r="CC59"/>
  <c r="CX58"/>
  <c r="CV57" s="1"/>
  <c r="CW57" s="1"/>
  <c r="DD57" s="1"/>
  <c r="CZ57" s="1"/>
  <c r="DX53"/>
  <c r="EB53"/>
  <c r="DQ53"/>
  <c r="DP53"/>
  <c r="DN54"/>
  <c r="DO54"/>
  <c r="DM54" s="1"/>
  <c r="DW54"/>
  <c r="DL54"/>
  <c r="DK55"/>
  <c r="DC57" l="1"/>
  <c r="DG57"/>
  <c r="DH57" s="1"/>
  <c r="DI56" s="1"/>
  <c r="DJ56" s="1"/>
  <c r="DN55"/>
  <c r="DO55"/>
  <c r="DM55" s="1"/>
  <c r="DW55"/>
  <c r="DL55"/>
  <c r="DK56"/>
  <c r="DX54"/>
  <c r="EB54"/>
  <c r="DQ54"/>
  <c r="DP54"/>
  <c r="CC60"/>
  <c r="CX59"/>
  <c r="CV58" s="1"/>
  <c r="CW58" s="1"/>
  <c r="DD58" s="1"/>
  <c r="CZ58" s="1"/>
  <c r="DC58" l="1"/>
  <c r="DG58"/>
  <c r="DH58" s="1"/>
  <c r="DI57" s="1"/>
  <c r="DJ57" s="1"/>
  <c r="CC61"/>
  <c r="CX60"/>
  <c r="CV59" s="1"/>
  <c r="CW59" s="1"/>
  <c r="DD59" s="1"/>
  <c r="CZ59" s="1"/>
  <c r="DN56"/>
  <c r="DO56"/>
  <c r="DM56" s="1"/>
  <c r="DW56"/>
  <c r="DL56"/>
  <c r="DK57"/>
  <c r="DX55"/>
  <c r="EB55"/>
  <c r="DQ55"/>
  <c r="DP55"/>
  <c r="DC59" l="1"/>
  <c r="DG59"/>
  <c r="DH59" s="1"/>
  <c r="DI58" s="1"/>
  <c r="DJ58" s="1"/>
  <c r="DK58"/>
  <c r="DN57"/>
  <c r="DO57"/>
  <c r="DM57" s="1"/>
  <c r="DW57"/>
  <c r="DL57"/>
  <c r="DX56"/>
  <c r="EB56"/>
  <c r="DQ56"/>
  <c r="DP56"/>
  <c r="CC62"/>
  <c r="CX61"/>
  <c r="CV60" s="1"/>
  <c r="CW60" s="1"/>
  <c r="DD60" s="1"/>
  <c r="CZ60" s="1"/>
  <c r="DC60" l="1"/>
  <c r="DG60"/>
  <c r="DH60" s="1"/>
  <c r="DI59" s="1"/>
  <c r="DJ59" s="1"/>
  <c r="CC63"/>
  <c r="CX62"/>
  <c r="CV61" s="1"/>
  <c r="CW61" s="1"/>
  <c r="DD61" s="1"/>
  <c r="CZ61" s="1"/>
  <c r="DX57"/>
  <c r="EB57"/>
  <c r="DQ57"/>
  <c r="DP57"/>
  <c r="DN58"/>
  <c r="DO58"/>
  <c r="DM58" s="1"/>
  <c r="DW58"/>
  <c r="DL58"/>
  <c r="DK59"/>
  <c r="DC61" l="1"/>
  <c r="DG61"/>
  <c r="DH61" s="1"/>
  <c r="DI60" s="1"/>
  <c r="DJ60" s="1"/>
  <c r="DK60"/>
  <c r="DN59"/>
  <c r="DO59"/>
  <c r="DM59" s="1"/>
  <c r="DW59"/>
  <c r="DL59"/>
  <c r="DX58"/>
  <c r="EB58"/>
  <c r="DQ58"/>
  <c r="DP58"/>
  <c r="CC64"/>
  <c r="CX63"/>
  <c r="CV62" s="1"/>
  <c r="CW62" s="1"/>
  <c r="DD62" s="1"/>
  <c r="CZ62" s="1"/>
  <c r="DC62" l="1"/>
  <c r="DG62"/>
  <c r="DH62" s="1"/>
  <c r="DI61" s="1"/>
  <c r="DJ61" s="1"/>
  <c r="CC65"/>
  <c r="CX64"/>
  <c r="CV63" s="1"/>
  <c r="CW63" s="1"/>
  <c r="DD63" s="1"/>
  <c r="CZ63" s="1"/>
  <c r="DX59"/>
  <c r="EB59"/>
  <c r="DQ59"/>
  <c r="DP59"/>
  <c r="DN60"/>
  <c r="DO60"/>
  <c r="DM60" s="1"/>
  <c r="DW60"/>
  <c r="DL60"/>
  <c r="DK61"/>
  <c r="DC63" l="1"/>
  <c r="DG63"/>
  <c r="DH63" s="1"/>
  <c r="DI62" s="1"/>
  <c r="DJ62" s="1"/>
  <c r="DK62"/>
  <c r="DN61"/>
  <c r="DO61"/>
  <c r="DM61" s="1"/>
  <c r="DW61"/>
  <c r="DL61"/>
  <c r="DX60"/>
  <c r="EB60"/>
  <c r="DQ60"/>
  <c r="DP60"/>
  <c r="CC66"/>
  <c r="CX65"/>
  <c r="CV64" s="1"/>
  <c r="CW64" s="1"/>
  <c r="DD64" s="1"/>
  <c r="CZ64" s="1"/>
  <c r="DC64" l="1"/>
  <c r="DG64"/>
  <c r="DH64" s="1"/>
  <c r="DI63" s="1"/>
  <c r="DJ63" s="1"/>
  <c r="CC67"/>
  <c r="CX66"/>
  <c r="CV65" s="1"/>
  <c r="CW65" s="1"/>
  <c r="DD65" s="1"/>
  <c r="CZ65" s="1"/>
  <c r="DX61"/>
  <c r="EB61"/>
  <c r="DQ61"/>
  <c r="DP61"/>
  <c r="DK63"/>
  <c r="DN62"/>
  <c r="DO62"/>
  <c r="DM62" s="1"/>
  <c r="DW62"/>
  <c r="DL62"/>
  <c r="DC65" l="1"/>
  <c r="DG65"/>
  <c r="DH65" s="1"/>
  <c r="DI64" s="1"/>
  <c r="DJ64" s="1"/>
  <c r="DX62"/>
  <c r="EB62"/>
  <c r="DQ62"/>
  <c r="DP62"/>
  <c r="DK64"/>
  <c r="DN63"/>
  <c r="DO63"/>
  <c r="DM63" s="1"/>
  <c r="DW63"/>
  <c r="DL63"/>
  <c r="CC68"/>
  <c r="CX67"/>
  <c r="CV66" s="1"/>
  <c r="CW66" s="1"/>
  <c r="DD66" s="1"/>
  <c r="CZ66" s="1"/>
  <c r="DC66" l="1"/>
  <c r="DG66"/>
  <c r="DH66" s="1"/>
  <c r="DI65" s="1"/>
  <c r="DJ65" s="1"/>
  <c r="CC69"/>
  <c r="CX68"/>
  <c r="CV67" s="1"/>
  <c r="CW67" s="1"/>
  <c r="DD67" s="1"/>
  <c r="CZ67" s="1"/>
  <c r="DX63"/>
  <c r="EB63"/>
  <c r="DQ63"/>
  <c r="DP63"/>
  <c r="DK65"/>
  <c r="DN64"/>
  <c r="DO64"/>
  <c r="DM64" s="1"/>
  <c r="DW64"/>
  <c r="DL64"/>
  <c r="DC67" l="1"/>
  <c r="DG67"/>
  <c r="DH67" s="1"/>
  <c r="DI66" s="1"/>
  <c r="DJ66" s="1"/>
  <c r="DX64"/>
  <c r="EB64"/>
  <c r="DQ64"/>
  <c r="DP64"/>
  <c r="DK66"/>
  <c r="DN65"/>
  <c r="DO65"/>
  <c r="DM65" s="1"/>
  <c r="DW65"/>
  <c r="DL65"/>
  <c r="CC70"/>
  <c r="CX69"/>
  <c r="CV68" s="1"/>
  <c r="CW68" s="1"/>
  <c r="DD68" s="1"/>
  <c r="CZ68" s="1"/>
  <c r="DC68" l="1"/>
  <c r="DG68"/>
  <c r="DH68" s="1"/>
  <c r="DI67" s="1"/>
  <c r="DJ67" s="1"/>
  <c r="CC71"/>
  <c r="CX70"/>
  <c r="CV69" s="1"/>
  <c r="CW69" s="1"/>
  <c r="DD69" s="1"/>
  <c r="CZ69" s="1"/>
  <c r="DX65"/>
  <c r="EB65"/>
  <c r="DQ65"/>
  <c r="DP65"/>
  <c r="DK67"/>
  <c r="DN66"/>
  <c r="DO66"/>
  <c r="DM66" s="1"/>
  <c r="DW66"/>
  <c r="DL66"/>
  <c r="DC69" l="1"/>
  <c r="DG69"/>
  <c r="DH69" s="1"/>
  <c r="DI68" s="1"/>
  <c r="DJ68" s="1"/>
  <c r="DX66"/>
  <c r="EB66"/>
  <c r="DQ66"/>
  <c r="DP66"/>
  <c r="DK68"/>
  <c r="DN67"/>
  <c r="DO67"/>
  <c r="DM67" s="1"/>
  <c r="DW67"/>
  <c r="DL67"/>
  <c r="CC72"/>
  <c r="CX71"/>
  <c r="CV70" s="1"/>
  <c r="CW70" s="1"/>
  <c r="DD70" s="1"/>
  <c r="CZ70" s="1"/>
  <c r="DC70" l="1"/>
  <c r="DG70"/>
  <c r="DH70" s="1"/>
  <c r="DI69" s="1"/>
  <c r="DJ69" s="1"/>
  <c r="CC73"/>
  <c r="CX72"/>
  <c r="CV71" s="1"/>
  <c r="CW71" s="1"/>
  <c r="DD71" s="1"/>
  <c r="CZ71" s="1"/>
  <c r="DX67"/>
  <c r="EB67"/>
  <c r="DQ67"/>
  <c r="DP67"/>
  <c r="DK69"/>
  <c r="DN68"/>
  <c r="DO68"/>
  <c r="DM68" s="1"/>
  <c r="DW68"/>
  <c r="DL68"/>
  <c r="DC71" l="1"/>
  <c r="DG71"/>
  <c r="DH71" s="1"/>
  <c r="DI70" s="1"/>
  <c r="DJ70" s="1"/>
  <c r="DX68"/>
  <c r="EB68"/>
  <c r="DQ68"/>
  <c r="DP68"/>
  <c r="DK70"/>
  <c r="DN69"/>
  <c r="DO69"/>
  <c r="DM69" s="1"/>
  <c r="DW69"/>
  <c r="DL69"/>
  <c r="CC74"/>
  <c r="CX73"/>
  <c r="CV72" s="1"/>
  <c r="CW72" s="1"/>
  <c r="DD72" s="1"/>
  <c r="CZ72" s="1"/>
  <c r="DC72" l="1"/>
  <c r="DG72"/>
  <c r="DH72" s="1"/>
  <c r="DI71" s="1"/>
  <c r="DJ71" s="1"/>
  <c r="CC75"/>
  <c r="CX74"/>
  <c r="CV73" s="1"/>
  <c r="CW73" s="1"/>
  <c r="DD73" s="1"/>
  <c r="CZ73" s="1"/>
  <c r="DX69"/>
  <c r="EB69"/>
  <c r="DQ69"/>
  <c r="DP69"/>
  <c r="DK71"/>
  <c r="DN70"/>
  <c r="DO70"/>
  <c r="DM70" s="1"/>
  <c r="DW70"/>
  <c r="DL70"/>
  <c r="DC73" l="1"/>
  <c r="DG73"/>
  <c r="DH73" s="1"/>
  <c r="DI72" s="1"/>
  <c r="DJ72" s="1"/>
  <c r="DX70"/>
  <c r="EB70"/>
  <c r="DQ70"/>
  <c r="DP70"/>
  <c r="DN71"/>
  <c r="DO71"/>
  <c r="DM71" s="1"/>
  <c r="DW71"/>
  <c r="DL71"/>
  <c r="DK72"/>
  <c r="CC76"/>
  <c r="CX75"/>
  <c r="CV74" s="1"/>
  <c r="CW74" s="1"/>
  <c r="DD74" l="1"/>
  <c r="CZ74"/>
  <c r="CC77"/>
  <c r="CX76"/>
  <c r="CV75" s="1"/>
  <c r="CW75" s="1"/>
  <c r="DN72"/>
  <c r="DO72"/>
  <c r="DM72" s="1"/>
  <c r="DW72"/>
  <c r="DL72"/>
  <c r="DX71"/>
  <c r="EB71"/>
  <c r="DQ71"/>
  <c r="DP71"/>
  <c r="DC74" l="1"/>
  <c r="DG74"/>
  <c r="DH74" s="1"/>
  <c r="DI73" s="1"/>
  <c r="DJ73" s="1"/>
  <c r="DK73" s="1"/>
  <c r="DN73"/>
  <c r="DO73"/>
  <c r="DM73" s="1"/>
  <c r="DW73"/>
  <c r="DL73"/>
  <c r="DX72"/>
  <c r="EB72"/>
  <c r="DQ72"/>
  <c r="DP72"/>
  <c r="DD75"/>
  <c r="CZ75"/>
  <c r="CC78"/>
  <c r="CX77"/>
  <c r="CV76" s="1"/>
  <c r="CW76" s="1"/>
  <c r="DC75" l="1"/>
  <c r="DG75"/>
  <c r="DH75" s="1"/>
  <c r="DI74" s="1"/>
  <c r="DJ74" s="1"/>
  <c r="DK74" s="1"/>
  <c r="DD76"/>
  <c r="CZ76"/>
  <c r="CC79"/>
  <c r="CX78"/>
  <c r="CV77" s="1"/>
  <c r="CW77" s="1"/>
  <c r="DN74"/>
  <c r="DO74"/>
  <c r="DM74" s="1"/>
  <c r="DW74"/>
  <c r="DL74"/>
  <c r="DX73"/>
  <c r="EB73"/>
  <c r="DQ73"/>
  <c r="DP73"/>
  <c r="DC76" l="1"/>
  <c r="DG76"/>
  <c r="DH76" s="1"/>
  <c r="DI75" s="1"/>
  <c r="DJ75" s="1"/>
  <c r="DK75" s="1"/>
  <c r="DN75"/>
  <c r="DO75"/>
  <c r="DM75" s="1"/>
  <c r="DW75"/>
  <c r="DL75"/>
  <c r="DX74"/>
  <c r="EB74"/>
  <c r="DQ74"/>
  <c r="DP74"/>
  <c r="DD77"/>
  <c r="CZ77"/>
  <c r="CC80"/>
  <c r="CX79"/>
  <c r="CV78" s="1"/>
  <c r="CW78" s="1"/>
  <c r="DC77" l="1"/>
  <c r="DG77"/>
  <c r="DH77" s="1"/>
  <c r="DI76" s="1"/>
  <c r="DJ76" s="1"/>
  <c r="DK76" s="1"/>
  <c r="DD78"/>
  <c r="CZ78"/>
  <c r="CC81"/>
  <c r="CX80"/>
  <c r="CV79" s="1"/>
  <c r="CW79" s="1"/>
  <c r="DN76"/>
  <c r="DO76"/>
  <c r="DM76" s="1"/>
  <c r="DW76"/>
  <c r="DL76"/>
  <c r="DX75"/>
  <c r="EB75"/>
  <c r="DQ75"/>
  <c r="DP75"/>
  <c r="DC78" l="1"/>
  <c r="DG78"/>
  <c r="DH78" s="1"/>
  <c r="DI77" s="1"/>
  <c r="DJ77" s="1"/>
  <c r="DK77" s="1"/>
  <c r="DN77"/>
  <c r="DO77"/>
  <c r="DM77" s="1"/>
  <c r="DW77"/>
  <c r="DL77"/>
  <c r="DX76"/>
  <c r="EB76"/>
  <c r="DQ76"/>
  <c r="DP76"/>
  <c r="DD79"/>
  <c r="CZ79"/>
  <c r="CC82"/>
  <c r="CX81"/>
  <c r="CV80" s="1"/>
  <c r="CW80" s="1"/>
  <c r="DC79" l="1"/>
  <c r="DG79"/>
  <c r="DH79" s="1"/>
  <c r="DI78" s="1"/>
  <c r="DJ78" s="1"/>
  <c r="DK78" s="1"/>
  <c r="DD80"/>
  <c r="CZ80"/>
  <c r="CC83"/>
  <c r="CX82"/>
  <c r="CV81" s="1"/>
  <c r="CW81" s="1"/>
  <c r="DX77"/>
  <c r="EB77"/>
  <c r="DQ77"/>
  <c r="DP77"/>
  <c r="DN78"/>
  <c r="DO78"/>
  <c r="DM78" s="1"/>
  <c r="DW78"/>
  <c r="DL78"/>
  <c r="DC80" l="1"/>
  <c r="DG80"/>
  <c r="DH80" s="1"/>
  <c r="DI79" s="1"/>
  <c r="DJ79" s="1"/>
  <c r="DK79" s="1"/>
  <c r="DX78"/>
  <c r="EB78"/>
  <c r="DQ78"/>
  <c r="DP78"/>
  <c r="DK80"/>
  <c r="DN79"/>
  <c r="DO79"/>
  <c r="DM79" s="1"/>
  <c r="DW79"/>
  <c r="DL79"/>
  <c r="DD81"/>
  <c r="CZ81"/>
  <c r="CC84"/>
  <c r="CX83"/>
  <c r="CV82" s="1"/>
  <c r="CW82" s="1"/>
  <c r="DC81" l="1"/>
  <c r="DG81"/>
  <c r="DH81" s="1"/>
  <c r="DD82"/>
  <c r="CZ82"/>
  <c r="CC85"/>
  <c r="CX84"/>
  <c r="CV83" s="1"/>
  <c r="CW83" s="1"/>
  <c r="DX79"/>
  <c r="EB79"/>
  <c r="DQ79"/>
  <c r="DP79"/>
  <c r="DK81"/>
  <c r="DN80"/>
  <c r="DO80"/>
  <c r="DM80" s="1"/>
  <c r="DW80"/>
  <c r="DL80"/>
  <c r="DC82" l="1"/>
  <c r="DG82"/>
  <c r="DH82" s="1"/>
  <c r="DX80"/>
  <c r="EB80"/>
  <c r="DQ80"/>
  <c r="EE80"/>
  <c r="EF80" s="1"/>
  <c r="DP80"/>
  <c r="DK82"/>
  <c r="DN81"/>
  <c r="DO81"/>
  <c r="DM81" s="1"/>
  <c r="DW81"/>
  <c r="DL81"/>
  <c r="DD83"/>
  <c r="CZ83"/>
  <c r="CC86"/>
  <c r="CX85"/>
  <c r="CV84" s="1"/>
  <c r="CW84" s="1"/>
  <c r="DC83" l="1"/>
  <c r="DG83"/>
  <c r="DH83" s="1"/>
  <c r="DD84"/>
  <c r="CZ84"/>
  <c r="CC87"/>
  <c r="CX86"/>
  <c r="CV85" s="1"/>
  <c r="CW85" s="1"/>
  <c r="DX81"/>
  <c r="EB81"/>
  <c r="DQ81"/>
  <c r="EE81"/>
  <c r="EF81" s="1"/>
  <c r="DP81"/>
  <c r="DK83"/>
  <c r="DN82"/>
  <c r="DO82"/>
  <c r="DM82" s="1"/>
  <c r="DW82"/>
  <c r="DL82"/>
  <c r="DC84" l="1"/>
  <c r="DG84"/>
  <c r="DH84" s="1"/>
  <c r="DX82"/>
  <c r="EB82"/>
  <c r="DQ82"/>
  <c r="EE82"/>
  <c r="EF82" s="1"/>
  <c r="DP82"/>
  <c r="DK84"/>
  <c r="DN83"/>
  <c r="DO83"/>
  <c r="DM83" s="1"/>
  <c r="DW83"/>
  <c r="DL83"/>
  <c r="DD85"/>
  <c r="CZ85"/>
  <c r="CC88"/>
  <c r="CX87"/>
  <c r="CV86" s="1"/>
  <c r="CW86" s="1"/>
  <c r="DC85" l="1"/>
  <c r="DG85"/>
  <c r="DH85" s="1"/>
  <c r="DD86"/>
  <c r="CZ86"/>
  <c r="CC89"/>
  <c r="CX88"/>
  <c r="CV87" s="1"/>
  <c r="CW87" s="1"/>
  <c r="DX83"/>
  <c r="EB83"/>
  <c r="DQ83"/>
  <c r="EE83"/>
  <c r="EF83" s="1"/>
  <c r="DP83"/>
  <c r="DK85"/>
  <c r="DN84"/>
  <c r="DO84"/>
  <c r="DM84" s="1"/>
  <c r="DW84"/>
  <c r="DL84"/>
  <c r="DC86" l="1"/>
  <c r="DG86"/>
  <c r="DH86" s="1"/>
  <c r="DX84"/>
  <c r="EB84"/>
  <c r="DQ84"/>
  <c r="EE84"/>
  <c r="EF84" s="1"/>
  <c r="DP84"/>
  <c r="DK86"/>
  <c r="DN85"/>
  <c r="DO85"/>
  <c r="DM85" s="1"/>
  <c r="DW85"/>
  <c r="DL85"/>
  <c r="DD87"/>
  <c r="CZ87"/>
  <c r="CC90"/>
  <c r="CX89"/>
  <c r="CV88" s="1"/>
  <c r="CW88" s="1"/>
  <c r="DC87" l="1"/>
  <c r="DG87"/>
  <c r="DH87" s="1"/>
  <c r="DD88"/>
  <c r="CZ88"/>
  <c r="CC91"/>
  <c r="CX90"/>
  <c r="CV89" s="1"/>
  <c r="CW89" s="1"/>
  <c r="DX85"/>
  <c r="EB85"/>
  <c r="DQ85"/>
  <c r="EE85"/>
  <c r="EF85" s="1"/>
  <c r="DP85"/>
  <c r="DK87"/>
  <c r="DN86"/>
  <c r="DO86"/>
  <c r="DM86" s="1"/>
  <c r="DW86"/>
  <c r="DL86"/>
  <c r="DC88" l="1"/>
  <c r="DG88"/>
  <c r="DH88" s="1"/>
  <c r="DX86"/>
  <c r="EB86"/>
  <c r="DQ86"/>
  <c r="EE86"/>
  <c r="EF86" s="1"/>
  <c r="DP86"/>
  <c r="DK88"/>
  <c r="DN87"/>
  <c r="DO87"/>
  <c r="DM87" s="1"/>
  <c r="DW87"/>
  <c r="DL87"/>
  <c r="DD89"/>
  <c r="CZ89"/>
  <c r="DC89" s="1"/>
  <c r="CC92"/>
  <c r="CX91"/>
  <c r="CV90" s="1"/>
  <c r="CW90" s="1"/>
  <c r="DD90" l="1"/>
  <c r="CZ90"/>
  <c r="DC90" s="1"/>
  <c r="CC93"/>
  <c r="CX92"/>
  <c r="CV91" s="1"/>
  <c r="CW91" s="1"/>
  <c r="DX87"/>
  <c r="EB87"/>
  <c r="DQ87"/>
  <c r="EE87"/>
  <c r="EF87" s="1"/>
  <c r="DP87"/>
  <c r="DK89"/>
  <c r="DN88"/>
  <c r="DO88"/>
  <c r="DM88" s="1"/>
  <c r="DW88"/>
  <c r="DL88"/>
  <c r="DX88" l="1"/>
  <c r="EB88"/>
  <c r="DQ88"/>
  <c r="EE88"/>
  <c r="EF88" s="1"/>
  <c r="DP88"/>
  <c r="DK90"/>
  <c r="DN89"/>
  <c r="DO89"/>
  <c r="DM89" s="1"/>
  <c r="DW89"/>
  <c r="DL89"/>
  <c r="DD91"/>
  <c r="CZ91"/>
  <c r="DC91" s="1"/>
  <c r="CC94"/>
  <c r="CX93"/>
  <c r="CV92" s="1"/>
  <c r="CW92" s="1"/>
  <c r="DD92" l="1"/>
  <c r="CZ92"/>
  <c r="DC92" s="1"/>
  <c r="CC95"/>
  <c r="CX94"/>
  <c r="CV93" s="1"/>
  <c r="CW93" s="1"/>
  <c r="DX89"/>
  <c r="EB89"/>
  <c r="DQ89"/>
  <c r="EE89"/>
  <c r="EF89" s="1"/>
  <c r="DP89"/>
  <c r="DK91"/>
  <c r="DN90"/>
  <c r="DO90"/>
  <c r="DM90" s="1"/>
  <c r="EC90" s="1"/>
  <c r="DW90"/>
  <c r="DL90"/>
  <c r="DX90" l="1"/>
  <c r="EB90"/>
  <c r="DQ90"/>
  <c r="EE90"/>
  <c r="EF90" s="1"/>
  <c r="DP90"/>
  <c r="DK92"/>
  <c r="DN91"/>
  <c r="DO91"/>
  <c r="DM91" s="1"/>
  <c r="EC91" s="1"/>
  <c r="DW91"/>
  <c r="DL91"/>
  <c r="DD93"/>
  <c r="CZ93"/>
  <c r="DC93" s="1"/>
  <c r="CC96"/>
  <c r="CX95"/>
  <c r="CV94" s="1"/>
  <c r="CW94" s="1"/>
  <c r="ED90"/>
  <c r="DD94" l="1"/>
  <c r="CZ94"/>
  <c r="DC94" s="1"/>
  <c r="CC97"/>
  <c r="CX96"/>
  <c r="CV95" s="1"/>
  <c r="CW95" s="1"/>
  <c r="DX91"/>
  <c r="EB91"/>
  <c r="DQ91"/>
  <c r="EE91"/>
  <c r="EF91" s="1"/>
  <c r="DP91"/>
  <c r="DK93"/>
  <c r="DN92"/>
  <c r="DO92"/>
  <c r="DM92" s="1"/>
  <c r="EC92" s="1"/>
  <c r="DW92"/>
  <c r="DL92"/>
  <c r="ED91"/>
  <c r="DX92" l="1"/>
  <c r="EB92"/>
  <c r="DQ92"/>
  <c r="EE92"/>
  <c r="EF92" s="1"/>
  <c r="DP92"/>
  <c r="DK94"/>
  <c r="DN93"/>
  <c r="DO93"/>
  <c r="DM93" s="1"/>
  <c r="EC93" s="1"/>
  <c r="DW93"/>
  <c r="DL93"/>
  <c r="DD95"/>
  <c r="CZ95"/>
  <c r="DC95" s="1"/>
  <c r="CC98"/>
  <c r="CX97"/>
  <c r="CV96" s="1"/>
  <c r="CW96" s="1"/>
  <c r="ED92"/>
  <c r="DD96" l="1"/>
  <c r="CZ96"/>
  <c r="DC96" s="1"/>
  <c r="CC99"/>
  <c r="CX98"/>
  <c r="CV97" s="1"/>
  <c r="CW97" s="1"/>
  <c r="DX93"/>
  <c r="EB93"/>
  <c r="DQ93"/>
  <c r="EE93"/>
  <c r="EF93" s="1"/>
  <c r="DP93"/>
  <c r="DK95"/>
  <c r="DN94"/>
  <c r="DO94"/>
  <c r="DM94" s="1"/>
  <c r="EC94" s="1"/>
  <c r="DW94"/>
  <c r="DL94"/>
  <c r="ED93"/>
  <c r="DX94" l="1"/>
  <c r="EB94"/>
  <c r="DQ94"/>
  <c r="EE94"/>
  <c r="EF94" s="1"/>
  <c r="DP94"/>
  <c r="DK96"/>
  <c r="DN95"/>
  <c r="DO95"/>
  <c r="DM95" s="1"/>
  <c r="EC95" s="1"/>
  <c r="DW95"/>
  <c r="DL95"/>
  <c r="DD97"/>
  <c r="CZ97"/>
  <c r="DC97" s="1"/>
  <c r="CC100"/>
  <c r="CX99"/>
  <c r="CV98" s="1"/>
  <c r="CW98" s="1"/>
  <c r="ED94"/>
  <c r="DD98" l="1"/>
  <c r="CZ98"/>
  <c r="DC98" s="1"/>
  <c r="CC101"/>
  <c r="CX100"/>
  <c r="CV99" s="1"/>
  <c r="CW99" s="1"/>
  <c r="DX95"/>
  <c r="EB95"/>
  <c r="DQ95"/>
  <c r="EE95"/>
  <c r="EF95" s="1"/>
  <c r="DP95"/>
  <c r="DK97"/>
  <c r="DN96"/>
  <c r="DO96"/>
  <c r="DM96" s="1"/>
  <c r="EC96" s="1"/>
  <c r="DW96"/>
  <c r="DL96"/>
  <c r="ED95"/>
  <c r="DX96" l="1"/>
  <c r="EB96"/>
  <c r="DQ96"/>
  <c r="EE96"/>
  <c r="EF96" s="1"/>
  <c r="DP96"/>
  <c r="DK98"/>
  <c r="DN97"/>
  <c r="DO97"/>
  <c r="DM97" s="1"/>
  <c r="EC97" s="1"/>
  <c r="DW97"/>
  <c r="DL97"/>
  <c r="DD99"/>
  <c r="CZ99"/>
  <c r="DC99" s="1"/>
  <c r="CC102"/>
  <c r="CX101"/>
  <c r="CV100" s="1"/>
  <c r="CW100" s="1"/>
  <c r="ED96"/>
  <c r="DD100" l="1"/>
  <c r="CZ100"/>
  <c r="DC100" s="1"/>
  <c r="CC103"/>
  <c r="CX102"/>
  <c r="CV101" s="1"/>
  <c r="CW101" s="1"/>
  <c r="DX97"/>
  <c r="EB97"/>
  <c r="DQ97"/>
  <c r="EE97"/>
  <c r="EF97" s="1"/>
  <c r="DP97"/>
  <c r="DK99"/>
  <c r="DN98"/>
  <c r="DO98"/>
  <c r="DM98" s="1"/>
  <c r="EC98" s="1"/>
  <c r="DW98"/>
  <c r="DL98"/>
  <c r="ED97"/>
  <c r="DX98" l="1"/>
  <c r="EB98"/>
  <c r="DQ98"/>
  <c r="EE98"/>
  <c r="EF98" s="1"/>
  <c r="DP98"/>
  <c r="DK100"/>
  <c r="DN99"/>
  <c r="DO99"/>
  <c r="DM99" s="1"/>
  <c r="EC99" s="1"/>
  <c r="DW99"/>
  <c r="DL99"/>
  <c r="DD101"/>
  <c r="CZ101"/>
  <c r="DC101" s="1"/>
  <c r="CC104"/>
  <c r="CX103"/>
  <c r="CV102" s="1"/>
  <c r="CW102" s="1"/>
  <c r="ED98"/>
  <c r="DD102" l="1"/>
  <c r="CZ102"/>
  <c r="DC102" s="1"/>
  <c r="CC105"/>
  <c r="CX104"/>
  <c r="CV103" s="1"/>
  <c r="CW103" s="1"/>
  <c r="DX99"/>
  <c r="EB99"/>
  <c r="DQ99"/>
  <c r="EE99"/>
  <c r="EF99" s="1"/>
  <c r="DP99"/>
  <c r="DK101"/>
  <c r="DN100"/>
  <c r="DO100"/>
  <c r="DM100" s="1"/>
  <c r="EC100" s="1"/>
  <c r="DW100"/>
  <c r="DL100"/>
  <c r="ED99"/>
  <c r="DX100" l="1"/>
  <c r="EB100"/>
  <c r="DQ100"/>
  <c r="EE100"/>
  <c r="EF100" s="1"/>
  <c r="DP100"/>
  <c r="DK102"/>
  <c r="DN101"/>
  <c r="DO101"/>
  <c r="DM101" s="1"/>
  <c r="EC101" s="1"/>
  <c r="DW101"/>
  <c r="DL101"/>
  <c r="DD103"/>
  <c r="CZ103"/>
  <c r="DC103" s="1"/>
  <c r="CC106"/>
  <c r="CX105"/>
  <c r="CV104" s="1"/>
  <c r="CW104" s="1"/>
  <c r="ED100"/>
  <c r="DD104" l="1"/>
  <c r="CZ104"/>
  <c r="DC104" s="1"/>
  <c r="CC107"/>
  <c r="CX106"/>
  <c r="CV105" s="1"/>
  <c r="CW105" s="1"/>
  <c r="DX101"/>
  <c r="EB101"/>
  <c r="DQ101"/>
  <c r="EE101"/>
  <c r="EF101" s="1"/>
  <c r="DP101"/>
  <c r="DK103"/>
  <c r="DN102"/>
  <c r="DO102"/>
  <c r="DM102" s="1"/>
  <c r="EC102" s="1"/>
  <c r="DW102"/>
  <c r="DL102"/>
  <c r="ED101"/>
  <c r="DX102" l="1"/>
  <c r="EB102"/>
  <c r="DQ102"/>
  <c r="EE102"/>
  <c r="EF102" s="1"/>
  <c r="DP102"/>
  <c r="DK104"/>
  <c r="DN103"/>
  <c r="DO103"/>
  <c r="DM103" s="1"/>
  <c r="EC103" s="1"/>
  <c r="DW103"/>
  <c r="DL103"/>
  <c r="DD105"/>
  <c r="CZ105"/>
  <c r="DC105" s="1"/>
  <c r="CC108"/>
  <c r="CX107"/>
  <c r="CV106" s="1"/>
  <c r="CW106" s="1"/>
  <c r="ED102"/>
  <c r="DD106" l="1"/>
  <c r="CZ106"/>
  <c r="DC106" s="1"/>
  <c r="CC109"/>
  <c r="CX108"/>
  <c r="CV107" s="1"/>
  <c r="CW107" s="1"/>
  <c r="DX103"/>
  <c r="EB103"/>
  <c r="DQ103"/>
  <c r="EE103"/>
  <c r="EF103" s="1"/>
  <c r="DP103"/>
  <c r="DK105"/>
  <c r="DN104"/>
  <c r="DO104"/>
  <c r="DM104" s="1"/>
  <c r="EC104" s="1"/>
  <c r="DW104"/>
  <c r="DL104"/>
  <c r="ED103"/>
  <c r="DX104" l="1"/>
  <c r="EB104"/>
  <c r="DQ104"/>
  <c r="EE104"/>
  <c r="EF104" s="1"/>
  <c r="DP104"/>
  <c r="DK106"/>
  <c r="DN105"/>
  <c r="DO105"/>
  <c r="DM105" s="1"/>
  <c r="EC105" s="1"/>
  <c r="DW105"/>
  <c r="DL105"/>
  <c r="DD107"/>
  <c r="CZ107"/>
  <c r="DC107" s="1"/>
  <c r="CC110"/>
  <c r="CX109"/>
  <c r="CV108" s="1"/>
  <c r="CW108" s="1"/>
  <c r="ED104"/>
  <c r="DD108" l="1"/>
  <c r="CZ108"/>
  <c r="DC108" s="1"/>
  <c r="CC111"/>
  <c r="CX110"/>
  <c r="CV109" s="1"/>
  <c r="CW109" s="1"/>
  <c r="DX105"/>
  <c r="EB105"/>
  <c r="DQ105"/>
  <c r="EE105"/>
  <c r="EF105" s="1"/>
  <c r="DP105"/>
  <c r="DK107"/>
  <c r="DN106"/>
  <c r="DO106"/>
  <c r="DM106" s="1"/>
  <c r="EC106" s="1"/>
  <c r="DW106"/>
  <c r="DL106"/>
  <c r="ED105"/>
  <c r="DX106" l="1"/>
  <c r="EB106"/>
  <c r="DQ106"/>
  <c r="EE106"/>
  <c r="EF106" s="1"/>
  <c r="DP106"/>
  <c r="DK108"/>
  <c r="DN107"/>
  <c r="DO107"/>
  <c r="DM107" s="1"/>
  <c r="EC107" s="1"/>
  <c r="DW107"/>
  <c r="DL107"/>
  <c r="DD109"/>
  <c r="CZ109"/>
  <c r="DC109" s="1"/>
  <c r="CC112"/>
  <c r="CX111"/>
  <c r="CV110" s="1"/>
  <c r="CW110" s="1"/>
  <c r="ED106"/>
  <c r="DD110" l="1"/>
  <c r="CZ110"/>
  <c r="DC110" s="1"/>
  <c r="CC113"/>
  <c r="CX112"/>
  <c r="CV111" s="1"/>
  <c r="CW111" s="1"/>
  <c r="DX107"/>
  <c r="EB107"/>
  <c r="DQ107"/>
  <c r="EE107"/>
  <c r="EF107" s="1"/>
  <c r="DP107"/>
  <c r="DK109"/>
  <c r="DN108"/>
  <c r="DO108"/>
  <c r="DM108" s="1"/>
  <c r="EC108" s="1"/>
  <c r="DW108"/>
  <c r="DL108"/>
  <c r="ED107"/>
  <c r="DX108" l="1"/>
  <c r="EB108"/>
  <c r="DQ108"/>
  <c r="EE108"/>
  <c r="EF108" s="1"/>
  <c r="DP108"/>
  <c r="DK110"/>
  <c r="DN109"/>
  <c r="DO109"/>
  <c r="DM109" s="1"/>
  <c r="EC109" s="1"/>
  <c r="DW109"/>
  <c r="DL109"/>
  <c r="DD111"/>
  <c r="CZ111"/>
  <c r="DC111" s="1"/>
  <c r="CC114"/>
  <c r="CX113"/>
  <c r="CV112" s="1"/>
  <c r="CW112" s="1"/>
  <c r="ED108"/>
  <c r="DD112" l="1"/>
  <c r="CZ112"/>
  <c r="DC112" s="1"/>
  <c r="CC115"/>
  <c r="CX114"/>
  <c r="CV113" s="1"/>
  <c r="CW113" s="1"/>
  <c r="DX109"/>
  <c r="EB109"/>
  <c r="DQ109"/>
  <c r="EE109"/>
  <c r="EF109" s="1"/>
  <c r="DP109"/>
  <c r="DK111"/>
  <c r="DN110"/>
  <c r="DO110"/>
  <c r="DM110" s="1"/>
  <c r="EC110" s="1"/>
  <c r="DW110"/>
  <c r="DL110"/>
  <c r="ED109"/>
  <c r="DX110" l="1"/>
  <c r="EB110"/>
  <c r="DQ110"/>
  <c r="EE110"/>
  <c r="EF110" s="1"/>
  <c r="DP110"/>
  <c r="DK112"/>
  <c r="DN111"/>
  <c r="DO111"/>
  <c r="DM111" s="1"/>
  <c r="EC111" s="1"/>
  <c r="DW111"/>
  <c r="DL111"/>
  <c r="DD113"/>
  <c r="CZ113"/>
  <c r="DC113" s="1"/>
  <c r="CC116"/>
  <c r="CX115"/>
  <c r="CV114" s="1"/>
  <c r="CW114" s="1"/>
  <c r="ED110"/>
  <c r="DD114" l="1"/>
  <c r="CZ114"/>
  <c r="DC114" s="1"/>
  <c r="CC117"/>
  <c r="CX116"/>
  <c r="CV115" s="1"/>
  <c r="CW115" s="1"/>
  <c r="DX111"/>
  <c r="EB111"/>
  <c r="DQ111"/>
  <c r="EE111"/>
  <c r="EF111" s="1"/>
  <c r="DP111"/>
  <c r="DK113"/>
  <c r="DN112"/>
  <c r="DO112"/>
  <c r="DM112" s="1"/>
  <c r="EC112" s="1"/>
  <c r="DW112"/>
  <c r="DL112"/>
  <c r="ED111"/>
  <c r="DX112" l="1"/>
  <c r="EB112"/>
  <c r="DQ112"/>
  <c r="EE112"/>
  <c r="EF112" s="1"/>
  <c r="DP112"/>
  <c r="DK114"/>
  <c r="DN113"/>
  <c r="DO113"/>
  <c r="DM113" s="1"/>
  <c r="EC113" s="1"/>
  <c r="DW113"/>
  <c r="DL113"/>
  <c r="DD115"/>
  <c r="CZ115"/>
  <c r="DC115" s="1"/>
  <c r="CC118"/>
  <c r="CX117"/>
  <c r="CV116" s="1"/>
  <c r="CW116" s="1"/>
  <c r="ED112"/>
  <c r="DD116" l="1"/>
  <c r="CZ116"/>
  <c r="DC116" s="1"/>
  <c r="CC119"/>
  <c r="CX119" s="1"/>
  <c r="CV118" s="1"/>
  <c r="CX118"/>
  <c r="CV117" s="1"/>
  <c r="CW117" s="1"/>
  <c r="DX113"/>
  <c r="EB113"/>
  <c r="DQ113"/>
  <c r="EE113"/>
  <c r="EF113" s="1"/>
  <c r="DP113"/>
  <c r="DK115"/>
  <c r="DN114"/>
  <c r="DO114"/>
  <c r="DM114" s="1"/>
  <c r="EC114" s="1"/>
  <c r="DW114"/>
  <c r="DL114"/>
  <c r="ED113"/>
  <c r="DX114" l="1"/>
  <c r="EB114"/>
  <c r="DQ114"/>
  <c r="EE114"/>
  <c r="EF114" s="1"/>
  <c r="DP114"/>
  <c r="DK116"/>
  <c r="DN115"/>
  <c r="DO115"/>
  <c r="DM115" s="1"/>
  <c r="EC115" s="1"/>
  <c r="DW115"/>
  <c r="DL115"/>
  <c r="DD117"/>
  <c r="CZ117"/>
  <c r="DC117" s="1"/>
  <c r="CW118"/>
  <c r="CW119"/>
  <c r="ED114"/>
  <c r="DD119" l="1"/>
  <c r="CZ119"/>
  <c r="DC119" s="1"/>
  <c r="DD118"/>
  <c r="CZ118"/>
  <c r="DX115"/>
  <c r="EB115"/>
  <c r="DQ115"/>
  <c r="EE115"/>
  <c r="EF115" s="1"/>
  <c r="DP115"/>
  <c r="DK117"/>
  <c r="DN116"/>
  <c r="DO116"/>
  <c r="DM116" s="1"/>
  <c r="EC116" s="1"/>
  <c r="DL116"/>
  <c r="DW116"/>
  <c r="ED115"/>
  <c r="DX116" l="1"/>
  <c r="EB116"/>
  <c r="DQ116"/>
  <c r="EE116"/>
  <c r="EF116" s="1"/>
  <c r="DP116"/>
  <c r="DK118"/>
  <c r="DN117"/>
  <c r="DO117"/>
  <c r="DM117" s="1"/>
  <c r="EC117" s="1"/>
  <c r="DL117"/>
  <c r="DW117"/>
  <c r="DC118"/>
  <c r="CY20"/>
  <c r="ED116"/>
  <c r="CY21" l="1"/>
  <c r="DT20"/>
  <c r="DR19" s="1"/>
  <c r="DX117"/>
  <c r="EB117"/>
  <c r="DQ117"/>
  <c r="EE117"/>
  <c r="EF117" s="1"/>
  <c r="DP117"/>
  <c r="DN118"/>
  <c r="DO118"/>
  <c r="DM118" s="1"/>
  <c r="EC118" s="1"/>
  <c r="DK119"/>
  <c r="DL118"/>
  <c r="DW118"/>
  <c r="ED117"/>
  <c r="DX118" l="1"/>
  <c r="EB118"/>
  <c r="DN119"/>
  <c r="DO119"/>
  <c r="DL119"/>
  <c r="DL16" s="1"/>
  <c r="DW119"/>
  <c r="DQ118"/>
  <c r="EE118"/>
  <c r="EF118" s="1"/>
  <c r="DP118"/>
  <c r="CY22"/>
  <c r="DT21"/>
  <c r="DR20" s="1"/>
  <c r="DS20" s="1"/>
  <c r="DZ20" s="1"/>
  <c r="DV20" s="1"/>
  <c r="ED118"/>
  <c r="DY20" l="1"/>
  <c r="EC20"/>
  <c r="ED20" s="1"/>
  <c r="EE19" s="1"/>
  <c r="EF19" s="1"/>
  <c r="DT22"/>
  <c r="DR21" s="1"/>
  <c r="DS21" s="1"/>
  <c r="DZ21" s="1"/>
  <c r="DV21" s="1"/>
  <c r="CY23"/>
  <c r="DX119"/>
  <c r="EB119"/>
  <c r="DM119"/>
  <c r="EC119" s="1"/>
  <c r="ED119" s="1"/>
  <c r="DR119"/>
  <c r="DQ119"/>
  <c r="DP119"/>
  <c r="EE119"/>
  <c r="EF119" s="1"/>
  <c r="DT23" l="1"/>
  <c r="DR22" s="1"/>
  <c r="DS22" s="1"/>
  <c r="DZ22" s="1"/>
  <c r="DV22" s="1"/>
  <c r="CY24"/>
  <c r="DY21"/>
  <c r="EC21"/>
  <c r="ED21" s="1"/>
  <c r="EE20" s="1"/>
  <c r="EF20" s="1"/>
  <c r="EG20" s="1"/>
  <c r="EJ20" l="1"/>
  <c r="EK20"/>
  <c r="EI20" s="1"/>
  <c r="ES20"/>
  <c r="EH20"/>
  <c r="CY25"/>
  <c r="DT24"/>
  <c r="DR23" s="1"/>
  <c r="DS23" s="1"/>
  <c r="DZ23" s="1"/>
  <c r="DV23" s="1"/>
  <c r="DY22"/>
  <c r="EC22"/>
  <c r="ED22" s="1"/>
  <c r="EE21" s="1"/>
  <c r="EF21" s="1"/>
  <c r="EG21" s="1"/>
  <c r="EK21" l="1"/>
  <c r="EI21" s="1"/>
  <c r="EJ21"/>
  <c r="ES21"/>
  <c r="EH21"/>
  <c r="DY23"/>
  <c r="EC23"/>
  <c r="ED23" s="1"/>
  <c r="EE22" s="1"/>
  <c r="EF22" s="1"/>
  <c r="EG22" s="1"/>
  <c r="CY26"/>
  <c r="DT25"/>
  <c r="DR24" s="1"/>
  <c r="DS24" s="1"/>
  <c r="DZ24" s="1"/>
  <c r="DV24" s="1"/>
  <c r="ET20"/>
  <c r="EX20"/>
  <c r="EM20"/>
  <c r="EL20"/>
  <c r="DY24" l="1"/>
  <c r="EC24"/>
  <c r="ED24" s="1"/>
  <c r="EE23" s="1"/>
  <c r="EF23" s="1"/>
  <c r="EG23" s="1"/>
  <c r="CY27"/>
  <c r="DT26"/>
  <c r="DR25" s="1"/>
  <c r="DS25" s="1"/>
  <c r="DZ25" s="1"/>
  <c r="DV25" s="1"/>
  <c r="EK22"/>
  <c r="EI22" s="1"/>
  <c r="EJ22"/>
  <c r="ES22"/>
  <c r="EH22"/>
  <c r="ET21"/>
  <c r="EX21"/>
  <c r="EM21"/>
  <c r="EL21"/>
  <c r="ET22" l="1"/>
  <c r="EX22"/>
  <c r="EM22"/>
  <c r="EL22"/>
  <c r="DY25"/>
  <c r="EC25"/>
  <c r="ED25" s="1"/>
  <c r="EE24" s="1"/>
  <c r="EF24" s="1"/>
  <c r="EG24" s="1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DY26"/>
  <c r="EC26"/>
  <c r="ED26" s="1"/>
  <c r="EE25" s="1"/>
  <c r="EF25" s="1"/>
  <c r="EG25" s="1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DY27"/>
  <c r="EC27"/>
  <c r="ED27" s="1"/>
  <c r="EE26" s="1"/>
  <c r="EF26" s="1"/>
  <c r="EG26" s="1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DY28"/>
  <c r="EC28"/>
  <c r="ED28" s="1"/>
  <c r="EE27" s="1"/>
  <c r="EF27" s="1"/>
  <c r="EG27" s="1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DY29"/>
  <c r="EC29"/>
  <c r="ED29" s="1"/>
  <c r="EE28" s="1"/>
  <c r="EF28" s="1"/>
  <c r="EG28" s="1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DY30"/>
  <c r="EC30"/>
  <c r="ED30" s="1"/>
  <c r="EE29" s="1"/>
  <c r="EF29" s="1"/>
  <c r="EG29" s="1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DY31"/>
  <c r="EC31"/>
  <c r="ED31" s="1"/>
  <c r="EE30" s="1"/>
  <c r="EF30" s="1"/>
  <c r="EG30" s="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DY32"/>
  <c r="EC32"/>
  <c r="ED32" s="1"/>
  <c r="EE31" s="1"/>
  <c r="EF31" s="1"/>
  <c r="EG31" s="1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DY33"/>
  <c r="EC33"/>
  <c r="ED33" s="1"/>
  <c r="EE32" s="1"/>
  <c r="EF32" s="1"/>
  <c r="EG32" s="1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DY34"/>
  <c r="EC34"/>
  <c r="ED34" s="1"/>
  <c r="EE33" s="1"/>
  <c r="EF33" s="1"/>
  <c r="EG33" s="1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DY35"/>
  <c r="EC35"/>
  <c r="ED35" s="1"/>
  <c r="EE34" s="1"/>
  <c r="EF34" s="1"/>
  <c r="EG34" s="1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DY36"/>
  <c r="EC36"/>
  <c r="ED36" s="1"/>
  <c r="EE35" s="1"/>
  <c r="EF35" s="1"/>
  <c r="EG35" s="1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DY37"/>
  <c r="EC37"/>
  <c r="ED37" s="1"/>
  <c r="EE36" s="1"/>
  <c r="EF36" s="1"/>
  <c r="EG36" s="1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DY38"/>
  <c r="EC38"/>
  <c r="ED38" s="1"/>
  <c r="EE37" s="1"/>
  <c r="EF37" s="1"/>
  <c r="EG37" s="1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DY39"/>
  <c r="EC39"/>
  <c r="ED39" s="1"/>
  <c r="EE38" s="1"/>
  <c r="EF38" s="1"/>
  <c r="EG38" s="1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DY40"/>
  <c r="EC40"/>
  <c r="ED40" s="1"/>
  <c r="EE39" s="1"/>
  <c r="EF39" s="1"/>
  <c r="EG39" s="1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DY41"/>
  <c r="EC41"/>
  <c r="ED41" s="1"/>
  <c r="EE40" s="1"/>
  <c r="EF40" s="1"/>
  <c r="EG40" s="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DY42"/>
  <c r="EC42"/>
  <c r="ED42" s="1"/>
  <c r="EE41" s="1"/>
  <c r="EF41" s="1"/>
  <c r="EG41" s="1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DY43"/>
  <c r="EC43"/>
  <c r="ED43" s="1"/>
  <c r="EE42" s="1"/>
  <c r="EF42" s="1"/>
  <c r="EG42" s="1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DY44"/>
  <c r="EC44"/>
  <c r="ED44" s="1"/>
  <c r="EE43" s="1"/>
  <c r="EF43" s="1"/>
  <c r="EG43" s="1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DY45"/>
  <c r="EC45"/>
  <c r="ED45" s="1"/>
  <c r="EE44" s="1"/>
  <c r="EF44" s="1"/>
  <c r="EG44" s="1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DY46"/>
  <c r="EC46"/>
  <c r="ED46" s="1"/>
  <c r="EE45" s="1"/>
  <c r="EF45" s="1"/>
  <c r="EG45" s="1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DY47"/>
  <c r="EC47"/>
  <c r="ED47" s="1"/>
  <c r="EE46" s="1"/>
  <c r="EF46" s="1"/>
  <c r="EG46" s="1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DY48"/>
  <c r="EC48"/>
  <c r="ED48" s="1"/>
  <c r="EE47" s="1"/>
  <c r="EF47" s="1"/>
  <c r="EG47" s="1"/>
  <c r="CY51"/>
  <c r="DT50"/>
  <c r="DR49" s="1"/>
  <c r="DS49" s="1"/>
  <c r="DZ49" s="1"/>
  <c r="DV49" s="1"/>
  <c r="EJ46"/>
  <c r="EK46"/>
  <c r="EI46" s="1"/>
  <c r="ES46"/>
  <c r="EH46"/>
  <c r="DY49" l="1"/>
  <c r="EC49"/>
  <c r="ED49" s="1"/>
  <c r="EE48" s="1"/>
  <c r="EF48" s="1"/>
  <c r="ET46"/>
  <c r="EX46"/>
  <c r="EM46"/>
  <c r="EL46"/>
  <c r="CY52"/>
  <c r="DT51"/>
  <c r="DR50" s="1"/>
  <c r="DS50" s="1"/>
  <c r="DZ50" s="1"/>
  <c r="DV50" s="1"/>
  <c r="EJ47"/>
  <c r="EK47"/>
  <c r="EI47" s="1"/>
  <c r="ES47"/>
  <c r="EH47"/>
  <c r="EG48"/>
  <c r="DY50" l="1"/>
  <c r="EC50"/>
  <c r="ED50" s="1"/>
  <c r="EE49" s="1"/>
  <c r="EF49" s="1"/>
  <c r="EJ48"/>
  <c r="EK48"/>
  <c r="EI48" s="1"/>
  <c r="ES48"/>
  <c r="EH48"/>
  <c r="EG49"/>
  <c r="ET47"/>
  <c r="EX47"/>
  <c r="EM47"/>
  <c r="EL47"/>
  <c r="CY53"/>
  <c r="DT52"/>
  <c r="DR51" s="1"/>
  <c r="DS51" s="1"/>
  <c r="DZ51" s="1"/>
  <c r="DV51" s="1"/>
  <c r="DY51" l="1"/>
  <c r="EC51"/>
  <c r="ED51" s="1"/>
  <c r="EE50" s="1"/>
  <c r="EF50" s="1"/>
  <c r="CY54"/>
  <c r="DT53"/>
  <c r="DR52" s="1"/>
  <c r="DS52" s="1"/>
  <c r="DZ52" s="1"/>
  <c r="DV52" s="1"/>
  <c r="EJ49"/>
  <c r="EK49"/>
  <c r="EI49" s="1"/>
  <c r="ES49"/>
  <c r="EH49"/>
  <c r="EG50"/>
  <c r="ET48"/>
  <c r="EX48"/>
  <c r="EM48"/>
  <c r="EL48"/>
  <c r="DY52" l="1"/>
  <c r="EC52"/>
  <c r="ED52" s="1"/>
  <c r="EE51" s="1"/>
  <c r="EF51" s="1"/>
  <c r="EJ50"/>
  <c r="EK50"/>
  <c r="EI50" s="1"/>
  <c r="ES50"/>
  <c r="EH50"/>
  <c r="EG51"/>
  <c r="ET49"/>
  <c r="EX49"/>
  <c r="EM49"/>
  <c r="EL49"/>
  <c r="CY55"/>
  <c r="DT54"/>
  <c r="DR53" s="1"/>
  <c r="DS53" s="1"/>
  <c r="DZ53" s="1"/>
  <c r="DV53" s="1"/>
  <c r="DY53" l="1"/>
  <c r="EC53"/>
  <c r="ED53" s="1"/>
  <c r="EE52" s="1"/>
  <c r="EF52" s="1"/>
  <c r="CY56"/>
  <c r="DT55"/>
  <c r="DR54" s="1"/>
  <c r="DS54" s="1"/>
  <c r="DZ54" s="1"/>
  <c r="DV54" s="1"/>
  <c r="EJ51"/>
  <c r="EK51"/>
  <c r="EI51" s="1"/>
  <c r="ES51"/>
  <c r="EH51"/>
  <c r="EG52"/>
  <c r="ET50"/>
  <c r="EX50"/>
  <c r="EM50"/>
  <c r="EL50"/>
  <c r="DY54" l="1"/>
  <c r="EC54"/>
  <c r="ED54" s="1"/>
  <c r="EE53" s="1"/>
  <c r="EF53" s="1"/>
  <c r="EJ52"/>
  <c r="EK52"/>
  <c r="EI52" s="1"/>
  <c r="ES52"/>
  <c r="EH52"/>
  <c r="EG53"/>
  <c r="ET51"/>
  <c r="EX51"/>
  <c r="EM51"/>
  <c r="EL51"/>
  <c r="CY57"/>
  <c r="DT56"/>
  <c r="DR55" s="1"/>
  <c r="DS55" s="1"/>
  <c r="DZ55" s="1"/>
  <c r="DV55" s="1"/>
  <c r="DY55" l="1"/>
  <c r="EC55"/>
  <c r="ED55" s="1"/>
  <c r="EE54" s="1"/>
  <c r="EF54" s="1"/>
  <c r="CY58"/>
  <c r="DT57"/>
  <c r="DR56" s="1"/>
  <c r="DS56" s="1"/>
  <c r="DZ56" s="1"/>
  <c r="DV56" s="1"/>
  <c r="EG54"/>
  <c r="EJ53"/>
  <c r="EK53"/>
  <c r="EI53" s="1"/>
  <c r="ES53"/>
  <c r="EH53"/>
  <c r="ET52"/>
  <c r="EX52"/>
  <c r="EM52"/>
  <c r="EL52"/>
  <c r="DY56" l="1"/>
  <c r="EC56"/>
  <c r="ED56" s="1"/>
  <c r="EE55" s="1"/>
  <c r="EF55" s="1"/>
  <c r="ET53"/>
  <c r="EX53"/>
  <c r="EM53"/>
  <c r="EL53"/>
  <c r="EJ54"/>
  <c r="EK54"/>
  <c r="EI54" s="1"/>
  <c r="ES54"/>
  <c r="EH54"/>
  <c r="EG55"/>
  <c r="CY59"/>
  <c r="DT58"/>
  <c r="DR57" s="1"/>
  <c r="DS57" s="1"/>
  <c r="DZ57" s="1"/>
  <c r="DV57" s="1"/>
  <c r="DY57" l="1"/>
  <c r="EC57"/>
  <c r="ED57" s="1"/>
  <c r="EE56" s="1"/>
  <c r="EF56" s="1"/>
  <c r="CY60"/>
  <c r="DT59"/>
  <c r="DR58" s="1"/>
  <c r="DS58" s="1"/>
  <c r="DZ58" s="1"/>
  <c r="DV58" s="1"/>
  <c r="EJ55"/>
  <c r="EK55"/>
  <c r="EI55" s="1"/>
  <c r="ES55"/>
  <c r="EH55"/>
  <c r="EG56"/>
  <c r="ET54"/>
  <c r="EX54"/>
  <c r="EM54"/>
  <c r="EL54"/>
  <c r="DY58" l="1"/>
  <c r="EC58"/>
  <c r="ED58" s="1"/>
  <c r="EE57" s="1"/>
  <c r="EF57" s="1"/>
  <c r="EJ56"/>
  <c r="EK56"/>
  <c r="EI56" s="1"/>
  <c r="ES56"/>
  <c r="EH56"/>
  <c r="EG57"/>
  <c r="ET55"/>
  <c r="EX55"/>
  <c r="EM55"/>
  <c r="EL55"/>
  <c r="CY61"/>
  <c r="DT60"/>
  <c r="DR59" s="1"/>
  <c r="DS59" s="1"/>
  <c r="DZ59" s="1"/>
  <c r="DV59" s="1"/>
  <c r="DY59" l="1"/>
  <c r="EC59"/>
  <c r="ED59" s="1"/>
  <c r="EE58" s="1"/>
  <c r="EF58" s="1"/>
  <c r="CY62"/>
  <c r="DT61"/>
  <c r="DR60" s="1"/>
  <c r="DS60" s="1"/>
  <c r="DZ60" s="1"/>
  <c r="DV60" s="1"/>
  <c r="EJ57"/>
  <c r="EK57"/>
  <c r="EI57" s="1"/>
  <c r="ES57"/>
  <c r="EH57"/>
  <c r="EG58"/>
  <c r="ET56"/>
  <c r="EX56"/>
  <c r="EM56"/>
  <c r="EL56"/>
  <c r="DY60" l="1"/>
  <c r="EC60"/>
  <c r="ED60" s="1"/>
  <c r="EE59" s="1"/>
  <c r="EF59" s="1"/>
  <c r="EG59"/>
  <c r="EJ58"/>
  <c r="EK58"/>
  <c r="EI58" s="1"/>
  <c r="ES58"/>
  <c r="EH58"/>
  <c r="ET57"/>
  <c r="EX57"/>
  <c r="EM57"/>
  <c r="EL57"/>
  <c r="CY63"/>
  <c r="DT62"/>
  <c r="DR61" s="1"/>
  <c r="DS61" s="1"/>
  <c r="DZ61" s="1"/>
  <c r="DV61" s="1"/>
  <c r="DY61" l="1"/>
  <c r="EC61"/>
  <c r="ED61" s="1"/>
  <c r="EE60" s="1"/>
  <c r="EF60" s="1"/>
  <c r="CY64"/>
  <c r="DT63"/>
  <c r="DR62" s="1"/>
  <c r="DS62" s="1"/>
  <c r="DZ62" s="1"/>
  <c r="DV62" s="1"/>
  <c r="ET58"/>
  <c r="EX58"/>
  <c r="EM58"/>
  <c r="EL58"/>
  <c r="EJ59"/>
  <c r="EK59"/>
  <c r="EI59" s="1"/>
  <c r="ES59"/>
  <c r="EH59"/>
  <c r="EG60"/>
  <c r="DY62" l="1"/>
  <c r="EC62"/>
  <c r="ED62" s="1"/>
  <c r="EE61" s="1"/>
  <c r="EF61" s="1"/>
  <c r="EG61"/>
  <c r="EJ60"/>
  <c r="EK60"/>
  <c r="EI60" s="1"/>
  <c r="ES60"/>
  <c r="EH60"/>
  <c r="ET59"/>
  <c r="EX59"/>
  <c r="EM59"/>
  <c r="EL59"/>
  <c r="CY65"/>
  <c r="DT64"/>
  <c r="DR63" s="1"/>
  <c r="DS63" s="1"/>
  <c r="DZ63" s="1"/>
  <c r="DV63" s="1"/>
  <c r="DY63" l="1"/>
  <c r="EC63"/>
  <c r="ED63" s="1"/>
  <c r="EE62" s="1"/>
  <c r="EF62" s="1"/>
  <c r="CY66"/>
  <c r="DT65"/>
  <c r="DR64" s="1"/>
  <c r="DS64" s="1"/>
  <c r="DZ64" s="1"/>
  <c r="DV64" s="1"/>
  <c r="ET60"/>
  <c r="EX60"/>
  <c r="EM60"/>
  <c r="EL60"/>
  <c r="EJ61"/>
  <c r="EK61"/>
  <c r="EI61" s="1"/>
  <c r="ES61"/>
  <c r="EH61"/>
  <c r="EG62"/>
  <c r="DY64" l="1"/>
  <c r="EC64"/>
  <c r="ED64" s="1"/>
  <c r="EE63" s="1"/>
  <c r="EF63" s="1"/>
  <c r="EG63"/>
  <c r="EJ62"/>
  <c r="EK62"/>
  <c r="EI62" s="1"/>
  <c r="ES62"/>
  <c r="EH62"/>
  <c r="ET61"/>
  <c r="EX61"/>
  <c r="EM61"/>
  <c r="EL61"/>
  <c r="CY67"/>
  <c r="DT66"/>
  <c r="DR65" s="1"/>
  <c r="DS65" s="1"/>
  <c r="DZ65" s="1"/>
  <c r="DV65" s="1"/>
  <c r="DY65" l="1"/>
  <c r="EC65"/>
  <c r="ED65" s="1"/>
  <c r="EE64" s="1"/>
  <c r="EF64" s="1"/>
  <c r="CY68"/>
  <c r="DT67"/>
  <c r="DR66" s="1"/>
  <c r="DS66" s="1"/>
  <c r="DZ66" s="1"/>
  <c r="DV66" s="1"/>
  <c r="ET62"/>
  <c r="EX62"/>
  <c r="EM62"/>
  <c r="EL62"/>
  <c r="EG64"/>
  <c r="EJ63"/>
  <c r="EK63"/>
  <c r="EI63" s="1"/>
  <c r="ES63"/>
  <c r="EH63"/>
  <c r="DY66" l="1"/>
  <c r="EC66"/>
  <c r="ED66" s="1"/>
  <c r="EE65" s="1"/>
  <c r="EF65" s="1"/>
  <c r="ET63"/>
  <c r="EX63"/>
  <c r="EM63"/>
  <c r="EL63"/>
  <c r="EG65"/>
  <c r="EJ64"/>
  <c r="EK64"/>
  <c r="EI64" s="1"/>
  <c r="ES64"/>
  <c r="EH64"/>
  <c r="CY69"/>
  <c r="DT68"/>
  <c r="DR67" s="1"/>
  <c r="DS67" s="1"/>
  <c r="DZ67" s="1"/>
  <c r="DV67" s="1"/>
  <c r="DY67" l="1"/>
  <c r="EC67"/>
  <c r="ED67" s="1"/>
  <c r="EE66" s="1"/>
  <c r="EF66" s="1"/>
  <c r="CY70"/>
  <c r="DT69"/>
  <c r="DR68" s="1"/>
  <c r="DS68" s="1"/>
  <c r="DZ68" s="1"/>
  <c r="DV68" s="1"/>
  <c r="ET64"/>
  <c r="EX64"/>
  <c r="EM64"/>
  <c r="EL64"/>
  <c r="EG66"/>
  <c r="EJ65"/>
  <c r="EK65"/>
  <c r="EI65" s="1"/>
  <c r="ES65"/>
  <c r="EH65"/>
  <c r="DY68" l="1"/>
  <c r="EC68"/>
  <c r="ED68" s="1"/>
  <c r="EE67" s="1"/>
  <c r="EF67" s="1"/>
  <c r="ET65"/>
  <c r="EX65"/>
  <c r="EM65"/>
  <c r="EL65"/>
  <c r="EG67"/>
  <c r="EJ66"/>
  <c r="EK66"/>
  <c r="EI66" s="1"/>
  <c r="ES66"/>
  <c r="EH66"/>
  <c r="CY71"/>
  <c r="DT70"/>
  <c r="DR69" s="1"/>
  <c r="DS69" s="1"/>
  <c r="DZ69" s="1"/>
  <c r="DV69" s="1"/>
  <c r="DY69" l="1"/>
  <c r="EC69"/>
  <c r="ED69" s="1"/>
  <c r="EE68" s="1"/>
  <c r="EF68" s="1"/>
  <c r="CY72"/>
  <c r="DT71"/>
  <c r="DR70" s="1"/>
  <c r="DS70" s="1"/>
  <c r="DZ70" s="1"/>
  <c r="DV70" s="1"/>
  <c r="ET66"/>
  <c r="EX66"/>
  <c r="EM66"/>
  <c r="EL66"/>
  <c r="EG68"/>
  <c r="EJ67"/>
  <c r="EK67"/>
  <c r="EI67" s="1"/>
  <c r="ES67"/>
  <c r="EH67"/>
  <c r="DY70" l="1"/>
  <c r="EC70"/>
  <c r="ED70" s="1"/>
  <c r="EE69" s="1"/>
  <c r="EF69" s="1"/>
  <c r="ET67"/>
  <c r="EX67"/>
  <c r="EM67"/>
  <c r="EL67"/>
  <c r="EG69"/>
  <c r="EJ68"/>
  <c r="EK68"/>
  <c r="EI68" s="1"/>
  <c r="ES68"/>
  <c r="EH68"/>
  <c r="CY73"/>
  <c r="DT72"/>
  <c r="DR71" s="1"/>
  <c r="DS71" s="1"/>
  <c r="DZ71" s="1"/>
  <c r="DV71" s="1"/>
  <c r="DY71" l="1"/>
  <c r="EC71"/>
  <c r="ED71" s="1"/>
  <c r="EE70" s="1"/>
  <c r="EF70" s="1"/>
  <c r="CY74"/>
  <c r="DT73"/>
  <c r="DR72" s="1"/>
  <c r="DS72" s="1"/>
  <c r="DZ72" s="1"/>
  <c r="DV72" s="1"/>
  <c r="ET68"/>
  <c r="EX68"/>
  <c r="EM68"/>
  <c r="EL68"/>
  <c r="EG70"/>
  <c r="EJ69"/>
  <c r="EK69"/>
  <c r="EI69" s="1"/>
  <c r="ES69"/>
  <c r="EH69"/>
  <c r="DY72" l="1"/>
  <c r="EC72"/>
  <c r="ED72" s="1"/>
  <c r="EE71" s="1"/>
  <c r="EF71" s="1"/>
  <c r="ET69"/>
  <c r="EX69"/>
  <c r="EM69"/>
  <c r="EL69"/>
  <c r="EG71"/>
  <c r="EJ70"/>
  <c r="EK70"/>
  <c r="EI70" s="1"/>
  <c r="ES70"/>
  <c r="EH70"/>
  <c r="CY75"/>
  <c r="DT74"/>
  <c r="DR73" s="1"/>
  <c r="DS73" s="1"/>
  <c r="DZ73" s="1"/>
  <c r="DV73" s="1"/>
  <c r="DY73" l="1"/>
  <c r="EC73"/>
  <c r="ED73" s="1"/>
  <c r="EE72" s="1"/>
  <c r="EF72" s="1"/>
  <c r="CY76"/>
  <c r="DT75"/>
  <c r="DR74" s="1"/>
  <c r="DS74" s="1"/>
  <c r="ET70"/>
  <c r="EX70"/>
  <c r="EM70"/>
  <c r="EL70"/>
  <c r="EG72"/>
  <c r="EJ71"/>
  <c r="EK71"/>
  <c r="EI71" s="1"/>
  <c r="ES71"/>
  <c r="EH71"/>
  <c r="ET71" l="1"/>
  <c r="EX71"/>
  <c r="EM71"/>
  <c r="EL71"/>
  <c r="EJ72"/>
  <c r="EK72"/>
  <c r="EI72" s="1"/>
  <c r="ES72"/>
  <c r="EH72"/>
  <c r="DZ74"/>
  <c r="DV74"/>
  <c r="CY77"/>
  <c r="DT76"/>
  <c r="DR75" s="1"/>
  <c r="DS75" s="1"/>
  <c r="DY74" l="1"/>
  <c r="EC74"/>
  <c r="ED74" s="1"/>
  <c r="EE73" s="1"/>
  <c r="EF73" s="1"/>
  <c r="EG73" s="1"/>
  <c r="DZ75"/>
  <c r="DV75"/>
  <c r="CY78"/>
  <c r="DT77"/>
  <c r="DR76" s="1"/>
  <c r="DS76" s="1"/>
  <c r="EJ73"/>
  <c r="EK73"/>
  <c r="EI73" s="1"/>
  <c r="ES73"/>
  <c r="EH73"/>
  <c r="ET72"/>
  <c r="EX72"/>
  <c r="EM72"/>
  <c r="EL72"/>
  <c r="DY75" l="1"/>
  <c r="EC75"/>
  <c r="ED75" s="1"/>
  <c r="EE74" s="1"/>
  <c r="EF74" s="1"/>
  <c r="EG74" s="1"/>
  <c r="EJ74"/>
  <c r="EK74"/>
  <c r="EI74" s="1"/>
  <c r="ES74"/>
  <c r="EH74"/>
  <c r="ET73"/>
  <c r="EX73"/>
  <c r="EM73"/>
  <c r="EL73"/>
  <c r="DZ76"/>
  <c r="DV76"/>
  <c r="CY79"/>
  <c r="DT78"/>
  <c r="DR77" s="1"/>
  <c r="DS77" s="1"/>
  <c r="DY76" l="1"/>
  <c r="EC76"/>
  <c r="ED76" s="1"/>
  <c r="EE75" s="1"/>
  <c r="EF75" s="1"/>
  <c r="EG75" s="1"/>
  <c r="DZ77"/>
  <c r="DV77"/>
  <c r="CY80"/>
  <c r="DT79"/>
  <c r="DR78" s="1"/>
  <c r="DS78" s="1"/>
  <c r="EJ75"/>
  <c r="EK75"/>
  <c r="EI75" s="1"/>
  <c r="ES75"/>
  <c r="EH75"/>
  <c r="ET74"/>
  <c r="EX74"/>
  <c r="EM74"/>
  <c r="EL74"/>
  <c r="DY77" l="1"/>
  <c r="EC77"/>
  <c r="ED77" s="1"/>
  <c r="EE76" s="1"/>
  <c r="EF76" s="1"/>
  <c r="EG76" s="1"/>
  <c r="EJ76"/>
  <c r="EK76"/>
  <c r="EI76" s="1"/>
  <c r="ES76"/>
  <c r="EH76"/>
  <c r="ET75"/>
  <c r="EX75"/>
  <c r="EM75"/>
  <c r="EL75"/>
  <c r="DZ78"/>
  <c r="DV78"/>
  <c r="CY81"/>
  <c r="DT80"/>
  <c r="DR79" s="1"/>
  <c r="DS79" s="1"/>
  <c r="DY78" l="1"/>
  <c r="EC78"/>
  <c r="ED78" s="1"/>
  <c r="EE77" s="1"/>
  <c r="EF77" s="1"/>
  <c r="EG77" s="1"/>
  <c r="DZ79"/>
  <c r="DV79"/>
  <c r="CY82"/>
  <c r="DT81"/>
  <c r="DR80" s="1"/>
  <c r="DS80" s="1"/>
  <c r="EJ77"/>
  <c r="EK77"/>
  <c r="EI77" s="1"/>
  <c r="ES77"/>
  <c r="EH77"/>
  <c r="ET76"/>
  <c r="EX76"/>
  <c r="EM76"/>
  <c r="EL76"/>
  <c r="DY79" l="1"/>
  <c r="EC79"/>
  <c r="ED79" s="1"/>
  <c r="EE78" s="1"/>
  <c r="EF78" s="1"/>
  <c r="EG78" s="1"/>
  <c r="ET77"/>
  <c r="EX77"/>
  <c r="EM77"/>
  <c r="EL77"/>
  <c r="EJ78"/>
  <c r="EK78"/>
  <c r="EI78" s="1"/>
  <c r="ES78"/>
  <c r="EH78"/>
  <c r="DZ80"/>
  <c r="DV80"/>
  <c r="CY83"/>
  <c r="DT82"/>
  <c r="DR81" s="1"/>
  <c r="DS81" s="1"/>
  <c r="DY80" l="1"/>
  <c r="EC80"/>
  <c r="ED80" s="1"/>
  <c r="EE79" s="1"/>
  <c r="EF79" s="1"/>
  <c r="EG79" s="1"/>
  <c r="DZ81"/>
  <c r="DV81"/>
  <c r="CY84"/>
  <c r="DT83"/>
  <c r="DR82" s="1"/>
  <c r="DS82" s="1"/>
  <c r="ET78"/>
  <c r="EX78"/>
  <c r="EM78"/>
  <c r="EL78"/>
  <c r="EG80"/>
  <c r="EJ79"/>
  <c r="EK79"/>
  <c r="EI79" s="1"/>
  <c r="ES79"/>
  <c r="EH79"/>
  <c r="DY81" l="1"/>
  <c r="EC81"/>
  <c r="ED81" s="1"/>
  <c r="ET79"/>
  <c r="EX79"/>
  <c r="EM79"/>
  <c r="EL79"/>
  <c r="EG81"/>
  <c r="EJ80"/>
  <c r="EK80"/>
  <c r="EI80" s="1"/>
  <c r="ES80"/>
  <c r="EH80"/>
  <c r="DZ82"/>
  <c r="DV82"/>
  <c r="CY85"/>
  <c r="DT84"/>
  <c r="DR83" s="1"/>
  <c r="DS83" s="1"/>
  <c r="DY82" l="1"/>
  <c r="EC82"/>
  <c r="ED82" s="1"/>
  <c r="DZ83"/>
  <c r="DV83"/>
  <c r="CY86"/>
  <c r="DT85"/>
  <c r="DR84" s="1"/>
  <c r="DS84" s="1"/>
  <c r="ET80"/>
  <c r="EX80"/>
  <c r="EM80"/>
  <c r="FA80"/>
  <c r="FB80" s="1"/>
  <c r="EL80"/>
  <c r="EG82"/>
  <c r="EJ81"/>
  <c r="EK81"/>
  <c r="EI81" s="1"/>
  <c r="ES81"/>
  <c r="EH81"/>
  <c r="DY83" l="1"/>
  <c r="EC83"/>
  <c r="ED83" s="1"/>
  <c r="ET81"/>
  <c r="EX81"/>
  <c r="EM81"/>
  <c r="FA81"/>
  <c r="FB81" s="1"/>
  <c r="EL81"/>
  <c r="EG83"/>
  <c r="EJ82"/>
  <c r="EK82"/>
  <c r="EI82" s="1"/>
  <c r="ES82"/>
  <c r="EH82"/>
  <c r="DZ84"/>
  <c r="DV84"/>
  <c r="CY87"/>
  <c r="DT86"/>
  <c r="DR85" s="1"/>
  <c r="DS85" s="1"/>
  <c r="DY84" l="1"/>
  <c r="EC84"/>
  <c r="ED84" s="1"/>
  <c r="DZ85"/>
  <c r="DV85"/>
  <c r="CY88"/>
  <c r="DT87"/>
  <c r="DR86" s="1"/>
  <c r="DS86" s="1"/>
  <c r="ET82"/>
  <c r="EX82"/>
  <c r="EM82"/>
  <c r="FA82"/>
  <c r="FB82" s="1"/>
  <c r="EL82"/>
  <c r="EG84"/>
  <c r="EJ83"/>
  <c r="EK83"/>
  <c r="EI83" s="1"/>
  <c r="ES83"/>
  <c r="EH83"/>
  <c r="DY85" l="1"/>
  <c r="EC85"/>
  <c r="ED85" s="1"/>
  <c r="ET83"/>
  <c r="EX83"/>
  <c r="EM83"/>
  <c r="FA83"/>
  <c r="FB83" s="1"/>
  <c r="EL83"/>
  <c r="EG85"/>
  <c r="EJ84"/>
  <c r="EK84"/>
  <c r="EI84" s="1"/>
  <c r="ES84"/>
  <c r="EH84"/>
  <c r="DZ86"/>
  <c r="DV86"/>
  <c r="CY89"/>
  <c r="DT88"/>
  <c r="DR87" s="1"/>
  <c r="DS87" s="1"/>
  <c r="DY86" l="1"/>
  <c r="EC86"/>
  <c r="ED86" s="1"/>
  <c r="DZ87"/>
  <c r="DV87"/>
  <c r="CY90"/>
  <c r="DT89"/>
  <c r="DR88" s="1"/>
  <c r="DS88" s="1"/>
  <c r="ET84"/>
  <c r="EX84"/>
  <c r="EM84"/>
  <c r="FA84"/>
  <c r="FB84" s="1"/>
  <c r="EL84"/>
  <c r="EG86"/>
  <c r="EJ85"/>
  <c r="EK85"/>
  <c r="EI85" s="1"/>
  <c r="ES85"/>
  <c r="EH85"/>
  <c r="DY87" l="1"/>
  <c r="EC87"/>
  <c r="ED87" s="1"/>
  <c r="ET85"/>
  <c r="EX85"/>
  <c r="EM85"/>
  <c r="FA85"/>
  <c r="FB85" s="1"/>
  <c r="EL85"/>
  <c r="EG87"/>
  <c r="EJ86"/>
  <c r="EK86"/>
  <c r="EI86" s="1"/>
  <c r="ES86"/>
  <c r="EH86"/>
  <c r="DZ88"/>
  <c r="DV88"/>
  <c r="CY91"/>
  <c r="DT90"/>
  <c r="DR89" s="1"/>
  <c r="DS89" s="1"/>
  <c r="DY88" l="1"/>
  <c r="EC88"/>
  <c r="ED88" s="1"/>
  <c r="DZ89"/>
  <c r="DV89"/>
  <c r="CY92"/>
  <c r="DT91"/>
  <c r="DR90" s="1"/>
  <c r="DS90" s="1"/>
  <c r="ET86"/>
  <c r="EX86"/>
  <c r="EM86"/>
  <c r="FA86"/>
  <c r="FB86" s="1"/>
  <c r="EL86"/>
  <c r="EG88"/>
  <c r="EJ87"/>
  <c r="EK87"/>
  <c r="EI87" s="1"/>
  <c r="ES87"/>
  <c r="EH87"/>
  <c r="DY89" l="1"/>
  <c r="EC89"/>
  <c r="ED89" s="1"/>
  <c r="ET87"/>
  <c r="EX87"/>
  <c r="EM87"/>
  <c r="FA87"/>
  <c r="FB87" s="1"/>
  <c r="EL87"/>
  <c r="EG89"/>
  <c r="EJ88"/>
  <c r="EK88"/>
  <c r="EI88" s="1"/>
  <c r="ES88"/>
  <c r="EH88"/>
  <c r="DZ90"/>
  <c r="DV90"/>
  <c r="DY90" s="1"/>
  <c r="CY93"/>
  <c r="DT92"/>
  <c r="DR91" s="1"/>
  <c r="DS91" s="1"/>
  <c r="DZ91" l="1"/>
  <c r="DV91"/>
  <c r="DY91" s="1"/>
  <c r="CY94"/>
  <c r="DT93"/>
  <c r="DR92" s="1"/>
  <c r="DS92" s="1"/>
  <c r="ET88"/>
  <c r="EX88"/>
  <c r="EM88"/>
  <c r="FA88"/>
  <c r="FB88" s="1"/>
  <c r="EL88"/>
  <c r="EG90"/>
  <c r="EJ89"/>
  <c r="EK89"/>
  <c r="EI89" s="1"/>
  <c r="ES89"/>
  <c r="EH89"/>
  <c r="ET89" l="1"/>
  <c r="EX89"/>
  <c r="EM89"/>
  <c r="FA89"/>
  <c r="FB89" s="1"/>
  <c r="EL89"/>
  <c r="EG91"/>
  <c r="EJ90"/>
  <c r="EK90"/>
  <c r="EI90" s="1"/>
  <c r="ES90"/>
  <c r="EH90"/>
  <c r="DZ92"/>
  <c r="DV92"/>
  <c r="DY92" s="1"/>
  <c r="CY95"/>
  <c r="DT94"/>
  <c r="DR93" s="1"/>
  <c r="DS93" s="1"/>
  <c r="DZ93" l="1"/>
  <c r="DV93"/>
  <c r="DY93" s="1"/>
  <c r="CY96"/>
  <c r="DT95"/>
  <c r="DR94" s="1"/>
  <c r="DS94" s="1"/>
  <c r="ET90"/>
  <c r="EX90"/>
  <c r="EM90"/>
  <c r="FA90"/>
  <c r="FB90" s="1"/>
  <c r="EL90"/>
  <c r="EG92"/>
  <c r="EJ91"/>
  <c r="EK91"/>
  <c r="EI91" s="1"/>
  <c r="EY91" s="1"/>
  <c r="ES91"/>
  <c r="EH91"/>
  <c r="ET91" l="1"/>
  <c r="EX91"/>
  <c r="EM91"/>
  <c r="FA91"/>
  <c r="FB91" s="1"/>
  <c r="EL91"/>
  <c r="EG93"/>
  <c r="EJ92"/>
  <c r="EK92"/>
  <c r="EI92" s="1"/>
  <c r="EY92" s="1"/>
  <c r="ES92"/>
  <c r="EH92"/>
  <c r="DZ94"/>
  <c r="DV94"/>
  <c r="DY94" s="1"/>
  <c r="CY97"/>
  <c r="DT96"/>
  <c r="DR95" s="1"/>
  <c r="DS95" s="1"/>
  <c r="EZ91"/>
  <c r="DZ95" l="1"/>
  <c r="DV95"/>
  <c r="DY95" s="1"/>
  <c r="CY98"/>
  <c r="DT97"/>
  <c r="DR96" s="1"/>
  <c r="DS96" s="1"/>
  <c r="ET92"/>
  <c r="EX92"/>
  <c r="EM92"/>
  <c r="FA92"/>
  <c r="FB92" s="1"/>
  <c r="EL92"/>
  <c r="EG94"/>
  <c r="EJ93"/>
  <c r="EK93"/>
  <c r="EI93" s="1"/>
  <c r="EY93" s="1"/>
  <c r="ES93"/>
  <c r="EH93"/>
  <c r="EZ92"/>
  <c r="ET93" l="1"/>
  <c r="EX93"/>
  <c r="EM93"/>
  <c r="FA93"/>
  <c r="FB93" s="1"/>
  <c r="EL93"/>
  <c r="EG95"/>
  <c r="EJ94"/>
  <c r="EK94"/>
  <c r="EI94" s="1"/>
  <c r="EY94" s="1"/>
  <c r="ES94"/>
  <c r="EH94"/>
  <c r="DZ96"/>
  <c r="DV96"/>
  <c r="DY96" s="1"/>
  <c r="CY99"/>
  <c r="DT98"/>
  <c r="DR97" s="1"/>
  <c r="DS97" s="1"/>
  <c r="EZ93"/>
  <c r="DZ97" l="1"/>
  <c r="DV97"/>
  <c r="DY97" s="1"/>
  <c r="CY100"/>
  <c r="DT99"/>
  <c r="DR98" s="1"/>
  <c r="DS98" s="1"/>
  <c r="ET94"/>
  <c r="EX94"/>
  <c r="EM94"/>
  <c r="FA94"/>
  <c r="FB94" s="1"/>
  <c r="EL94"/>
  <c r="EG96"/>
  <c r="EJ95"/>
  <c r="EK95"/>
  <c r="EI95" s="1"/>
  <c r="EY95" s="1"/>
  <c r="ES95"/>
  <c r="EH95"/>
  <c r="EZ94"/>
  <c r="ET95" l="1"/>
  <c r="EX95"/>
  <c r="EM95"/>
  <c r="FA95"/>
  <c r="FB95" s="1"/>
  <c r="EL95"/>
  <c r="EG97"/>
  <c r="EJ96"/>
  <c r="EK96"/>
  <c r="EI96" s="1"/>
  <c r="EY96" s="1"/>
  <c r="ES96"/>
  <c r="EH96"/>
  <c r="DZ98"/>
  <c r="DV98"/>
  <c r="DY98" s="1"/>
  <c r="CY101"/>
  <c r="DT100"/>
  <c r="DR99" s="1"/>
  <c r="DS99" s="1"/>
  <c r="EZ95"/>
  <c r="DZ99" l="1"/>
  <c r="DV99"/>
  <c r="DY99" s="1"/>
  <c r="CY102"/>
  <c r="DT101"/>
  <c r="DR100" s="1"/>
  <c r="DS100" s="1"/>
  <c r="ET96"/>
  <c r="EX96"/>
  <c r="EM96"/>
  <c r="FA96"/>
  <c r="FB96" s="1"/>
  <c r="EL96"/>
  <c r="EG98"/>
  <c r="EJ97"/>
  <c r="EK97"/>
  <c r="EI97" s="1"/>
  <c r="EY97" s="1"/>
  <c r="ES97"/>
  <c r="EH97"/>
  <c r="EZ96"/>
  <c r="ET97" l="1"/>
  <c r="EX97"/>
  <c r="EM97"/>
  <c r="FA97"/>
  <c r="FB97" s="1"/>
  <c r="EL97"/>
  <c r="EG99"/>
  <c r="EJ98"/>
  <c r="EK98"/>
  <c r="EI98" s="1"/>
  <c r="EY98" s="1"/>
  <c r="ES98"/>
  <c r="EH98"/>
  <c r="DZ100"/>
  <c r="DV100"/>
  <c r="DY100" s="1"/>
  <c r="CY103"/>
  <c r="DT102"/>
  <c r="DR101" s="1"/>
  <c r="DS101" s="1"/>
  <c r="EZ97"/>
  <c r="DZ101" l="1"/>
  <c r="DV101"/>
  <c r="DY101" s="1"/>
  <c r="CY104"/>
  <c r="DT103"/>
  <c r="DR102" s="1"/>
  <c r="DS102" s="1"/>
  <c r="ET98"/>
  <c r="EX98"/>
  <c r="EM98"/>
  <c r="FA98"/>
  <c r="FB98" s="1"/>
  <c r="EL98"/>
  <c r="EG100"/>
  <c r="EJ99"/>
  <c r="EK99"/>
  <c r="EI99" s="1"/>
  <c r="EY99" s="1"/>
  <c r="ES99"/>
  <c r="EH99"/>
  <c r="EZ98"/>
  <c r="ET99" l="1"/>
  <c r="EX99"/>
  <c r="EM99"/>
  <c r="FA99"/>
  <c r="FB99" s="1"/>
  <c r="EL99"/>
  <c r="EG101"/>
  <c r="EJ100"/>
  <c r="EK100"/>
  <c r="EI100" s="1"/>
  <c r="EY100" s="1"/>
  <c r="ES100"/>
  <c r="EH100"/>
  <c r="DZ102"/>
  <c r="DV102"/>
  <c r="DY102" s="1"/>
  <c r="CY105"/>
  <c r="DT104"/>
  <c r="DR103" s="1"/>
  <c r="DS103" s="1"/>
  <c r="EZ99"/>
  <c r="DZ103" l="1"/>
  <c r="DV103"/>
  <c r="DY103" s="1"/>
  <c r="CY106"/>
  <c r="DT105"/>
  <c r="DR104" s="1"/>
  <c r="DS104" s="1"/>
  <c r="ET100"/>
  <c r="EX100"/>
  <c r="EM100"/>
  <c r="FA100"/>
  <c r="FB100" s="1"/>
  <c r="EL100"/>
  <c r="EG102"/>
  <c r="EJ101"/>
  <c r="EK101"/>
  <c r="EI101" s="1"/>
  <c r="EY101" s="1"/>
  <c r="ES101"/>
  <c r="EH101"/>
  <c r="EZ100"/>
  <c r="ET101" l="1"/>
  <c r="EX101"/>
  <c r="EM101"/>
  <c r="FA101"/>
  <c r="FB101" s="1"/>
  <c r="EL101"/>
  <c r="EG103"/>
  <c r="EJ102"/>
  <c r="EK102"/>
  <c r="EI102" s="1"/>
  <c r="EY102" s="1"/>
  <c r="ES102"/>
  <c r="EH102"/>
  <c r="DZ104"/>
  <c r="DV104"/>
  <c r="DY104" s="1"/>
  <c r="CY107"/>
  <c r="DT106"/>
  <c r="DR105" s="1"/>
  <c r="DS105" s="1"/>
  <c r="EZ101"/>
  <c r="DZ105" l="1"/>
  <c r="DV105"/>
  <c r="DY105" s="1"/>
  <c r="CY108"/>
  <c r="DT107"/>
  <c r="DR106" s="1"/>
  <c r="DS106" s="1"/>
  <c r="ET102"/>
  <c r="EX102"/>
  <c r="EM102"/>
  <c r="FA102"/>
  <c r="FB102" s="1"/>
  <c r="EL102"/>
  <c r="EG104"/>
  <c r="EJ103"/>
  <c r="EK103"/>
  <c r="EI103" s="1"/>
  <c r="EY103" s="1"/>
  <c r="ES103"/>
  <c r="EH103"/>
  <c r="EZ102"/>
  <c r="ET103" l="1"/>
  <c r="EX103"/>
  <c r="EM103"/>
  <c r="FA103"/>
  <c r="FB103" s="1"/>
  <c r="EL103"/>
  <c r="EG105"/>
  <c r="EJ104"/>
  <c r="EK104"/>
  <c r="EI104" s="1"/>
  <c r="EY104" s="1"/>
  <c r="ES104"/>
  <c r="EH104"/>
  <c r="DZ106"/>
  <c r="DV106"/>
  <c r="DY106" s="1"/>
  <c r="CY109"/>
  <c r="DT108"/>
  <c r="DR107" s="1"/>
  <c r="DS107" s="1"/>
  <c r="EZ103"/>
  <c r="DZ107" l="1"/>
  <c r="DV107"/>
  <c r="DY107" s="1"/>
  <c r="CY110"/>
  <c r="DT109"/>
  <c r="DR108" s="1"/>
  <c r="DS108" s="1"/>
  <c r="ET104"/>
  <c r="EX104"/>
  <c r="EM104"/>
  <c r="FA104"/>
  <c r="FB104" s="1"/>
  <c r="EL104"/>
  <c r="EG106"/>
  <c r="EJ105"/>
  <c r="EK105"/>
  <c r="EI105" s="1"/>
  <c r="EY105" s="1"/>
  <c r="ES105"/>
  <c r="EH105"/>
  <c r="EZ104"/>
  <c r="ET105" l="1"/>
  <c r="EX105"/>
  <c r="EM105"/>
  <c r="FA105"/>
  <c r="FB105" s="1"/>
  <c r="EL105"/>
  <c r="EG107"/>
  <c r="EJ106"/>
  <c r="EK106"/>
  <c r="EI106" s="1"/>
  <c r="EY106" s="1"/>
  <c r="ES106"/>
  <c r="EH106"/>
  <c r="DZ108"/>
  <c r="DV108"/>
  <c r="DY108" s="1"/>
  <c r="CY111"/>
  <c r="DT110"/>
  <c r="DR109" s="1"/>
  <c r="DS109" s="1"/>
  <c r="EZ105"/>
  <c r="DZ109" l="1"/>
  <c r="DV109"/>
  <c r="DY109" s="1"/>
  <c r="CY112"/>
  <c r="DT111"/>
  <c r="DR110" s="1"/>
  <c r="DS110" s="1"/>
  <c r="ET106"/>
  <c r="EX106"/>
  <c r="EM106"/>
  <c r="FA106"/>
  <c r="FB106" s="1"/>
  <c r="EL106"/>
  <c r="EG108"/>
  <c r="EJ107"/>
  <c r="EK107"/>
  <c r="EI107" s="1"/>
  <c r="EY107" s="1"/>
  <c r="ES107"/>
  <c r="EH107"/>
  <c r="EZ106"/>
  <c r="ET107" l="1"/>
  <c r="EX107"/>
  <c r="EM107"/>
  <c r="FA107"/>
  <c r="FB107" s="1"/>
  <c r="EL107"/>
  <c r="EG109"/>
  <c r="EJ108"/>
  <c r="EK108"/>
  <c r="EI108" s="1"/>
  <c r="EY108" s="1"/>
  <c r="ES108"/>
  <c r="EH108"/>
  <c r="DZ110"/>
  <c r="DV110"/>
  <c r="DY110" s="1"/>
  <c r="CY113"/>
  <c r="DT112"/>
  <c r="DR111" s="1"/>
  <c r="DS111" s="1"/>
  <c r="EZ107"/>
  <c r="DZ111" l="1"/>
  <c r="DV111"/>
  <c r="DY111" s="1"/>
  <c r="CY114"/>
  <c r="DT113"/>
  <c r="DR112" s="1"/>
  <c r="DS112" s="1"/>
  <c r="ET108"/>
  <c r="EX108"/>
  <c r="EM108"/>
  <c r="FA108"/>
  <c r="FB108" s="1"/>
  <c r="EL108"/>
  <c r="EG110"/>
  <c r="EJ109"/>
  <c r="EK109"/>
  <c r="EI109" s="1"/>
  <c r="EY109" s="1"/>
  <c r="ES109"/>
  <c r="EH109"/>
  <c r="EZ108"/>
  <c r="ET109" l="1"/>
  <c r="EX109"/>
  <c r="EM109"/>
  <c r="FA109"/>
  <c r="FB109" s="1"/>
  <c r="EL109"/>
  <c r="EG111"/>
  <c r="EJ110"/>
  <c r="EK110"/>
  <c r="EI110" s="1"/>
  <c r="EY110" s="1"/>
  <c r="ES110"/>
  <c r="EH110"/>
  <c r="DZ112"/>
  <c r="DV112"/>
  <c r="DY112" s="1"/>
  <c r="CY115"/>
  <c r="DT114"/>
  <c r="DR113" s="1"/>
  <c r="DS113" s="1"/>
  <c r="EZ109"/>
  <c r="DZ113" l="1"/>
  <c r="DV113"/>
  <c r="DY113" s="1"/>
  <c r="CY116"/>
  <c r="DT115"/>
  <c r="DR114" s="1"/>
  <c r="DS114" s="1"/>
  <c r="ET110"/>
  <c r="EX110"/>
  <c r="EM110"/>
  <c r="FA110"/>
  <c r="FB110" s="1"/>
  <c r="EL110"/>
  <c r="EG112"/>
  <c r="EJ111"/>
  <c r="EK111"/>
  <c r="EI111" s="1"/>
  <c r="EY111" s="1"/>
  <c r="ES111"/>
  <c r="EH111"/>
  <c r="EZ110"/>
  <c r="ET111" l="1"/>
  <c r="EX111"/>
  <c r="EM111"/>
  <c r="FA111"/>
  <c r="FB111" s="1"/>
  <c r="EL111"/>
  <c r="EG113"/>
  <c r="EJ112"/>
  <c r="EK112"/>
  <c r="EI112" s="1"/>
  <c r="EY112" s="1"/>
  <c r="ES112"/>
  <c r="EH112"/>
  <c r="DZ114"/>
  <c r="DV114"/>
  <c r="DY114" s="1"/>
  <c r="CY117"/>
  <c r="DT116"/>
  <c r="DR115" s="1"/>
  <c r="DS115" s="1"/>
  <c r="EZ111"/>
  <c r="DZ115" l="1"/>
  <c r="DV115"/>
  <c r="DY115" s="1"/>
  <c r="CY118"/>
  <c r="DT117"/>
  <c r="DR116" s="1"/>
  <c r="DS116" s="1"/>
  <c r="ET112"/>
  <c r="EX112"/>
  <c r="EM112"/>
  <c r="FA112"/>
  <c r="FB112" s="1"/>
  <c r="EL112"/>
  <c r="EG114"/>
  <c r="EJ113"/>
  <c r="EK113"/>
  <c r="EI113" s="1"/>
  <c r="EY113" s="1"/>
  <c r="ES113"/>
  <c r="EH113"/>
  <c r="EZ112"/>
  <c r="ET113" l="1"/>
  <c r="EX113"/>
  <c r="EM113"/>
  <c r="FA113"/>
  <c r="FB113" s="1"/>
  <c r="EL113"/>
  <c r="EG115"/>
  <c r="EJ114"/>
  <c r="EK114"/>
  <c r="EI114" s="1"/>
  <c r="EY114" s="1"/>
  <c r="ES114"/>
  <c r="EH114"/>
  <c r="DZ116"/>
  <c r="DV116"/>
  <c r="DY116" s="1"/>
  <c r="CY119"/>
  <c r="DT119" s="1"/>
  <c r="DR118" s="1"/>
  <c r="DT118"/>
  <c r="DR117" s="1"/>
  <c r="DS117" s="1"/>
  <c r="EZ113"/>
  <c r="DZ117" l="1"/>
  <c r="DV117"/>
  <c r="DY117" s="1"/>
  <c r="DS118"/>
  <c r="DS119"/>
  <c r="ET114"/>
  <c r="EX114"/>
  <c r="EM114"/>
  <c r="FA114"/>
  <c r="FB114" s="1"/>
  <c r="EL114"/>
  <c r="EG116"/>
  <c r="EJ115"/>
  <c r="EK115"/>
  <c r="EI115" s="1"/>
  <c r="EY115" s="1"/>
  <c r="ES115"/>
  <c r="EH115"/>
  <c r="EZ114"/>
  <c r="ET115" l="1"/>
  <c r="EX115"/>
  <c r="EM115"/>
  <c r="FA115"/>
  <c r="FB115" s="1"/>
  <c r="EL115"/>
  <c r="EG117"/>
  <c r="EJ116"/>
  <c r="EK116"/>
  <c r="EI116" s="1"/>
  <c r="EY116" s="1"/>
  <c r="ES116"/>
  <c r="EH116"/>
  <c r="DZ119"/>
  <c r="DV119"/>
  <c r="DY119" s="1"/>
  <c r="DZ118"/>
  <c r="DV118"/>
  <c r="EZ115"/>
  <c r="DY118" l="1"/>
  <c r="DU20"/>
  <c r="ET116"/>
  <c r="EX116"/>
  <c r="EM116"/>
  <c r="FA116"/>
  <c r="FB116" s="1"/>
  <c r="EL116"/>
  <c r="EG118"/>
  <c r="EJ117"/>
  <c r="EK117"/>
  <c r="EI117" s="1"/>
  <c r="EY117" s="1"/>
  <c r="EH117"/>
  <c r="ES117"/>
  <c r="EZ116"/>
  <c r="ET117" l="1"/>
  <c r="EX117"/>
  <c r="EM117"/>
  <c r="FA117"/>
  <c r="FB117" s="1"/>
  <c r="EL117"/>
  <c r="EJ118"/>
  <c r="EK118"/>
  <c r="EI118" s="1"/>
  <c r="EY118" s="1"/>
  <c r="EG119"/>
  <c r="EH118"/>
  <c r="ES118"/>
  <c r="DU21"/>
  <c r="EP20"/>
  <c r="EN19" s="1"/>
  <c r="EZ117"/>
  <c r="DU22" l="1"/>
  <c r="EP21"/>
  <c r="EN20" s="1"/>
  <c r="EO20" s="1"/>
  <c r="EV20" s="1"/>
  <c r="ER20" s="1"/>
  <c r="ET118"/>
  <c r="EX118"/>
  <c r="EJ119"/>
  <c r="EK119"/>
  <c r="EH119"/>
  <c r="EH16" s="1"/>
  <c r="ES119"/>
  <c r="EM118"/>
  <c r="FA118"/>
  <c r="FB118" s="1"/>
  <c r="EL118"/>
  <c r="EZ118"/>
  <c r="ET119" l="1"/>
  <c r="EX119"/>
  <c r="EI119"/>
  <c r="EY119" s="1"/>
  <c r="EZ119" s="1"/>
  <c r="EN119"/>
  <c r="EM119"/>
  <c r="EL119"/>
  <c r="FA119"/>
  <c r="FB119" s="1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U21"/>
  <c r="EY21"/>
  <c r="EZ21" s="1"/>
  <c r="FA20" s="1"/>
  <c r="FB20" s="1"/>
  <c r="FC20" s="1"/>
  <c r="FF20" l="1"/>
  <c r="FG20"/>
  <c r="FE20" s="1"/>
  <c r="FO20"/>
  <c r="FD20"/>
  <c r="DU25"/>
  <c r="EP24"/>
  <c r="EN23" s="1"/>
  <c r="EO23" s="1"/>
  <c r="EV23" s="1"/>
  <c r="ER23" s="1"/>
  <c r="EU22"/>
  <c r="EY22"/>
  <c r="EZ22" s="1"/>
  <c r="FA21" s="1"/>
  <c r="FB21" s="1"/>
  <c r="FC21" s="1"/>
  <c r="FG21" l="1"/>
  <c r="FE21" s="1"/>
  <c r="FF21"/>
  <c r="FO21"/>
  <c r="FD21"/>
  <c r="EU23"/>
  <c r="EY23"/>
  <c r="EZ23" s="1"/>
  <c r="FA22" s="1"/>
  <c r="FB22" s="1"/>
  <c r="FC22" s="1"/>
  <c r="DU26"/>
  <c r="EP25"/>
  <c r="EN24" s="1"/>
  <c r="EO24" s="1"/>
  <c r="EV24" s="1"/>
  <c r="ER24" s="1"/>
  <c r="FP20"/>
  <c r="FT20"/>
  <c r="FI20"/>
  <c r="FH20"/>
  <c r="EU24" l="1"/>
  <c r="EY24"/>
  <c r="EZ24" s="1"/>
  <c r="FA23" s="1"/>
  <c r="FB23" s="1"/>
  <c r="FC23" s="1"/>
  <c r="DU27"/>
  <c r="EP26"/>
  <c r="EN25" s="1"/>
  <c r="EO25" s="1"/>
  <c r="EV25" s="1"/>
  <c r="ER25" s="1"/>
  <c r="FG22"/>
  <c r="FE22" s="1"/>
  <c r="FF22"/>
  <c r="FO22"/>
  <c r="FD22"/>
  <c r="FP21"/>
  <c r="FT21"/>
  <c r="FI21"/>
  <c r="FH21"/>
  <c r="FP22" l="1"/>
  <c r="FT22"/>
  <c r="FI22"/>
  <c r="FH22"/>
  <c r="EU25"/>
  <c r="EY25"/>
  <c r="EZ25" s="1"/>
  <c r="FA24" s="1"/>
  <c r="FB24" s="1"/>
  <c r="FC24" s="1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U26"/>
  <c r="EY26"/>
  <c r="EZ26" s="1"/>
  <c r="FA25" s="1"/>
  <c r="FB25" s="1"/>
  <c r="FC25" s="1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U27"/>
  <c r="EY27"/>
  <c r="EZ27" s="1"/>
  <c r="FA26" s="1"/>
  <c r="FB26" s="1"/>
  <c r="FC26" s="1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U28"/>
  <c r="EY28"/>
  <c r="EZ28" s="1"/>
  <c r="FA27" s="1"/>
  <c r="FB27" s="1"/>
  <c r="FC27" s="1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U29"/>
  <c r="EY29"/>
  <c r="EZ29" s="1"/>
  <c r="FA28" s="1"/>
  <c r="FB28" s="1"/>
  <c r="FC28" s="1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U30"/>
  <c r="EY30"/>
  <c r="EZ30" s="1"/>
  <c r="FA29" s="1"/>
  <c r="FB29" s="1"/>
  <c r="FC29" s="1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U31"/>
  <c r="EY31"/>
  <c r="EZ31" s="1"/>
  <c r="FA30" s="1"/>
  <c r="FB30" s="1"/>
  <c r="FC30" s="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U32"/>
  <c r="EY32"/>
  <c r="EZ32" s="1"/>
  <c r="FA31" s="1"/>
  <c r="FB31" s="1"/>
  <c r="FC31" s="1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U33"/>
  <c r="EY33"/>
  <c r="EZ33" s="1"/>
  <c r="FA32" s="1"/>
  <c r="FB32" s="1"/>
  <c r="FC32" s="1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U34"/>
  <c r="EY34"/>
  <c r="EZ34" s="1"/>
  <c r="FA33" s="1"/>
  <c r="FB33" s="1"/>
  <c r="FC33" s="1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U35"/>
  <c r="EY35"/>
  <c r="EZ35" s="1"/>
  <c r="FA34" s="1"/>
  <c r="FB34" s="1"/>
  <c r="FC34" s="1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U36"/>
  <c r="EY36"/>
  <c r="EZ36" s="1"/>
  <c r="FA35" s="1"/>
  <c r="FB35" s="1"/>
  <c r="FC35" s="1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U37"/>
  <c r="EY37"/>
  <c r="EZ37" s="1"/>
  <c r="FA36" s="1"/>
  <c r="FB36" s="1"/>
  <c r="FC36" s="1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U38"/>
  <c r="EY38"/>
  <c r="EZ38" s="1"/>
  <c r="FA37" s="1"/>
  <c r="FB37" s="1"/>
  <c r="FC37" s="1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U39"/>
  <c r="EY39"/>
  <c r="EZ39" s="1"/>
  <c r="FA38" s="1"/>
  <c r="FB38" s="1"/>
  <c r="FC38" s="1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U40"/>
  <c r="EY40"/>
  <c r="EZ40" s="1"/>
  <c r="FA39" s="1"/>
  <c r="FB39" s="1"/>
  <c r="FC39" s="1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U41"/>
  <c r="EY41"/>
  <c r="EZ41" s="1"/>
  <c r="FA40" s="1"/>
  <c r="FB40" s="1"/>
  <c r="FC40" s="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U42"/>
  <c r="EY42"/>
  <c r="EZ42" s="1"/>
  <c r="FA41" s="1"/>
  <c r="FB41" s="1"/>
  <c r="FC41" s="1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U43"/>
  <c r="EY43"/>
  <c r="EZ43" s="1"/>
  <c r="FA42" s="1"/>
  <c r="FB42" s="1"/>
  <c r="FC42" s="1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U44"/>
  <c r="EY44"/>
  <c r="EZ44" s="1"/>
  <c r="FA43" s="1"/>
  <c r="FB43" s="1"/>
  <c r="FC43" s="1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U45"/>
  <c r="EY45"/>
  <c r="EZ45" s="1"/>
  <c r="FA44" s="1"/>
  <c r="FB44" s="1"/>
  <c r="FC44" s="1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U46"/>
  <c r="EY46"/>
  <c r="EZ46" s="1"/>
  <c r="FA45" s="1"/>
  <c r="FB45" s="1"/>
  <c r="FC45" s="1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U47"/>
  <c r="EY47"/>
  <c r="EZ47" s="1"/>
  <c r="FA46" s="1"/>
  <c r="FB46" s="1"/>
  <c r="FC46" s="1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U48"/>
  <c r="EY48"/>
  <c r="EZ48" s="1"/>
  <c r="FA47" s="1"/>
  <c r="FB47" s="1"/>
  <c r="FC47" s="1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U49"/>
  <c r="EY49"/>
  <c r="EZ49" s="1"/>
  <c r="FA48" s="1"/>
  <c r="FB48" s="1"/>
  <c r="FC48" s="1"/>
  <c r="DU52"/>
  <c r="EP51"/>
  <c r="EN50" s="1"/>
  <c r="EO50" s="1"/>
  <c r="EV50" s="1"/>
  <c r="ER50" s="1"/>
  <c r="FF47"/>
  <c r="FG47"/>
  <c r="FE47" s="1"/>
  <c r="FO47"/>
  <c r="FD47"/>
  <c r="EU50" l="1"/>
  <c r="EY50"/>
  <c r="EZ50" s="1"/>
  <c r="FA49" s="1"/>
  <c r="FB49" s="1"/>
  <c r="FP47"/>
  <c r="FT47"/>
  <c r="FI47"/>
  <c r="FH47"/>
  <c r="DU53"/>
  <c r="EP52"/>
  <c r="EN51" s="1"/>
  <c r="EO51" s="1"/>
  <c r="EV51" s="1"/>
  <c r="ER51" s="1"/>
  <c r="FF48"/>
  <c r="FG48"/>
  <c r="FE48" s="1"/>
  <c r="FO48"/>
  <c r="FD48"/>
  <c r="FC49"/>
  <c r="EU51" l="1"/>
  <c r="EY51"/>
  <c r="EZ51" s="1"/>
  <c r="FA50" s="1"/>
  <c r="FB50" s="1"/>
  <c r="FF49"/>
  <c r="FG49"/>
  <c r="FE49" s="1"/>
  <c r="FO49"/>
  <c r="FD49"/>
  <c r="FC50"/>
  <c r="FP48"/>
  <c r="FT48"/>
  <c r="FI48"/>
  <c r="FH48"/>
  <c r="DU54"/>
  <c r="EP53"/>
  <c r="EN52" s="1"/>
  <c r="EO52" s="1"/>
  <c r="EV52" s="1"/>
  <c r="ER52" s="1"/>
  <c r="EU52" l="1"/>
  <c r="EY52"/>
  <c r="EZ52" s="1"/>
  <c r="FA51" s="1"/>
  <c r="FB51" s="1"/>
  <c r="DU55"/>
  <c r="EP54"/>
  <c r="EN53" s="1"/>
  <c r="EO53" s="1"/>
  <c r="EV53" s="1"/>
  <c r="ER53" s="1"/>
  <c r="FF50"/>
  <c r="FG50"/>
  <c r="FE50" s="1"/>
  <c r="FO50"/>
  <c r="FD50"/>
  <c r="FC51"/>
  <c r="FP49"/>
  <c r="FT49"/>
  <c r="FI49"/>
  <c r="FH49"/>
  <c r="EU53" l="1"/>
  <c r="EY53"/>
  <c r="EZ53" s="1"/>
  <c r="FA52" s="1"/>
  <c r="FB52" s="1"/>
  <c r="FF51"/>
  <c r="FG51"/>
  <c r="FE51" s="1"/>
  <c r="FO51"/>
  <c r="FD51"/>
  <c r="FC52"/>
  <c r="FP50"/>
  <c r="FT50"/>
  <c r="FI50"/>
  <c r="FH50"/>
  <c r="DU56"/>
  <c r="EP55"/>
  <c r="EN54" s="1"/>
  <c r="EO54" s="1"/>
  <c r="EV54" s="1"/>
  <c r="ER54" s="1"/>
  <c r="EU54" l="1"/>
  <c r="EY54"/>
  <c r="EZ54" s="1"/>
  <c r="FA53" s="1"/>
  <c r="FB53" s="1"/>
  <c r="DU57"/>
  <c r="EP56"/>
  <c r="EN55" s="1"/>
  <c r="EO55" s="1"/>
  <c r="EV55" s="1"/>
  <c r="ER55" s="1"/>
  <c r="FF52"/>
  <c r="FG52"/>
  <c r="FE52" s="1"/>
  <c r="FO52"/>
  <c r="FD52"/>
  <c r="FC53"/>
  <c r="FP51"/>
  <c r="FT51"/>
  <c r="FI51"/>
  <c r="FH51"/>
  <c r="EU55" l="1"/>
  <c r="EY55"/>
  <c r="EZ55" s="1"/>
  <c r="FA54" s="1"/>
  <c r="FB54" s="1"/>
  <c r="FC54"/>
  <c r="FF53"/>
  <c r="FG53"/>
  <c r="FE53" s="1"/>
  <c r="FO53"/>
  <c r="FD53"/>
  <c r="FP52"/>
  <c r="FT52"/>
  <c r="FI52"/>
  <c r="FH52"/>
  <c r="DU58"/>
  <c r="EP57"/>
  <c r="EN56" s="1"/>
  <c r="EO56" s="1"/>
  <c r="EV56" s="1"/>
  <c r="ER56" s="1"/>
  <c r="EU56" l="1"/>
  <c r="EY56"/>
  <c r="EZ56" s="1"/>
  <c r="FA55" s="1"/>
  <c r="FB55" s="1"/>
  <c r="DU59"/>
  <c r="EP58"/>
  <c r="EN57" s="1"/>
  <c r="EO57" s="1"/>
  <c r="EV57" s="1"/>
  <c r="ER57" s="1"/>
  <c r="FP53"/>
  <c r="FT53"/>
  <c r="FI53"/>
  <c r="FH53"/>
  <c r="FF54"/>
  <c r="FG54"/>
  <c r="FE54" s="1"/>
  <c r="FO54"/>
  <c r="FD54"/>
  <c r="FC55"/>
  <c r="EU57" l="1"/>
  <c r="EY57"/>
  <c r="EZ57" s="1"/>
  <c r="FA56" s="1"/>
  <c r="FB56" s="1"/>
  <c r="FF55"/>
  <c r="FG55"/>
  <c r="FE55" s="1"/>
  <c r="FO55"/>
  <c r="FD55"/>
  <c r="FC56"/>
  <c r="FP54"/>
  <c r="FT54"/>
  <c r="FI54"/>
  <c r="FH54"/>
  <c r="DU60"/>
  <c r="EP59"/>
  <c r="EN58" s="1"/>
  <c r="EO58" s="1"/>
  <c r="EV58" s="1"/>
  <c r="ER58" s="1"/>
  <c r="EU58" l="1"/>
  <c r="EY58"/>
  <c r="EZ58" s="1"/>
  <c r="FA57" s="1"/>
  <c r="FB57" s="1"/>
  <c r="DU61"/>
  <c r="EP60"/>
  <c r="EN59" s="1"/>
  <c r="EO59" s="1"/>
  <c r="EV59" s="1"/>
  <c r="ER59" s="1"/>
  <c r="FF56"/>
  <c r="FG56"/>
  <c r="FE56" s="1"/>
  <c r="FO56"/>
  <c r="FD56"/>
  <c r="FC57"/>
  <c r="FP55"/>
  <c r="FT55"/>
  <c r="FI55"/>
  <c r="FH55"/>
  <c r="EU59" l="1"/>
  <c r="EY59"/>
  <c r="EZ59" s="1"/>
  <c r="FA58" s="1"/>
  <c r="FB58" s="1"/>
  <c r="FF57"/>
  <c r="FG57"/>
  <c r="FE57" s="1"/>
  <c r="FO57"/>
  <c r="FD57"/>
  <c r="FC58"/>
  <c r="FP56"/>
  <c r="FT56"/>
  <c r="FI56"/>
  <c r="FH56"/>
  <c r="DU62"/>
  <c r="EP61"/>
  <c r="EN60" s="1"/>
  <c r="EO60" s="1"/>
  <c r="EV60" s="1"/>
  <c r="ER60" s="1"/>
  <c r="EU60" l="1"/>
  <c r="EY60"/>
  <c r="EZ60" s="1"/>
  <c r="FA59" s="1"/>
  <c r="FB59" s="1"/>
  <c r="DU63"/>
  <c r="EP62"/>
  <c r="EN61" s="1"/>
  <c r="EO61" s="1"/>
  <c r="EV61" s="1"/>
  <c r="ER61" s="1"/>
  <c r="FC59"/>
  <c r="FF58"/>
  <c r="FG58"/>
  <c r="FE58" s="1"/>
  <c r="FO58"/>
  <c r="FD58"/>
  <c r="FP57"/>
  <c r="FT57"/>
  <c r="FI57"/>
  <c r="FH57"/>
  <c r="EU61" l="1"/>
  <c r="EY61"/>
  <c r="EZ61" s="1"/>
  <c r="FA60" s="1"/>
  <c r="FB60" s="1"/>
  <c r="FP58"/>
  <c r="FT58"/>
  <c r="FI58"/>
  <c r="FH58"/>
  <c r="FF59"/>
  <c r="FG59"/>
  <c r="FE59" s="1"/>
  <c r="FO59"/>
  <c r="FD59"/>
  <c r="FC60"/>
  <c r="DU64"/>
  <c r="EP63"/>
  <c r="EN62" s="1"/>
  <c r="EO62" s="1"/>
  <c r="EV62" s="1"/>
  <c r="ER62" s="1"/>
  <c r="EU62" l="1"/>
  <c r="EY62"/>
  <c r="EZ62" s="1"/>
  <c r="FA61" s="1"/>
  <c r="FB61" s="1"/>
  <c r="DU65"/>
  <c r="EP64"/>
  <c r="EN63" s="1"/>
  <c r="EO63" s="1"/>
  <c r="EV63" s="1"/>
  <c r="ER63" s="1"/>
  <c r="FC61"/>
  <c r="FF60"/>
  <c r="FG60"/>
  <c r="FE60" s="1"/>
  <c r="FO60"/>
  <c r="FD60"/>
  <c r="FP59"/>
  <c r="FT59"/>
  <c r="FI59"/>
  <c r="FH59"/>
  <c r="EU63" l="1"/>
  <c r="EY63"/>
  <c r="EZ63" s="1"/>
  <c r="FA62" s="1"/>
  <c r="FB62" s="1"/>
  <c r="FP60"/>
  <c r="FT60"/>
  <c r="FI60"/>
  <c r="FH60"/>
  <c r="FF61"/>
  <c r="FG61"/>
  <c r="FE61" s="1"/>
  <c r="FO61"/>
  <c r="FD61"/>
  <c r="FC62"/>
  <c r="DU66"/>
  <c r="EP65"/>
  <c r="EN64" s="1"/>
  <c r="EO64" s="1"/>
  <c r="EV64" s="1"/>
  <c r="ER64" s="1"/>
  <c r="EU64" l="1"/>
  <c r="EY64"/>
  <c r="EZ64" s="1"/>
  <c r="FA63" s="1"/>
  <c r="FB63" s="1"/>
  <c r="DU67"/>
  <c r="EP66"/>
  <c r="EN65" s="1"/>
  <c r="EO65" s="1"/>
  <c r="EV65" s="1"/>
  <c r="ER65" s="1"/>
  <c r="FC63"/>
  <c r="FF62"/>
  <c r="FG62"/>
  <c r="FE62" s="1"/>
  <c r="FO62"/>
  <c r="FD62"/>
  <c r="FP61"/>
  <c r="FT61"/>
  <c r="FI61"/>
  <c r="FH61"/>
  <c r="EU65" l="1"/>
  <c r="EY65"/>
  <c r="EZ65" s="1"/>
  <c r="FA64" s="1"/>
  <c r="FB64" s="1"/>
  <c r="FP62"/>
  <c r="FT62"/>
  <c r="FI62"/>
  <c r="FH62"/>
  <c r="FC64"/>
  <c r="FF63"/>
  <c r="FG63"/>
  <c r="FE63" s="1"/>
  <c r="FO63"/>
  <c r="FD63"/>
  <c r="DU68"/>
  <c r="EP67"/>
  <c r="EN66" s="1"/>
  <c r="EO66" s="1"/>
  <c r="EV66" s="1"/>
  <c r="ER66" s="1"/>
  <c r="EU66" l="1"/>
  <c r="EY66"/>
  <c r="EZ66" s="1"/>
  <c r="FA65" s="1"/>
  <c r="FB65" s="1"/>
  <c r="DU69"/>
  <c r="EP68"/>
  <c r="EN67" s="1"/>
  <c r="EO67" s="1"/>
  <c r="EV67" s="1"/>
  <c r="ER67" s="1"/>
  <c r="FP63"/>
  <c r="FT63"/>
  <c r="FI63"/>
  <c r="FH63"/>
  <c r="FC65"/>
  <c r="FF64"/>
  <c r="FG64"/>
  <c r="FE64" s="1"/>
  <c r="FO64"/>
  <c r="FD64"/>
  <c r="EU67" l="1"/>
  <c r="EY67"/>
  <c r="EZ67" s="1"/>
  <c r="FA66" s="1"/>
  <c r="FB66" s="1"/>
  <c r="FP64"/>
  <c r="FT64"/>
  <c r="FI64"/>
  <c r="FH64"/>
  <c r="FC66"/>
  <c r="FF65"/>
  <c r="FG65"/>
  <c r="FE65" s="1"/>
  <c r="FO65"/>
  <c r="FD65"/>
  <c r="DU70"/>
  <c r="EP69"/>
  <c r="EN68" s="1"/>
  <c r="EO68" s="1"/>
  <c r="EV68" s="1"/>
  <c r="ER68" s="1"/>
  <c r="EU68" l="1"/>
  <c r="EY68"/>
  <c r="EZ68" s="1"/>
  <c r="FA67" s="1"/>
  <c r="FB67" s="1"/>
  <c r="DU71"/>
  <c r="EP70"/>
  <c r="EN69" s="1"/>
  <c r="EO69" s="1"/>
  <c r="EV69" s="1"/>
  <c r="ER69" s="1"/>
  <c r="FP65"/>
  <c r="FT65"/>
  <c r="FI65"/>
  <c r="FH65"/>
  <c r="FC67"/>
  <c r="FF66"/>
  <c r="FG66"/>
  <c r="FE66" s="1"/>
  <c r="FO66"/>
  <c r="FD66"/>
  <c r="EU69" l="1"/>
  <c r="EY69"/>
  <c r="EZ69" s="1"/>
  <c r="FA68" s="1"/>
  <c r="FB68" s="1"/>
  <c r="FP66"/>
  <c r="FT66"/>
  <c r="FI66"/>
  <c r="FH66"/>
  <c r="FC68"/>
  <c r="FF67"/>
  <c r="FG67"/>
  <c r="FE67" s="1"/>
  <c r="FO67"/>
  <c r="FD67"/>
  <c r="DU72"/>
  <c r="EP71"/>
  <c r="EN70" s="1"/>
  <c r="EO70" s="1"/>
  <c r="EV70" s="1"/>
  <c r="ER70" s="1"/>
  <c r="EU70" l="1"/>
  <c r="EY70"/>
  <c r="EZ70" s="1"/>
  <c r="FA69" s="1"/>
  <c r="FB69" s="1"/>
  <c r="DU73"/>
  <c r="EP72"/>
  <c r="EN71" s="1"/>
  <c r="EO71" s="1"/>
  <c r="EV71" s="1"/>
  <c r="ER71" s="1"/>
  <c r="FP67"/>
  <c r="FT67"/>
  <c r="FI67"/>
  <c r="FH67"/>
  <c r="FC69"/>
  <c r="FF68"/>
  <c r="FG68"/>
  <c r="FE68" s="1"/>
  <c r="FO68"/>
  <c r="FD68"/>
  <c r="EU71" l="1"/>
  <c r="EY71"/>
  <c r="EZ71" s="1"/>
  <c r="FA70" s="1"/>
  <c r="FB70" s="1"/>
  <c r="FP68"/>
  <c r="FT68"/>
  <c r="FI68"/>
  <c r="FH68"/>
  <c r="FC70"/>
  <c r="FF69"/>
  <c r="FG69"/>
  <c r="FE69" s="1"/>
  <c r="FO69"/>
  <c r="FD69"/>
  <c r="DU74"/>
  <c r="EP73"/>
  <c r="EN72" s="1"/>
  <c r="EO72" s="1"/>
  <c r="EV72" s="1"/>
  <c r="ER72" s="1"/>
  <c r="EU72" l="1"/>
  <c r="EY72"/>
  <c r="EZ72" s="1"/>
  <c r="FA71" s="1"/>
  <c r="FB71" s="1"/>
  <c r="DU75"/>
  <c r="EP74"/>
  <c r="EN73" s="1"/>
  <c r="EO73" s="1"/>
  <c r="EV73" s="1"/>
  <c r="ER73" s="1"/>
  <c r="FP69"/>
  <c r="FT69"/>
  <c r="FI69"/>
  <c r="FH69"/>
  <c r="FC71"/>
  <c r="FF70"/>
  <c r="FG70"/>
  <c r="FE70" s="1"/>
  <c r="FO70"/>
  <c r="FD70"/>
  <c r="EU73" l="1"/>
  <c r="EY73"/>
  <c r="EZ73" s="1"/>
  <c r="FA72" s="1"/>
  <c r="FB72" s="1"/>
  <c r="FP70"/>
  <c r="FT70"/>
  <c r="FI70"/>
  <c r="FH70"/>
  <c r="FC72"/>
  <c r="FF71"/>
  <c r="FG71"/>
  <c r="FE71" s="1"/>
  <c r="FO71"/>
  <c r="FD71"/>
  <c r="DU76"/>
  <c r="EP75"/>
  <c r="EN74" s="1"/>
  <c r="EO74" s="1"/>
  <c r="EV74" l="1"/>
  <c r="ER74"/>
  <c r="DU77"/>
  <c r="EP76"/>
  <c r="EN75" s="1"/>
  <c r="EO75" s="1"/>
  <c r="FP71"/>
  <c r="FT71"/>
  <c r="FI71"/>
  <c r="FH71"/>
  <c r="FF72"/>
  <c r="FG72"/>
  <c r="FE72" s="1"/>
  <c r="FO72"/>
  <c r="FD72"/>
  <c r="EU74" l="1"/>
  <c r="EY74"/>
  <c r="EZ74" s="1"/>
  <c r="FA73" s="1"/>
  <c r="FB73" s="1"/>
  <c r="FC73" s="1"/>
  <c r="FF73"/>
  <c r="FG73"/>
  <c r="FE73" s="1"/>
  <c r="FO73"/>
  <c r="FD73"/>
  <c r="FP72"/>
  <c r="FT72"/>
  <c r="FI72"/>
  <c r="FH72"/>
  <c r="EV75"/>
  <c r="ER75"/>
  <c r="DU78"/>
  <c r="EP77"/>
  <c r="EN76" s="1"/>
  <c r="EO76" s="1"/>
  <c r="EU75" l="1"/>
  <c r="EY75"/>
  <c r="EZ75" s="1"/>
  <c r="FA74" s="1"/>
  <c r="FB74" s="1"/>
  <c r="FC74" s="1"/>
  <c r="EV76"/>
  <c r="ER76"/>
  <c r="DU79"/>
  <c r="EP78"/>
  <c r="EN77" s="1"/>
  <c r="EO77" s="1"/>
  <c r="FF74"/>
  <c r="FG74"/>
  <c r="FE74" s="1"/>
  <c r="FO74"/>
  <c r="FD74"/>
  <c r="FP73"/>
  <c r="FT73"/>
  <c r="FI73"/>
  <c r="FH73"/>
  <c r="EU76" l="1"/>
  <c r="EY76"/>
  <c r="EZ76" s="1"/>
  <c r="FA75" s="1"/>
  <c r="FB75" s="1"/>
  <c r="FC75" s="1"/>
  <c r="FF75"/>
  <c r="FG75"/>
  <c r="FE75" s="1"/>
  <c r="FO75"/>
  <c r="FD75"/>
  <c r="FP74"/>
  <c r="FT74"/>
  <c r="FI74"/>
  <c r="FH74"/>
  <c r="EV77"/>
  <c r="ER77"/>
  <c r="DU80"/>
  <c r="EP79"/>
  <c r="EN78" s="1"/>
  <c r="EO78" s="1"/>
  <c r="EU77" l="1"/>
  <c r="EY77"/>
  <c r="EZ77" s="1"/>
  <c r="FA76" s="1"/>
  <c r="FB76" s="1"/>
  <c r="FC76" s="1"/>
  <c r="EV78"/>
  <c r="ER78"/>
  <c r="DU81"/>
  <c r="EP80"/>
  <c r="EN79" s="1"/>
  <c r="EO79" s="1"/>
  <c r="FF76"/>
  <c r="FG76"/>
  <c r="FE76" s="1"/>
  <c r="FO76"/>
  <c r="FD76"/>
  <c r="FP75"/>
  <c r="FT75"/>
  <c r="FI75"/>
  <c r="FH75"/>
  <c r="EU78" l="1"/>
  <c r="EY78"/>
  <c r="EZ78" s="1"/>
  <c r="FA77" s="1"/>
  <c r="FB77" s="1"/>
  <c r="FC77" s="1"/>
  <c r="FF77"/>
  <c r="FG77"/>
  <c r="FE77" s="1"/>
  <c r="FO77"/>
  <c r="FD77"/>
  <c r="FP76"/>
  <c r="FT76"/>
  <c r="FI76"/>
  <c r="FH76"/>
  <c r="EV79"/>
  <c r="ER79"/>
  <c r="DU82"/>
  <c r="EP81"/>
  <c r="EN80" s="1"/>
  <c r="EO80" s="1"/>
  <c r="EU79" l="1"/>
  <c r="EY79"/>
  <c r="EZ79" s="1"/>
  <c r="FA78" s="1"/>
  <c r="FB78" s="1"/>
  <c r="FC78" s="1"/>
  <c r="EV80"/>
  <c r="ER80"/>
  <c r="DU83"/>
  <c r="EP82"/>
  <c r="EN81" s="1"/>
  <c r="EO81" s="1"/>
  <c r="FF78"/>
  <c r="FG78"/>
  <c r="FE78" s="1"/>
  <c r="FO78"/>
  <c r="FD78"/>
  <c r="FP77"/>
  <c r="FT77"/>
  <c r="FI77"/>
  <c r="FH77"/>
  <c r="EU80" l="1"/>
  <c r="EY80"/>
  <c r="EZ80" s="1"/>
  <c r="FA79" s="1"/>
  <c r="FB79" s="1"/>
  <c r="FC79" s="1"/>
  <c r="FP78"/>
  <c r="FT78"/>
  <c r="FI78"/>
  <c r="FH78"/>
  <c r="FC80"/>
  <c r="FF79"/>
  <c r="FG79"/>
  <c r="FE79" s="1"/>
  <c r="FO79"/>
  <c r="FD79"/>
  <c r="EV81"/>
  <c r="ER81"/>
  <c r="DU84"/>
  <c r="EP83"/>
  <c r="EN82" s="1"/>
  <c r="EO82" s="1"/>
  <c r="EU81" l="1"/>
  <c r="EY81"/>
  <c r="EZ81" s="1"/>
  <c r="EV82"/>
  <c r="ER82"/>
  <c r="DU85"/>
  <c r="EP84"/>
  <c r="EN83" s="1"/>
  <c r="EO83" s="1"/>
  <c r="FP79"/>
  <c r="FT79"/>
  <c r="FI79"/>
  <c r="FH79"/>
  <c r="FC81"/>
  <c r="FF80"/>
  <c r="FG80"/>
  <c r="FE80" s="1"/>
  <c r="FO80"/>
  <c r="FD80"/>
  <c r="EU82" l="1"/>
  <c r="EY82"/>
  <c r="EZ82" s="1"/>
  <c r="FP80"/>
  <c r="FT80"/>
  <c r="FI80"/>
  <c r="FH80"/>
  <c r="FC82"/>
  <c r="FF81"/>
  <c r="FG81"/>
  <c r="FE81" s="1"/>
  <c r="FO81"/>
  <c r="FD81"/>
  <c r="EV83"/>
  <c r="ER83"/>
  <c r="DU86"/>
  <c r="EP85"/>
  <c r="EN84" s="1"/>
  <c r="EO84" s="1"/>
  <c r="EU83" l="1"/>
  <c r="EY83"/>
  <c r="EZ83" s="1"/>
  <c r="EV84"/>
  <c r="ER84"/>
  <c r="DU87"/>
  <c r="EP86"/>
  <c r="EN85" s="1"/>
  <c r="EO85" s="1"/>
  <c r="FP81"/>
  <c r="FT81"/>
  <c r="FI81"/>
  <c r="FW81"/>
  <c r="FX81" s="1"/>
  <c r="FH81"/>
  <c r="FC83"/>
  <c r="FF82"/>
  <c r="FG82"/>
  <c r="FE82" s="1"/>
  <c r="FO82"/>
  <c r="FD82"/>
  <c r="EU84" l="1"/>
  <c r="EY84"/>
  <c r="EZ84" s="1"/>
  <c r="FP82"/>
  <c r="FT82"/>
  <c r="FI82"/>
  <c r="FW82"/>
  <c r="FX82" s="1"/>
  <c r="FH82"/>
  <c r="FC84"/>
  <c r="FF83"/>
  <c r="FG83"/>
  <c r="FE83" s="1"/>
  <c r="FO83"/>
  <c r="FD83"/>
  <c r="EV85"/>
  <c r="ER85"/>
  <c r="DU88"/>
  <c r="EP87"/>
  <c r="EN86" s="1"/>
  <c r="EO86" s="1"/>
  <c r="EU85" l="1"/>
  <c r="EY85"/>
  <c r="EZ85" s="1"/>
  <c r="EV86"/>
  <c r="ER86"/>
  <c r="DU89"/>
  <c r="EP88"/>
  <c r="EN87" s="1"/>
  <c r="EO87" s="1"/>
  <c r="FP83"/>
  <c r="FT83"/>
  <c r="FI83"/>
  <c r="FW83"/>
  <c r="FX83" s="1"/>
  <c r="FH83"/>
  <c r="FC85"/>
  <c r="FF84"/>
  <c r="FG84"/>
  <c r="FE84" s="1"/>
  <c r="FO84"/>
  <c r="FD84"/>
  <c r="EU86" l="1"/>
  <c r="EY86"/>
  <c r="EZ86" s="1"/>
  <c r="FP84"/>
  <c r="FT84"/>
  <c r="FI84"/>
  <c r="FW84"/>
  <c r="FX84" s="1"/>
  <c r="FH84"/>
  <c r="FC86"/>
  <c r="FF85"/>
  <c r="FG85"/>
  <c r="FE85" s="1"/>
  <c r="FO85"/>
  <c r="FD85"/>
  <c r="EV87"/>
  <c r="ER87"/>
  <c r="DU90"/>
  <c r="EP89"/>
  <c r="EN88" s="1"/>
  <c r="EO88" s="1"/>
  <c r="EU87" l="1"/>
  <c r="EY87"/>
  <c r="EZ87" s="1"/>
  <c r="EV88"/>
  <c r="ER88"/>
  <c r="DU91"/>
  <c r="EP90"/>
  <c r="EN89" s="1"/>
  <c r="EO89" s="1"/>
  <c r="FP85"/>
  <c r="FT85"/>
  <c r="FI85"/>
  <c r="FW85"/>
  <c r="FX85" s="1"/>
  <c r="FH85"/>
  <c r="FC87"/>
  <c r="FF86"/>
  <c r="FG86"/>
  <c r="FE86" s="1"/>
  <c r="FO86"/>
  <c r="FD86"/>
  <c r="EU88" l="1"/>
  <c r="EY88"/>
  <c r="EZ88" s="1"/>
  <c r="FP86"/>
  <c r="FT86"/>
  <c r="FI86"/>
  <c r="FW86"/>
  <c r="FX86" s="1"/>
  <c r="FH86"/>
  <c r="FC88"/>
  <c r="FF87"/>
  <c r="FG87"/>
  <c r="FE87" s="1"/>
  <c r="FO87"/>
  <c r="FD87"/>
  <c r="EV89"/>
  <c r="ER89"/>
  <c r="DU92"/>
  <c r="EP91"/>
  <c r="EN90" s="1"/>
  <c r="EO90" s="1"/>
  <c r="EU89" l="1"/>
  <c r="EY89"/>
  <c r="EZ89" s="1"/>
  <c r="EV90"/>
  <c r="ER90"/>
  <c r="DU93"/>
  <c r="EP92"/>
  <c r="EN91" s="1"/>
  <c r="EO91" s="1"/>
  <c r="FP87"/>
  <c r="FT87"/>
  <c r="FI87"/>
  <c r="FW87"/>
  <c r="FX87" s="1"/>
  <c r="FH87"/>
  <c r="FC89"/>
  <c r="FF88"/>
  <c r="FG88"/>
  <c r="FE88" s="1"/>
  <c r="FO88"/>
  <c r="FD88"/>
  <c r="EU90" l="1"/>
  <c r="EY90"/>
  <c r="EZ90" s="1"/>
  <c r="FP88"/>
  <c r="FT88"/>
  <c r="FI88"/>
  <c r="FW88"/>
  <c r="FX88" s="1"/>
  <c r="FH88"/>
  <c r="FC90"/>
  <c r="FF89"/>
  <c r="FG89"/>
  <c r="FE89" s="1"/>
  <c r="FO89"/>
  <c r="FD89"/>
  <c r="EV91"/>
  <c r="ER91"/>
  <c r="EU91" s="1"/>
  <c r="DU94"/>
  <c r="EP93"/>
  <c r="EN92" s="1"/>
  <c r="EO92" s="1"/>
  <c r="EV92" l="1"/>
  <c r="ER92"/>
  <c r="EU92" s="1"/>
  <c r="DU95"/>
  <c r="EP94"/>
  <c r="EN93" s="1"/>
  <c r="EO93" s="1"/>
  <c r="FP89"/>
  <c r="FT89"/>
  <c r="FI89"/>
  <c r="FW89"/>
  <c r="FX89" s="1"/>
  <c r="FH89"/>
  <c r="FC91"/>
  <c r="FF90"/>
  <c r="FG90"/>
  <c r="FE90" s="1"/>
  <c r="FO90"/>
  <c r="FD90"/>
  <c r="FP90" l="1"/>
  <c r="FT90"/>
  <c r="FI90"/>
  <c r="FW90"/>
  <c r="FX90" s="1"/>
  <c r="FH90"/>
  <c r="FC92"/>
  <c r="FF91"/>
  <c r="FG91"/>
  <c r="FE91" s="1"/>
  <c r="FO91"/>
  <c r="FD91"/>
  <c r="EV93"/>
  <c r="ER93"/>
  <c r="EU93" s="1"/>
  <c r="DU96"/>
  <c r="EP95"/>
  <c r="EN94" s="1"/>
  <c r="EO94" s="1"/>
  <c r="EV94" l="1"/>
  <c r="ER94"/>
  <c r="EU94" s="1"/>
  <c r="DU97"/>
  <c r="EP96"/>
  <c r="EN95" s="1"/>
  <c r="EO95" s="1"/>
  <c r="FP91"/>
  <c r="FT91"/>
  <c r="FI91"/>
  <c r="FW91"/>
  <c r="FX91" s="1"/>
  <c r="FH91"/>
  <c r="FC93"/>
  <c r="FF92"/>
  <c r="FG92"/>
  <c r="FE92" s="1"/>
  <c r="FO92"/>
  <c r="FD92"/>
  <c r="FP92" l="1"/>
  <c r="FT92"/>
  <c r="FI92"/>
  <c r="FW92"/>
  <c r="FX92" s="1"/>
  <c r="FH92"/>
  <c r="FC94"/>
  <c r="FF93"/>
  <c r="FG93"/>
  <c r="FE93" s="1"/>
  <c r="FU93" s="1"/>
  <c r="FO93"/>
  <c r="FD93"/>
  <c r="EV95"/>
  <c r="ER95"/>
  <c r="EU95" s="1"/>
  <c r="DU98"/>
  <c r="EP97"/>
  <c r="EN96" s="1"/>
  <c r="EO96" s="1"/>
  <c r="EV96" l="1"/>
  <c r="ER96"/>
  <c r="EU96" s="1"/>
  <c r="DU99"/>
  <c r="EP98"/>
  <c r="EN97" s="1"/>
  <c r="EO97" s="1"/>
  <c r="FP93"/>
  <c r="FT93"/>
  <c r="FI93"/>
  <c r="FW93"/>
  <c r="FX93" s="1"/>
  <c r="FH93"/>
  <c r="FC95"/>
  <c r="FF94"/>
  <c r="FG94"/>
  <c r="FE94" s="1"/>
  <c r="FU94" s="1"/>
  <c r="FO94"/>
  <c r="FD94"/>
  <c r="FV93"/>
  <c r="FP94" l="1"/>
  <c r="FT94"/>
  <c r="FI94"/>
  <c r="FW94"/>
  <c r="FX94" s="1"/>
  <c r="FH94"/>
  <c r="FC96"/>
  <c r="FF95"/>
  <c r="FG95"/>
  <c r="FE95" s="1"/>
  <c r="FU95" s="1"/>
  <c r="FO95"/>
  <c r="FD95"/>
  <c r="EV97"/>
  <c r="ER97"/>
  <c r="EU97" s="1"/>
  <c r="DU100"/>
  <c r="EP99"/>
  <c r="EN98" s="1"/>
  <c r="EO98" s="1"/>
  <c r="FV94"/>
  <c r="EV98" l="1"/>
  <c r="ER98"/>
  <c r="EU98" s="1"/>
  <c r="DU101"/>
  <c r="EP100"/>
  <c r="EN99" s="1"/>
  <c r="EO99" s="1"/>
  <c r="FP95"/>
  <c r="FT95"/>
  <c r="FI95"/>
  <c r="FW95"/>
  <c r="FX95" s="1"/>
  <c r="FH95"/>
  <c r="FC97"/>
  <c r="FF96"/>
  <c r="FG96"/>
  <c r="FE96" s="1"/>
  <c r="FU96" s="1"/>
  <c r="FO96"/>
  <c r="FD96"/>
  <c r="FV95"/>
  <c r="FP96" l="1"/>
  <c r="FT96"/>
  <c r="FI96"/>
  <c r="FW96"/>
  <c r="FX96" s="1"/>
  <c r="FH96"/>
  <c r="FC98"/>
  <c r="FF97"/>
  <c r="FG97"/>
  <c r="FE97" s="1"/>
  <c r="FU97" s="1"/>
  <c r="FO97"/>
  <c r="FD97"/>
  <c r="EV99"/>
  <c r="ER99"/>
  <c r="EU99" s="1"/>
  <c r="DU102"/>
  <c r="EP101"/>
  <c r="EN100" s="1"/>
  <c r="EO100" s="1"/>
  <c r="FV96"/>
  <c r="EV100" l="1"/>
  <c r="ER100"/>
  <c r="EU100" s="1"/>
  <c r="DU103"/>
  <c r="EP102"/>
  <c r="EN101" s="1"/>
  <c r="EO101" s="1"/>
  <c r="FP97"/>
  <c r="FT97"/>
  <c r="FI97"/>
  <c r="FW97"/>
  <c r="FX97" s="1"/>
  <c r="FH97"/>
  <c r="FC99"/>
  <c r="FF98"/>
  <c r="FG98"/>
  <c r="FE98" s="1"/>
  <c r="FU98" s="1"/>
  <c r="FO98"/>
  <c r="FD98"/>
  <c r="FV97"/>
  <c r="FP98" l="1"/>
  <c r="FT98"/>
  <c r="FI98"/>
  <c r="FW98"/>
  <c r="FX98" s="1"/>
  <c r="FH98"/>
  <c r="FC100"/>
  <c r="FF99"/>
  <c r="FG99"/>
  <c r="FE99" s="1"/>
  <c r="FU99" s="1"/>
  <c r="FO99"/>
  <c r="FD99"/>
  <c r="EV101"/>
  <c r="ER101"/>
  <c r="EU101" s="1"/>
  <c r="DU104"/>
  <c r="EP103"/>
  <c r="EN102" s="1"/>
  <c r="EO102" s="1"/>
  <c r="FV98"/>
  <c r="EV102" l="1"/>
  <c r="ER102"/>
  <c r="EU102" s="1"/>
  <c r="DU105"/>
  <c r="EP104"/>
  <c r="EN103" s="1"/>
  <c r="EO103" s="1"/>
  <c r="FP99"/>
  <c r="FT99"/>
  <c r="FI99"/>
  <c r="FW99"/>
  <c r="FX99" s="1"/>
  <c r="FH99"/>
  <c r="FC101"/>
  <c r="FF100"/>
  <c r="FG100"/>
  <c r="FE100" s="1"/>
  <c r="FU100" s="1"/>
  <c r="FO100"/>
  <c r="FD100"/>
  <c r="FV99"/>
  <c r="FP100" l="1"/>
  <c r="FT100"/>
  <c r="FI100"/>
  <c r="FW100"/>
  <c r="FX100" s="1"/>
  <c r="FH100"/>
  <c r="FC102"/>
  <c r="FF101"/>
  <c r="FG101"/>
  <c r="FE101" s="1"/>
  <c r="FU101" s="1"/>
  <c r="FO101"/>
  <c r="FD101"/>
  <c r="EV103"/>
  <c r="ER103"/>
  <c r="EU103" s="1"/>
  <c r="DU106"/>
  <c r="EP105"/>
  <c r="EN104" s="1"/>
  <c r="EO104" s="1"/>
  <c r="FV100"/>
  <c r="EV104" l="1"/>
  <c r="ER104"/>
  <c r="EU104" s="1"/>
  <c r="DU107"/>
  <c r="EP106"/>
  <c r="EN105" s="1"/>
  <c r="EO105" s="1"/>
  <c r="FP101"/>
  <c r="FT101"/>
  <c r="FI101"/>
  <c r="FW101"/>
  <c r="FX101" s="1"/>
  <c r="FH101"/>
  <c r="FC103"/>
  <c r="FF102"/>
  <c r="FG102"/>
  <c r="FE102" s="1"/>
  <c r="FU102" s="1"/>
  <c r="FO102"/>
  <c r="FD102"/>
  <c r="FV101"/>
  <c r="FP102" l="1"/>
  <c r="FT102"/>
  <c r="FI102"/>
  <c r="FW102"/>
  <c r="FX102" s="1"/>
  <c r="FH102"/>
  <c r="FC104"/>
  <c r="FF103"/>
  <c r="FG103"/>
  <c r="FE103" s="1"/>
  <c r="FU103" s="1"/>
  <c r="FO103"/>
  <c r="FD103"/>
  <c r="EV105"/>
  <c r="ER105"/>
  <c r="EU105" s="1"/>
  <c r="DU108"/>
  <c r="EP107"/>
  <c r="EN106" s="1"/>
  <c r="EO106" s="1"/>
  <c r="FV102"/>
  <c r="EV106" l="1"/>
  <c r="ER106"/>
  <c r="EU106" s="1"/>
  <c r="DU109"/>
  <c r="EP108"/>
  <c r="EN107" s="1"/>
  <c r="EO107" s="1"/>
  <c r="FP103"/>
  <c r="FT103"/>
  <c r="FI103"/>
  <c r="FW103"/>
  <c r="FX103" s="1"/>
  <c r="FH103"/>
  <c r="FC105"/>
  <c r="FF104"/>
  <c r="FG104"/>
  <c r="FE104" s="1"/>
  <c r="FU104" s="1"/>
  <c r="FO104"/>
  <c r="FD104"/>
  <c r="FV103"/>
  <c r="FP104" l="1"/>
  <c r="FT104"/>
  <c r="FI104"/>
  <c r="FW104"/>
  <c r="FX104" s="1"/>
  <c r="FH104"/>
  <c r="FC106"/>
  <c r="FF105"/>
  <c r="FG105"/>
  <c r="FE105" s="1"/>
  <c r="FU105" s="1"/>
  <c r="FO105"/>
  <c r="FD105"/>
  <c r="EV107"/>
  <c r="ER107"/>
  <c r="EU107" s="1"/>
  <c r="DU110"/>
  <c r="EP109"/>
  <c r="EN108" s="1"/>
  <c r="EO108" s="1"/>
  <c r="FV104"/>
  <c r="EV108" l="1"/>
  <c r="ER108"/>
  <c r="EU108" s="1"/>
  <c r="DU111"/>
  <c r="EP110"/>
  <c r="EN109" s="1"/>
  <c r="EO109" s="1"/>
  <c r="FP105"/>
  <c r="FT105"/>
  <c r="FI105"/>
  <c r="FW105"/>
  <c r="FX105" s="1"/>
  <c r="FH105"/>
  <c r="FC107"/>
  <c r="FF106"/>
  <c r="FG106"/>
  <c r="FE106" s="1"/>
  <c r="FU106" s="1"/>
  <c r="FO106"/>
  <c r="FD106"/>
  <c r="FV105"/>
  <c r="FP106" l="1"/>
  <c r="FT106"/>
  <c r="FI106"/>
  <c r="FW106"/>
  <c r="FX106" s="1"/>
  <c r="FH106"/>
  <c r="FC108"/>
  <c r="FF107"/>
  <c r="FG107"/>
  <c r="FE107" s="1"/>
  <c r="FU107" s="1"/>
  <c r="FO107"/>
  <c r="FD107"/>
  <c r="EV109"/>
  <c r="ER109"/>
  <c r="EU109" s="1"/>
  <c r="DU112"/>
  <c r="EP111"/>
  <c r="EN110" s="1"/>
  <c r="EO110" s="1"/>
  <c r="FV106"/>
  <c r="EV110" l="1"/>
  <c r="ER110"/>
  <c r="EU110" s="1"/>
  <c r="DU113"/>
  <c r="EP112"/>
  <c r="EN111" s="1"/>
  <c r="EO111" s="1"/>
  <c r="FP107"/>
  <c r="FT107"/>
  <c r="FI107"/>
  <c r="FW107"/>
  <c r="FX107" s="1"/>
  <c r="FH107"/>
  <c r="FC109"/>
  <c r="FF108"/>
  <c r="FG108"/>
  <c r="FE108" s="1"/>
  <c r="FU108" s="1"/>
  <c r="FO108"/>
  <c r="FD108"/>
  <c r="FV107"/>
  <c r="FP108" l="1"/>
  <c r="FT108"/>
  <c r="FI108"/>
  <c r="FW108"/>
  <c r="FX108" s="1"/>
  <c r="FH108"/>
  <c r="FC110"/>
  <c r="FF109"/>
  <c r="FG109"/>
  <c r="FE109" s="1"/>
  <c r="FU109" s="1"/>
  <c r="FO109"/>
  <c r="FD109"/>
  <c r="EV111"/>
  <c r="ER111"/>
  <c r="EU111" s="1"/>
  <c r="DU114"/>
  <c r="EP113"/>
  <c r="EN112" s="1"/>
  <c r="EO112" s="1"/>
  <c r="FV108"/>
  <c r="EV112" l="1"/>
  <c r="ER112"/>
  <c r="EU112" s="1"/>
  <c r="DU115"/>
  <c r="EP114"/>
  <c r="EN113" s="1"/>
  <c r="EO113" s="1"/>
  <c r="FP109"/>
  <c r="FT109"/>
  <c r="FI109"/>
  <c r="FW109"/>
  <c r="FX109" s="1"/>
  <c r="FH109"/>
  <c r="FC111"/>
  <c r="FF110"/>
  <c r="FG110"/>
  <c r="FE110" s="1"/>
  <c r="FU110" s="1"/>
  <c r="FO110"/>
  <c r="FD110"/>
  <c r="FV109"/>
  <c r="FP110" l="1"/>
  <c r="FT110"/>
  <c r="FI110"/>
  <c r="FW110"/>
  <c r="FX110" s="1"/>
  <c r="FH110"/>
  <c r="FC112"/>
  <c r="FF111"/>
  <c r="FG111"/>
  <c r="FE111" s="1"/>
  <c r="FU111" s="1"/>
  <c r="FO111"/>
  <c r="FD111"/>
  <c r="EV113"/>
  <c r="ER113"/>
  <c r="EU113" s="1"/>
  <c r="DU116"/>
  <c r="EP115"/>
  <c r="EN114" s="1"/>
  <c r="EO114" s="1"/>
  <c r="FV110"/>
  <c r="EV114" l="1"/>
  <c r="ER114"/>
  <c r="EU114" s="1"/>
  <c r="DU117"/>
  <c r="EP116"/>
  <c r="EN115" s="1"/>
  <c r="EO115" s="1"/>
  <c r="FP111"/>
  <c r="FT111"/>
  <c r="FI111"/>
  <c r="FW111"/>
  <c r="FX111" s="1"/>
  <c r="FH111"/>
  <c r="FC113"/>
  <c r="FF112"/>
  <c r="FG112"/>
  <c r="FE112" s="1"/>
  <c r="FU112" s="1"/>
  <c r="FO112"/>
  <c r="FD112"/>
  <c r="FV111"/>
  <c r="FP112" l="1"/>
  <c r="FT112"/>
  <c r="FI112"/>
  <c r="FW112"/>
  <c r="FX112" s="1"/>
  <c r="FH112"/>
  <c r="FC114"/>
  <c r="FF113"/>
  <c r="FG113"/>
  <c r="FE113" s="1"/>
  <c r="FU113" s="1"/>
  <c r="FO113"/>
  <c r="FD113"/>
  <c r="EV115"/>
  <c r="ER115"/>
  <c r="EU115" s="1"/>
  <c r="DU118"/>
  <c r="EP117"/>
  <c r="EN116" s="1"/>
  <c r="EO116" s="1"/>
  <c r="FV112"/>
  <c r="EV116" l="1"/>
  <c r="ER116"/>
  <c r="EU116" s="1"/>
  <c r="DU119"/>
  <c r="EP119" s="1"/>
  <c r="EN118" s="1"/>
  <c r="EP118"/>
  <c r="EN117" s="1"/>
  <c r="EO117" s="1"/>
  <c r="FP113"/>
  <c r="FT113"/>
  <c r="FI113"/>
  <c r="FW113"/>
  <c r="FX113" s="1"/>
  <c r="FH113"/>
  <c r="FC115"/>
  <c r="FF114"/>
  <c r="FG114"/>
  <c r="FE114" s="1"/>
  <c r="FU114" s="1"/>
  <c r="FO114"/>
  <c r="FD114"/>
  <c r="FV113"/>
  <c r="FP114" l="1"/>
  <c r="FT114"/>
  <c r="FI114"/>
  <c r="FW114"/>
  <c r="FX114" s="1"/>
  <c r="FH114"/>
  <c r="FC116"/>
  <c r="FF115"/>
  <c r="FG115"/>
  <c r="FE115" s="1"/>
  <c r="FU115" s="1"/>
  <c r="FO115"/>
  <c r="FD115"/>
  <c r="EV117"/>
  <c r="ER117"/>
  <c r="EU117" s="1"/>
  <c r="EO118"/>
  <c r="EO119"/>
  <c r="FV114"/>
  <c r="EV119" l="1"/>
  <c r="ER119"/>
  <c r="EU119" s="1"/>
  <c r="EV118"/>
  <c r="ER118"/>
  <c r="FP115"/>
  <c r="FT115"/>
  <c r="FI115"/>
  <c r="FW115"/>
  <c r="FX115" s="1"/>
  <c r="FH115"/>
  <c r="FC117"/>
  <c r="FF116"/>
  <c r="FG116"/>
  <c r="FE116" s="1"/>
  <c r="FU116" s="1"/>
  <c r="FO116"/>
  <c r="FD116"/>
  <c r="FV115"/>
  <c r="FP116" l="1"/>
  <c r="FT116"/>
  <c r="FI116"/>
  <c r="FW116"/>
  <c r="FX116" s="1"/>
  <c r="FH116"/>
  <c r="FC118"/>
  <c r="FF117"/>
  <c r="FG117"/>
  <c r="FE117" s="1"/>
  <c r="FU117" s="1"/>
  <c r="FD117"/>
  <c r="FO117"/>
  <c r="EU118"/>
  <c r="EQ20"/>
  <c r="FV116"/>
  <c r="EQ21" l="1"/>
  <c r="FL20"/>
  <c r="FJ19" s="1"/>
  <c r="FP117"/>
  <c r="FT117"/>
  <c r="FI117"/>
  <c r="FW117"/>
  <c r="FX117" s="1"/>
  <c r="FH117"/>
  <c r="FF118"/>
  <c r="FG118"/>
  <c r="FE118" s="1"/>
  <c r="FU118" s="1"/>
  <c r="FC119"/>
  <c r="FD118"/>
  <c r="FO118"/>
  <c r="FV117"/>
  <c r="FP118" l="1"/>
  <c r="FT118"/>
  <c r="FF119"/>
  <c r="FG119"/>
  <c r="FD119"/>
  <c r="FD16" s="1"/>
  <c r="FO119"/>
  <c r="FI118"/>
  <c r="FW118"/>
  <c r="FX118" s="1"/>
  <c r="FH118"/>
  <c r="EQ22"/>
  <c r="FL21"/>
  <c r="FJ20" s="1"/>
  <c r="FK20" s="1"/>
  <c r="FR20" s="1"/>
  <c r="FN20" s="1"/>
  <c r="FV118"/>
  <c r="FQ20" l="1"/>
  <c r="FU20"/>
  <c r="FV20" s="1"/>
  <c r="FW19" s="1"/>
  <c r="FX19" s="1"/>
  <c r="FL22"/>
  <c r="FJ21" s="1"/>
  <c r="FK21" s="1"/>
  <c r="FR21" s="1"/>
  <c r="FN21" s="1"/>
  <c r="EQ23"/>
  <c r="FP119"/>
  <c r="FT119"/>
  <c r="FE119"/>
  <c r="FU119" s="1"/>
  <c r="FV119" s="1"/>
  <c r="FJ119"/>
  <c r="FI119"/>
  <c r="FH119"/>
  <c r="FW119"/>
  <c r="FX119" s="1"/>
  <c r="FL23" l="1"/>
  <c r="FJ22" s="1"/>
  <c r="FK22" s="1"/>
  <c r="FR22" s="1"/>
  <c r="FN22" s="1"/>
  <c r="EQ24"/>
  <c r="FQ21"/>
  <c r="FU21"/>
  <c r="FV21" s="1"/>
  <c r="FW20" s="1"/>
  <c r="FX20" s="1"/>
  <c r="FY20" s="1"/>
  <c r="GB20" l="1"/>
  <c r="GC20"/>
  <c r="GK20"/>
  <c r="FZ20"/>
  <c r="EQ25"/>
  <c r="FL24"/>
  <c r="FJ23" s="1"/>
  <c r="FK23" s="1"/>
  <c r="FR23" s="1"/>
  <c r="FN23" s="1"/>
  <c r="FQ22"/>
  <c r="FU22"/>
  <c r="FV22" s="1"/>
  <c r="FW21" s="1"/>
  <c r="FX21" s="1"/>
  <c r="FY21" s="1"/>
  <c r="GC21" l="1"/>
  <c r="GB21"/>
  <c r="GK21"/>
  <c r="FZ21"/>
  <c r="FQ23"/>
  <c r="FU23"/>
  <c r="FV23" s="1"/>
  <c r="FW22" s="1"/>
  <c r="FX22" s="1"/>
  <c r="FY22" s="1"/>
  <c r="EQ26"/>
  <c r="FL25"/>
  <c r="FJ24" s="1"/>
  <c r="FK24" s="1"/>
  <c r="FR24" s="1"/>
  <c r="FN24" s="1"/>
  <c r="GL20"/>
  <c r="R20" i="91" s="1"/>
  <c r="GP20" i="89"/>
  <c r="V20" i="91" s="1"/>
  <c r="Q20"/>
  <c r="GA20" i="89"/>
  <c r="G20" i="91" s="1"/>
  <c r="I20"/>
  <c r="GE20" i="89"/>
  <c r="K20" i="91" s="1"/>
  <c r="GD20" i="89"/>
  <c r="J20" i="91" s="1"/>
  <c r="H20"/>
  <c r="FQ24" i="89" l="1"/>
  <c r="FU24"/>
  <c r="FV24" s="1"/>
  <c r="FW23" s="1"/>
  <c r="FX23" s="1"/>
  <c r="FY23" s="1"/>
  <c r="EQ27"/>
  <c r="FL26"/>
  <c r="FJ25" s="1"/>
  <c r="FK25" s="1"/>
  <c r="FR25" s="1"/>
  <c r="FN25" s="1"/>
  <c r="GC22"/>
  <c r="GB22"/>
  <c r="GK22"/>
  <c r="FZ22"/>
  <c r="GL21"/>
  <c r="R21" i="91" s="1"/>
  <c r="GP21" i="89"/>
  <c r="V21" i="91" s="1"/>
  <c r="Q21"/>
  <c r="GE21" i="89"/>
  <c r="K21" i="91" s="1"/>
  <c r="GD21" i="89"/>
  <c r="J21" i="91" s="1"/>
  <c r="H21"/>
  <c r="GA21" i="89"/>
  <c r="G21" i="91" s="1"/>
  <c r="I21"/>
  <c r="GL22" i="89" l="1"/>
  <c r="R22" i="91" s="1"/>
  <c r="GP22" i="89"/>
  <c r="V22" i="91" s="1"/>
  <c r="Q22"/>
  <c r="GE22" i="89"/>
  <c r="K22" i="91" s="1"/>
  <c r="GD22" i="89"/>
  <c r="J22" i="91" s="1"/>
  <c r="H22"/>
  <c r="GA22" i="89"/>
  <c r="G22" i="91" s="1"/>
  <c r="I22"/>
  <c r="FQ25" i="89"/>
  <c r="FU25"/>
  <c r="FV25" s="1"/>
  <c r="FW24" s="1"/>
  <c r="FX24" s="1"/>
  <c r="FY24" s="1"/>
  <c r="EQ28"/>
  <c r="FL27"/>
  <c r="FJ26" s="1"/>
  <c r="FK26" s="1"/>
  <c r="FR26" s="1"/>
  <c r="FN26" s="1"/>
  <c r="GC23"/>
  <c r="GB23"/>
  <c r="GK23"/>
  <c r="FZ23"/>
  <c r="GL23" l="1"/>
  <c r="R23" i="91" s="1"/>
  <c r="GP23" i="89"/>
  <c r="V23" i="91" s="1"/>
  <c r="Q23"/>
  <c r="GE23" i="89"/>
  <c r="K23" i="91" s="1"/>
  <c r="GD23" i="89"/>
  <c r="J23" i="91" s="1"/>
  <c r="H23"/>
  <c r="GA23" i="89"/>
  <c r="G23" i="91" s="1"/>
  <c r="I23"/>
  <c r="FQ26" i="89"/>
  <c r="FU26"/>
  <c r="FV26" s="1"/>
  <c r="FW25" s="1"/>
  <c r="FX25" s="1"/>
  <c r="FY25" s="1"/>
  <c r="EQ29"/>
  <c r="FL28"/>
  <c r="FJ27" s="1"/>
  <c r="FK27" s="1"/>
  <c r="FR27" s="1"/>
  <c r="FN27" s="1"/>
  <c r="GC24"/>
  <c r="GB24"/>
  <c r="GK24"/>
  <c r="FZ24"/>
  <c r="GL24" l="1"/>
  <c r="R24" i="91" s="1"/>
  <c r="GP24" i="89"/>
  <c r="V24" i="91" s="1"/>
  <c r="Q24"/>
  <c r="GE24" i="89"/>
  <c r="K24" i="91" s="1"/>
  <c r="GD24" i="89"/>
  <c r="J24" i="91" s="1"/>
  <c r="H24"/>
  <c r="GA24" i="89"/>
  <c r="G24" i="91" s="1"/>
  <c r="I24"/>
  <c r="FQ27" i="89"/>
  <c r="FU27"/>
  <c r="FV27" s="1"/>
  <c r="FW26" s="1"/>
  <c r="FX26" s="1"/>
  <c r="FY26" s="1"/>
  <c r="EQ30"/>
  <c r="FL29"/>
  <c r="FJ28" s="1"/>
  <c r="FK28" s="1"/>
  <c r="FR28" s="1"/>
  <c r="FN28" s="1"/>
  <c r="GC25"/>
  <c r="GB25"/>
  <c r="GK25"/>
  <c r="FZ25"/>
  <c r="GL25" l="1"/>
  <c r="R25" i="91" s="1"/>
  <c r="GP25" i="89"/>
  <c r="V25" i="91" s="1"/>
  <c r="Q25"/>
  <c r="GE25" i="89"/>
  <c r="K25" i="91" s="1"/>
  <c r="GD25" i="89"/>
  <c r="J25" i="91" s="1"/>
  <c r="H25"/>
  <c r="GA25" i="89"/>
  <c r="G25" i="91" s="1"/>
  <c r="I25"/>
  <c r="FQ28" i="89"/>
  <c r="FU28"/>
  <c r="FV28" s="1"/>
  <c r="FW27" s="1"/>
  <c r="FX27" s="1"/>
  <c r="FY27" s="1"/>
  <c r="EQ31"/>
  <c r="FL30"/>
  <c r="FJ29" s="1"/>
  <c r="FK29" s="1"/>
  <c r="FR29" s="1"/>
  <c r="FN29" s="1"/>
  <c r="GC26"/>
  <c r="GB26"/>
  <c r="GK26"/>
  <c r="FZ26"/>
  <c r="GL26" l="1"/>
  <c r="R26" i="91" s="1"/>
  <c r="GP26" i="89"/>
  <c r="V26" i="91" s="1"/>
  <c r="Q26"/>
  <c r="GE26" i="89"/>
  <c r="K26" i="91" s="1"/>
  <c r="GD26" i="89"/>
  <c r="J26" i="91" s="1"/>
  <c r="H26"/>
  <c r="GA26" i="89"/>
  <c r="G26" i="91" s="1"/>
  <c r="I26"/>
  <c r="FQ29" i="89"/>
  <c r="FU29"/>
  <c r="FV29" s="1"/>
  <c r="FW28" s="1"/>
  <c r="FX28" s="1"/>
  <c r="FY28" s="1"/>
  <c r="EQ32"/>
  <c r="FL31"/>
  <c r="FJ30" s="1"/>
  <c r="FK30" s="1"/>
  <c r="FR30" s="1"/>
  <c r="FN30" s="1"/>
  <c r="GC27"/>
  <c r="GB27"/>
  <c r="GK27"/>
  <c r="FZ27"/>
  <c r="GL27" l="1"/>
  <c r="R27" i="91" s="1"/>
  <c r="GP27" i="89"/>
  <c r="V27" i="91" s="1"/>
  <c r="Q27"/>
  <c r="GE27" i="89"/>
  <c r="K27" i="91" s="1"/>
  <c r="GD27" i="89"/>
  <c r="J27" i="91" s="1"/>
  <c r="H27"/>
  <c r="GA27" i="89"/>
  <c r="G27" i="91" s="1"/>
  <c r="I27"/>
  <c r="FQ30" i="89"/>
  <c r="FU30"/>
  <c r="FV30" s="1"/>
  <c r="FW29" s="1"/>
  <c r="FX29" s="1"/>
  <c r="FY29" s="1"/>
  <c r="EQ33"/>
  <c r="FL32"/>
  <c r="FJ31" s="1"/>
  <c r="FK31" s="1"/>
  <c r="FR31" s="1"/>
  <c r="FN31" s="1"/>
  <c r="GC28"/>
  <c r="GB28"/>
  <c r="GK28"/>
  <c r="FZ28"/>
  <c r="GL28" l="1"/>
  <c r="R28" i="91" s="1"/>
  <c r="GP28" i="89"/>
  <c r="V28" i="91" s="1"/>
  <c r="Q28"/>
  <c r="GE28" i="89"/>
  <c r="K28" i="91" s="1"/>
  <c r="GD28" i="89"/>
  <c r="J28" i="91" s="1"/>
  <c r="H28"/>
  <c r="GA28" i="89"/>
  <c r="G28" i="91" s="1"/>
  <c r="I28"/>
  <c r="FQ31" i="89"/>
  <c r="FU31"/>
  <c r="FV31" s="1"/>
  <c r="FW30" s="1"/>
  <c r="FX30" s="1"/>
  <c r="FY30" s="1"/>
  <c r="EQ34"/>
  <c r="FL33"/>
  <c r="FJ32" s="1"/>
  <c r="FK32" s="1"/>
  <c r="FR32" s="1"/>
  <c r="FN32" s="1"/>
  <c r="GC29"/>
  <c r="GB29"/>
  <c r="GK29"/>
  <c r="FZ29"/>
  <c r="GL29" l="1"/>
  <c r="R29" i="91" s="1"/>
  <c r="GP29" i="89"/>
  <c r="V29" i="91" s="1"/>
  <c r="Q29"/>
  <c r="GE29" i="89"/>
  <c r="K29" i="91" s="1"/>
  <c r="GD29" i="89"/>
  <c r="J29" i="91" s="1"/>
  <c r="H29"/>
  <c r="GA29" i="89"/>
  <c r="G29" i="91" s="1"/>
  <c r="I29"/>
  <c r="FQ32" i="89"/>
  <c r="FU32"/>
  <c r="FV32" s="1"/>
  <c r="FW31" s="1"/>
  <c r="FX31" s="1"/>
  <c r="FY31" s="1"/>
  <c r="EQ35"/>
  <c r="FL34"/>
  <c r="FJ33" s="1"/>
  <c r="FK33" s="1"/>
  <c r="FR33" s="1"/>
  <c r="FN33" s="1"/>
  <c r="GC30"/>
  <c r="GB30"/>
  <c r="GK30"/>
  <c r="FZ30"/>
  <c r="GL30" l="1"/>
  <c r="R30" i="91" s="1"/>
  <c r="GP30" i="89"/>
  <c r="V30" i="91" s="1"/>
  <c r="Q30"/>
  <c r="GE30" i="89"/>
  <c r="K30" i="91" s="1"/>
  <c r="GD30" i="89"/>
  <c r="J30" i="91" s="1"/>
  <c r="H30"/>
  <c r="GA30" i="89"/>
  <c r="G30" i="91" s="1"/>
  <c r="I30"/>
  <c r="FQ33" i="89"/>
  <c r="FU33"/>
  <c r="FV33" s="1"/>
  <c r="FW32" s="1"/>
  <c r="FX32" s="1"/>
  <c r="FY32" s="1"/>
  <c r="EQ36"/>
  <c r="FL35"/>
  <c r="FJ34" s="1"/>
  <c r="FK34" s="1"/>
  <c r="FR34" s="1"/>
  <c r="FN34" s="1"/>
  <c r="GC31"/>
  <c r="GB31"/>
  <c r="GK31"/>
  <c r="FZ31"/>
  <c r="GL31" l="1"/>
  <c r="R31" i="91" s="1"/>
  <c r="GP31" i="89"/>
  <c r="V31" i="91" s="1"/>
  <c r="Q31"/>
  <c r="GE31" i="89"/>
  <c r="K31" i="91" s="1"/>
  <c r="GD31" i="89"/>
  <c r="J31" i="91" s="1"/>
  <c r="H31"/>
  <c r="GA31" i="89"/>
  <c r="G31" i="91" s="1"/>
  <c r="I31"/>
  <c r="FQ34" i="89"/>
  <c r="FU34"/>
  <c r="FV34" s="1"/>
  <c r="FW33" s="1"/>
  <c r="FX33" s="1"/>
  <c r="FY33" s="1"/>
  <c r="EQ37"/>
  <c r="FL36"/>
  <c r="FJ35" s="1"/>
  <c r="FK35" s="1"/>
  <c r="FR35" s="1"/>
  <c r="FN35" s="1"/>
  <c r="GC32"/>
  <c r="GB32"/>
  <c r="GK32"/>
  <c r="FZ32"/>
  <c r="GL32" l="1"/>
  <c r="R32" i="91" s="1"/>
  <c r="GP32" i="89"/>
  <c r="V32" i="91" s="1"/>
  <c r="Q32"/>
  <c r="GE32" i="89"/>
  <c r="K32" i="91" s="1"/>
  <c r="GD32" i="89"/>
  <c r="J32" i="91" s="1"/>
  <c r="H32"/>
  <c r="GA32" i="89"/>
  <c r="G32" i="91" s="1"/>
  <c r="I32"/>
  <c r="FQ35" i="89"/>
  <c r="FU35"/>
  <c r="FV35" s="1"/>
  <c r="FW34" s="1"/>
  <c r="FX34" s="1"/>
  <c r="FY34" s="1"/>
  <c r="EQ38"/>
  <c r="FL37"/>
  <c r="FJ36" s="1"/>
  <c r="FK36" s="1"/>
  <c r="FR36" s="1"/>
  <c r="FN36" s="1"/>
  <c r="GC33"/>
  <c r="GB33"/>
  <c r="GK33"/>
  <c r="FZ33"/>
  <c r="GL33" l="1"/>
  <c r="R33" i="91" s="1"/>
  <c r="GP33" i="89"/>
  <c r="V33" i="91" s="1"/>
  <c r="Q33"/>
  <c r="GE33" i="89"/>
  <c r="K33" i="91" s="1"/>
  <c r="GD33" i="89"/>
  <c r="J33" i="91" s="1"/>
  <c r="H33"/>
  <c r="GA33" i="89"/>
  <c r="G33" i="91" s="1"/>
  <c r="I33"/>
  <c r="FQ36" i="89"/>
  <c r="FU36"/>
  <c r="FV36" s="1"/>
  <c r="FW35" s="1"/>
  <c r="FX35" s="1"/>
  <c r="FY35" s="1"/>
  <c r="EQ39"/>
  <c r="FL38"/>
  <c r="FJ37" s="1"/>
  <c r="FK37" s="1"/>
  <c r="FR37" s="1"/>
  <c r="FN37" s="1"/>
  <c r="GC34"/>
  <c r="GB34"/>
  <c r="GK34"/>
  <c r="FZ34"/>
  <c r="GL34" l="1"/>
  <c r="R34" i="91" s="1"/>
  <c r="GP34" i="89"/>
  <c r="V34" i="91" s="1"/>
  <c r="Q34"/>
  <c r="GE34" i="89"/>
  <c r="K34" i="91" s="1"/>
  <c r="GD34" i="89"/>
  <c r="J34" i="91" s="1"/>
  <c r="H34"/>
  <c r="GA34" i="89"/>
  <c r="G34" i="91" s="1"/>
  <c r="I34"/>
  <c r="FQ37" i="89"/>
  <c r="FU37"/>
  <c r="FV37" s="1"/>
  <c r="FW36" s="1"/>
  <c r="FX36" s="1"/>
  <c r="FY36" s="1"/>
  <c r="EQ40"/>
  <c r="FL39"/>
  <c r="FJ38" s="1"/>
  <c r="FK38" s="1"/>
  <c r="FR38" s="1"/>
  <c r="FN38" s="1"/>
  <c r="GC35"/>
  <c r="GB35"/>
  <c r="GK35"/>
  <c r="FZ35"/>
  <c r="GL35" l="1"/>
  <c r="R35" i="91" s="1"/>
  <c r="GP35" i="89"/>
  <c r="V35" i="91" s="1"/>
  <c r="Q35"/>
  <c r="GE35" i="89"/>
  <c r="K35" i="91" s="1"/>
  <c r="GD35" i="89"/>
  <c r="J35" i="91" s="1"/>
  <c r="H35"/>
  <c r="GA35" i="89"/>
  <c r="G35" i="91" s="1"/>
  <c r="I35"/>
  <c r="FQ38" i="89"/>
  <c r="FU38"/>
  <c r="FV38" s="1"/>
  <c r="FW37" s="1"/>
  <c r="FX37" s="1"/>
  <c r="FY37" s="1"/>
  <c r="EQ41"/>
  <c r="FL40"/>
  <c r="FJ39" s="1"/>
  <c r="FK39" s="1"/>
  <c r="FR39" s="1"/>
  <c r="FN39" s="1"/>
  <c r="GC36"/>
  <c r="GB36"/>
  <c r="GK36"/>
  <c r="FZ36"/>
  <c r="GL36" l="1"/>
  <c r="R36" i="91" s="1"/>
  <c r="GP36" i="89"/>
  <c r="V36" i="91" s="1"/>
  <c r="Q36"/>
  <c r="GE36" i="89"/>
  <c r="K36" i="91" s="1"/>
  <c r="GD36" i="89"/>
  <c r="J36" i="91" s="1"/>
  <c r="H36"/>
  <c r="GA36" i="89"/>
  <c r="G36" i="91" s="1"/>
  <c r="I36"/>
  <c r="FQ39" i="89"/>
  <c r="FU39"/>
  <c r="FV39" s="1"/>
  <c r="FW38" s="1"/>
  <c r="FX38" s="1"/>
  <c r="FY38" s="1"/>
  <c r="EQ42"/>
  <c r="FL41"/>
  <c r="FJ40" s="1"/>
  <c r="FK40" s="1"/>
  <c r="FR40" s="1"/>
  <c r="FN40" s="1"/>
  <c r="GC37"/>
  <c r="GB37"/>
  <c r="GK37"/>
  <c r="FZ37"/>
  <c r="GL37" l="1"/>
  <c r="R37" i="91" s="1"/>
  <c r="GP37" i="89"/>
  <c r="V37" i="91" s="1"/>
  <c r="Q37"/>
  <c r="GE37" i="89"/>
  <c r="K37" i="91" s="1"/>
  <c r="GD37" i="89"/>
  <c r="J37" i="91" s="1"/>
  <c r="H37"/>
  <c r="GA37" i="89"/>
  <c r="G37" i="91" s="1"/>
  <c r="I37"/>
  <c r="FQ40" i="89"/>
  <c r="FU40"/>
  <c r="FV40" s="1"/>
  <c r="FW39" s="1"/>
  <c r="FX39" s="1"/>
  <c r="FY39" s="1"/>
  <c r="EQ43"/>
  <c r="FL42"/>
  <c r="FJ41" s="1"/>
  <c r="FK41" s="1"/>
  <c r="FR41" s="1"/>
  <c r="FN41" s="1"/>
  <c r="GC38"/>
  <c r="GB38"/>
  <c r="GK38"/>
  <c r="FZ38"/>
  <c r="GL38" l="1"/>
  <c r="R38" i="91" s="1"/>
  <c r="GP38" i="89"/>
  <c r="V38" i="91" s="1"/>
  <c r="Q38"/>
  <c r="GE38" i="89"/>
  <c r="K38" i="91" s="1"/>
  <c r="GD38" i="89"/>
  <c r="J38" i="91" s="1"/>
  <c r="H38"/>
  <c r="GA38" i="89"/>
  <c r="G38" i="91" s="1"/>
  <c r="I38"/>
  <c r="FQ41" i="89"/>
  <c r="FU41"/>
  <c r="FV41" s="1"/>
  <c r="FW40" s="1"/>
  <c r="FX40" s="1"/>
  <c r="FY40" s="1"/>
  <c r="EQ44"/>
  <c r="FL43"/>
  <c r="FJ42" s="1"/>
  <c r="FK42" s="1"/>
  <c r="FR42" s="1"/>
  <c r="FN42" s="1"/>
  <c r="GC39"/>
  <c r="GB39"/>
  <c r="GK39"/>
  <c r="FZ39"/>
  <c r="GL39" l="1"/>
  <c r="R39" i="91" s="1"/>
  <c r="GP39" i="89"/>
  <c r="V39" i="91" s="1"/>
  <c r="Q39"/>
  <c r="GE39" i="89"/>
  <c r="K39" i="91" s="1"/>
  <c r="GD39" i="89"/>
  <c r="J39" i="91" s="1"/>
  <c r="H39"/>
  <c r="GA39" i="89"/>
  <c r="G39" i="91" s="1"/>
  <c r="I39"/>
  <c r="FQ42" i="89"/>
  <c r="FU42"/>
  <c r="FV42" s="1"/>
  <c r="FW41" s="1"/>
  <c r="FX41" s="1"/>
  <c r="FY41" s="1"/>
  <c r="EQ45"/>
  <c r="FL44"/>
  <c r="FJ43" s="1"/>
  <c r="FK43" s="1"/>
  <c r="FR43" s="1"/>
  <c r="FN43" s="1"/>
  <c r="GC40"/>
  <c r="GB40"/>
  <c r="GK40"/>
  <c r="FZ40"/>
  <c r="GL40" l="1"/>
  <c r="R40" i="91" s="1"/>
  <c r="GP40" i="89"/>
  <c r="V40" i="91" s="1"/>
  <c r="Q40"/>
  <c r="GE40" i="89"/>
  <c r="K40" i="91" s="1"/>
  <c r="GD40" i="89"/>
  <c r="J40" i="91" s="1"/>
  <c r="H40"/>
  <c r="GA40" i="89"/>
  <c r="G40" i="91" s="1"/>
  <c r="I40"/>
  <c r="FQ43" i="89"/>
  <c r="FU43"/>
  <c r="FV43" s="1"/>
  <c r="FW42" s="1"/>
  <c r="FX42" s="1"/>
  <c r="FY42" s="1"/>
  <c r="EQ46"/>
  <c r="FL45"/>
  <c r="FJ44" s="1"/>
  <c r="FK44" s="1"/>
  <c r="FR44" s="1"/>
  <c r="FN44" s="1"/>
  <c r="GC41"/>
  <c r="GB41"/>
  <c r="GK41"/>
  <c r="FZ41"/>
  <c r="GL41" l="1"/>
  <c r="R41" i="91" s="1"/>
  <c r="GP41" i="89"/>
  <c r="V41" i="91" s="1"/>
  <c r="Q41"/>
  <c r="GE41" i="89"/>
  <c r="K41" i="91" s="1"/>
  <c r="GD41" i="89"/>
  <c r="J41" i="91" s="1"/>
  <c r="H41"/>
  <c r="GA41" i="89"/>
  <c r="G41" i="91" s="1"/>
  <c r="I41"/>
  <c r="FQ44" i="89"/>
  <c r="FU44"/>
  <c r="FV44" s="1"/>
  <c r="FW43" s="1"/>
  <c r="FX43" s="1"/>
  <c r="FY43" s="1"/>
  <c r="EQ47"/>
  <c r="FL46"/>
  <c r="FJ45" s="1"/>
  <c r="FK45" s="1"/>
  <c r="FR45" s="1"/>
  <c r="FN45" s="1"/>
  <c r="GB42"/>
  <c r="GC42"/>
  <c r="GK42"/>
  <c r="FZ42"/>
  <c r="GL42" l="1"/>
  <c r="R42" i="91" s="1"/>
  <c r="GP42" i="89"/>
  <c r="V42" i="91" s="1"/>
  <c r="Q42"/>
  <c r="GA42" i="89"/>
  <c r="G42" i="91" s="1"/>
  <c r="I42"/>
  <c r="GE42" i="89"/>
  <c r="K42" i="91" s="1"/>
  <c r="GD42" i="89"/>
  <c r="J42" i="91" s="1"/>
  <c r="H42"/>
  <c r="FQ45" i="89"/>
  <c r="FU45"/>
  <c r="FV45" s="1"/>
  <c r="FW44" s="1"/>
  <c r="FX44" s="1"/>
  <c r="FY44" s="1"/>
  <c r="EQ48"/>
  <c r="FL47"/>
  <c r="FJ46" s="1"/>
  <c r="FK46" s="1"/>
  <c r="FR46" s="1"/>
  <c r="FN46" s="1"/>
  <c r="GB43"/>
  <c r="GC43"/>
  <c r="GK43"/>
  <c r="FZ43"/>
  <c r="GL43" l="1"/>
  <c r="R43" i="91" s="1"/>
  <c r="GP43" i="89"/>
  <c r="V43" i="91" s="1"/>
  <c r="Q43"/>
  <c r="GA43" i="89"/>
  <c r="G43" i="91" s="1"/>
  <c r="I43"/>
  <c r="GE43" i="89"/>
  <c r="K43" i="91" s="1"/>
  <c r="GD43" i="89"/>
  <c r="J43" i="91" s="1"/>
  <c r="H43"/>
  <c r="FQ46" i="89"/>
  <c r="FU46"/>
  <c r="FV46" s="1"/>
  <c r="FW45" s="1"/>
  <c r="FX45" s="1"/>
  <c r="FY45" s="1"/>
  <c r="EQ49"/>
  <c r="FL48"/>
  <c r="FJ47" s="1"/>
  <c r="FK47" s="1"/>
  <c r="FR47" s="1"/>
  <c r="FN47" s="1"/>
  <c r="GB44"/>
  <c r="GC44"/>
  <c r="GK44"/>
  <c r="FZ44"/>
  <c r="GL44" l="1"/>
  <c r="R44" i="91" s="1"/>
  <c r="GP44" i="89"/>
  <c r="V44" i="91" s="1"/>
  <c r="Q44"/>
  <c r="GA44" i="89"/>
  <c r="G44" i="91" s="1"/>
  <c r="I44"/>
  <c r="GE44" i="89"/>
  <c r="K44" i="91" s="1"/>
  <c r="GD44" i="89"/>
  <c r="J44" i="91" s="1"/>
  <c r="H44"/>
  <c r="FQ47" i="89"/>
  <c r="FU47"/>
  <c r="FV47" s="1"/>
  <c r="FW46" s="1"/>
  <c r="FX46" s="1"/>
  <c r="FY46" s="1"/>
  <c r="EQ50"/>
  <c r="FL49"/>
  <c r="FJ48" s="1"/>
  <c r="FK48" s="1"/>
  <c r="FR48" s="1"/>
  <c r="FN48" s="1"/>
  <c r="GB45"/>
  <c r="GC45"/>
  <c r="GK45"/>
  <c r="FZ45"/>
  <c r="GL45" l="1"/>
  <c r="R45" i="91" s="1"/>
  <c r="GP45" i="89"/>
  <c r="V45" i="91" s="1"/>
  <c r="Q45"/>
  <c r="GA45" i="89"/>
  <c r="G45" i="91" s="1"/>
  <c r="I45"/>
  <c r="GE45" i="89"/>
  <c r="K45" i="91" s="1"/>
  <c r="GD45" i="89"/>
  <c r="J45" i="91" s="1"/>
  <c r="H45"/>
  <c r="FQ48" i="89"/>
  <c r="FU48"/>
  <c r="FV48" s="1"/>
  <c r="FW47" s="1"/>
  <c r="FX47" s="1"/>
  <c r="FY47" s="1"/>
  <c r="EQ51"/>
  <c r="FL50"/>
  <c r="FJ49" s="1"/>
  <c r="FK49" s="1"/>
  <c r="FR49" s="1"/>
  <c r="FN49" s="1"/>
  <c r="GB46"/>
  <c r="GC46"/>
  <c r="GK46"/>
  <c r="FZ46"/>
  <c r="GL46" l="1"/>
  <c r="R46" i="91" s="1"/>
  <c r="GP46" i="89"/>
  <c r="V46" i="91" s="1"/>
  <c r="Q46"/>
  <c r="GA46" i="89"/>
  <c r="G46" i="91" s="1"/>
  <c r="I46"/>
  <c r="GE46" i="89"/>
  <c r="K46" i="91" s="1"/>
  <c r="GD46" i="89"/>
  <c r="J46" i="91" s="1"/>
  <c r="H46"/>
  <c r="FQ49" i="89"/>
  <c r="FU49"/>
  <c r="FV49" s="1"/>
  <c r="FW48" s="1"/>
  <c r="FX48" s="1"/>
  <c r="FY48" s="1"/>
  <c r="EQ52"/>
  <c r="FL51"/>
  <c r="FJ50" s="1"/>
  <c r="FK50" s="1"/>
  <c r="FR50" s="1"/>
  <c r="FN50" s="1"/>
  <c r="GB47"/>
  <c r="GC47"/>
  <c r="GK47"/>
  <c r="FZ47"/>
  <c r="FQ50" l="1"/>
  <c r="FU50"/>
  <c r="FV50" s="1"/>
  <c r="FW49" s="1"/>
  <c r="FX49" s="1"/>
  <c r="GL47"/>
  <c r="R47" i="91" s="1"/>
  <c r="GP47" i="89"/>
  <c r="V47" i="91" s="1"/>
  <c r="Q47"/>
  <c r="GA47" i="89"/>
  <c r="G47" i="91" s="1"/>
  <c r="I47"/>
  <c r="GE47" i="89"/>
  <c r="K47" i="91" s="1"/>
  <c r="GD47" i="89"/>
  <c r="J47" i="91" s="1"/>
  <c r="H47"/>
  <c r="EQ53" i="89"/>
  <c r="FL52"/>
  <c r="FJ51" s="1"/>
  <c r="FK51" s="1"/>
  <c r="FR51" s="1"/>
  <c r="FN51" s="1"/>
  <c r="GB48"/>
  <c r="GC48"/>
  <c r="GK48"/>
  <c r="FZ48"/>
  <c r="FY49"/>
  <c r="FQ51" l="1"/>
  <c r="FU51"/>
  <c r="FV51" s="1"/>
  <c r="FW50" s="1"/>
  <c r="FX50" s="1"/>
  <c r="GB49"/>
  <c r="GC49"/>
  <c r="GK49"/>
  <c r="FZ49"/>
  <c r="FY50"/>
  <c r="GL48"/>
  <c r="R48" i="91" s="1"/>
  <c r="GP48" i="89"/>
  <c r="V48" i="91" s="1"/>
  <c r="Q48"/>
  <c r="GA48" i="89"/>
  <c r="G48" i="91" s="1"/>
  <c r="I48"/>
  <c r="GE48" i="89"/>
  <c r="K48" i="91" s="1"/>
  <c r="GD48" i="89"/>
  <c r="J48" i="91" s="1"/>
  <c r="H48"/>
  <c r="EQ54" i="89"/>
  <c r="FL53"/>
  <c r="FJ52" s="1"/>
  <c r="FK52" s="1"/>
  <c r="FR52" s="1"/>
  <c r="FN52" s="1"/>
  <c r="FQ52" l="1"/>
  <c r="FU52"/>
  <c r="FV52" s="1"/>
  <c r="FW51" s="1"/>
  <c r="FX51" s="1"/>
  <c r="EQ55"/>
  <c r="FL54"/>
  <c r="FJ53" s="1"/>
  <c r="FK53" s="1"/>
  <c r="FR53" s="1"/>
  <c r="FN53" s="1"/>
  <c r="GB50"/>
  <c r="GC50"/>
  <c r="GK50"/>
  <c r="FZ50"/>
  <c r="FY51"/>
  <c r="GL49"/>
  <c r="R49" i="91" s="1"/>
  <c r="GP49" i="89"/>
  <c r="V49" i="91" s="1"/>
  <c r="Q49"/>
  <c r="GA49" i="89"/>
  <c r="G49" i="91" s="1"/>
  <c r="I49"/>
  <c r="GE49" i="89"/>
  <c r="K49" i="91" s="1"/>
  <c r="GD49" i="89"/>
  <c r="J49" i="91" s="1"/>
  <c r="H49"/>
  <c r="FQ53" i="89" l="1"/>
  <c r="FU53"/>
  <c r="FV53" s="1"/>
  <c r="FW52" s="1"/>
  <c r="FX52" s="1"/>
  <c r="GB51"/>
  <c r="GC51"/>
  <c r="GK51"/>
  <c r="FZ51"/>
  <c r="FY52"/>
  <c r="GL50"/>
  <c r="R50" i="91" s="1"/>
  <c r="GP50" i="89"/>
  <c r="V50" i="91" s="1"/>
  <c r="Q50"/>
  <c r="GA50" i="89"/>
  <c r="G50" i="91" s="1"/>
  <c r="I50"/>
  <c r="GE50" i="89"/>
  <c r="K50" i="91" s="1"/>
  <c r="GD50" i="89"/>
  <c r="J50" i="91" s="1"/>
  <c r="H50"/>
  <c r="EQ56" i="89"/>
  <c r="FL55"/>
  <c r="FJ54" s="1"/>
  <c r="FK54" s="1"/>
  <c r="FR54" s="1"/>
  <c r="FN54" s="1"/>
  <c r="FQ54" l="1"/>
  <c r="FU54"/>
  <c r="FV54" s="1"/>
  <c r="FW53" s="1"/>
  <c r="FX53" s="1"/>
  <c r="EQ57"/>
  <c r="FL56"/>
  <c r="FJ55" s="1"/>
  <c r="FK55" s="1"/>
  <c r="FR55" s="1"/>
  <c r="FN55" s="1"/>
  <c r="GB52"/>
  <c r="GC52"/>
  <c r="GK52"/>
  <c r="FZ52"/>
  <c r="FY53"/>
  <c r="GL51"/>
  <c r="R51" i="91" s="1"/>
  <c r="GP51" i="89"/>
  <c r="V51" i="91" s="1"/>
  <c r="Q51"/>
  <c r="GA51" i="89"/>
  <c r="G51" i="91" s="1"/>
  <c r="I51"/>
  <c r="GE51" i="89"/>
  <c r="K51" i="91" s="1"/>
  <c r="GD51" i="89"/>
  <c r="J51" i="91" s="1"/>
  <c r="H51"/>
  <c r="FQ55" i="89" l="1"/>
  <c r="FU55"/>
  <c r="FV55" s="1"/>
  <c r="FW54" s="1"/>
  <c r="FX54" s="1"/>
  <c r="GB53"/>
  <c r="GC53"/>
  <c r="GK53"/>
  <c r="FZ53"/>
  <c r="FY54"/>
  <c r="GL52"/>
  <c r="R52" i="91" s="1"/>
  <c r="GP52" i="89"/>
  <c r="V52" i="91" s="1"/>
  <c r="Q52"/>
  <c r="GA52" i="89"/>
  <c r="G52" i="91" s="1"/>
  <c r="I52"/>
  <c r="GE52" i="89"/>
  <c r="K52" i="91" s="1"/>
  <c r="GD52" i="89"/>
  <c r="J52" i="91" s="1"/>
  <c r="H52"/>
  <c r="EQ58" i="89"/>
  <c r="FL57"/>
  <c r="FJ56" s="1"/>
  <c r="FK56" s="1"/>
  <c r="FR56" s="1"/>
  <c r="FN56" s="1"/>
  <c r="FQ56" l="1"/>
  <c r="FU56"/>
  <c r="FV56" s="1"/>
  <c r="FW55" s="1"/>
  <c r="FX55" s="1"/>
  <c r="EQ59"/>
  <c r="FL58"/>
  <c r="FJ57" s="1"/>
  <c r="FK57" s="1"/>
  <c r="FR57" s="1"/>
  <c r="FN57" s="1"/>
  <c r="FY55"/>
  <c r="GB54"/>
  <c r="GC54"/>
  <c r="GK54"/>
  <c r="FZ54"/>
  <c r="GL53"/>
  <c r="R53" i="91" s="1"/>
  <c r="GP53" i="89"/>
  <c r="V53" i="91" s="1"/>
  <c r="Q53"/>
  <c r="GA53" i="89"/>
  <c r="G53" i="91" s="1"/>
  <c r="I53"/>
  <c r="GE53" i="89"/>
  <c r="K53" i="91" s="1"/>
  <c r="GD53" i="89"/>
  <c r="J53" i="91" s="1"/>
  <c r="H53"/>
  <c r="FQ57" i="89" l="1"/>
  <c r="FU57"/>
  <c r="FV57" s="1"/>
  <c r="FW56" s="1"/>
  <c r="FX56" s="1"/>
  <c r="GL54"/>
  <c r="R54" i="91" s="1"/>
  <c r="GP54" i="89"/>
  <c r="V54" i="91" s="1"/>
  <c r="Q54"/>
  <c r="GA54" i="89"/>
  <c r="G54" i="91" s="1"/>
  <c r="I54"/>
  <c r="GE54" i="89"/>
  <c r="K54" i="91" s="1"/>
  <c r="GD54" i="89"/>
  <c r="J54" i="91" s="1"/>
  <c r="H54"/>
  <c r="GB55" i="89"/>
  <c r="GC55"/>
  <c r="GK55"/>
  <c r="FZ55"/>
  <c r="FY56"/>
  <c r="EQ60"/>
  <c r="FL59"/>
  <c r="FJ58" s="1"/>
  <c r="FK58" s="1"/>
  <c r="FR58" s="1"/>
  <c r="FN58" s="1"/>
  <c r="FQ58" l="1"/>
  <c r="FU58"/>
  <c r="FV58" s="1"/>
  <c r="FW57" s="1"/>
  <c r="FX57" s="1"/>
  <c r="EQ61"/>
  <c r="FL60"/>
  <c r="FJ59" s="1"/>
  <c r="FK59" s="1"/>
  <c r="FR59" s="1"/>
  <c r="FN59" s="1"/>
  <c r="GB56"/>
  <c r="GC56"/>
  <c r="GK56"/>
  <c r="FZ56"/>
  <c r="FY57"/>
  <c r="GL55"/>
  <c r="R55" i="91" s="1"/>
  <c r="GP55" i="89"/>
  <c r="V55" i="91" s="1"/>
  <c r="Q55"/>
  <c r="GA55" i="89"/>
  <c r="G55" i="91" s="1"/>
  <c r="I55"/>
  <c r="GE55" i="89"/>
  <c r="K55" i="91" s="1"/>
  <c r="GD55" i="89"/>
  <c r="J55" i="91" s="1"/>
  <c r="H55"/>
  <c r="FQ59" i="89" l="1"/>
  <c r="FU59"/>
  <c r="FV59" s="1"/>
  <c r="FW58" s="1"/>
  <c r="FX58" s="1"/>
  <c r="GB57"/>
  <c r="GC57"/>
  <c r="GK57"/>
  <c r="FZ57"/>
  <c r="FY58"/>
  <c r="GL56"/>
  <c r="R56" i="91" s="1"/>
  <c r="GP56" i="89"/>
  <c r="V56" i="91" s="1"/>
  <c r="Q56"/>
  <c r="GA56" i="89"/>
  <c r="G56" i="91" s="1"/>
  <c r="I56"/>
  <c r="GE56" i="89"/>
  <c r="K56" i="91" s="1"/>
  <c r="GD56" i="89"/>
  <c r="J56" i="91" s="1"/>
  <c r="H56"/>
  <c r="EQ62" i="89"/>
  <c r="FL61"/>
  <c r="FJ60" s="1"/>
  <c r="FK60" s="1"/>
  <c r="FR60" s="1"/>
  <c r="FN60" s="1"/>
  <c r="FQ60" l="1"/>
  <c r="FU60"/>
  <c r="FV60" s="1"/>
  <c r="FW59" s="1"/>
  <c r="FX59" s="1"/>
  <c r="EQ63"/>
  <c r="FL62"/>
  <c r="FJ61" s="1"/>
  <c r="FK61" s="1"/>
  <c r="FR61" s="1"/>
  <c r="FN61" s="1"/>
  <c r="GB58"/>
  <c r="GC58"/>
  <c r="GK58"/>
  <c r="FZ58"/>
  <c r="FY59"/>
  <c r="GL57"/>
  <c r="R57" i="91" s="1"/>
  <c r="GP57" i="89"/>
  <c r="V57" i="91" s="1"/>
  <c r="Q57"/>
  <c r="GA57" i="89"/>
  <c r="G57" i="91" s="1"/>
  <c r="I57"/>
  <c r="GE57" i="89"/>
  <c r="K57" i="91" s="1"/>
  <c r="GD57" i="89"/>
  <c r="J57" i="91" s="1"/>
  <c r="H57"/>
  <c r="FQ61" i="89" l="1"/>
  <c r="FU61"/>
  <c r="FV61" s="1"/>
  <c r="FW60" s="1"/>
  <c r="FX60" s="1"/>
  <c r="FY60"/>
  <c r="GB59"/>
  <c r="GC59"/>
  <c r="GK59"/>
  <c r="FZ59"/>
  <c r="GL58"/>
  <c r="R58" i="91" s="1"/>
  <c r="GP58" i="89"/>
  <c r="V58" i="91" s="1"/>
  <c r="Q58"/>
  <c r="GA58" i="89"/>
  <c r="G58" i="91" s="1"/>
  <c r="I58"/>
  <c r="GE58" i="89"/>
  <c r="K58" i="91" s="1"/>
  <c r="GD58" i="89"/>
  <c r="J58" i="91" s="1"/>
  <c r="H58"/>
  <c r="EQ64" i="89"/>
  <c r="FL63"/>
  <c r="FJ62" s="1"/>
  <c r="FK62" s="1"/>
  <c r="FR62" s="1"/>
  <c r="FN62" s="1"/>
  <c r="FQ62" l="1"/>
  <c r="FU62"/>
  <c r="FV62" s="1"/>
  <c r="FW61" s="1"/>
  <c r="FX61" s="1"/>
  <c r="EQ65"/>
  <c r="FL64"/>
  <c r="FJ63" s="1"/>
  <c r="FK63" s="1"/>
  <c r="FR63" s="1"/>
  <c r="FN63" s="1"/>
  <c r="GL59"/>
  <c r="R59" i="91" s="1"/>
  <c r="GP59" i="89"/>
  <c r="V59" i="91" s="1"/>
  <c r="Q59"/>
  <c r="GA59" i="89"/>
  <c r="G59" i="91" s="1"/>
  <c r="I59"/>
  <c r="GE59" i="89"/>
  <c r="K59" i="91" s="1"/>
  <c r="GD59" i="89"/>
  <c r="J59" i="91" s="1"/>
  <c r="H59"/>
  <c r="GB60" i="89"/>
  <c r="GC60"/>
  <c r="GK60"/>
  <c r="FZ60"/>
  <c r="FY61"/>
  <c r="FQ63" l="1"/>
  <c r="FU63"/>
  <c r="FV63" s="1"/>
  <c r="FW62" s="1"/>
  <c r="FX62" s="1"/>
  <c r="FY62"/>
  <c r="GB61"/>
  <c r="GC61"/>
  <c r="GK61"/>
  <c r="FZ61"/>
  <c r="GL60"/>
  <c r="R60" i="91" s="1"/>
  <c r="GP60" i="89"/>
  <c r="V60" i="91" s="1"/>
  <c r="Q60"/>
  <c r="GA60" i="89"/>
  <c r="G60" i="91" s="1"/>
  <c r="I60"/>
  <c r="GE60" i="89"/>
  <c r="K60" i="91" s="1"/>
  <c r="GD60" i="89"/>
  <c r="J60" i="91" s="1"/>
  <c r="H60"/>
  <c r="EQ66" i="89"/>
  <c r="FL65"/>
  <c r="FJ64" s="1"/>
  <c r="FK64" s="1"/>
  <c r="FR64" s="1"/>
  <c r="FN64" s="1"/>
  <c r="FQ64" l="1"/>
  <c r="FU64"/>
  <c r="FV64" s="1"/>
  <c r="FW63" s="1"/>
  <c r="FX63" s="1"/>
  <c r="EQ67"/>
  <c r="FL66"/>
  <c r="FJ65" s="1"/>
  <c r="FK65" s="1"/>
  <c r="FR65" s="1"/>
  <c r="FN65" s="1"/>
  <c r="GL61"/>
  <c r="R61" i="91" s="1"/>
  <c r="GP61" i="89"/>
  <c r="V61" i="91" s="1"/>
  <c r="Q61"/>
  <c r="GA61" i="89"/>
  <c r="G61" i="91" s="1"/>
  <c r="I61"/>
  <c r="GE61" i="89"/>
  <c r="K61" i="91" s="1"/>
  <c r="GD61" i="89"/>
  <c r="J61" i="91" s="1"/>
  <c r="H61"/>
  <c r="GB62" i="89"/>
  <c r="GC62"/>
  <c r="GK62"/>
  <c r="FZ62"/>
  <c r="FY63"/>
  <c r="FQ65" l="1"/>
  <c r="FU65"/>
  <c r="FV65" s="1"/>
  <c r="FW64" s="1"/>
  <c r="FX64" s="1"/>
  <c r="FY64"/>
  <c r="GB63"/>
  <c r="GC63"/>
  <c r="GK63"/>
  <c r="FZ63"/>
  <c r="GL62"/>
  <c r="R62" i="91" s="1"/>
  <c r="GP62" i="89"/>
  <c r="V62" i="91" s="1"/>
  <c r="Q62"/>
  <c r="GA62" i="89"/>
  <c r="G62" i="91" s="1"/>
  <c r="I62"/>
  <c r="GE62" i="89"/>
  <c r="K62" i="91" s="1"/>
  <c r="GD62" i="89"/>
  <c r="J62" i="91" s="1"/>
  <c r="H62"/>
  <c r="EQ68" i="89"/>
  <c r="FL67"/>
  <c r="FJ66" s="1"/>
  <c r="FK66" s="1"/>
  <c r="FR66" s="1"/>
  <c r="FN66" s="1"/>
  <c r="FQ66" l="1"/>
  <c r="FU66"/>
  <c r="FV66" s="1"/>
  <c r="FW65" s="1"/>
  <c r="FX65" s="1"/>
  <c r="EQ69"/>
  <c r="FL68"/>
  <c r="FJ67" s="1"/>
  <c r="FK67" s="1"/>
  <c r="FR67" s="1"/>
  <c r="FN67" s="1"/>
  <c r="GL63"/>
  <c r="R63" i="91" s="1"/>
  <c r="GP63" i="89"/>
  <c r="V63" i="91" s="1"/>
  <c r="Q63"/>
  <c r="GA63" i="89"/>
  <c r="G63" i="91" s="1"/>
  <c r="I63"/>
  <c r="GE63" i="89"/>
  <c r="K63" i="91" s="1"/>
  <c r="GD63" i="89"/>
  <c r="J63" i="91" s="1"/>
  <c r="H63"/>
  <c r="FY65" i="89"/>
  <c r="GB64"/>
  <c r="GC64"/>
  <c r="GK64"/>
  <c r="FZ64"/>
  <c r="FQ67" l="1"/>
  <c r="FU67"/>
  <c r="FV67" s="1"/>
  <c r="FW66" s="1"/>
  <c r="FX66" s="1"/>
  <c r="GL64"/>
  <c r="R64" i="91" s="1"/>
  <c r="GP64" i="89"/>
  <c r="V64" i="91" s="1"/>
  <c r="Q64"/>
  <c r="GA64" i="89"/>
  <c r="G64" i="91" s="1"/>
  <c r="I64"/>
  <c r="GE64" i="89"/>
  <c r="K64" i="91" s="1"/>
  <c r="GD64" i="89"/>
  <c r="J64" i="91" s="1"/>
  <c r="H64"/>
  <c r="FY66" i="89"/>
  <c r="GB65"/>
  <c r="GC65"/>
  <c r="GK65"/>
  <c r="FZ65"/>
  <c r="EQ70"/>
  <c r="FL69"/>
  <c r="FJ68" s="1"/>
  <c r="FK68" s="1"/>
  <c r="FR68" s="1"/>
  <c r="FN68" s="1"/>
  <c r="FQ68" l="1"/>
  <c r="FU68"/>
  <c r="FV68" s="1"/>
  <c r="FW67" s="1"/>
  <c r="FX67" s="1"/>
  <c r="EQ71"/>
  <c r="FL70"/>
  <c r="FJ69" s="1"/>
  <c r="FK69" s="1"/>
  <c r="FR69" s="1"/>
  <c r="FN69" s="1"/>
  <c r="GL65"/>
  <c r="R65" i="91" s="1"/>
  <c r="GP65" i="89"/>
  <c r="V65" i="91" s="1"/>
  <c r="Q65"/>
  <c r="GA65" i="89"/>
  <c r="G65" i="91" s="1"/>
  <c r="I65"/>
  <c r="GE65" i="89"/>
  <c r="K65" i="91" s="1"/>
  <c r="GD65" i="89"/>
  <c r="J65" i="91" s="1"/>
  <c r="H65"/>
  <c r="FY67" i="89"/>
  <c r="GB66"/>
  <c r="GC66"/>
  <c r="GK66"/>
  <c r="FZ66"/>
  <c r="FQ69" l="1"/>
  <c r="FU69"/>
  <c r="FV69" s="1"/>
  <c r="FW68" s="1"/>
  <c r="FX68" s="1"/>
  <c r="GL66"/>
  <c r="R66" i="91" s="1"/>
  <c r="GP66" i="89"/>
  <c r="V66" i="91" s="1"/>
  <c r="Q66"/>
  <c r="GA66" i="89"/>
  <c r="G66" i="91" s="1"/>
  <c r="I66"/>
  <c r="GE66" i="89"/>
  <c r="K66" i="91" s="1"/>
  <c r="GD66" i="89"/>
  <c r="J66" i="91" s="1"/>
  <c r="H66"/>
  <c r="FY68" i="89"/>
  <c r="GB67"/>
  <c r="GC67"/>
  <c r="GK67"/>
  <c r="FZ67"/>
  <c r="EQ72"/>
  <c r="FL71"/>
  <c r="FJ70" s="1"/>
  <c r="FK70" s="1"/>
  <c r="FR70" s="1"/>
  <c r="FN70" s="1"/>
  <c r="FQ70" l="1"/>
  <c r="FU70"/>
  <c r="FV70" s="1"/>
  <c r="FW69" s="1"/>
  <c r="FX69" s="1"/>
  <c r="EQ73"/>
  <c r="FL72"/>
  <c r="FJ71" s="1"/>
  <c r="FK71" s="1"/>
  <c r="FR71" s="1"/>
  <c r="FN71" s="1"/>
  <c r="GL67"/>
  <c r="R67" i="91" s="1"/>
  <c r="GP67" i="89"/>
  <c r="V67" i="91" s="1"/>
  <c r="Q67"/>
  <c r="GA67" i="89"/>
  <c r="G67" i="91" s="1"/>
  <c r="I67"/>
  <c r="GE67" i="89"/>
  <c r="K67" i="91" s="1"/>
  <c r="GD67" i="89"/>
  <c r="J67" i="91" s="1"/>
  <c r="H67"/>
  <c r="FY69" i="89"/>
  <c r="GB68"/>
  <c r="GC68"/>
  <c r="GK68"/>
  <c r="FZ68"/>
  <c r="FQ71" l="1"/>
  <c r="FU71"/>
  <c r="FV71" s="1"/>
  <c r="FW70" s="1"/>
  <c r="FX70" s="1"/>
  <c r="GL68"/>
  <c r="R68" i="91" s="1"/>
  <c r="GP68" i="89"/>
  <c r="V68" i="91" s="1"/>
  <c r="Q68"/>
  <c r="GA68" i="89"/>
  <c r="G68" i="91" s="1"/>
  <c r="I68"/>
  <c r="GE68" i="89"/>
  <c r="K68" i="91" s="1"/>
  <c r="GD68" i="89"/>
  <c r="J68" i="91" s="1"/>
  <c r="H68"/>
  <c r="FY70" i="89"/>
  <c r="GB69"/>
  <c r="GC69"/>
  <c r="GK69"/>
  <c r="FZ69"/>
  <c r="EQ74"/>
  <c r="FL73"/>
  <c r="FJ72" s="1"/>
  <c r="FK72" s="1"/>
  <c r="FR72" s="1"/>
  <c r="FN72" s="1"/>
  <c r="FQ72" l="1"/>
  <c r="FU72"/>
  <c r="FV72" s="1"/>
  <c r="FW71" s="1"/>
  <c r="FX71" s="1"/>
  <c r="EQ75"/>
  <c r="FL74"/>
  <c r="FJ73" s="1"/>
  <c r="FK73" s="1"/>
  <c r="FR73" s="1"/>
  <c r="FN73" s="1"/>
  <c r="GL69"/>
  <c r="R69" i="91" s="1"/>
  <c r="GP69" i="89"/>
  <c r="V69" i="91" s="1"/>
  <c r="Q69"/>
  <c r="GA69" i="89"/>
  <c r="G69" i="91" s="1"/>
  <c r="I69"/>
  <c r="GE69" i="89"/>
  <c r="K69" i="91" s="1"/>
  <c r="GD69" i="89"/>
  <c r="J69" i="91" s="1"/>
  <c r="H69"/>
  <c r="FY71" i="89"/>
  <c r="GB70"/>
  <c r="GC70"/>
  <c r="GK70"/>
  <c r="FZ70"/>
  <c r="FQ73" l="1"/>
  <c r="FU73"/>
  <c r="FV73" s="1"/>
  <c r="FW72" s="1"/>
  <c r="FX72" s="1"/>
  <c r="GL70"/>
  <c r="R70" i="91" s="1"/>
  <c r="GP70" i="89"/>
  <c r="V70" i="91" s="1"/>
  <c r="Q70"/>
  <c r="GA70" i="89"/>
  <c r="G70" i="91" s="1"/>
  <c r="I70"/>
  <c r="GE70" i="89"/>
  <c r="K70" i="91" s="1"/>
  <c r="GD70" i="89"/>
  <c r="J70" i="91" s="1"/>
  <c r="H70"/>
  <c r="FY72" i="89"/>
  <c r="GB71"/>
  <c r="GC71"/>
  <c r="GK71"/>
  <c r="FZ71"/>
  <c r="EQ76"/>
  <c r="FL75"/>
  <c r="FJ74" s="1"/>
  <c r="FK74" s="1"/>
  <c r="FR74" l="1"/>
  <c r="FN74"/>
  <c r="EQ77"/>
  <c r="FL76"/>
  <c r="FJ75" s="1"/>
  <c r="FK75" s="1"/>
  <c r="GL71"/>
  <c r="R71" i="91" s="1"/>
  <c r="GP71" i="89"/>
  <c r="V71" i="91" s="1"/>
  <c r="Q71"/>
  <c r="GA71" i="89"/>
  <c r="G71" i="91" s="1"/>
  <c r="I71"/>
  <c r="GE71" i="89"/>
  <c r="K71" i="91" s="1"/>
  <c r="GD71" i="89"/>
  <c r="J71" i="91" s="1"/>
  <c r="H71"/>
  <c r="GB72" i="89"/>
  <c r="GC72"/>
  <c r="GK72"/>
  <c r="FZ72"/>
  <c r="FQ74" l="1"/>
  <c r="FU74"/>
  <c r="FV74" s="1"/>
  <c r="FW73" s="1"/>
  <c r="FX73" s="1"/>
  <c r="FY73" s="1"/>
  <c r="GB73"/>
  <c r="GC73"/>
  <c r="GK73"/>
  <c r="FZ73"/>
  <c r="GL72"/>
  <c r="R72" i="91" s="1"/>
  <c r="GP72" i="89"/>
  <c r="V72" i="91" s="1"/>
  <c r="Q72"/>
  <c r="GA72" i="89"/>
  <c r="G72" i="91" s="1"/>
  <c r="I72"/>
  <c r="GE72" i="89"/>
  <c r="K72" i="91" s="1"/>
  <c r="GD72" i="89"/>
  <c r="J72" i="91" s="1"/>
  <c r="H72"/>
  <c r="FR75" i="89"/>
  <c r="FN75"/>
  <c r="EQ78"/>
  <c r="FL77"/>
  <c r="FJ76" s="1"/>
  <c r="FK76" s="1"/>
  <c r="FQ75" l="1"/>
  <c r="FU75"/>
  <c r="FV75" s="1"/>
  <c r="FW74" s="1"/>
  <c r="FX74" s="1"/>
  <c r="FY74" s="1"/>
  <c r="FR76"/>
  <c r="FN76"/>
  <c r="EQ79"/>
  <c r="FL78"/>
  <c r="FJ77" s="1"/>
  <c r="FK77" s="1"/>
  <c r="GB74"/>
  <c r="GC74"/>
  <c r="GK74"/>
  <c r="FZ74"/>
  <c r="GL73"/>
  <c r="R73" i="91" s="1"/>
  <c r="GP73" i="89"/>
  <c r="V73" i="91" s="1"/>
  <c r="Q73"/>
  <c r="GA73" i="89"/>
  <c r="G73" i="91" s="1"/>
  <c r="I73"/>
  <c r="GE73" i="89"/>
  <c r="K73" i="91" s="1"/>
  <c r="GD73" i="89"/>
  <c r="J73" i="91" s="1"/>
  <c r="H73"/>
  <c r="FQ76" i="89" l="1"/>
  <c r="FU76"/>
  <c r="FV76" s="1"/>
  <c r="FW75" s="1"/>
  <c r="FX75" s="1"/>
  <c r="FY75" s="1"/>
  <c r="GB75"/>
  <c r="GC75"/>
  <c r="GK75"/>
  <c r="FZ75"/>
  <c r="GL74"/>
  <c r="R74" i="91" s="1"/>
  <c r="GP74" i="89"/>
  <c r="V74" i="91" s="1"/>
  <c r="Q74"/>
  <c r="GA74" i="89"/>
  <c r="G74" i="91" s="1"/>
  <c r="I74"/>
  <c r="GE74" i="89"/>
  <c r="K74" i="91" s="1"/>
  <c r="GD74" i="89"/>
  <c r="J74" i="91" s="1"/>
  <c r="H74"/>
  <c r="FR77" i="89"/>
  <c r="FN77"/>
  <c r="EQ80"/>
  <c r="FL79"/>
  <c r="FJ78" s="1"/>
  <c r="FK78" s="1"/>
  <c r="FQ77" l="1"/>
  <c r="FU77"/>
  <c r="FV77" s="1"/>
  <c r="FW76" s="1"/>
  <c r="FX76" s="1"/>
  <c r="FY76" s="1"/>
  <c r="FR78"/>
  <c r="FN78"/>
  <c r="EQ81"/>
  <c r="FL80"/>
  <c r="FJ79" s="1"/>
  <c r="FK79" s="1"/>
  <c r="GB76"/>
  <c r="GC76"/>
  <c r="GK76"/>
  <c r="FZ76"/>
  <c r="GL75"/>
  <c r="R75" i="91" s="1"/>
  <c r="GP75" i="89"/>
  <c r="V75" i="91" s="1"/>
  <c r="Q75"/>
  <c r="GA75" i="89"/>
  <c r="G75" i="91" s="1"/>
  <c r="I75"/>
  <c r="GE75" i="89"/>
  <c r="K75" i="91" s="1"/>
  <c r="GD75" i="89"/>
  <c r="J75" i="91" s="1"/>
  <c r="H75"/>
  <c r="FQ78" i="89" l="1"/>
  <c r="FU78"/>
  <c r="FV78" s="1"/>
  <c r="FW77" s="1"/>
  <c r="FX77" s="1"/>
  <c r="FY77" s="1"/>
  <c r="GB77"/>
  <c r="GC77"/>
  <c r="GK77"/>
  <c r="FZ77"/>
  <c r="GL76"/>
  <c r="R76" i="91" s="1"/>
  <c r="GP76" i="89"/>
  <c r="V76" i="91" s="1"/>
  <c r="Q76"/>
  <c r="GA76" i="89"/>
  <c r="G76" i="91" s="1"/>
  <c r="I76"/>
  <c r="GE76" i="89"/>
  <c r="K76" i="91" s="1"/>
  <c r="GD76" i="89"/>
  <c r="J76" i="91" s="1"/>
  <c r="H76"/>
  <c r="FR79" i="89"/>
  <c r="FN79"/>
  <c r="EQ82"/>
  <c r="FL81"/>
  <c r="FJ80" s="1"/>
  <c r="FK80" s="1"/>
  <c r="FQ79" l="1"/>
  <c r="FU79"/>
  <c r="FV79" s="1"/>
  <c r="FW78" s="1"/>
  <c r="FX78" s="1"/>
  <c r="FY78" s="1"/>
  <c r="FR80"/>
  <c r="FN80"/>
  <c r="EQ83"/>
  <c r="FL82"/>
  <c r="FJ81" s="1"/>
  <c r="FK81" s="1"/>
  <c r="GB78"/>
  <c r="GC78"/>
  <c r="GK78"/>
  <c r="FZ78"/>
  <c r="GL77"/>
  <c r="R77" i="91" s="1"/>
  <c r="GP77" i="89"/>
  <c r="V77" i="91" s="1"/>
  <c r="Q77"/>
  <c r="GA77" i="89"/>
  <c r="G77" i="91" s="1"/>
  <c r="I77"/>
  <c r="GE77" i="89"/>
  <c r="K77" i="91" s="1"/>
  <c r="GD77" i="89"/>
  <c r="J77" i="91" s="1"/>
  <c r="H77"/>
  <c r="FQ80" i="89" l="1"/>
  <c r="FU80"/>
  <c r="FV80" s="1"/>
  <c r="FW79" s="1"/>
  <c r="FX79" s="1"/>
  <c r="FY79" s="1"/>
  <c r="GL78"/>
  <c r="R78" i="91" s="1"/>
  <c r="GP78" i="89"/>
  <c r="V78" i="91" s="1"/>
  <c r="Q78"/>
  <c r="GA78" i="89"/>
  <c r="G78" i="91" s="1"/>
  <c r="I78"/>
  <c r="GE78" i="89"/>
  <c r="K78" i="91" s="1"/>
  <c r="GD78" i="89"/>
  <c r="J78" i="91" s="1"/>
  <c r="H78"/>
  <c r="GB79" i="89"/>
  <c r="GC79"/>
  <c r="GK79"/>
  <c r="FZ79"/>
  <c r="FR81"/>
  <c r="FN81"/>
  <c r="EQ84"/>
  <c r="FL83"/>
  <c r="FJ82" s="1"/>
  <c r="FK82" s="1"/>
  <c r="FQ81" l="1"/>
  <c r="FU81"/>
  <c r="FV81" s="1"/>
  <c r="FW80" s="1"/>
  <c r="FX80" s="1"/>
  <c r="FY80" s="1"/>
  <c r="FR82"/>
  <c r="FN82"/>
  <c r="EQ85"/>
  <c r="FL84"/>
  <c r="FJ83" s="1"/>
  <c r="FK83" s="1"/>
  <c r="GL79"/>
  <c r="R79" i="91" s="1"/>
  <c r="GP79" i="89"/>
  <c r="V79" i="91" s="1"/>
  <c r="Q79"/>
  <c r="GA79" i="89"/>
  <c r="G79" i="91" s="1"/>
  <c r="I79"/>
  <c r="GE79" i="89"/>
  <c r="K79" i="91" s="1"/>
  <c r="GD79" i="89"/>
  <c r="J79" i="91" s="1"/>
  <c r="H79"/>
  <c r="FY81" i="89"/>
  <c r="GB80"/>
  <c r="GC80"/>
  <c r="GK80"/>
  <c r="FZ80"/>
  <c r="FQ82" l="1"/>
  <c r="FU82"/>
  <c r="FV82" s="1"/>
  <c r="GL80"/>
  <c r="R80" i="91" s="1"/>
  <c r="GP80" i="89"/>
  <c r="V80" i="91" s="1"/>
  <c r="Q80"/>
  <c r="GA80" i="89"/>
  <c r="G80" i="91" s="1"/>
  <c r="I80"/>
  <c r="GE80" i="89"/>
  <c r="K80" i="91" s="1"/>
  <c r="GD80" i="89"/>
  <c r="J80" i="91" s="1"/>
  <c r="H80"/>
  <c r="FY82" i="89"/>
  <c r="GB81"/>
  <c r="GC81"/>
  <c r="GK81"/>
  <c r="FZ81"/>
  <c r="FR83"/>
  <c r="FN83"/>
  <c r="EQ86"/>
  <c r="FL85"/>
  <c r="FJ84" s="1"/>
  <c r="FK84" s="1"/>
  <c r="FQ83" l="1"/>
  <c r="FU83"/>
  <c r="FV83" s="1"/>
  <c r="FR84"/>
  <c r="FN84"/>
  <c r="EQ87"/>
  <c r="FL86"/>
  <c r="FJ85" s="1"/>
  <c r="FK85" s="1"/>
  <c r="GL81"/>
  <c r="R81" i="91" s="1"/>
  <c r="GP81" i="89"/>
  <c r="V81" i="91" s="1"/>
  <c r="Q81"/>
  <c r="GA81" i="89"/>
  <c r="G81" i="91" s="1"/>
  <c r="I81"/>
  <c r="GE81" i="89"/>
  <c r="K81" i="91" s="1"/>
  <c r="GS81" i="89"/>
  <c r="GD81"/>
  <c r="J81" i="91" s="1"/>
  <c r="H81"/>
  <c r="FY83" i="89"/>
  <c r="GB82"/>
  <c r="GC82"/>
  <c r="GK82"/>
  <c r="FZ82"/>
  <c r="FQ84" l="1"/>
  <c r="FU84"/>
  <c r="FV84" s="1"/>
  <c r="Q82" i="91"/>
  <c r="GL82" i="89"/>
  <c r="R82" i="91" s="1"/>
  <c r="GP82" i="89"/>
  <c r="V82" i="91" s="1"/>
  <c r="GA82" i="89"/>
  <c r="G82" i="91" s="1"/>
  <c r="I82"/>
  <c r="GE82" i="89"/>
  <c r="K82" i="91" s="1"/>
  <c r="GS82" i="89"/>
  <c r="GD82"/>
  <c r="J82" i="91" s="1"/>
  <c r="H82"/>
  <c r="FY84" i="89"/>
  <c r="GB83"/>
  <c r="GC83"/>
  <c r="GK83"/>
  <c r="FZ83"/>
  <c r="GT81"/>
  <c r="Z81" i="91" s="1"/>
  <c r="Y81"/>
  <c r="FR85" i="89"/>
  <c r="FN85"/>
  <c r="EQ88"/>
  <c r="FL87"/>
  <c r="FJ86" s="1"/>
  <c r="FK86" s="1"/>
  <c r="FQ85" l="1"/>
  <c r="FU85"/>
  <c r="FV85" s="1"/>
  <c r="FR86"/>
  <c r="FN86"/>
  <c r="EQ89"/>
  <c r="FL88"/>
  <c r="FJ87" s="1"/>
  <c r="FK87" s="1"/>
  <c r="Q83" i="91"/>
  <c r="GL83" i="89"/>
  <c r="R83" i="91" s="1"/>
  <c r="GP83" i="89"/>
  <c r="V83" i="91" s="1"/>
  <c r="GA83" i="89"/>
  <c r="G83" i="91" s="1"/>
  <c r="I83"/>
  <c r="GE83" i="89"/>
  <c r="K83" i="91" s="1"/>
  <c r="GS83" i="89"/>
  <c r="GD83"/>
  <c r="J83" i="91" s="1"/>
  <c r="H83"/>
  <c r="FY85" i="89"/>
  <c r="GB84"/>
  <c r="GC84"/>
  <c r="GK84"/>
  <c r="FZ84"/>
  <c r="GT82"/>
  <c r="Z82" i="91" s="1"/>
  <c r="Y82"/>
  <c r="FQ86" i="89" l="1"/>
  <c r="FU86"/>
  <c r="FV86" s="1"/>
  <c r="Q84" i="91"/>
  <c r="GL84" i="89"/>
  <c r="R84" i="91" s="1"/>
  <c r="GP84" i="89"/>
  <c r="V84" i="91" s="1"/>
  <c r="GA84" i="89"/>
  <c r="G84" i="91" s="1"/>
  <c r="I84"/>
  <c r="GE84" i="89"/>
  <c r="K84" i="91" s="1"/>
  <c r="GS84" i="89"/>
  <c r="GD84"/>
  <c r="J84" i="91" s="1"/>
  <c r="H84"/>
  <c r="FY86" i="89"/>
  <c r="GB85"/>
  <c r="GC85"/>
  <c r="GK85"/>
  <c r="FZ85"/>
  <c r="GT83"/>
  <c r="Z83" i="91" s="1"/>
  <c r="Y83"/>
  <c r="FR87" i="89"/>
  <c r="FN87"/>
  <c r="EQ90"/>
  <c r="FL89"/>
  <c r="FJ88" s="1"/>
  <c r="FK88" s="1"/>
  <c r="FQ87" l="1"/>
  <c r="FU87"/>
  <c r="FV87" s="1"/>
  <c r="FR88"/>
  <c r="FN88"/>
  <c r="EQ91"/>
  <c r="FL90"/>
  <c r="FJ89" s="1"/>
  <c r="FK89" s="1"/>
  <c r="Q85" i="91"/>
  <c r="GL85" i="89"/>
  <c r="R85" i="91" s="1"/>
  <c r="GP85" i="89"/>
  <c r="V85" i="91" s="1"/>
  <c r="GA85" i="89"/>
  <c r="G85" i="91" s="1"/>
  <c r="I85"/>
  <c r="GE85" i="89"/>
  <c r="K85" i="91" s="1"/>
  <c r="GS85" i="89"/>
  <c r="GD85"/>
  <c r="J85" i="91" s="1"/>
  <c r="H85"/>
  <c r="FY87" i="89"/>
  <c r="GB86"/>
  <c r="GC86"/>
  <c r="GK86"/>
  <c r="FZ86"/>
  <c r="GT84"/>
  <c r="Z84" i="91" s="1"/>
  <c r="Y84"/>
  <c r="FQ88" i="89" l="1"/>
  <c r="FU88"/>
  <c r="FV88" s="1"/>
  <c r="Q86" i="91"/>
  <c r="GL86" i="89"/>
  <c r="R86" i="91" s="1"/>
  <c r="GP86" i="89"/>
  <c r="V86" i="91" s="1"/>
  <c r="GA86" i="89"/>
  <c r="G86" i="91" s="1"/>
  <c r="I86"/>
  <c r="GE86" i="89"/>
  <c r="K86" i="91" s="1"/>
  <c r="GS86" i="89"/>
  <c r="GD86"/>
  <c r="J86" i="91" s="1"/>
  <c r="H86"/>
  <c r="FY88" i="89"/>
  <c r="GB87"/>
  <c r="GC87"/>
  <c r="GK87"/>
  <c r="FZ87"/>
  <c r="GT85"/>
  <c r="Z85" i="91" s="1"/>
  <c r="Y85"/>
  <c r="FR89" i="89"/>
  <c r="FN89"/>
  <c r="EQ92"/>
  <c r="FL91"/>
  <c r="FJ90" s="1"/>
  <c r="FK90" s="1"/>
  <c r="FQ89" l="1"/>
  <c r="FU89"/>
  <c r="FV89" s="1"/>
  <c r="FR90"/>
  <c r="FN90"/>
  <c r="EQ93"/>
  <c r="FL92"/>
  <c r="FJ91" s="1"/>
  <c r="FK91" s="1"/>
  <c r="Q87" i="91"/>
  <c r="GL87" i="89"/>
  <c r="R87" i="91" s="1"/>
  <c r="GP87" i="89"/>
  <c r="V87" i="91" s="1"/>
  <c r="GA87" i="89"/>
  <c r="G87" i="91" s="1"/>
  <c r="I87"/>
  <c r="GE87" i="89"/>
  <c r="K87" i="91" s="1"/>
  <c r="GS87" i="89"/>
  <c r="GD87"/>
  <c r="J87" i="91" s="1"/>
  <c r="H87"/>
  <c r="FY89" i="89"/>
  <c r="GB88"/>
  <c r="GC88"/>
  <c r="GK88"/>
  <c r="FZ88"/>
  <c r="GT86"/>
  <c r="Z86" i="91" s="1"/>
  <c r="Y86"/>
  <c r="FQ90" i="89" l="1"/>
  <c r="FU90"/>
  <c r="FV90" s="1"/>
  <c r="Q88" i="91"/>
  <c r="GL88" i="89"/>
  <c r="R88" i="91" s="1"/>
  <c r="GP88" i="89"/>
  <c r="V88" i="91" s="1"/>
  <c r="GA88" i="89"/>
  <c r="G88" i="91" s="1"/>
  <c r="I88"/>
  <c r="GE88" i="89"/>
  <c r="K88" i="91" s="1"/>
  <c r="GS88" i="89"/>
  <c r="GD88"/>
  <c r="J88" i="91" s="1"/>
  <c r="H88"/>
  <c r="FY90" i="89"/>
  <c r="GB89"/>
  <c r="GC89"/>
  <c r="GK89"/>
  <c r="FZ89"/>
  <c r="GT87"/>
  <c r="Z87" i="91" s="1"/>
  <c r="Y87"/>
  <c r="FR91" i="89"/>
  <c r="FN91"/>
  <c r="EQ94"/>
  <c r="FL93"/>
  <c r="FJ92" s="1"/>
  <c r="FK92" s="1"/>
  <c r="FQ91" l="1"/>
  <c r="FU91"/>
  <c r="FV91" s="1"/>
  <c r="FR92"/>
  <c r="FN92"/>
  <c r="EQ95"/>
  <c r="FL94"/>
  <c r="FJ93" s="1"/>
  <c r="FK93" s="1"/>
  <c r="Q89" i="91"/>
  <c r="GL89" i="89"/>
  <c r="R89" i="91" s="1"/>
  <c r="GP89" i="89"/>
  <c r="V89" i="91" s="1"/>
  <c r="GA89" i="89"/>
  <c r="G89" i="91" s="1"/>
  <c r="I89"/>
  <c r="GE89" i="89"/>
  <c r="K89" i="91" s="1"/>
  <c r="GS89" i="89"/>
  <c r="GD89"/>
  <c r="J89" i="91" s="1"/>
  <c r="H89"/>
  <c r="FY91" i="89"/>
  <c r="GB90"/>
  <c r="GC90"/>
  <c r="GK90"/>
  <c r="FZ90"/>
  <c r="GT88"/>
  <c r="Z88" i="91" s="1"/>
  <c r="Y88"/>
  <c r="FQ92" i="89" l="1"/>
  <c r="FU92"/>
  <c r="FV92" s="1"/>
  <c r="Q90" i="91"/>
  <c r="GL90" i="89"/>
  <c r="R90" i="91" s="1"/>
  <c r="GP90" i="89"/>
  <c r="V90" i="91" s="1"/>
  <c r="GA90" i="89"/>
  <c r="G90" i="91" s="1"/>
  <c r="I90"/>
  <c r="GE90" i="89"/>
  <c r="K90" i="91" s="1"/>
  <c r="GS90" i="89"/>
  <c r="GD90"/>
  <c r="J90" i="91" s="1"/>
  <c r="H90"/>
  <c r="FY92" i="89"/>
  <c r="GB91"/>
  <c r="GC91"/>
  <c r="GK91"/>
  <c r="FZ91"/>
  <c r="GT89"/>
  <c r="Z89" i="91" s="1"/>
  <c r="Y89"/>
  <c r="FR93" i="89"/>
  <c r="FN93"/>
  <c r="FQ93" s="1"/>
  <c r="EQ96"/>
  <c r="FL95"/>
  <c r="FJ94" s="1"/>
  <c r="FK94" s="1"/>
  <c r="FR94" l="1"/>
  <c r="FN94"/>
  <c r="FQ94" s="1"/>
  <c r="EQ97"/>
  <c r="FL96"/>
  <c r="FJ95" s="1"/>
  <c r="FK95" s="1"/>
  <c r="Q91" i="91"/>
  <c r="GL91" i="89"/>
  <c r="R91" i="91" s="1"/>
  <c r="GP91" i="89"/>
  <c r="V91" i="91" s="1"/>
  <c r="GA91" i="89"/>
  <c r="I91" i="91"/>
  <c r="GE91" i="89"/>
  <c r="K91" i="91" s="1"/>
  <c r="GS91" i="89"/>
  <c r="GD91"/>
  <c r="J91" i="91" s="1"/>
  <c r="H91"/>
  <c r="FY93" i="89"/>
  <c r="GB92"/>
  <c r="GC92"/>
  <c r="GK92"/>
  <c r="FZ92"/>
  <c r="GT90"/>
  <c r="Z90" i="91" s="1"/>
  <c r="Y90"/>
  <c r="Q92" l="1"/>
  <c r="GL92" i="89"/>
  <c r="R92" i="91" s="1"/>
  <c r="GP92" i="89"/>
  <c r="V92" i="91" s="1"/>
  <c r="GA92" i="89"/>
  <c r="I92" i="91"/>
  <c r="GE92" i="89"/>
  <c r="K92" i="91" s="1"/>
  <c r="GS92" i="89"/>
  <c r="GD92"/>
  <c r="J92" i="91" s="1"/>
  <c r="H92"/>
  <c r="FY94" i="89"/>
  <c r="GB93"/>
  <c r="GC93"/>
  <c r="GK93"/>
  <c r="FZ93"/>
  <c r="GT91"/>
  <c r="Z91" i="91" s="1"/>
  <c r="Y91"/>
  <c r="G91"/>
  <c r="FR95" i="89"/>
  <c r="FN95"/>
  <c r="FQ95" s="1"/>
  <c r="EQ98"/>
  <c r="FL97"/>
  <c r="FJ96" s="1"/>
  <c r="FK96" s="1"/>
  <c r="FR96" l="1"/>
  <c r="FN96"/>
  <c r="FQ96" s="1"/>
  <c r="EQ99"/>
  <c r="FL98"/>
  <c r="FJ97" s="1"/>
  <c r="FK97" s="1"/>
  <c r="Q93" i="91"/>
  <c r="GL93" i="89"/>
  <c r="R93" i="91" s="1"/>
  <c r="GP93" i="89"/>
  <c r="V93" i="91" s="1"/>
  <c r="GA93" i="89"/>
  <c r="I93" i="91"/>
  <c r="GE93" i="89"/>
  <c r="K93" i="91" s="1"/>
  <c r="GS93" i="89"/>
  <c r="GD93"/>
  <c r="J93" i="91" s="1"/>
  <c r="H93"/>
  <c r="FY95" i="89"/>
  <c r="GB94"/>
  <c r="GC94"/>
  <c r="GK94"/>
  <c r="FZ94"/>
  <c r="GT92"/>
  <c r="Z92" i="91" s="1"/>
  <c r="Y92"/>
  <c r="G92"/>
  <c r="GQ92" i="89"/>
  <c r="W92" i="91" l="1"/>
  <c r="GR92" i="89"/>
  <c r="X92" i="91" s="1"/>
  <c r="Q94"/>
  <c r="GL94" i="89"/>
  <c r="R94" i="91" s="1"/>
  <c r="GP94" i="89"/>
  <c r="V94" i="91" s="1"/>
  <c r="GA94" i="89"/>
  <c r="I94" i="91"/>
  <c r="GE94" i="89"/>
  <c r="K94" i="91" s="1"/>
  <c r="GS94" i="89"/>
  <c r="GD94"/>
  <c r="J94" i="91" s="1"/>
  <c r="H94"/>
  <c r="FY96" i="89"/>
  <c r="GB95"/>
  <c r="GC95"/>
  <c r="GK95"/>
  <c r="FZ95"/>
  <c r="GT93"/>
  <c r="Z93" i="91" s="1"/>
  <c r="Y93"/>
  <c r="G93"/>
  <c r="GQ93" i="89"/>
  <c r="FR97"/>
  <c r="FN97"/>
  <c r="FQ97" s="1"/>
  <c r="EQ100"/>
  <c r="FL99"/>
  <c r="FJ98" s="1"/>
  <c r="FK98" s="1"/>
  <c r="FR98" l="1"/>
  <c r="FN98"/>
  <c r="FQ98" s="1"/>
  <c r="EQ101"/>
  <c r="FL100"/>
  <c r="FJ99" s="1"/>
  <c r="FK99" s="1"/>
  <c r="W93" i="91"/>
  <c r="GR93" i="89"/>
  <c r="X93" i="91" s="1"/>
  <c r="Q95"/>
  <c r="GL95" i="89"/>
  <c r="R95" i="91" s="1"/>
  <c r="GP95" i="89"/>
  <c r="V95" i="91" s="1"/>
  <c r="GA95" i="89"/>
  <c r="I95" i="91"/>
  <c r="GE95" i="89"/>
  <c r="K95" i="91" s="1"/>
  <c r="GS95" i="89"/>
  <c r="GD95"/>
  <c r="J95" i="91" s="1"/>
  <c r="H95"/>
  <c r="FY97" i="89"/>
  <c r="GB96"/>
  <c r="GC96"/>
  <c r="GK96"/>
  <c r="FZ96"/>
  <c r="GT94"/>
  <c r="Z94" i="91" s="1"/>
  <c r="Y94"/>
  <c r="G94"/>
  <c r="GQ94" i="89"/>
  <c r="W94" i="91" l="1"/>
  <c r="GR94" i="89"/>
  <c r="X94" i="91" s="1"/>
  <c r="Q96"/>
  <c r="GL96" i="89"/>
  <c r="R96" i="91" s="1"/>
  <c r="GP96" i="89"/>
  <c r="V96" i="91" s="1"/>
  <c r="GA96" i="89"/>
  <c r="I96" i="91"/>
  <c r="GE96" i="89"/>
  <c r="K96" i="91" s="1"/>
  <c r="GS96" i="89"/>
  <c r="GD96"/>
  <c r="J96" i="91" s="1"/>
  <c r="H96"/>
  <c r="FY98" i="89"/>
  <c r="GB97"/>
  <c r="GC97"/>
  <c r="GK97"/>
  <c r="FZ97"/>
  <c r="GT95"/>
  <c r="Z95" i="91" s="1"/>
  <c r="Y95"/>
  <c r="G95"/>
  <c r="GQ95" i="89"/>
  <c r="FR99"/>
  <c r="FN99"/>
  <c r="FQ99" s="1"/>
  <c r="EQ102"/>
  <c r="FL101"/>
  <c r="FJ100" s="1"/>
  <c r="FK100" s="1"/>
  <c r="FR100" l="1"/>
  <c r="FN100"/>
  <c r="FQ100" s="1"/>
  <c r="EQ103"/>
  <c r="FL102"/>
  <c r="FJ101" s="1"/>
  <c r="FK101" s="1"/>
  <c r="W95" i="91"/>
  <c r="GR95" i="89"/>
  <c r="X95" i="91" s="1"/>
  <c r="Q97"/>
  <c r="GL97" i="89"/>
  <c r="R97" i="91" s="1"/>
  <c r="GP97" i="89"/>
  <c r="V97" i="91" s="1"/>
  <c r="GA97" i="89"/>
  <c r="I97" i="91"/>
  <c r="GE97" i="89"/>
  <c r="K97" i="91" s="1"/>
  <c r="GS97" i="89"/>
  <c r="GD97"/>
  <c r="J97" i="91" s="1"/>
  <c r="H97"/>
  <c r="FY99" i="89"/>
  <c r="GB98"/>
  <c r="GC98"/>
  <c r="GK98"/>
  <c r="FZ98"/>
  <c r="GT96"/>
  <c r="Z96" i="91" s="1"/>
  <c r="Y96"/>
  <c r="G96"/>
  <c r="GQ96" i="89"/>
  <c r="W96" i="91" l="1"/>
  <c r="GR96" i="89"/>
  <c r="X96" i="91" s="1"/>
  <c r="Q98"/>
  <c r="GL98" i="89"/>
  <c r="R98" i="91" s="1"/>
  <c r="GP98" i="89"/>
  <c r="V98" i="91" s="1"/>
  <c r="GA98" i="89"/>
  <c r="I98" i="91"/>
  <c r="GE98" i="89"/>
  <c r="K98" i="91" s="1"/>
  <c r="GS98" i="89"/>
  <c r="GD98"/>
  <c r="J98" i="91" s="1"/>
  <c r="H98"/>
  <c r="FY100" i="89"/>
  <c r="GB99"/>
  <c r="GC99"/>
  <c r="GK99"/>
  <c r="FZ99"/>
  <c r="GT97"/>
  <c r="Z97" i="91" s="1"/>
  <c r="Y97"/>
  <c r="G97"/>
  <c r="GQ97" i="89"/>
  <c r="FR101"/>
  <c r="FN101"/>
  <c r="FQ101" s="1"/>
  <c r="EQ104"/>
  <c r="FL103"/>
  <c r="FJ102" s="1"/>
  <c r="FK102" s="1"/>
  <c r="FR102" l="1"/>
  <c r="FN102"/>
  <c r="FQ102" s="1"/>
  <c r="EQ105"/>
  <c r="FL104"/>
  <c r="FJ103" s="1"/>
  <c r="FK103" s="1"/>
  <c r="W97" i="91"/>
  <c r="GR97" i="89"/>
  <c r="X97" i="91" s="1"/>
  <c r="Q99"/>
  <c r="GL99" i="89"/>
  <c r="R99" i="91" s="1"/>
  <c r="GP99" i="89"/>
  <c r="V99" i="91" s="1"/>
  <c r="GA99" i="89"/>
  <c r="I99" i="91"/>
  <c r="GE99" i="89"/>
  <c r="K99" i="91" s="1"/>
  <c r="GS99" i="89"/>
  <c r="GD99"/>
  <c r="J99" i="91" s="1"/>
  <c r="H99"/>
  <c r="FY101" i="89"/>
  <c r="GB100"/>
  <c r="GC100"/>
  <c r="GK100"/>
  <c r="FZ100"/>
  <c r="GT98"/>
  <c r="Z98" i="91" s="1"/>
  <c r="Y98"/>
  <c r="G98"/>
  <c r="GQ98" i="89"/>
  <c r="W98" i="91" l="1"/>
  <c r="GR98" i="89"/>
  <c r="X98" i="91" s="1"/>
  <c r="Q100"/>
  <c r="GL100" i="89"/>
  <c r="R100" i="91" s="1"/>
  <c r="GP100" i="89"/>
  <c r="V100" i="91" s="1"/>
  <c r="GA100" i="89"/>
  <c r="I100" i="91"/>
  <c r="GE100" i="89"/>
  <c r="K100" i="91" s="1"/>
  <c r="GS100" i="89"/>
  <c r="GD100"/>
  <c r="J100" i="91" s="1"/>
  <c r="H100"/>
  <c r="FY102" i="89"/>
  <c r="GB101"/>
  <c r="GC101"/>
  <c r="GK101"/>
  <c r="FZ101"/>
  <c r="GT99"/>
  <c r="Z99" i="91" s="1"/>
  <c r="Y99"/>
  <c r="G99"/>
  <c r="GQ99" i="89"/>
  <c r="FR103"/>
  <c r="FN103"/>
  <c r="FQ103" s="1"/>
  <c r="EQ106"/>
  <c r="FL105"/>
  <c r="FJ104" s="1"/>
  <c r="FK104" s="1"/>
  <c r="FR104" l="1"/>
  <c r="FN104"/>
  <c r="FQ104" s="1"/>
  <c r="EQ107"/>
  <c r="FL106"/>
  <c r="FJ105" s="1"/>
  <c r="FK105" s="1"/>
  <c r="W99" i="91"/>
  <c r="GR99" i="89"/>
  <c r="X99" i="91" s="1"/>
  <c r="Q101"/>
  <c r="GL101" i="89"/>
  <c r="R101" i="91" s="1"/>
  <c r="GP101" i="89"/>
  <c r="V101" i="91" s="1"/>
  <c r="GA101" i="89"/>
  <c r="I101" i="91"/>
  <c r="GE101" i="89"/>
  <c r="K101" i="91" s="1"/>
  <c r="GS101" i="89"/>
  <c r="GD101"/>
  <c r="J101" i="91" s="1"/>
  <c r="H101"/>
  <c r="FY103" i="89"/>
  <c r="GB102"/>
  <c r="GC102"/>
  <c r="GK102"/>
  <c r="FZ102"/>
  <c r="GT100"/>
  <c r="Z100" i="91" s="1"/>
  <c r="Y100"/>
  <c r="G100"/>
  <c r="GQ100" i="89"/>
  <c r="W100" i="91" l="1"/>
  <c r="GR100" i="89"/>
  <c r="X100" i="91" s="1"/>
  <c r="Q102"/>
  <c r="GL102" i="89"/>
  <c r="R102" i="91" s="1"/>
  <c r="GP102" i="89"/>
  <c r="V102" i="91" s="1"/>
  <c r="GA102" i="89"/>
  <c r="I102" i="91"/>
  <c r="GE102" i="89"/>
  <c r="K102" i="91" s="1"/>
  <c r="GS102" i="89"/>
  <c r="GD102"/>
  <c r="J102" i="91" s="1"/>
  <c r="H102"/>
  <c r="FY104" i="89"/>
  <c r="GB103"/>
  <c r="GC103"/>
  <c r="GK103"/>
  <c r="FZ103"/>
  <c r="GT101"/>
  <c r="Z101" i="91" s="1"/>
  <c r="Y101"/>
  <c r="G101"/>
  <c r="GQ101" i="89"/>
  <c r="FR105"/>
  <c r="FN105"/>
  <c r="FQ105" s="1"/>
  <c r="EQ108"/>
  <c r="FL107"/>
  <c r="FJ106" s="1"/>
  <c r="FK106" s="1"/>
  <c r="FR106" l="1"/>
  <c r="FN106"/>
  <c r="FQ106" s="1"/>
  <c r="EQ109"/>
  <c r="FL108"/>
  <c r="FJ107" s="1"/>
  <c r="FK107" s="1"/>
  <c r="W101" i="91"/>
  <c r="GR101" i="89"/>
  <c r="X101" i="91" s="1"/>
  <c r="Q103"/>
  <c r="GL103" i="89"/>
  <c r="R103" i="91" s="1"/>
  <c r="GP103" i="89"/>
  <c r="V103" i="91" s="1"/>
  <c r="GA103" i="89"/>
  <c r="I103" i="91"/>
  <c r="GE103" i="89"/>
  <c r="K103" i="91" s="1"/>
  <c r="GS103" i="89"/>
  <c r="GD103"/>
  <c r="J103" i="91" s="1"/>
  <c r="H103"/>
  <c r="FY105" i="89"/>
  <c r="GB104"/>
  <c r="GC104"/>
  <c r="GK104"/>
  <c r="FZ104"/>
  <c r="GT102"/>
  <c r="Z102" i="91" s="1"/>
  <c r="Y102"/>
  <c r="G102"/>
  <c r="GQ102" i="89"/>
  <c r="W102" i="91" l="1"/>
  <c r="GR102" i="89"/>
  <c r="X102" i="91" s="1"/>
  <c r="Q104"/>
  <c r="GL104" i="89"/>
  <c r="R104" i="91" s="1"/>
  <c r="GP104" i="89"/>
  <c r="V104" i="91" s="1"/>
  <c r="GA104" i="89"/>
  <c r="I104" i="91"/>
  <c r="GE104" i="89"/>
  <c r="K104" i="91" s="1"/>
  <c r="GS104" i="89"/>
  <c r="GD104"/>
  <c r="J104" i="91" s="1"/>
  <c r="H104"/>
  <c r="FY106" i="89"/>
  <c r="GB105"/>
  <c r="GC105"/>
  <c r="GK105"/>
  <c r="FZ105"/>
  <c r="GT103"/>
  <c r="Z103" i="91" s="1"/>
  <c r="Y103"/>
  <c r="G103"/>
  <c r="GQ103" i="89"/>
  <c r="FR107"/>
  <c r="FN107"/>
  <c r="FQ107" s="1"/>
  <c r="EQ110"/>
  <c r="FL109"/>
  <c r="FJ108" s="1"/>
  <c r="FK108" s="1"/>
  <c r="FR108" l="1"/>
  <c r="FN108"/>
  <c r="FQ108" s="1"/>
  <c r="EQ111"/>
  <c r="FL110"/>
  <c r="FJ109" s="1"/>
  <c r="FK109" s="1"/>
  <c r="W103" i="91"/>
  <c r="GR103" i="89"/>
  <c r="X103" i="91" s="1"/>
  <c r="Q105"/>
  <c r="GL105" i="89"/>
  <c r="R105" i="91" s="1"/>
  <c r="GP105" i="89"/>
  <c r="V105" i="91" s="1"/>
  <c r="GA105" i="89"/>
  <c r="I105" i="91"/>
  <c r="GE105" i="89"/>
  <c r="K105" i="91" s="1"/>
  <c r="GS105" i="89"/>
  <c r="GD105"/>
  <c r="J105" i="91" s="1"/>
  <c r="H105"/>
  <c r="FY107" i="89"/>
  <c r="GB106"/>
  <c r="GC106"/>
  <c r="GK106"/>
  <c r="FZ106"/>
  <c r="GT104"/>
  <c r="Z104" i="91" s="1"/>
  <c r="Y104"/>
  <c r="G104"/>
  <c r="GQ104" i="89"/>
  <c r="W104" i="91" l="1"/>
  <c r="GR104" i="89"/>
  <c r="X104" i="91" s="1"/>
  <c r="Q106"/>
  <c r="GL106" i="89"/>
  <c r="R106" i="91" s="1"/>
  <c r="GP106" i="89"/>
  <c r="V106" i="91" s="1"/>
  <c r="GA106" i="89"/>
  <c r="I106" i="91"/>
  <c r="GE106" i="89"/>
  <c r="K106" i="91" s="1"/>
  <c r="GS106" i="89"/>
  <c r="GD106"/>
  <c r="J106" i="91" s="1"/>
  <c r="H106"/>
  <c r="FY108" i="89"/>
  <c r="GB107"/>
  <c r="GC107"/>
  <c r="GK107"/>
  <c r="FZ107"/>
  <c r="GT105"/>
  <c r="Z105" i="91" s="1"/>
  <c r="Y105"/>
  <c r="G105"/>
  <c r="GQ105" i="89"/>
  <c r="FR109"/>
  <c r="FN109"/>
  <c r="FQ109" s="1"/>
  <c r="EQ112"/>
  <c r="FL111"/>
  <c r="FJ110" s="1"/>
  <c r="FK110" s="1"/>
  <c r="FR110" l="1"/>
  <c r="FN110"/>
  <c r="FQ110" s="1"/>
  <c r="EQ113"/>
  <c r="FL112"/>
  <c r="FJ111" s="1"/>
  <c r="FK111" s="1"/>
  <c r="W105" i="91"/>
  <c r="GR105" i="89"/>
  <c r="X105" i="91" s="1"/>
  <c r="Q107"/>
  <c r="GL107" i="89"/>
  <c r="R107" i="91" s="1"/>
  <c r="GP107" i="89"/>
  <c r="V107" i="91" s="1"/>
  <c r="GA107" i="89"/>
  <c r="I107" i="91"/>
  <c r="GE107" i="89"/>
  <c r="K107" i="91" s="1"/>
  <c r="GS107" i="89"/>
  <c r="GD107"/>
  <c r="J107" i="91" s="1"/>
  <c r="H107"/>
  <c r="FY109" i="89"/>
  <c r="GB108"/>
  <c r="GC108"/>
  <c r="GK108"/>
  <c r="FZ108"/>
  <c r="GT106"/>
  <c r="Z106" i="91" s="1"/>
  <c r="Y106"/>
  <c r="G106"/>
  <c r="GQ106" i="89"/>
  <c r="W106" i="91" l="1"/>
  <c r="GR106" i="89"/>
  <c r="X106" i="91" s="1"/>
  <c r="Q108"/>
  <c r="GL108" i="89"/>
  <c r="R108" i="91" s="1"/>
  <c r="GP108" i="89"/>
  <c r="V108" i="91" s="1"/>
  <c r="GA108" i="89"/>
  <c r="I108" i="91"/>
  <c r="GE108" i="89"/>
  <c r="K108" i="91" s="1"/>
  <c r="GS108" i="89"/>
  <c r="GD108"/>
  <c r="J108" i="91" s="1"/>
  <c r="H108"/>
  <c r="FY110" i="89"/>
  <c r="GB109"/>
  <c r="GC109"/>
  <c r="GK109"/>
  <c r="FZ109"/>
  <c r="GT107"/>
  <c r="Z107" i="91" s="1"/>
  <c r="Y107"/>
  <c r="G107"/>
  <c r="GQ107" i="89"/>
  <c r="FR111"/>
  <c r="FN111"/>
  <c r="FQ111" s="1"/>
  <c r="EQ114"/>
  <c r="FL113"/>
  <c r="FJ112" s="1"/>
  <c r="FK112" s="1"/>
  <c r="FR112" l="1"/>
  <c r="FN112"/>
  <c r="FQ112" s="1"/>
  <c r="EQ115"/>
  <c r="FL114"/>
  <c r="FJ113" s="1"/>
  <c r="FK113" s="1"/>
  <c r="W107" i="91"/>
  <c r="GR107" i="89"/>
  <c r="X107" i="91" s="1"/>
  <c r="Q109"/>
  <c r="GL109" i="89"/>
  <c r="R109" i="91" s="1"/>
  <c r="GP109" i="89"/>
  <c r="V109" i="91" s="1"/>
  <c r="GA109" i="89"/>
  <c r="I109" i="91"/>
  <c r="GE109" i="89"/>
  <c r="K109" i="91" s="1"/>
  <c r="GS109" i="89"/>
  <c r="GD109"/>
  <c r="J109" i="91" s="1"/>
  <c r="H109"/>
  <c r="FY111" i="89"/>
  <c r="GB110"/>
  <c r="GC110"/>
  <c r="GK110"/>
  <c r="FZ110"/>
  <c r="GT108"/>
  <c r="Z108" i="91" s="1"/>
  <c r="Y108"/>
  <c r="G108"/>
  <c r="GQ108" i="89"/>
  <c r="W108" i="91" l="1"/>
  <c r="GR108" i="89"/>
  <c r="X108" i="91" s="1"/>
  <c r="Q110"/>
  <c r="GL110" i="89"/>
  <c r="R110" i="91" s="1"/>
  <c r="GP110" i="89"/>
  <c r="V110" i="91" s="1"/>
  <c r="GA110" i="89"/>
  <c r="I110" i="91"/>
  <c r="GE110" i="89"/>
  <c r="K110" i="91" s="1"/>
  <c r="GS110" i="89"/>
  <c r="GD110"/>
  <c r="J110" i="91" s="1"/>
  <c r="H110"/>
  <c r="FY112" i="89"/>
  <c r="GB111"/>
  <c r="GC111"/>
  <c r="GK111"/>
  <c r="FZ111"/>
  <c r="GT109"/>
  <c r="Z109" i="91" s="1"/>
  <c r="Y109"/>
  <c r="G109"/>
  <c r="GQ109" i="89"/>
  <c r="FR113"/>
  <c r="FN113"/>
  <c r="FQ113" s="1"/>
  <c r="EQ116"/>
  <c r="FL115"/>
  <c r="FJ114" s="1"/>
  <c r="FK114" s="1"/>
  <c r="FR114" l="1"/>
  <c r="FN114"/>
  <c r="FQ114" s="1"/>
  <c r="EQ117"/>
  <c r="FL116"/>
  <c r="FJ115" s="1"/>
  <c r="FK115" s="1"/>
  <c r="W109" i="91"/>
  <c r="GR109" i="89"/>
  <c r="X109" i="91" s="1"/>
  <c r="Q111"/>
  <c r="GL111" i="89"/>
  <c r="R111" i="91" s="1"/>
  <c r="GP111" i="89"/>
  <c r="V111" i="91" s="1"/>
  <c r="GA111" i="89"/>
  <c r="I111" i="91"/>
  <c r="GE111" i="89"/>
  <c r="K111" i="91" s="1"/>
  <c r="GS111" i="89"/>
  <c r="GD111"/>
  <c r="J111" i="91" s="1"/>
  <c r="H111"/>
  <c r="FY113" i="89"/>
  <c r="GB112"/>
  <c r="GC112"/>
  <c r="GK112"/>
  <c r="FZ112"/>
  <c r="GT110"/>
  <c r="Z110" i="91" s="1"/>
  <c r="Y110"/>
  <c r="G110"/>
  <c r="GQ110" i="89"/>
  <c r="W110" i="91" l="1"/>
  <c r="GR110" i="89"/>
  <c r="X110" i="91" s="1"/>
  <c r="Q112"/>
  <c r="GL112" i="89"/>
  <c r="R112" i="91" s="1"/>
  <c r="GP112" i="89"/>
  <c r="V112" i="91" s="1"/>
  <c r="GA112" i="89"/>
  <c r="I112" i="91"/>
  <c r="GE112" i="89"/>
  <c r="K112" i="91" s="1"/>
  <c r="GS112" i="89"/>
  <c r="GD112"/>
  <c r="J112" i="91" s="1"/>
  <c r="H112"/>
  <c r="FY114" i="89"/>
  <c r="GB113"/>
  <c r="GC113"/>
  <c r="GK113"/>
  <c r="FZ113"/>
  <c r="GT111"/>
  <c r="Z111" i="91" s="1"/>
  <c r="Y111"/>
  <c r="G111"/>
  <c r="GQ111" i="89"/>
  <c r="FR115"/>
  <c r="FN115"/>
  <c r="FQ115" s="1"/>
  <c r="EQ118"/>
  <c r="FL117"/>
  <c r="FJ116" s="1"/>
  <c r="FK116" s="1"/>
  <c r="FR116" l="1"/>
  <c r="FN116"/>
  <c r="FQ116" s="1"/>
  <c r="EQ119"/>
  <c r="FL119" s="1"/>
  <c r="FJ118" s="1"/>
  <c r="FL118"/>
  <c r="FJ117" s="1"/>
  <c r="FK117" s="1"/>
  <c r="W111" i="91"/>
  <c r="GR111" i="89"/>
  <c r="X111" i="91" s="1"/>
  <c r="Q113"/>
  <c r="GL113" i="89"/>
  <c r="R113" i="91" s="1"/>
  <c r="GP113" i="89"/>
  <c r="V113" i="91" s="1"/>
  <c r="GA113" i="89"/>
  <c r="I113" i="91"/>
  <c r="GE113" i="89"/>
  <c r="K113" i="91" s="1"/>
  <c r="GS113" i="89"/>
  <c r="GD113"/>
  <c r="J113" i="91" s="1"/>
  <c r="H113"/>
  <c r="FY115" i="89"/>
  <c r="GB114"/>
  <c r="GC114"/>
  <c r="GK114"/>
  <c r="FZ114"/>
  <c r="GT112"/>
  <c r="Z112" i="91" s="1"/>
  <c r="Y112"/>
  <c r="G112"/>
  <c r="GQ112" i="89"/>
  <c r="W112" i="91" l="1"/>
  <c r="GR112" i="89"/>
  <c r="X112" i="91" s="1"/>
  <c r="Q114"/>
  <c r="GL114" i="89"/>
  <c r="R114" i="91" s="1"/>
  <c r="GP114" i="89"/>
  <c r="V114" i="91" s="1"/>
  <c r="GA114" i="89"/>
  <c r="I114" i="91"/>
  <c r="GE114" i="89"/>
  <c r="K114" i="91" s="1"/>
  <c r="GS114" i="89"/>
  <c r="GD114"/>
  <c r="J114" i="91" s="1"/>
  <c r="H114"/>
  <c r="FY116" i="89"/>
  <c r="GB115"/>
  <c r="GC115"/>
  <c r="GK115"/>
  <c r="FZ115"/>
  <c r="GT113"/>
  <c r="Z113" i="91" s="1"/>
  <c r="Y113"/>
  <c r="G113"/>
  <c r="GQ113" i="89"/>
  <c r="FR117"/>
  <c r="FN117"/>
  <c r="FQ117" s="1"/>
  <c r="FK118"/>
  <c r="FK119"/>
  <c r="FR119" l="1"/>
  <c r="FN119"/>
  <c r="FQ119" s="1"/>
  <c r="FR118"/>
  <c r="FN118"/>
  <c r="W113" i="91"/>
  <c r="GR113" i="89"/>
  <c r="X113" i="91" s="1"/>
  <c r="Q115"/>
  <c r="GL115" i="89"/>
  <c r="R115" i="91" s="1"/>
  <c r="GP115" i="89"/>
  <c r="V115" i="91" s="1"/>
  <c r="GA115" i="89"/>
  <c r="I115" i="91"/>
  <c r="GE115" i="89"/>
  <c r="K115" i="91" s="1"/>
  <c r="GS115" i="89"/>
  <c r="GD115"/>
  <c r="J115" i="91" s="1"/>
  <c r="H115"/>
  <c r="FY117" i="89"/>
  <c r="GB116"/>
  <c r="GC116"/>
  <c r="GK116"/>
  <c r="FZ116"/>
  <c r="GT114"/>
  <c r="Z114" i="91" s="1"/>
  <c r="Y114"/>
  <c r="G114"/>
  <c r="GQ114" i="89"/>
  <c r="W114" i="91" l="1"/>
  <c r="GR114" i="89"/>
  <c r="X114" i="91" s="1"/>
  <c r="Q116"/>
  <c r="GL116" i="89"/>
  <c r="R116" i="91" s="1"/>
  <c r="GP116" i="89"/>
  <c r="V116" i="91" s="1"/>
  <c r="GA116" i="89"/>
  <c r="I116" i="91"/>
  <c r="GE116" i="89"/>
  <c r="K116" i="91" s="1"/>
  <c r="GS116" i="89"/>
  <c r="GD116"/>
  <c r="J116" i="91" s="1"/>
  <c r="H116"/>
  <c r="FY118" i="89"/>
  <c r="GB117"/>
  <c r="GC117"/>
  <c r="GK117"/>
  <c r="FZ117"/>
  <c r="GT115"/>
  <c r="Z115" i="91" s="1"/>
  <c r="Y115"/>
  <c r="G115"/>
  <c r="GQ115" i="89"/>
  <c r="FQ118"/>
  <c r="FM20"/>
  <c r="FM21" l="1"/>
  <c r="GH20"/>
  <c r="W115" i="91"/>
  <c r="GR115" i="89"/>
  <c r="X115" i="91" s="1"/>
  <c r="Q117"/>
  <c r="GL117" i="89"/>
  <c r="R117" i="91" s="1"/>
  <c r="GP117" i="89"/>
  <c r="V117" i="91" s="1"/>
  <c r="GA117" i="89"/>
  <c r="I117" i="91"/>
  <c r="GE117" i="89"/>
  <c r="K117" i="91" s="1"/>
  <c r="GS117" i="89"/>
  <c r="GD117"/>
  <c r="J117" i="91" s="1"/>
  <c r="H117"/>
  <c r="GB118" i="89"/>
  <c r="GC118"/>
  <c r="FY119"/>
  <c r="GK118"/>
  <c r="FZ118"/>
  <c r="GT116"/>
  <c r="Z116" i="91" s="1"/>
  <c r="Y116"/>
  <c r="G116"/>
  <c r="GQ116" i="89"/>
  <c r="W116" i="91" l="1"/>
  <c r="GR116" i="89"/>
  <c r="X116" i="91" s="1"/>
  <c r="Q118"/>
  <c r="GL118" i="89"/>
  <c r="R118" i="91" s="1"/>
  <c r="GP118" i="89"/>
  <c r="V118" i="91" s="1"/>
  <c r="GB119" i="89"/>
  <c r="GC119"/>
  <c r="GK119"/>
  <c r="FZ119"/>
  <c r="FZ16" s="1"/>
  <c r="GA118"/>
  <c r="I118" i="91"/>
  <c r="GE118" i="89"/>
  <c r="K118" i="91" s="1"/>
  <c r="GS118" i="89"/>
  <c r="GD118"/>
  <c r="J118" i="91" s="1"/>
  <c r="H118"/>
  <c r="GT117" i="89"/>
  <c r="Z117" i="91" s="1"/>
  <c r="Y117"/>
  <c r="G117"/>
  <c r="GQ117" i="89"/>
  <c r="GF19"/>
  <c r="L19" i="91" s="1"/>
  <c r="N20"/>
  <c r="FM22" i="89"/>
  <c r="GH21"/>
  <c r="N21" i="91" l="1"/>
  <c r="GF20" i="89"/>
  <c r="GH22"/>
  <c r="FM23"/>
  <c r="W117" i="91"/>
  <c r="GR117" i="89"/>
  <c r="X117" i="91" s="1"/>
  <c r="GT118" i="89"/>
  <c r="Z118" i="91" s="1"/>
  <c r="Y118"/>
  <c r="G118"/>
  <c r="GQ118" i="89"/>
  <c r="Q119" i="91"/>
  <c r="GL119" i="89"/>
  <c r="R119" i="91" s="1"/>
  <c r="GP119" i="89"/>
  <c r="V119" i="91" s="1"/>
  <c r="GA119" i="89"/>
  <c r="GF119"/>
  <c r="L119" i="91" s="1"/>
  <c r="I119"/>
  <c r="GE119" i="89"/>
  <c r="K119" i="91" s="1"/>
  <c r="GD119" i="89"/>
  <c r="J119" i="91" s="1"/>
  <c r="GS119" i="89"/>
  <c r="H119" i="91"/>
  <c r="GT119" i="89" l="1"/>
  <c r="Z119" i="91" s="1"/>
  <c r="Y119"/>
  <c r="G119"/>
  <c r="GQ119" i="89"/>
  <c r="W118" i="91"/>
  <c r="GR118" i="89"/>
  <c r="X118" i="91" s="1"/>
  <c r="GH23" i="89"/>
  <c r="FM24"/>
  <c r="N22" i="91"/>
  <c r="GF21" i="89"/>
  <c r="GG20"/>
  <c r="L20" i="91"/>
  <c r="GN20" i="89" l="1"/>
  <c r="M20" i="91"/>
  <c r="GG21" i="89"/>
  <c r="L21" i="91"/>
  <c r="FM25" i="89"/>
  <c r="GH24"/>
  <c r="N23" i="91"/>
  <c r="GF22" i="89"/>
  <c r="W119" i="91"/>
  <c r="GR119" i="89"/>
  <c r="X119" i="91" s="1"/>
  <c r="GG22" i="89" l="1"/>
  <c r="L22" i="91"/>
  <c r="N24"/>
  <c r="GF23" i="89"/>
  <c r="FM26"/>
  <c r="GH25"/>
  <c r="GN21"/>
  <c r="M21" i="91"/>
  <c r="T20"/>
  <c r="GJ20" i="89"/>
  <c r="P20" i="91" l="1"/>
  <c r="GM20" i="89"/>
  <c r="S20" i="91" s="1"/>
  <c r="GQ20" i="89"/>
  <c r="T21" i="91"/>
  <c r="GJ21" i="89"/>
  <c r="N25" i="91"/>
  <c r="GF24" i="89"/>
  <c r="FM27"/>
  <c r="GH26"/>
  <c r="GG23"/>
  <c r="L23" i="91"/>
  <c r="GN22" i="89"/>
  <c r="M22" i="91"/>
  <c r="T22" l="1"/>
  <c r="GJ22" i="89"/>
  <c r="GN23"/>
  <c r="M23" i="91"/>
  <c r="N26"/>
  <c r="GF25" i="89"/>
  <c r="FM28"/>
  <c r="GH27"/>
  <c r="GG24"/>
  <c r="L24" i="91"/>
  <c r="P21"/>
  <c r="GM21" i="89"/>
  <c r="S21" i="91" s="1"/>
  <c r="GQ21" i="89"/>
  <c r="GR20"/>
  <c r="W20" i="91"/>
  <c r="GS19" i="89" l="1"/>
  <c r="X20" i="91"/>
  <c r="GR21" i="89"/>
  <c r="W21" i="91"/>
  <c r="GN24" i="89"/>
  <c r="M24" i="91"/>
  <c r="N27"/>
  <c r="GF26" i="89"/>
  <c r="FM29"/>
  <c r="GH28"/>
  <c r="GG25"/>
  <c r="L25" i="91"/>
  <c r="T23"/>
  <c r="GJ23" i="89"/>
  <c r="P22" i="91"/>
  <c r="GM22" i="89"/>
  <c r="S22" i="91" s="1"/>
  <c r="GQ22" i="89"/>
  <c r="GR22" l="1"/>
  <c r="W22" i="91"/>
  <c r="P23"/>
  <c r="GM23" i="89"/>
  <c r="S23" i="91" s="1"/>
  <c r="GQ23" i="89"/>
  <c r="GN25"/>
  <c r="M25" i="91"/>
  <c r="N28"/>
  <c r="GF27" i="89"/>
  <c r="FM30"/>
  <c r="GH29"/>
  <c r="GG26"/>
  <c r="L26" i="91"/>
  <c r="T24"/>
  <c r="GJ24" i="89"/>
  <c r="X21" i="91"/>
  <c r="GS20" i="89"/>
  <c r="Y19" i="91"/>
  <c r="GT19" i="89"/>
  <c r="Z19" i="91" s="1"/>
  <c r="GT20" i="89" l="1"/>
  <c r="Y20" i="91"/>
  <c r="P24"/>
  <c r="GM24" i="89"/>
  <c r="S24" i="91" s="1"/>
  <c r="GQ24" i="89"/>
  <c r="GN26"/>
  <c r="M26" i="91"/>
  <c r="N29"/>
  <c r="GF28" i="89"/>
  <c r="FM31"/>
  <c r="GH30"/>
  <c r="GG27"/>
  <c r="L27" i="91"/>
  <c r="T25"/>
  <c r="GJ25" i="89"/>
  <c r="GR23"/>
  <c r="W23" i="91"/>
  <c r="X22"/>
  <c r="GS21" i="89"/>
  <c r="GT21" l="1"/>
  <c r="Z21" i="91" s="1"/>
  <c r="Y21"/>
  <c r="X23"/>
  <c r="GS22" i="89"/>
  <c r="P25" i="91"/>
  <c r="GM25" i="89"/>
  <c r="S25" i="91" s="1"/>
  <c r="GQ25" i="89"/>
  <c r="GN27"/>
  <c r="M27" i="91"/>
  <c r="N30"/>
  <c r="GF29" i="89"/>
  <c r="FM32"/>
  <c r="GH31"/>
  <c r="GG28"/>
  <c r="L28" i="91"/>
  <c r="T26"/>
  <c r="GJ26" i="89"/>
  <c r="GR24"/>
  <c r="W24" i="91"/>
  <c r="GU20" i="89"/>
  <c r="Z20" i="91"/>
  <c r="AA20" l="1"/>
  <c r="GU21" i="89"/>
  <c r="GV20"/>
  <c r="X24" i="91"/>
  <c r="GS23" i="89"/>
  <c r="P26" i="91"/>
  <c r="GM26" i="89"/>
  <c r="S26" i="91" s="1"/>
  <c r="GQ26" i="89"/>
  <c r="GN28"/>
  <c r="M28" i="91"/>
  <c r="N31"/>
  <c r="GF30" i="89"/>
  <c r="FM33"/>
  <c r="GH32"/>
  <c r="GG29"/>
  <c r="L29" i="91"/>
  <c r="T27"/>
  <c r="GJ27" i="89"/>
  <c r="GR25"/>
  <c r="W25" i="91"/>
  <c r="GT22" i="89"/>
  <c r="Z22" i="91" s="1"/>
  <c r="Y22"/>
  <c r="X25" l="1"/>
  <c r="GS24" i="89"/>
  <c r="P27" i="91"/>
  <c r="GM27" i="89"/>
  <c r="S27" i="91" s="1"/>
  <c r="GQ27" i="89"/>
  <c r="GN29"/>
  <c r="M29" i="91"/>
  <c r="N32"/>
  <c r="GF31" i="89"/>
  <c r="FM34"/>
  <c r="GH33"/>
  <c r="GG30"/>
  <c r="L30" i="91"/>
  <c r="T28"/>
  <c r="GJ28" i="89"/>
  <c r="GR26"/>
  <c r="W26" i="91"/>
  <c r="GT23" i="89"/>
  <c r="Z23" i="91" s="1"/>
  <c r="Y23"/>
  <c r="AA21"/>
  <c r="GU22" i="89"/>
  <c r="GV21"/>
  <c r="AD20" i="91"/>
  <c r="AE20"/>
  <c r="AC20" s="1"/>
  <c r="AM20"/>
  <c r="AN20" l="1"/>
  <c r="AR20"/>
  <c r="AG20"/>
  <c r="AF20"/>
  <c r="AA22"/>
  <c r="GU23" i="89"/>
  <c r="GV22"/>
  <c r="AD21" i="91"/>
  <c r="AE21"/>
  <c r="AC21" s="1"/>
  <c r="AM21"/>
  <c r="X26"/>
  <c r="GS25" i="89"/>
  <c r="P28" i="91"/>
  <c r="GM28" i="89"/>
  <c r="S28" i="91" s="1"/>
  <c r="GQ28" i="89"/>
  <c r="GN30"/>
  <c r="M30" i="91"/>
  <c r="N33"/>
  <c r="GF32" i="89"/>
  <c r="FM35"/>
  <c r="GH34"/>
  <c r="GG31"/>
  <c r="L31" i="91"/>
  <c r="T29"/>
  <c r="GJ29" i="89"/>
  <c r="GR27"/>
  <c r="W27" i="91"/>
  <c r="GT24" i="89"/>
  <c r="Z24" i="91" s="1"/>
  <c r="Y24"/>
  <c r="X27" l="1"/>
  <c r="GS26" i="89"/>
  <c r="P29" i="91"/>
  <c r="GM29" i="89"/>
  <c r="S29" i="91" s="1"/>
  <c r="GQ29" i="89"/>
  <c r="GN31"/>
  <c r="M31" i="91"/>
  <c r="N34"/>
  <c r="GF33" i="89"/>
  <c r="FM36"/>
  <c r="GH35"/>
  <c r="GG32"/>
  <c r="L32" i="91"/>
  <c r="T30"/>
  <c r="GJ30" i="89"/>
  <c r="GR28"/>
  <c r="W28" i="91"/>
  <c r="GT25" i="89"/>
  <c r="Z25" i="91" s="1"/>
  <c r="Y25"/>
  <c r="AN21"/>
  <c r="AR21"/>
  <c r="AG21"/>
  <c r="AF21"/>
  <c r="AA23"/>
  <c r="GU24" i="89"/>
  <c r="GV23"/>
  <c r="AD22" i="91"/>
  <c r="AE22"/>
  <c r="AC22" s="1"/>
  <c r="AM22"/>
  <c r="AN22" l="1"/>
  <c r="AR22"/>
  <c r="AG22"/>
  <c r="AF22"/>
  <c r="GU25" i="89"/>
  <c r="AA24" i="91"/>
  <c r="GV24" i="89"/>
  <c r="AE23" i="91"/>
  <c r="AC23" s="1"/>
  <c r="AD23"/>
  <c r="AM23"/>
  <c r="X28"/>
  <c r="GS27" i="89"/>
  <c r="P30" i="91"/>
  <c r="GM30" i="89"/>
  <c r="S30" i="91" s="1"/>
  <c r="GQ30" i="89"/>
  <c r="GN32"/>
  <c r="M32" i="91"/>
  <c r="N35"/>
  <c r="GF34" i="89"/>
  <c r="FM37"/>
  <c r="GH36"/>
  <c r="GG33"/>
  <c r="L33" i="91"/>
  <c r="T31"/>
  <c r="GJ31" i="89"/>
  <c r="GR29"/>
  <c r="W29" i="91"/>
  <c r="GT26" i="89"/>
  <c r="Z26" i="91" s="1"/>
  <c r="Y26"/>
  <c r="X29" l="1"/>
  <c r="GS28" i="89"/>
  <c r="P31" i="91"/>
  <c r="GM31" i="89"/>
  <c r="S31" i="91" s="1"/>
  <c r="GQ31" i="89"/>
  <c r="GN33"/>
  <c r="M33" i="91"/>
  <c r="N36"/>
  <c r="GF35" i="89"/>
  <c r="FM38"/>
  <c r="GH37"/>
  <c r="GG34"/>
  <c r="L34" i="91"/>
  <c r="T32"/>
  <c r="GJ32" i="89"/>
  <c r="GR30"/>
  <c r="W30" i="91"/>
  <c r="GT27" i="89"/>
  <c r="Z27" i="91" s="1"/>
  <c r="Y27"/>
  <c r="AN23"/>
  <c r="AR23"/>
  <c r="AG23"/>
  <c r="AF23"/>
  <c r="AE24"/>
  <c r="AC24" s="1"/>
  <c r="AD24"/>
  <c r="AM24"/>
  <c r="GU26" i="89"/>
  <c r="AA25" i="91"/>
  <c r="GV25" i="89"/>
  <c r="AE25" i="91" l="1"/>
  <c r="AC25" s="1"/>
  <c r="AD25"/>
  <c r="AM25"/>
  <c r="GU27" i="89"/>
  <c r="AA26" i="91"/>
  <c r="GV26" i="89"/>
  <c r="AN24" i="91"/>
  <c r="AR24"/>
  <c r="AG24"/>
  <c r="AF24"/>
  <c r="X30"/>
  <c r="GS29" i="89"/>
  <c r="P32" i="91"/>
  <c r="GM32" i="89"/>
  <c r="S32" i="91" s="1"/>
  <c r="GQ32" i="89"/>
  <c r="GN34"/>
  <c r="M34" i="91"/>
  <c r="N37"/>
  <c r="GF36" i="89"/>
  <c r="FM39"/>
  <c r="GH38"/>
  <c r="GG35"/>
  <c r="L35" i="91"/>
  <c r="T33"/>
  <c r="GJ33" i="89"/>
  <c r="GR31"/>
  <c r="W31" i="91"/>
  <c r="GT28" i="89"/>
  <c r="Z28" i="91" s="1"/>
  <c r="Y28"/>
  <c r="X31" l="1"/>
  <c r="GS30" i="89"/>
  <c r="P33" i="91"/>
  <c r="GM33" i="89"/>
  <c r="S33" i="91" s="1"/>
  <c r="GQ33" i="89"/>
  <c r="GN35"/>
  <c r="M35" i="91"/>
  <c r="N38"/>
  <c r="GF37" i="89"/>
  <c r="FM40"/>
  <c r="GH39"/>
  <c r="GG36"/>
  <c r="L36" i="91"/>
  <c r="T34"/>
  <c r="GJ34" i="89"/>
  <c r="GR32"/>
  <c r="W32" i="91"/>
  <c r="GT29" i="89"/>
  <c r="Z29" i="91" s="1"/>
  <c r="Y29"/>
  <c r="AE26"/>
  <c r="AC26" s="1"/>
  <c r="AD26"/>
  <c r="AM26"/>
  <c r="GU28" i="89"/>
  <c r="AA27" i="91"/>
  <c r="GV27" i="89"/>
  <c r="AN25" i="91"/>
  <c r="AR25"/>
  <c r="AG25"/>
  <c r="AF25"/>
  <c r="AE27" l="1"/>
  <c r="AC27" s="1"/>
  <c r="AD27"/>
  <c r="AM27"/>
  <c r="GU29" i="89"/>
  <c r="AA28" i="91"/>
  <c r="GV28" i="89"/>
  <c r="AN26" i="91"/>
  <c r="AR26"/>
  <c r="AG26"/>
  <c r="AF26"/>
  <c r="X32"/>
  <c r="GS31" i="89"/>
  <c r="P34" i="91"/>
  <c r="GM34" i="89"/>
  <c r="S34" i="91" s="1"/>
  <c r="GQ34" i="89"/>
  <c r="GN36"/>
  <c r="M36" i="91"/>
  <c r="N39"/>
  <c r="GF38" i="89"/>
  <c r="FM41"/>
  <c r="GH40"/>
  <c r="GG37"/>
  <c r="L37" i="91"/>
  <c r="T35"/>
  <c r="GJ35" i="89"/>
  <c r="GR33"/>
  <c r="W33" i="91"/>
  <c r="GT30" i="89"/>
  <c r="Z30" i="91" s="1"/>
  <c r="Y30"/>
  <c r="X33" l="1"/>
  <c r="GS32" i="89"/>
  <c r="P35" i="91"/>
  <c r="GM35" i="89"/>
  <c r="S35" i="91" s="1"/>
  <c r="GQ35" i="89"/>
  <c r="GN37"/>
  <c r="M37" i="91"/>
  <c r="N40"/>
  <c r="GF39" i="89"/>
  <c r="FM42"/>
  <c r="GH41"/>
  <c r="GG38"/>
  <c r="L38" i="91"/>
  <c r="T36"/>
  <c r="GJ36" i="89"/>
  <c r="GR34"/>
  <c r="W34" i="91"/>
  <c r="GT31" i="89"/>
  <c r="Z31" i="91" s="1"/>
  <c r="Y31"/>
  <c r="AE28"/>
  <c r="AC28" s="1"/>
  <c r="AD28"/>
  <c r="AM28"/>
  <c r="GU30" i="89"/>
  <c r="AA29" i="91"/>
  <c r="GV29" i="89"/>
  <c r="AN27" i="91"/>
  <c r="AR27"/>
  <c r="AG27"/>
  <c r="AF27"/>
  <c r="AE29" l="1"/>
  <c r="AC29" s="1"/>
  <c r="AD29"/>
  <c r="AM29"/>
  <c r="GU31" i="89"/>
  <c r="AA30" i="91"/>
  <c r="GV30" i="89"/>
  <c r="AN28" i="91"/>
  <c r="AR28"/>
  <c r="AG28"/>
  <c r="AF28"/>
  <c r="X34"/>
  <c r="GS33" i="89"/>
  <c r="P36" i="91"/>
  <c r="GM36" i="89"/>
  <c r="S36" i="91" s="1"/>
  <c r="GQ36" i="89"/>
  <c r="GN38"/>
  <c r="M38" i="91"/>
  <c r="N41"/>
  <c r="GF40" i="89"/>
  <c r="FM43"/>
  <c r="GH42"/>
  <c r="GG39"/>
  <c r="L39" i="91"/>
  <c r="T37"/>
  <c r="GJ37" i="89"/>
  <c r="GR35"/>
  <c r="W35" i="91"/>
  <c r="GT32" i="89"/>
  <c r="Z32" i="91" s="1"/>
  <c r="Y32"/>
  <c r="X35" l="1"/>
  <c r="GS34" i="89"/>
  <c r="P37" i="91"/>
  <c r="GM37" i="89"/>
  <c r="S37" i="91" s="1"/>
  <c r="GQ37" i="89"/>
  <c r="GN39"/>
  <c r="M39" i="91"/>
  <c r="N42"/>
  <c r="GF41" i="89"/>
  <c r="FM44"/>
  <c r="GH43"/>
  <c r="GG40"/>
  <c r="L40" i="91"/>
  <c r="T38"/>
  <c r="GJ38" i="89"/>
  <c r="GR36"/>
  <c r="W36" i="91"/>
  <c r="GT33" i="89"/>
  <c r="Z33" i="91" s="1"/>
  <c r="Y33"/>
  <c r="AE30"/>
  <c r="AC30" s="1"/>
  <c r="AD30"/>
  <c r="AM30"/>
  <c r="GU32" i="89"/>
  <c r="AA31" i="91"/>
  <c r="GV31" i="89"/>
  <c r="AN29" i="91"/>
  <c r="AR29"/>
  <c r="AG29"/>
  <c r="AF29"/>
  <c r="AE31" l="1"/>
  <c r="AC31" s="1"/>
  <c r="AD31"/>
  <c r="AM31"/>
  <c r="GU33" i="89"/>
  <c r="AA32" i="91"/>
  <c r="GV32" i="89"/>
  <c r="AN30" i="91"/>
  <c r="AR30"/>
  <c r="AG30"/>
  <c r="AF30"/>
  <c r="X36"/>
  <c r="GS35" i="89"/>
  <c r="P38" i="91"/>
  <c r="GM38" i="89"/>
  <c r="S38" i="91" s="1"/>
  <c r="GQ38" i="89"/>
  <c r="GN40"/>
  <c r="M40" i="91"/>
  <c r="N43"/>
  <c r="GF42" i="89"/>
  <c r="FM45"/>
  <c r="GH44"/>
  <c r="GG41"/>
  <c r="L41" i="91"/>
  <c r="T39"/>
  <c r="GJ39" i="89"/>
  <c r="GR37"/>
  <c r="W37" i="91"/>
  <c r="GT34" i="89"/>
  <c r="Z34" i="91" s="1"/>
  <c r="Y34"/>
  <c r="X37" l="1"/>
  <c r="GS36" i="89"/>
  <c r="P39" i="91"/>
  <c r="GM39" i="89"/>
  <c r="S39" i="91" s="1"/>
  <c r="GQ39" i="89"/>
  <c r="GN41"/>
  <c r="M41" i="91"/>
  <c r="N44"/>
  <c r="GF43" i="89"/>
  <c r="FM46"/>
  <c r="GH45"/>
  <c r="GG42"/>
  <c r="L42" i="91"/>
  <c r="T40"/>
  <c r="GJ40" i="89"/>
  <c r="GR38"/>
  <c r="W38" i="91"/>
  <c r="GT35" i="89"/>
  <c r="Z35" i="91" s="1"/>
  <c r="Y35"/>
  <c r="AE32"/>
  <c r="AC32" s="1"/>
  <c r="AD32"/>
  <c r="AM32"/>
  <c r="GU34" i="89"/>
  <c r="AA33" i="91"/>
  <c r="GV33" i="89"/>
  <c r="AN31" i="91"/>
  <c r="AR31"/>
  <c r="AG31"/>
  <c r="AF31"/>
  <c r="AE33" l="1"/>
  <c r="AC33" s="1"/>
  <c r="AD33"/>
  <c r="AM33"/>
  <c r="GU35" i="89"/>
  <c r="AA34" i="91"/>
  <c r="GV34" i="89"/>
  <c r="AN32" i="91"/>
  <c r="AR32"/>
  <c r="AG32"/>
  <c r="AF32"/>
  <c r="X38"/>
  <c r="GS37" i="89"/>
  <c r="P40" i="91"/>
  <c r="GM40" i="89"/>
  <c r="S40" i="91" s="1"/>
  <c r="GQ40" i="89"/>
  <c r="GN42"/>
  <c r="T42" i="91" s="1"/>
  <c r="M42"/>
  <c r="GJ42" i="89"/>
  <c r="N45" i="91"/>
  <c r="GF44" i="89"/>
  <c r="FM47"/>
  <c r="GH46"/>
  <c r="GG43"/>
  <c r="L43" i="91"/>
  <c r="T41"/>
  <c r="GJ41" i="89"/>
  <c r="GR39"/>
  <c r="W39" i="91"/>
  <c r="GT36" i="89"/>
  <c r="Z36" i="91" s="1"/>
  <c r="Y36"/>
  <c r="X39" l="1"/>
  <c r="GS38" i="89"/>
  <c r="P41" i="91"/>
  <c r="GM41" i="89"/>
  <c r="S41" i="91" s="1"/>
  <c r="GQ41" i="89"/>
  <c r="GN43"/>
  <c r="T43" i="91" s="1"/>
  <c r="M43"/>
  <c r="GJ43" i="89"/>
  <c r="N46" i="91"/>
  <c r="GF45" i="89"/>
  <c r="FM48"/>
  <c r="GH47"/>
  <c r="GG44"/>
  <c r="L44" i="91"/>
  <c r="P42"/>
  <c r="GM42" i="89"/>
  <c r="S42" i="91" s="1"/>
  <c r="GQ42" i="89"/>
  <c r="GR40"/>
  <c r="W40" i="91"/>
  <c r="GT37" i="89"/>
  <c r="Z37" i="91" s="1"/>
  <c r="Y37"/>
  <c r="AE34"/>
  <c r="AC34" s="1"/>
  <c r="AD34"/>
  <c r="AM34"/>
  <c r="GU36" i="89"/>
  <c r="AA35" i="91"/>
  <c r="GV35" i="89"/>
  <c r="AN33" i="91"/>
  <c r="AR33"/>
  <c r="AG33"/>
  <c r="AF33"/>
  <c r="AE35" l="1"/>
  <c r="AC35" s="1"/>
  <c r="AD35"/>
  <c r="AM35"/>
  <c r="GU37" i="89"/>
  <c r="AA36" i="91"/>
  <c r="GV36" i="89"/>
  <c r="AN34" i="91"/>
  <c r="AR34"/>
  <c r="AG34"/>
  <c r="AF34"/>
  <c r="X40"/>
  <c r="GS39" i="89"/>
  <c r="GR42"/>
  <c r="W42" i="91"/>
  <c r="GN44" i="89"/>
  <c r="T44" i="91" s="1"/>
  <c r="M44"/>
  <c r="GJ44" i="89"/>
  <c r="N47" i="91"/>
  <c r="GF46" i="89"/>
  <c r="FM49"/>
  <c r="GH48"/>
  <c r="GG45"/>
  <c r="L45" i="91"/>
  <c r="P43"/>
  <c r="GM43" i="89"/>
  <c r="S43" i="91" s="1"/>
  <c r="GQ43" i="89"/>
  <c r="GR41"/>
  <c r="W41" i="91"/>
  <c r="GT38" i="89"/>
  <c r="Z38" i="91" s="1"/>
  <c r="Y38"/>
  <c r="X41" l="1"/>
  <c r="GS40" i="89"/>
  <c r="GR43"/>
  <c r="W43" i="91"/>
  <c r="GN45" i="89"/>
  <c r="T45" i="91" s="1"/>
  <c r="M45"/>
  <c r="GJ45" i="89"/>
  <c r="N48" i="91"/>
  <c r="GF47" i="89"/>
  <c r="FM50"/>
  <c r="GH49"/>
  <c r="GG46"/>
  <c r="L46" i="91"/>
  <c r="P44"/>
  <c r="GM44" i="89"/>
  <c r="S44" i="91" s="1"/>
  <c r="GQ44" i="89"/>
  <c r="X42" i="91"/>
  <c r="GS41" i="89"/>
  <c r="GT39"/>
  <c r="Z39" i="91" s="1"/>
  <c r="Y39"/>
  <c r="AE36"/>
  <c r="AC36" s="1"/>
  <c r="AD36"/>
  <c r="AM36"/>
  <c r="GU38" i="89"/>
  <c r="AA37" i="91"/>
  <c r="GV37" i="89"/>
  <c r="AN35" i="91"/>
  <c r="AR35"/>
  <c r="AG35"/>
  <c r="AF35"/>
  <c r="AE37" l="1"/>
  <c r="AC37" s="1"/>
  <c r="AD37"/>
  <c r="AM37"/>
  <c r="GU39" i="89"/>
  <c r="AA38" i="91"/>
  <c r="GV38" i="89"/>
  <c r="AN36" i="91"/>
  <c r="AR36"/>
  <c r="AG36"/>
  <c r="AF36"/>
  <c r="GT41" i="89"/>
  <c r="Z41" i="91" s="1"/>
  <c r="Y41"/>
  <c r="GR44" i="89"/>
  <c r="W44" i="91"/>
  <c r="GN46" i="89"/>
  <c r="T46" i="91" s="1"/>
  <c r="M46"/>
  <c r="GJ46" i="89"/>
  <c r="N49" i="91"/>
  <c r="GF48" i="89"/>
  <c r="FM51"/>
  <c r="GH50"/>
  <c r="GG47"/>
  <c r="L47" i="91"/>
  <c r="P45"/>
  <c r="GM45" i="89"/>
  <c r="S45" i="91" s="1"/>
  <c r="GQ45" i="89"/>
  <c r="X43" i="91"/>
  <c r="GS42" i="89"/>
  <c r="GT40"/>
  <c r="Z40" i="91" s="1"/>
  <c r="Y40"/>
  <c r="GT42" i="89" l="1"/>
  <c r="Z42" i="91" s="1"/>
  <c r="Y42"/>
  <c r="GR45" i="89"/>
  <c r="W45" i="91"/>
  <c r="GN47" i="89"/>
  <c r="T47" i="91" s="1"/>
  <c r="M47"/>
  <c r="GJ47" i="89"/>
  <c r="N50" i="91"/>
  <c r="GF49" i="89"/>
  <c r="FM52"/>
  <c r="GH51"/>
  <c r="GG48"/>
  <c r="L48" i="91"/>
  <c r="P46"/>
  <c r="GM46" i="89"/>
  <c r="S46" i="91" s="1"/>
  <c r="GQ46" i="89"/>
  <c r="X44" i="91"/>
  <c r="GS43" i="89"/>
  <c r="AE38" i="91"/>
  <c r="AC38" s="1"/>
  <c r="AD38"/>
  <c r="AM38"/>
  <c r="GU40" i="89"/>
  <c r="AA39" i="91"/>
  <c r="GV39" i="89"/>
  <c r="AN37" i="91"/>
  <c r="AR37"/>
  <c r="AG37"/>
  <c r="AF37"/>
  <c r="X45" l="1"/>
  <c r="GS44" i="89"/>
  <c r="AE39" i="91"/>
  <c r="AC39" s="1"/>
  <c r="AD39"/>
  <c r="AM39"/>
  <c r="GU41" i="89"/>
  <c r="AA40" i="91"/>
  <c r="GV40" i="89"/>
  <c r="AN38" i="91"/>
  <c r="AR38"/>
  <c r="AG38"/>
  <c r="AF38"/>
  <c r="GT43" i="89"/>
  <c r="Z43" i="91" s="1"/>
  <c r="Y43"/>
  <c r="GR46" i="89"/>
  <c r="W46" i="91"/>
  <c r="GN48" i="89"/>
  <c r="T48" i="91" s="1"/>
  <c r="M48"/>
  <c r="GJ48" i="89"/>
  <c r="N51" i="91"/>
  <c r="GF50" i="89"/>
  <c r="FM53"/>
  <c r="GH52"/>
  <c r="GG49"/>
  <c r="L49" i="91"/>
  <c r="P47"/>
  <c r="GM47" i="89"/>
  <c r="S47" i="91" s="1"/>
  <c r="GQ47" i="89"/>
  <c r="X46" i="91" l="1"/>
  <c r="GS45" i="89"/>
  <c r="GT44"/>
  <c r="Z44" i="91" s="1"/>
  <c r="Y44"/>
  <c r="GR47" i="89"/>
  <c r="W47" i="91"/>
  <c r="GN49" i="89"/>
  <c r="T49" i="91" s="1"/>
  <c r="M49"/>
  <c r="GJ49" i="89"/>
  <c r="N52" i="91"/>
  <c r="GF51" i="89"/>
  <c r="FM54"/>
  <c r="GH53"/>
  <c r="GG50"/>
  <c r="L50" i="91"/>
  <c r="P48"/>
  <c r="GM48" i="89"/>
  <c r="S48" i="91" s="1"/>
  <c r="GQ48" i="89"/>
  <c r="AE40" i="91"/>
  <c r="AC40" s="1"/>
  <c r="AD40"/>
  <c r="AM40"/>
  <c r="GU42" i="89"/>
  <c r="AA41" i="91"/>
  <c r="GV41" i="89"/>
  <c r="AN39" i="91"/>
  <c r="AR39"/>
  <c r="AG39"/>
  <c r="AF39"/>
  <c r="X47" l="1"/>
  <c r="GS46" i="89"/>
  <c r="GT45"/>
  <c r="Z45" i="91" s="1"/>
  <c r="Y45"/>
  <c r="AE41"/>
  <c r="AC41" s="1"/>
  <c r="AD41"/>
  <c r="AM41"/>
  <c r="GU43" i="89"/>
  <c r="AA42" i="91"/>
  <c r="GV42" i="89"/>
  <c r="AN40" i="91"/>
  <c r="AR40"/>
  <c r="AG40"/>
  <c r="AF40"/>
  <c r="GR48" i="89"/>
  <c r="W48" i="91"/>
  <c r="GN50" i="89"/>
  <c r="T50" i="91" s="1"/>
  <c r="M50"/>
  <c r="GJ50" i="89"/>
  <c r="GQ50" s="1"/>
  <c r="N53" i="91"/>
  <c r="GF52" i="89"/>
  <c r="FM55"/>
  <c r="GH54"/>
  <c r="GG51"/>
  <c r="L51" i="91"/>
  <c r="P49"/>
  <c r="GM49" i="89"/>
  <c r="S49" i="91" s="1"/>
  <c r="GQ49" i="89"/>
  <c r="GR50" l="1"/>
  <c r="W50" i="91"/>
  <c r="X48"/>
  <c r="GS47" i="89"/>
  <c r="GT46"/>
  <c r="Z46" i="91" s="1"/>
  <c r="Y46"/>
  <c r="GR49" i="89"/>
  <c r="W49" i="91"/>
  <c r="GN51" i="89"/>
  <c r="T51" i="91" s="1"/>
  <c r="M51"/>
  <c r="GJ51" i="89"/>
  <c r="GQ51" s="1"/>
  <c r="N54" i="91"/>
  <c r="GF53" i="89"/>
  <c r="FM56"/>
  <c r="GH55"/>
  <c r="GG52"/>
  <c r="L52" i="91"/>
  <c r="P50"/>
  <c r="GM50" i="89"/>
  <c r="S50" i="91" s="1"/>
  <c r="AD42"/>
  <c r="AE42"/>
  <c r="AC42" s="1"/>
  <c r="AM42"/>
  <c r="GU44" i="89"/>
  <c r="AA43" i="91"/>
  <c r="GV43" i="89"/>
  <c r="AN41" i="91"/>
  <c r="AR41"/>
  <c r="AG41"/>
  <c r="AF41"/>
  <c r="GR51" i="89" l="1"/>
  <c r="W51" i="91"/>
  <c r="X49"/>
  <c r="GS48" i="89"/>
  <c r="GT47"/>
  <c r="Z47" i="91" s="1"/>
  <c r="Y47"/>
  <c r="X50"/>
  <c r="GS49" i="89"/>
  <c r="AD43" i="91"/>
  <c r="AE43"/>
  <c r="AC43" s="1"/>
  <c r="AM43"/>
  <c r="GU45" i="89"/>
  <c r="AA44" i="91"/>
  <c r="GV44" i="89"/>
  <c r="AN42" i="91"/>
  <c r="AR42"/>
  <c r="AG42"/>
  <c r="AF42"/>
  <c r="GN52" i="89"/>
  <c r="T52" i="91" s="1"/>
  <c r="M52"/>
  <c r="GJ52" i="89"/>
  <c r="GQ52" s="1"/>
  <c r="N55" i="91"/>
  <c r="GF54" i="89"/>
  <c r="FM57"/>
  <c r="GH56"/>
  <c r="GG53"/>
  <c r="L53" i="91"/>
  <c r="P51"/>
  <c r="GM51" i="89"/>
  <c r="S51" i="91" s="1"/>
  <c r="GR52" i="89" l="1"/>
  <c r="W52" i="91"/>
  <c r="GT49" i="89"/>
  <c r="Z49" i="91" s="1"/>
  <c r="Y49"/>
  <c r="GT48" i="89"/>
  <c r="Z48" i="91" s="1"/>
  <c r="Y48"/>
  <c r="X51"/>
  <c r="GS50" i="89"/>
  <c r="GN53"/>
  <c r="T53" i="91" s="1"/>
  <c r="M53"/>
  <c r="GJ53" i="89"/>
  <c r="GQ53" s="1"/>
  <c r="N56" i="91"/>
  <c r="GF55" i="89"/>
  <c r="FM58"/>
  <c r="GH57"/>
  <c r="GG54"/>
  <c r="L54" i="91"/>
  <c r="P52"/>
  <c r="GM52" i="89"/>
  <c r="S52" i="91" s="1"/>
  <c r="AD44"/>
  <c r="AE44"/>
  <c r="AC44" s="1"/>
  <c r="AM44"/>
  <c r="GU46" i="89"/>
  <c r="AA45" i="91"/>
  <c r="GV45" i="89"/>
  <c r="AN43" i="91"/>
  <c r="AR43"/>
  <c r="AG43"/>
  <c r="AF43"/>
  <c r="GR53" i="89" l="1"/>
  <c r="W53" i="91"/>
  <c r="GT50" i="89"/>
  <c r="Z50" i="91" s="1"/>
  <c r="Y50"/>
  <c r="X52"/>
  <c r="GS51" i="89"/>
  <c r="AD45" i="91"/>
  <c r="AE45"/>
  <c r="AC45" s="1"/>
  <c r="AM45"/>
  <c r="GU47" i="89"/>
  <c r="AA46" i="91"/>
  <c r="GV46" i="89"/>
  <c r="AN44" i="91"/>
  <c r="AR44"/>
  <c r="AG44"/>
  <c r="AF44"/>
  <c r="GN54" i="89"/>
  <c r="T54" i="91" s="1"/>
  <c r="M54"/>
  <c r="GJ54" i="89"/>
  <c r="GQ54" s="1"/>
  <c r="N57" i="91"/>
  <c r="GF56" i="89"/>
  <c r="FM59"/>
  <c r="GH58"/>
  <c r="GG55"/>
  <c r="L55" i="91"/>
  <c r="P53"/>
  <c r="GM53" i="89"/>
  <c r="S53" i="91" s="1"/>
  <c r="GR54" i="89" l="1"/>
  <c r="W54" i="91"/>
  <c r="GT51" i="89"/>
  <c r="Z51" i="91" s="1"/>
  <c r="Y51"/>
  <c r="X53"/>
  <c r="GS52" i="89"/>
  <c r="GN55"/>
  <c r="T55" i="91" s="1"/>
  <c r="M55"/>
  <c r="GJ55" i="89"/>
  <c r="GQ55" s="1"/>
  <c r="N58" i="91"/>
  <c r="GF57" i="89"/>
  <c r="FM60"/>
  <c r="GH59"/>
  <c r="GG56"/>
  <c r="L56" i="91"/>
  <c r="P54"/>
  <c r="GM54" i="89"/>
  <c r="S54" i="91" s="1"/>
  <c r="AD46"/>
  <c r="AE46"/>
  <c r="AC46" s="1"/>
  <c r="AM46"/>
  <c r="GU48" i="89"/>
  <c r="AA47" i="91"/>
  <c r="GV47" i="89"/>
  <c r="AN45" i="91"/>
  <c r="AR45"/>
  <c r="AG45"/>
  <c r="AF45"/>
  <c r="GR55" i="89" l="1"/>
  <c r="W55" i="91"/>
  <c r="GT52" i="89"/>
  <c r="Z52" i="91" s="1"/>
  <c r="Y52"/>
  <c r="X54"/>
  <c r="GS53" i="89"/>
  <c r="AD47" i="91"/>
  <c r="AE47"/>
  <c r="AC47" s="1"/>
  <c r="AM47"/>
  <c r="GU49" i="89"/>
  <c r="AA48" i="91"/>
  <c r="GV48" i="89"/>
  <c r="AN46" i="91"/>
  <c r="AR46"/>
  <c r="AG46"/>
  <c r="AF46"/>
  <c r="GN56" i="89"/>
  <c r="T56" i="91" s="1"/>
  <c r="M56"/>
  <c r="GJ56" i="89"/>
  <c r="GQ56" s="1"/>
  <c r="N59" i="91"/>
  <c r="GF58" i="89"/>
  <c r="FM61"/>
  <c r="GH60"/>
  <c r="GG57"/>
  <c r="L57" i="91"/>
  <c r="P55"/>
  <c r="GM55" i="89"/>
  <c r="S55" i="91" s="1"/>
  <c r="GR56" i="89" l="1"/>
  <c r="W56" i="91"/>
  <c r="GT53" i="89"/>
  <c r="Z53" i="91" s="1"/>
  <c r="Y53"/>
  <c r="X55"/>
  <c r="GS54" i="89"/>
  <c r="GN57"/>
  <c r="T57" i="91" s="1"/>
  <c r="M57"/>
  <c r="GJ57" i="89"/>
  <c r="GQ57" s="1"/>
  <c r="N60" i="91"/>
  <c r="GF59" i="89"/>
  <c r="FM62"/>
  <c r="GH61"/>
  <c r="GG58"/>
  <c r="L58" i="91"/>
  <c r="P56"/>
  <c r="GM56" i="89"/>
  <c r="S56" i="91" s="1"/>
  <c r="AD48"/>
  <c r="AE48"/>
  <c r="AC48" s="1"/>
  <c r="AM48"/>
  <c r="GU50" i="89"/>
  <c r="AA49" i="91"/>
  <c r="GV49" i="89"/>
  <c r="AN47" i="91"/>
  <c r="AR47"/>
  <c r="AG47"/>
  <c r="AF47"/>
  <c r="X56" l="1"/>
  <c r="GS55" i="89"/>
  <c r="GR57"/>
  <c r="W57" i="91"/>
  <c r="GT54" i="89"/>
  <c r="Z54" i="91" s="1"/>
  <c r="Y54"/>
  <c r="AD49"/>
  <c r="AE49"/>
  <c r="AC49" s="1"/>
  <c r="AM49"/>
  <c r="GU51" i="89"/>
  <c r="AA50" i="91"/>
  <c r="GV50" i="89"/>
  <c r="AN48" i="91"/>
  <c r="AR48"/>
  <c r="AG48"/>
  <c r="AF48"/>
  <c r="GN58" i="89"/>
  <c r="T58" i="91" s="1"/>
  <c r="M58"/>
  <c r="GJ58" i="89"/>
  <c r="GQ58" s="1"/>
  <c r="N61" i="91"/>
  <c r="GF60" i="89"/>
  <c r="FM63"/>
  <c r="GH62"/>
  <c r="GG59"/>
  <c r="L59" i="91"/>
  <c r="P57"/>
  <c r="GM57" i="89"/>
  <c r="S57" i="91" s="1"/>
  <c r="X57" l="1"/>
  <c r="GS56" i="89"/>
  <c r="GT55"/>
  <c r="Z55" i="91" s="1"/>
  <c r="Y55"/>
  <c r="GR58" i="89"/>
  <c r="W58" i="91"/>
  <c r="GN59" i="89"/>
  <c r="T59" i="91" s="1"/>
  <c r="M59"/>
  <c r="GJ59" i="89"/>
  <c r="GQ59" s="1"/>
  <c r="N62" i="91"/>
  <c r="GF61" i="89"/>
  <c r="FM64"/>
  <c r="GH63"/>
  <c r="GG60"/>
  <c r="L60" i="91"/>
  <c r="P58"/>
  <c r="GM58" i="89"/>
  <c r="S58" i="91" s="1"/>
  <c r="AD50"/>
  <c r="AE50"/>
  <c r="AC50" s="1"/>
  <c r="AM50"/>
  <c r="GU52" i="89"/>
  <c r="AA51" i="91"/>
  <c r="GV51" i="89"/>
  <c r="AN49" i="91"/>
  <c r="AR49"/>
  <c r="AG49"/>
  <c r="AF49"/>
  <c r="X58" l="1"/>
  <c r="GS57" i="89"/>
  <c r="GT56"/>
  <c r="Z56" i="91" s="1"/>
  <c r="Y56"/>
  <c r="GR59" i="89"/>
  <c r="W59" i="91"/>
  <c r="AD51"/>
  <c r="AE51"/>
  <c r="AC51" s="1"/>
  <c r="AM51"/>
  <c r="GU53" i="89"/>
  <c r="AA52" i="91"/>
  <c r="GV52" i="89"/>
  <c r="AN50" i="91"/>
  <c r="AR50"/>
  <c r="AG50"/>
  <c r="AF50"/>
  <c r="GN60" i="89"/>
  <c r="T60" i="91" s="1"/>
  <c r="M60"/>
  <c r="GJ60" i="89"/>
  <c r="GQ60" s="1"/>
  <c r="N63" i="91"/>
  <c r="GF62" i="89"/>
  <c r="FM65"/>
  <c r="GH64"/>
  <c r="GG61"/>
  <c r="L61" i="91"/>
  <c r="P59"/>
  <c r="GM59" i="89"/>
  <c r="S59" i="91" s="1"/>
  <c r="X59" l="1"/>
  <c r="GS58" i="89"/>
  <c r="GT57"/>
  <c r="Z57" i="91" s="1"/>
  <c r="Y57"/>
  <c r="GR60" i="89"/>
  <c r="W60" i="91"/>
  <c r="GN61" i="89"/>
  <c r="T61" i="91" s="1"/>
  <c r="M61"/>
  <c r="GJ61" i="89"/>
  <c r="GQ61" s="1"/>
  <c r="N64" i="91"/>
  <c r="GF63" i="89"/>
  <c r="FM66"/>
  <c r="GH65"/>
  <c r="GG62"/>
  <c r="L62" i="91"/>
  <c r="P60"/>
  <c r="GM60" i="89"/>
  <c r="S60" i="91" s="1"/>
  <c r="AD52"/>
  <c r="AE52"/>
  <c r="AC52" s="1"/>
  <c r="AM52"/>
  <c r="GU54" i="89"/>
  <c r="AA53" i="91"/>
  <c r="GV53" i="89"/>
  <c r="AN51" i="91"/>
  <c r="AR51"/>
  <c r="AG51"/>
  <c r="AF51"/>
  <c r="X60" l="1"/>
  <c r="GS59" i="89"/>
  <c r="GT58"/>
  <c r="Z58" i="91" s="1"/>
  <c r="Y58"/>
  <c r="GR61" i="89"/>
  <c r="W61" i="91"/>
  <c r="AD53"/>
  <c r="AE53"/>
  <c r="AC53" s="1"/>
  <c r="AM53"/>
  <c r="GU55" i="89"/>
  <c r="AA54" i="91"/>
  <c r="GV54" i="89"/>
  <c r="AN52" i="91"/>
  <c r="AR52"/>
  <c r="AG52"/>
  <c r="AF52"/>
  <c r="GN62" i="89"/>
  <c r="T62" i="91" s="1"/>
  <c r="M62"/>
  <c r="GJ62" i="89"/>
  <c r="GQ62" s="1"/>
  <c r="N65" i="91"/>
  <c r="GF64" i="89"/>
  <c r="FM67"/>
  <c r="GH66"/>
  <c r="GG63"/>
  <c r="L63" i="91"/>
  <c r="P61"/>
  <c r="GM61" i="89"/>
  <c r="S61" i="91" s="1"/>
  <c r="X61" l="1"/>
  <c r="GS60" i="89"/>
  <c r="GT59"/>
  <c r="Z59" i="91" s="1"/>
  <c r="Y59"/>
  <c r="GR62" i="89"/>
  <c r="W62" i="91"/>
  <c r="GN63" i="89"/>
  <c r="T63" i="91" s="1"/>
  <c r="M63"/>
  <c r="GJ63" i="89"/>
  <c r="GQ63" s="1"/>
  <c r="N66" i="91"/>
  <c r="GF65" i="89"/>
  <c r="FM68"/>
  <c r="GH67"/>
  <c r="GG64"/>
  <c r="L64" i="91"/>
  <c r="P62"/>
  <c r="GM62" i="89"/>
  <c r="S62" i="91" s="1"/>
  <c r="AD54"/>
  <c r="AE54"/>
  <c r="AC54" s="1"/>
  <c r="AM54"/>
  <c r="GU56" i="89"/>
  <c r="AA55" i="91"/>
  <c r="GV55" i="89"/>
  <c r="AN53" i="91"/>
  <c r="AR53"/>
  <c r="AG53"/>
  <c r="AF53"/>
  <c r="GR63" i="89" l="1"/>
  <c r="W63" i="91"/>
  <c r="X62"/>
  <c r="GS61" i="89"/>
  <c r="GT60"/>
  <c r="Z60" i="91" s="1"/>
  <c r="Y60"/>
  <c r="AD55"/>
  <c r="AE55"/>
  <c r="AC55" s="1"/>
  <c r="AM55"/>
  <c r="GU57" i="89"/>
  <c r="AA56" i="91"/>
  <c r="GV56" i="89"/>
  <c r="AN54" i="91"/>
  <c r="AR54"/>
  <c r="AG54"/>
  <c r="AF54"/>
  <c r="GN64" i="89"/>
  <c r="T64" i="91" s="1"/>
  <c r="M64"/>
  <c r="GJ64" i="89"/>
  <c r="GQ64" s="1"/>
  <c r="N67" i="91"/>
  <c r="GF66" i="89"/>
  <c r="FM69"/>
  <c r="GH68"/>
  <c r="GG65"/>
  <c r="L65" i="91"/>
  <c r="P63"/>
  <c r="GM63" i="89"/>
  <c r="S63" i="91" s="1"/>
  <c r="GR64" i="89" l="1"/>
  <c r="W64" i="91"/>
  <c r="GT61" i="89"/>
  <c r="Z61" i="91" s="1"/>
  <c r="Y61"/>
  <c r="X63"/>
  <c r="GS62" i="89"/>
  <c r="GN65"/>
  <c r="T65" i="91" s="1"/>
  <c r="M65"/>
  <c r="GJ65" i="89"/>
  <c r="GQ65" s="1"/>
  <c r="N68" i="91"/>
  <c r="GF67" i="89"/>
  <c r="FM70"/>
  <c r="GH69"/>
  <c r="GG66"/>
  <c r="L66" i="91"/>
  <c r="P64"/>
  <c r="GM64" i="89"/>
  <c r="S64" i="91" s="1"/>
  <c r="AD56"/>
  <c r="AE56"/>
  <c r="AC56" s="1"/>
  <c r="AM56"/>
  <c r="GU58" i="89"/>
  <c r="AA57" i="91"/>
  <c r="GV57" i="89"/>
  <c r="AN55" i="91"/>
  <c r="AR55"/>
  <c r="AG55"/>
  <c r="AF55"/>
  <c r="GR65" i="89" l="1"/>
  <c r="W65" i="91"/>
  <c r="GT62" i="89"/>
  <c r="Z62" i="91" s="1"/>
  <c r="Y62"/>
  <c r="X64"/>
  <c r="GS63" i="89"/>
  <c r="AD57" i="91"/>
  <c r="AE57"/>
  <c r="AC57" s="1"/>
  <c r="AM57"/>
  <c r="GU59" i="89"/>
  <c r="AA58" i="91"/>
  <c r="GV58" i="89"/>
  <c r="AN56" i="91"/>
  <c r="AR56"/>
  <c r="AG56"/>
  <c r="AF56"/>
  <c r="GN66" i="89"/>
  <c r="T66" i="91" s="1"/>
  <c r="M66"/>
  <c r="GJ66" i="89"/>
  <c r="GQ66" s="1"/>
  <c r="N69" i="91"/>
  <c r="GF68" i="89"/>
  <c r="FM71"/>
  <c r="GH70"/>
  <c r="GG67"/>
  <c r="L67" i="91"/>
  <c r="P65"/>
  <c r="GM65" i="89"/>
  <c r="S65" i="91" s="1"/>
  <c r="GR66" i="89" l="1"/>
  <c r="W66" i="91"/>
  <c r="GT63" i="89"/>
  <c r="Z63" i="91" s="1"/>
  <c r="Y63"/>
  <c r="X65"/>
  <c r="GS64" i="89"/>
  <c r="GN67"/>
  <c r="T67" i="91" s="1"/>
  <c r="M67"/>
  <c r="GJ67" i="89"/>
  <c r="GQ67" s="1"/>
  <c r="N70" i="91"/>
  <c r="GF69" i="89"/>
  <c r="FM72"/>
  <c r="GH71"/>
  <c r="GG68"/>
  <c r="L68" i="91"/>
  <c r="P66"/>
  <c r="GM66" i="89"/>
  <c r="S66" i="91" s="1"/>
  <c r="AD58"/>
  <c r="AE58"/>
  <c r="AC58" s="1"/>
  <c r="AM58"/>
  <c r="GU60" i="89"/>
  <c r="AA59" i="91"/>
  <c r="GV59" i="89"/>
  <c r="AN57" i="91"/>
  <c r="AR57"/>
  <c r="AG57"/>
  <c r="AF57"/>
  <c r="GR67" i="89" l="1"/>
  <c r="W67" i="91"/>
  <c r="GT64" i="89"/>
  <c r="Z64" i="91" s="1"/>
  <c r="Y64"/>
  <c r="X66"/>
  <c r="GS65" i="89"/>
  <c r="AD59" i="91"/>
  <c r="AE59"/>
  <c r="AC59" s="1"/>
  <c r="AM59"/>
  <c r="GU61" i="89"/>
  <c r="AA60" i="91"/>
  <c r="GV60" i="89"/>
  <c r="AN58" i="91"/>
  <c r="AR58"/>
  <c r="AG58"/>
  <c r="AF58"/>
  <c r="GN68" i="89"/>
  <c r="T68" i="91" s="1"/>
  <c r="M68"/>
  <c r="GJ68" i="89"/>
  <c r="GQ68" s="1"/>
  <c r="N71" i="91"/>
  <c r="GF70" i="89"/>
  <c r="FM73"/>
  <c r="GH72"/>
  <c r="GG69"/>
  <c r="L69" i="91"/>
  <c r="P67"/>
  <c r="GM67" i="89"/>
  <c r="S67" i="91" s="1"/>
  <c r="GR68" i="89" l="1"/>
  <c r="W68" i="91"/>
  <c r="GT65" i="89"/>
  <c r="Z65" i="91" s="1"/>
  <c r="Y65"/>
  <c r="X67"/>
  <c r="GS66" i="89"/>
  <c r="GN69"/>
  <c r="T69" i="91" s="1"/>
  <c r="M69"/>
  <c r="GJ69" i="89"/>
  <c r="GQ69" s="1"/>
  <c r="N72" i="91"/>
  <c r="GF71" i="89"/>
  <c r="FM74"/>
  <c r="GH73"/>
  <c r="GG70"/>
  <c r="L70" i="91"/>
  <c r="P68"/>
  <c r="GM68" i="89"/>
  <c r="S68" i="91" s="1"/>
  <c r="AD60"/>
  <c r="AE60"/>
  <c r="AC60" s="1"/>
  <c r="AM60"/>
  <c r="GU62" i="89"/>
  <c r="AA61" i="91"/>
  <c r="GV61" i="89"/>
  <c r="AN59" i="91"/>
  <c r="AR59"/>
  <c r="AG59"/>
  <c r="AF59"/>
  <c r="GR69" i="89" l="1"/>
  <c r="W69" i="91"/>
  <c r="GT66" i="89"/>
  <c r="Z66" i="91" s="1"/>
  <c r="Y66"/>
  <c r="X68"/>
  <c r="GS67" i="89"/>
  <c r="AD61" i="91"/>
  <c r="AE61"/>
  <c r="AC61" s="1"/>
  <c r="AM61"/>
  <c r="GU63" i="89"/>
  <c r="AA62" i="91"/>
  <c r="GV62" i="89"/>
  <c r="AN60" i="91"/>
  <c r="AR60"/>
  <c r="AG60"/>
  <c r="AF60"/>
  <c r="GN70" i="89"/>
  <c r="T70" i="91" s="1"/>
  <c r="M70"/>
  <c r="GJ70" i="89"/>
  <c r="GQ70" s="1"/>
  <c r="N73" i="91"/>
  <c r="GF72" i="89"/>
  <c r="FM75"/>
  <c r="GH74"/>
  <c r="GG71"/>
  <c r="L71" i="91"/>
  <c r="P69"/>
  <c r="GM69" i="89"/>
  <c r="S69" i="91" s="1"/>
  <c r="GR70" i="89" l="1"/>
  <c r="W70" i="91"/>
  <c r="GT67" i="89"/>
  <c r="Z67" i="91" s="1"/>
  <c r="Y67"/>
  <c r="X69"/>
  <c r="GS68" i="89"/>
  <c r="GN71"/>
  <c r="T71" i="91" s="1"/>
  <c r="M71"/>
  <c r="GJ71" i="89"/>
  <c r="GQ71" s="1"/>
  <c r="N74" i="91"/>
  <c r="GF73" i="89"/>
  <c r="FM76"/>
  <c r="GH75"/>
  <c r="GG72"/>
  <c r="L72" i="91"/>
  <c r="P70"/>
  <c r="GM70" i="89"/>
  <c r="S70" i="91" s="1"/>
  <c r="AD62"/>
  <c r="AE62"/>
  <c r="AC62" s="1"/>
  <c r="AM62"/>
  <c r="GU64" i="89"/>
  <c r="AA63" i="91"/>
  <c r="GV63" i="89"/>
  <c r="AN61" i="91"/>
  <c r="AR61"/>
  <c r="AG61"/>
  <c r="AF61"/>
  <c r="GR71" i="89" l="1"/>
  <c r="W71" i="91"/>
  <c r="GT68" i="89"/>
  <c r="Z68" i="91" s="1"/>
  <c r="Y68"/>
  <c r="X70"/>
  <c r="GS69" i="89"/>
  <c r="AD63" i="91"/>
  <c r="AE63"/>
  <c r="AC63" s="1"/>
  <c r="AM63"/>
  <c r="GU65" i="89"/>
  <c r="AA64" i="91"/>
  <c r="GV64" i="89"/>
  <c r="AN62" i="91"/>
  <c r="AR62"/>
  <c r="AG62"/>
  <c r="AF62"/>
  <c r="GN72" i="89"/>
  <c r="T72" i="91" s="1"/>
  <c r="M72"/>
  <c r="GJ72" i="89"/>
  <c r="GQ72" s="1"/>
  <c r="N75" i="91"/>
  <c r="GF74" i="89"/>
  <c r="FM77"/>
  <c r="GH76"/>
  <c r="GG73"/>
  <c r="L73" i="91"/>
  <c r="P71"/>
  <c r="GM71" i="89"/>
  <c r="S71" i="91" s="1"/>
  <c r="GR72" i="89" l="1"/>
  <c r="W72" i="91"/>
  <c r="GT69" i="89"/>
  <c r="Z69" i="91" s="1"/>
  <c r="Y69"/>
  <c r="X71"/>
  <c r="GS70" i="89"/>
  <c r="GN73"/>
  <c r="T73" i="91" s="1"/>
  <c r="M73"/>
  <c r="GJ73" i="89"/>
  <c r="GQ73" s="1"/>
  <c r="N76" i="91"/>
  <c r="GF75" i="89"/>
  <c r="FM78"/>
  <c r="GH77"/>
  <c r="GG74"/>
  <c r="L74" i="91"/>
  <c r="P72"/>
  <c r="GM72" i="89"/>
  <c r="S72" i="91" s="1"/>
  <c r="AD64"/>
  <c r="AE64"/>
  <c r="AC64" s="1"/>
  <c r="AM64"/>
  <c r="GU66" i="89"/>
  <c r="AA65" i="91"/>
  <c r="GV65" i="89"/>
  <c r="AN63" i="91"/>
  <c r="AR63"/>
  <c r="AG63"/>
  <c r="AF63"/>
  <c r="GR73" i="89" l="1"/>
  <c r="W73" i="91"/>
  <c r="GT70" i="89"/>
  <c r="Z70" i="91" s="1"/>
  <c r="Y70"/>
  <c r="X72"/>
  <c r="GS71" i="89"/>
  <c r="AD65" i="91"/>
  <c r="AE65"/>
  <c r="AC65" s="1"/>
  <c r="AM65"/>
  <c r="GU67" i="89"/>
  <c r="AA66" i="91"/>
  <c r="GV66" i="89"/>
  <c r="AN64" i="91"/>
  <c r="AR64"/>
  <c r="AG64"/>
  <c r="AF64"/>
  <c r="GN74" i="89"/>
  <c r="T74" i="91" s="1"/>
  <c r="M74"/>
  <c r="GJ74" i="89"/>
  <c r="GQ74" s="1"/>
  <c r="N77" i="91"/>
  <c r="GF76" i="89"/>
  <c r="FM79"/>
  <c r="GH78"/>
  <c r="GG75"/>
  <c r="L75" i="91"/>
  <c r="P73"/>
  <c r="GM73" i="89"/>
  <c r="S73" i="91" s="1"/>
  <c r="GR74" i="89" l="1"/>
  <c r="W74" i="91"/>
  <c r="GT71" i="89"/>
  <c r="Z71" i="91" s="1"/>
  <c r="Y71"/>
  <c r="X73"/>
  <c r="GS72" i="89"/>
  <c r="GN75"/>
  <c r="T75" i="91" s="1"/>
  <c r="M75"/>
  <c r="GJ75" i="89"/>
  <c r="GQ75" s="1"/>
  <c r="N78" i="91"/>
  <c r="GF77" i="89"/>
  <c r="FM80"/>
  <c r="GH79"/>
  <c r="GG76"/>
  <c r="L76" i="91"/>
  <c r="P74"/>
  <c r="GM74" i="89"/>
  <c r="S74" i="91" s="1"/>
  <c r="AD66"/>
  <c r="AE66"/>
  <c r="AC66" s="1"/>
  <c r="AM66"/>
  <c r="GU68" i="89"/>
  <c r="AA67" i="91"/>
  <c r="GV67" i="89"/>
  <c r="AN65" i="91"/>
  <c r="AR65"/>
  <c r="AG65"/>
  <c r="AF65"/>
  <c r="GR75" i="89" l="1"/>
  <c r="W75" i="91"/>
  <c r="GT72" i="89"/>
  <c r="Z72" i="91" s="1"/>
  <c r="Y72"/>
  <c r="X74"/>
  <c r="GS73" i="89"/>
  <c r="AD67" i="91"/>
  <c r="AE67"/>
  <c r="AC67" s="1"/>
  <c r="AM67"/>
  <c r="GU69" i="89"/>
  <c r="AA68" i="91"/>
  <c r="GV68" i="89"/>
  <c r="AN66" i="91"/>
  <c r="AR66"/>
  <c r="AG66"/>
  <c r="AF66"/>
  <c r="GN76" i="89"/>
  <c r="T76" i="91" s="1"/>
  <c r="M76"/>
  <c r="GJ76" i="89"/>
  <c r="GQ76" s="1"/>
  <c r="N79" i="91"/>
  <c r="GF78" i="89"/>
  <c r="FM81"/>
  <c r="GH80"/>
  <c r="GG77"/>
  <c r="L77" i="91"/>
  <c r="P75"/>
  <c r="GM75" i="89"/>
  <c r="S75" i="91" s="1"/>
  <c r="GR76" i="89" l="1"/>
  <c r="W76" i="91"/>
  <c r="GT73" i="89"/>
  <c r="Z73" i="91" s="1"/>
  <c r="Y73"/>
  <c r="X75"/>
  <c r="GS74" i="89"/>
  <c r="GN77"/>
  <c r="T77" i="91" s="1"/>
  <c r="M77"/>
  <c r="GJ77" i="89"/>
  <c r="GQ77" s="1"/>
  <c r="N80" i="91"/>
  <c r="GF79" i="89"/>
  <c r="FM82"/>
  <c r="GH81"/>
  <c r="GG78"/>
  <c r="L78" i="91"/>
  <c r="P76"/>
  <c r="GM76" i="89"/>
  <c r="S76" i="91" s="1"/>
  <c r="AD68"/>
  <c r="AE68"/>
  <c r="AC68" s="1"/>
  <c r="AM68"/>
  <c r="GU70" i="89"/>
  <c r="AA69" i="91"/>
  <c r="GV69" i="89"/>
  <c r="AN67" i="91"/>
  <c r="AR67"/>
  <c r="AG67"/>
  <c r="AF67"/>
  <c r="GR77" i="89" l="1"/>
  <c r="W77" i="91"/>
  <c r="GT74" i="89"/>
  <c r="Z74" i="91" s="1"/>
  <c r="Y74"/>
  <c r="X76"/>
  <c r="GS75" i="89"/>
  <c r="AD69" i="91"/>
  <c r="AE69"/>
  <c r="AC69" s="1"/>
  <c r="AM69"/>
  <c r="GU71" i="89"/>
  <c r="AA70" i="91"/>
  <c r="GV70" i="89"/>
  <c r="AN68" i="91"/>
  <c r="AR68"/>
  <c r="AG68"/>
  <c r="AF68"/>
  <c r="GN78" i="89"/>
  <c r="T78" i="91" s="1"/>
  <c r="M78"/>
  <c r="GJ78" i="89"/>
  <c r="GQ78" s="1"/>
  <c r="N81" i="91"/>
  <c r="GF80" i="89"/>
  <c r="FM83"/>
  <c r="GH82"/>
  <c r="GG79"/>
  <c r="L79" i="91"/>
  <c r="P77"/>
  <c r="GM77" i="89"/>
  <c r="S77" i="91" s="1"/>
  <c r="GR78" i="89" l="1"/>
  <c r="W78" i="91"/>
  <c r="GT75" i="89"/>
  <c r="Z75" i="91" s="1"/>
  <c r="Y75"/>
  <c r="X77"/>
  <c r="GS76" i="89"/>
  <c r="M79" i="91"/>
  <c r="GN79" i="89"/>
  <c r="T79" i="91" s="1"/>
  <c r="GJ79" i="89"/>
  <c r="GQ79" s="1"/>
  <c r="N82" i="91"/>
  <c r="GF81" i="89"/>
  <c r="FM84"/>
  <c r="GH83"/>
  <c r="GG80"/>
  <c r="L80" i="91"/>
  <c r="P78"/>
  <c r="GM78" i="89"/>
  <c r="S78" i="91" s="1"/>
  <c r="AD70"/>
  <c r="AE70"/>
  <c r="AC70" s="1"/>
  <c r="AM70"/>
  <c r="GU72" i="89"/>
  <c r="AA71" i="91"/>
  <c r="GV71" i="89"/>
  <c r="AN69" i="91"/>
  <c r="AR69"/>
  <c r="AG69"/>
  <c r="AF69"/>
  <c r="GR79" i="89" l="1"/>
  <c r="W79" i="91"/>
  <c r="GT76" i="89"/>
  <c r="Z76" i="91" s="1"/>
  <c r="Y76"/>
  <c r="X78"/>
  <c r="GS77" i="89"/>
  <c r="AD71" i="91"/>
  <c r="AE71"/>
  <c r="AC71" s="1"/>
  <c r="AM71"/>
  <c r="GU73" i="89"/>
  <c r="AA72" i="91"/>
  <c r="GV72" i="89"/>
  <c r="AN70" i="91"/>
  <c r="AR70"/>
  <c r="AG70"/>
  <c r="AF70"/>
  <c r="M80"/>
  <c r="GN80" i="89"/>
  <c r="T80" i="91" s="1"/>
  <c r="GJ80" i="89"/>
  <c r="GQ80" s="1"/>
  <c r="N83" i="91"/>
  <c r="GF82" i="89"/>
  <c r="FM85"/>
  <c r="GH84"/>
  <c r="GG81"/>
  <c r="L81" i="91"/>
  <c r="P79"/>
  <c r="GM79" i="89"/>
  <c r="S79" i="91" s="1"/>
  <c r="GR80" i="89" l="1"/>
  <c r="W80" i="91"/>
  <c r="GT77" i="89"/>
  <c r="Z77" i="91" s="1"/>
  <c r="Y77"/>
  <c r="X79"/>
  <c r="GS78" i="89"/>
  <c r="M81" i="91"/>
  <c r="GN81" i="89"/>
  <c r="T81" i="91" s="1"/>
  <c r="GJ81" i="89"/>
  <c r="GQ81" s="1"/>
  <c r="N84" i="91"/>
  <c r="GF83" i="89"/>
  <c r="FM86"/>
  <c r="GH85"/>
  <c r="GG82"/>
  <c r="L82" i="91"/>
  <c r="P80"/>
  <c r="GM80" i="89"/>
  <c r="S80" i="91" s="1"/>
  <c r="AD72"/>
  <c r="AE72"/>
  <c r="AC72" s="1"/>
  <c r="AM72"/>
  <c r="GU74" i="89"/>
  <c r="AA73" i="91"/>
  <c r="GV73" i="89"/>
  <c r="AN71" i="91"/>
  <c r="AR71"/>
  <c r="AG71"/>
  <c r="AF71"/>
  <c r="X80" l="1"/>
  <c r="GS79" i="89"/>
  <c r="GR81"/>
  <c r="W81" i="91"/>
  <c r="GT78" i="89"/>
  <c r="Z78" i="91" s="1"/>
  <c r="Y78"/>
  <c r="AD73"/>
  <c r="AE73"/>
  <c r="AC73" s="1"/>
  <c r="AM73"/>
  <c r="GU75" i="89"/>
  <c r="AA74" i="91"/>
  <c r="GV74" i="89"/>
  <c r="AN72" i="91"/>
  <c r="AR72"/>
  <c r="AG72"/>
  <c r="AF72"/>
  <c r="M82"/>
  <c r="GN82" i="89"/>
  <c r="T82" i="91" s="1"/>
  <c r="GJ82" i="89"/>
  <c r="GQ82" s="1"/>
  <c r="N85" i="91"/>
  <c r="GF84" i="89"/>
  <c r="FM87"/>
  <c r="GH86"/>
  <c r="GG83"/>
  <c r="L83" i="91"/>
  <c r="P81"/>
  <c r="GM81" i="89"/>
  <c r="S81" i="91" s="1"/>
  <c r="X81" l="1"/>
  <c r="GS80" i="89"/>
  <c r="GT79"/>
  <c r="Z79" i="91" s="1"/>
  <c r="Y79"/>
  <c r="W82"/>
  <c r="GR82" i="89"/>
  <c r="X82" i="91" s="1"/>
  <c r="M83"/>
  <c r="GN83" i="89"/>
  <c r="T83" i="91" s="1"/>
  <c r="GJ83" i="89"/>
  <c r="GQ83" s="1"/>
  <c r="N86" i="91"/>
  <c r="GF85" i="89"/>
  <c r="FM88"/>
  <c r="GH87"/>
  <c r="GG84"/>
  <c r="L84" i="91"/>
  <c r="P82"/>
  <c r="GM82" i="89"/>
  <c r="S82" i="91" s="1"/>
  <c r="AD74"/>
  <c r="AE74"/>
  <c r="AC74" s="1"/>
  <c r="AM74"/>
  <c r="GU76" i="89"/>
  <c r="AA75" i="91"/>
  <c r="GV75" i="89"/>
  <c r="AN73" i="91"/>
  <c r="AR73"/>
  <c r="AG73"/>
  <c r="AF73"/>
  <c r="GT80" i="89" l="1"/>
  <c r="Z80" i="91" s="1"/>
  <c r="Y80"/>
  <c r="W83"/>
  <c r="GR83" i="89"/>
  <c r="X83" i="91" s="1"/>
  <c r="AD75"/>
  <c r="AE75"/>
  <c r="AC75" s="1"/>
  <c r="AM75"/>
  <c r="GU77" i="89"/>
  <c r="AA76" i="91"/>
  <c r="GV76" i="89"/>
  <c r="AN74" i="91"/>
  <c r="AR74"/>
  <c r="AG74"/>
  <c r="AF74"/>
  <c r="M84"/>
  <c r="GN84" i="89"/>
  <c r="T84" i="91" s="1"/>
  <c r="GJ84" i="89"/>
  <c r="GQ84" s="1"/>
  <c r="N87" i="91"/>
  <c r="GF86" i="89"/>
  <c r="FM89"/>
  <c r="GH88"/>
  <c r="GG85"/>
  <c r="L85" i="91"/>
  <c r="P83"/>
  <c r="GM83" i="89"/>
  <c r="S83" i="91" s="1"/>
  <c r="W84" l="1"/>
  <c r="GR84" i="89"/>
  <c r="X84" i="91" s="1"/>
  <c r="M85"/>
  <c r="GN85" i="89"/>
  <c r="T85" i="91" s="1"/>
  <c r="GJ85" i="89"/>
  <c r="GQ85" s="1"/>
  <c r="N88" i="91"/>
  <c r="GF87" i="89"/>
  <c r="FM90"/>
  <c r="GH89"/>
  <c r="GG86"/>
  <c r="L86" i="91"/>
  <c r="P84"/>
  <c r="GM84" i="89"/>
  <c r="S84" i="91" s="1"/>
  <c r="AD76"/>
  <c r="AE76"/>
  <c r="AC76" s="1"/>
  <c r="AM76"/>
  <c r="GU78" i="89"/>
  <c r="AA77" i="91"/>
  <c r="GV77" i="89"/>
  <c r="AN75" i="91"/>
  <c r="AR75"/>
  <c r="AG75"/>
  <c r="AF75"/>
  <c r="W85" l="1"/>
  <c r="GR85" i="89"/>
  <c r="X85" i="91" s="1"/>
  <c r="AD77"/>
  <c r="AE77"/>
  <c r="AC77" s="1"/>
  <c r="AM77"/>
  <c r="GU79" i="89"/>
  <c r="AA78" i="91"/>
  <c r="GV78" i="89"/>
  <c r="AN76" i="91"/>
  <c r="AR76"/>
  <c r="AG76"/>
  <c r="AF76"/>
  <c r="M86"/>
  <c r="GN86" i="89"/>
  <c r="T86" i="91" s="1"/>
  <c r="GJ86" i="89"/>
  <c r="GQ86" s="1"/>
  <c r="N89" i="91"/>
  <c r="GF88" i="89"/>
  <c r="FM91"/>
  <c r="GH90"/>
  <c r="GG87"/>
  <c r="L87" i="91"/>
  <c r="P85"/>
  <c r="GM85" i="89"/>
  <c r="S85" i="91" s="1"/>
  <c r="W86" l="1"/>
  <c r="GR86" i="89"/>
  <c r="X86" i="91" s="1"/>
  <c r="M87"/>
  <c r="GN87" i="89"/>
  <c r="T87" i="91" s="1"/>
  <c r="GJ87" i="89"/>
  <c r="GQ87" s="1"/>
  <c r="N90" i="91"/>
  <c r="GF89" i="89"/>
  <c r="FM92"/>
  <c r="GH91"/>
  <c r="GG88"/>
  <c r="L88" i="91"/>
  <c r="P86"/>
  <c r="GM86" i="89"/>
  <c r="S86" i="91" s="1"/>
  <c r="AD78"/>
  <c r="AE78"/>
  <c r="AC78" s="1"/>
  <c r="AM78"/>
  <c r="GU80" i="89"/>
  <c r="AA79" i="91"/>
  <c r="GV79" i="89"/>
  <c r="AN77" i="91"/>
  <c r="AR77"/>
  <c r="AG77"/>
  <c r="AF77"/>
  <c r="W87" l="1"/>
  <c r="GR87" i="89"/>
  <c r="X87" i="91" s="1"/>
  <c r="AD79"/>
  <c r="AE79"/>
  <c r="AC79" s="1"/>
  <c r="AM79"/>
  <c r="GU81" i="89"/>
  <c r="AA80" i="91"/>
  <c r="GV80" i="89"/>
  <c r="AN78" i="91"/>
  <c r="AR78"/>
  <c r="AG78"/>
  <c r="AF78"/>
  <c r="M88"/>
  <c r="GN88" i="89"/>
  <c r="T88" i="91" s="1"/>
  <c r="GJ88" i="89"/>
  <c r="GQ88" s="1"/>
  <c r="N91" i="91"/>
  <c r="GF90" i="89"/>
  <c r="FM93"/>
  <c r="GH92"/>
  <c r="GG89"/>
  <c r="L89" i="91"/>
  <c r="P87"/>
  <c r="GM87" i="89"/>
  <c r="S87" i="91" s="1"/>
  <c r="W88" l="1"/>
  <c r="GR88" i="89"/>
  <c r="X88" i="91" s="1"/>
  <c r="M89"/>
  <c r="GN89" i="89"/>
  <c r="T89" i="91" s="1"/>
  <c r="GJ89" i="89"/>
  <c r="GQ89" s="1"/>
  <c r="N92" i="91"/>
  <c r="GF91" i="89"/>
  <c r="FM94"/>
  <c r="GH93"/>
  <c r="GG90"/>
  <c r="L90" i="91"/>
  <c r="P88"/>
  <c r="GM88" i="89"/>
  <c r="S88" i="91" s="1"/>
  <c r="AD80"/>
  <c r="AE80"/>
  <c r="AC80" s="1"/>
  <c r="AM80"/>
  <c r="GU82" i="89"/>
  <c r="AA81" i="91"/>
  <c r="GV81" i="89"/>
  <c r="AN79" i="91"/>
  <c r="AR79"/>
  <c r="AG79"/>
  <c r="AF79"/>
  <c r="W89" l="1"/>
  <c r="GR89" i="89"/>
  <c r="X89" i="91" s="1"/>
  <c r="AD81"/>
  <c r="AE81"/>
  <c r="AC81" s="1"/>
  <c r="AM81"/>
  <c r="GU83" i="89"/>
  <c r="AA82" i="91"/>
  <c r="GV82" i="89"/>
  <c r="AN80" i="91"/>
  <c r="AR80"/>
  <c r="AG80"/>
  <c r="AF80"/>
  <c r="M90"/>
  <c r="GN90" i="89"/>
  <c r="T90" i="91" s="1"/>
  <c r="GJ90" i="89"/>
  <c r="GQ90" s="1"/>
  <c r="N93" i="91"/>
  <c r="GF92" i="89"/>
  <c r="FM95"/>
  <c r="GH94"/>
  <c r="GG91"/>
  <c r="L91" i="91"/>
  <c r="P89"/>
  <c r="GM89" i="89"/>
  <c r="S89" i="91" s="1"/>
  <c r="W90" l="1"/>
  <c r="GR90" i="89"/>
  <c r="X90" i="91" s="1"/>
  <c r="M91"/>
  <c r="GN91" i="89"/>
  <c r="T91" i="91" s="1"/>
  <c r="GJ91" i="89"/>
  <c r="GQ91" s="1"/>
  <c r="N94" i="91"/>
  <c r="GF93" i="89"/>
  <c r="FM96"/>
  <c r="GH95"/>
  <c r="GG92"/>
  <c r="L92" i="91"/>
  <c r="P90"/>
  <c r="GM90" i="89"/>
  <c r="S90" i="91" s="1"/>
  <c r="AD82"/>
  <c r="AE82"/>
  <c r="AC82" s="1"/>
  <c r="AM82"/>
  <c r="GU84" i="89"/>
  <c r="AA83" i="91"/>
  <c r="GV83" i="89"/>
  <c r="AN81" i="91"/>
  <c r="AR81"/>
  <c r="AG81"/>
  <c r="AU81"/>
  <c r="AV81" s="1"/>
  <c r="AF81"/>
  <c r="W91" l="1"/>
  <c r="GR91" i="89"/>
  <c r="X91" i="91" s="1"/>
  <c r="AD83"/>
  <c r="AE83"/>
  <c r="AC83" s="1"/>
  <c r="AM83"/>
  <c r="GU85" i="89"/>
  <c r="AA84" i="91"/>
  <c r="GV84" i="89"/>
  <c r="AN82" i="91"/>
  <c r="AR82"/>
  <c r="AG82"/>
  <c r="AU82"/>
  <c r="AV82" s="1"/>
  <c r="AF82"/>
  <c r="M92"/>
  <c r="GN92" i="89"/>
  <c r="T92" i="91" s="1"/>
  <c r="GJ92" i="89"/>
  <c r="N95" i="91"/>
  <c r="GF94" i="89"/>
  <c r="FM97"/>
  <c r="GH96"/>
  <c r="GG93"/>
  <c r="L93" i="91"/>
  <c r="P91"/>
  <c r="GM91" i="89"/>
  <c r="S91" i="91" s="1"/>
  <c r="M93" l="1"/>
  <c r="GN93" i="89"/>
  <c r="T93" i="91" s="1"/>
  <c r="GJ93" i="89"/>
  <c r="N96" i="91"/>
  <c r="GF95" i="89"/>
  <c r="FM98"/>
  <c r="GH97"/>
  <c r="GG94"/>
  <c r="L94" i="91"/>
  <c r="P92"/>
  <c r="GM92" i="89"/>
  <c r="S92" i="91" s="1"/>
  <c r="AD84"/>
  <c r="AE84"/>
  <c r="AC84" s="1"/>
  <c r="AM84"/>
  <c r="GU86" i="89"/>
  <c r="AA85" i="91"/>
  <c r="GV85" i="89"/>
  <c r="AN83" i="91"/>
  <c r="AR83"/>
  <c r="AG83"/>
  <c r="AU83"/>
  <c r="AV83" s="1"/>
  <c r="AF83"/>
  <c r="AD85" l="1"/>
  <c r="AE85"/>
  <c r="AC85" s="1"/>
  <c r="AM85"/>
  <c r="GU87" i="89"/>
  <c r="AA86" i="91"/>
  <c r="GV86" i="89"/>
  <c r="AN84" i="91"/>
  <c r="AR84"/>
  <c r="AG84"/>
  <c r="AU84"/>
  <c r="AV84" s="1"/>
  <c r="AF84"/>
  <c r="M94"/>
  <c r="GN94" i="89"/>
  <c r="T94" i="91" s="1"/>
  <c r="GJ94" i="89"/>
  <c r="N97" i="91"/>
  <c r="GF96" i="89"/>
  <c r="FM99"/>
  <c r="GH98"/>
  <c r="GG95"/>
  <c r="L95" i="91"/>
  <c r="P93"/>
  <c r="GM93" i="89"/>
  <c r="S93" i="91" s="1"/>
  <c r="M95" l="1"/>
  <c r="GN95" i="89"/>
  <c r="T95" i="91" s="1"/>
  <c r="GJ95" i="89"/>
  <c r="N98" i="91"/>
  <c r="GF97" i="89"/>
  <c r="FM100"/>
  <c r="GH99"/>
  <c r="GG96"/>
  <c r="L96" i="91"/>
  <c r="P94"/>
  <c r="GM94" i="89"/>
  <c r="S94" i="91" s="1"/>
  <c r="AD86"/>
  <c r="AE86"/>
  <c r="AC86" s="1"/>
  <c r="AM86"/>
  <c r="GU88" i="89"/>
  <c r="AA87" i="91"/>
  <c r="GV87" i="89"/>
  <c r="AN85" i="91"/>
  <c r="AR85"/>
  <c r="AG85"/>
  <c r="AU85"/>
  <c r="AV85" s="1"/>
  <c r="AF85"/>
  <c r="AD87" l="1"/>
  <c r="AE87"/>
  <c r="AC87" s="1"/>
  <c r="AM87"/>
  <c r="GU89" i="89"/>
  <c r="AA88" i="91"/>
  <c r="GV88" i="89"/>
  <c r="AN86" i="91"/>
  <c r="AR86"/>
  <c r="AG86"/>
  <c r="AU86"/>
  <c r="AV86" s="1"/>
  <c r="AF86"/>
  <c r="M96"/>
  <c r="GN96" i="89"/>
  <c r="T96" i="91" s="1"/>
  <c r="GJ96" i="89"/>
  <c r="N99" i="91"/>
  <c r="GF98" i="89"/>
  <c r="FM101"/>
  <c r="GH100"/>
  <c r="GG97"/>
  <c r="L97" i="91"/>
  <c r="P95"/>
  <c r="GM95" i="89"/>
  <c r="S95" i="91" s="1"/>
  <c r="M97" l="1"/>
  <c r="GN97" i="89"/>
  <c r="T97" i="91" s="1"/>
  <c r="GJ97" i="89"/>
  <c r="N100" i="91"/>
  <c r="GF99" i="89"/>
  <c r="FM102"/>
  <c r="GH101"/>
  <c r="GG98"/>
  <c r="L98" i="91"/>
  <c r="P96"/>
  <c r="GM96" i="89"/>
  <c r="S96" i="91" s="1"/>
  <c r="AD88"/>
  <c r="AE88"/>
  <c r="AC88" s="1"/>
  <c r="AM88"/>
  <c r="GU90" i="89"/>
  <c r="AA89" i="91"/>
  <c r="GV89" i="89"/>
  <c r="AN87" i="91"/>
  <c r="AR87"/>
  <c r="AG87"/>
  <c r="AU87"/>
  <c r="AV87" s="1"/>
  <c r="AF87"/>
  <c r="AD89" l="1"/>
  <c r="AE89"/>
  <c r="AC89" s="1"/>
  <c r="AM89"/>
  <c r="GU91" i="89"/>
  <c r="AA90" i="91"/>
  <c r="GV90" i="89"/>
  <c r="AN88" i="91"/>
  <c r="AR88"/>
  <c r="AG88"/>
  <c r="AU88"/>
  <c r="AV88" s="1"/>
  <c r="AF88"/>
  <c r="M98"/>
  <c r="GN98" i="89"/>
  <c r="T98" i="91" s="1"/>
  <c r="GJ98" i="89"/>
  <c r="N101" i="91"/>
  <c r="GF100" i="89"/>
  <c r="FM103"/>
  <c r="GH102"/>
  <c r="GG99"/>
  <c r="L99" i="91"/>
  <c r="P97"/>
  <c r="GM97" i="89"/>
  <c r="S97" i="91" s="1"/>
  <c r="M99" l="1"/>
  <c r="GN99" i="89"/>
  <c r="T99" i="91" s="1"/>
  <c r="GJ99" i="89"/>
  <c r="N102" i="91"/>
  <c r="GF101" i="89"/>
  <c r="FM104"/>
  <c r="GH103"/>
  <c r="GG100"/>
  <c r="L100" i="91"/>
  <c r="P98"/>
  <c r="GM98" i="89"/>
  <c r="S98" i="91" s="1"/>
  <c r="AD90"/>
  <c r="AE90"/>
  <c r="AC90" s="1"/>
  <c r="AM90"/>
  <c r="GU92" i="89"/>
  <c r="AA91" i="91"/>
  <c r="GV91" i="89"/>
  <c r="AN89" i="91"/>
  <c r="AR89"/>
  <c r="AG89"/>
  <c r="AU89"/>
  <c r="AV89" s="1"/>
  <c r="AF89"/>
  <c r="AD91" l="1"/>
  <c r="AE91"/>
  <c r="AC91" s="1"/>
  <c r="AM91"/>
  <c r="GU93" i="89"/>
  <c r="AA92" i="91"/>
  <c r="GV92" i="89"/>
  <c r="AN90" i="91"/>
  <c r="AR90"/>
  <c r="AG90"/>
  <c r="AU90"/>
  <c r="AV90" s="1"/>
  <c r="AF90"/>
  <c r="M100"/>
  <c r="GN100" i="89"/>
  <c r="T100" i="91" s="1"/>
  <c r="GJ100" i="89"/>
  <c r="N103" i="91"/>
  <c r="GF102" i="89"/>
  <c r="FM105"/>
  <c r="GH104"/>
  <c r="GG101"/>
  <c r="L101" i="91"/>
  <c r="P99"/>
  <c r="GM99" i="89"/>
  <c r="S99" i="91" s="1"/>
  <c r="M101" l="1"/>
  <c r="GN101" i="89"/>
  <c r="T101" i="91" s="1"/>
  <c r="GJ101" i="89"/>
  <c r="N104" i="91"/>
  <c r="GF103" i="89"/>
  <c r="FM106"/>
  <c r="GH105"/>
  <c r="GG102"/>
  <c r="L102" i="91"/>
  <c r="P100"/>
  <c r="GM100" i="89"/>
  <c r="S100" i="91" s="1"/>
  <c r="AD92"/>
  <c r="AE92"/>
  <c r="AC92" s="1"/>
  <c r="AM92"/>
  <c r="GU94" i="89"/>
  <c r="AA93" i="91"/>
  <c r="GV93" i="89"/>
  <c r="AN91" i="91"/>
  <c r="AR91"/>
  <c r="AG91"/>
  <c r="AU91"/>
  <c r="AV91" s="1"/>
  <c r="AF91"/>
  <c r="AD93" l="1"/>
  <c r="AE93"/>
  <c r="AC93" s="1"/>
  <c r="AM93"/>
  <c r="GU95" i="89"/>
  <c r="AA94" i="91"/>
  <c r="GV94" i="89"/>
  <c r="AN92" i="91"/>
  <c r="AR92"/>
  <c r="AG92"/>
  <c r="AU92"/>
  <c r="AV92" s="1"/>
  <c r="AF92"/>
  <c r="M102"/>
  <c r="GN102" i="89"/>
  <c r="T102" i="91" s="1"/>
  <c r="GJ102" i="89"/>
  <c r="N105" i="91"/>
  <c r="GF104" i="89"/>
  <c r="FM107"/>
  <c r="GH106"/>
  <c r="GG103"/>
  <c r="L103" i="91"/>
  <c r="P101"/>
  <c r="GM101" i="89"/>
  <c r="S101" i="91" s="1"/>
  <c r="M103" l="1"/>
  <c r="GN103" i="89"/>
  <c r="T103" i="91" s="1"/>
  <c r="GJ103" i="89"/>
  <c r="N106" i="91"/>
  <c r="GF105" i="89"/>
  <c r="FM108"/>
  <c r="GH107"/>
  <c r="GG104"/>
  <c r="L104" i="91"/>
  <c r="P102"/>
  <c r="GM102" i="89"/>
  <c r="S102" i="91" s="1"/>
  <c r="AD94"/>
  <c r="AE94"/>
  <c r="AC94" s="1"/>
  <c r="AM94"/>
  <c r="GU96" i="89"/>
  <c r="AA95" i="91"/>
  <c r="GV95" i="89"/>
  <c r="AN93" i="91"/>
  <c r="AR93"/>
  <c r="AG93"/>
  <c r="AU93"/>
  <c r="AV93" s="1"/>
  <c r="AF93"/>
  <c r="AD95" l="1"/>
  <c r="AE95"/>
  <c r="AC95" s="1"/>
  <c r="AM95"/>
  <c r="GU97" i="89"/>
  <c r="AA96" i="91"/>
  <c r="GV96" i="89"/>
  <c r="AN94" i="91"/>
  <c r="AR94"/>
  <c r="AG94"/>
  <c r="AU94"/>
  <c r="AV94" s="1"/>
  <c r="AF94"/>
  <c r="M104"/>
  <c r="GN104" i="89"/>
  <c r="T104" i="91" s="1"/>
  <c r="GJ104" i="89"/>
  <c r="N107" i="91"/>
  <c r="GF106" i="89"/>
  <c r="FM109"/>
  <c r="GH108"/>
  <c r="GG105"/>
  <c r="L105" i="91"/>
  <c r="P103"/>
  <c r="GM103" i="89"/>
  <c r="S103" i="91" s="1"/>
  <c r="M105" l="1"/>
  <c r="GN105" i="89"/>
  <c r="T105" i="91" s="1"/>
  <c r="GJ105" i="89"/>
  <c r="N108" i="91"/>
  <c r="GF107" i="89"/>
  <c r="FM110"/>
  <c r="GH109"/>
  <c r="GG106"/>
  <c r="L106" i="91"/>
  <c r="P104"/>
  <c r="GM104" i="89"/>
  <c r="S104" i="91" s="1"/>
  <c r="AD96"/>
  <c r="AE96"/>
  <c r="AC96" s="1"/>
  <c r="AM96"/>
  <c r="GU98" i="89"/>
  <c r="AA97" i="91"/>
  <c r="GV97" i="89"/>
  <c r="AN95" i="91"/>
  <c r="AR95"/>
  <c r="AG95"/>
  <c r="AU95"/>
  <c r="AV95" s="1"/>
  <c r="AF95"/>
  <c r="AD97" l="1"/>
  <c r="AE97"/>
  <c r="AC97" s="1"/>
  <c r="AM97"/>
  <c r="GU99" i="89"/>
  <c r="AA98" i="91"/>
  <c r="GV98" i="89"/>
  <c r="AN96" i="91"/>
  <c r="AR96"/>
  <c r="AG96"/>
  <c r="AU96"/>
  <c r="AV96" s="1"/>
  <c r="AF96"/>
  <c r="M106"/>
  <c r="GN106" i="89"/>
  <c r="T106" i="91" s="1"/>
  <c r="GJ106" i="89"/>
  <c r="N109" i="91"/>
  <c r="GF108" i="89"/>
  <c r="FM111"/>
  <c r="GH110"/>
  <c r="GG107"/>
  <c r="L107" i="91"/>
  <c r="P105"/>
  <c r="GM105" i="89"/>
  <c r="S105" i="91" s="1"/>
  <c r="M107" l="1"/>
  <c r="GN107" i="89"/>
  <c r="T107" i="91" s="1"/>
  <c r="GJ107" i="89"/>
  <c r="N110" i="91"/>
  <c r="GF109" i="89"/>
  <c r="FM112"/>
  <c r="GH111"/>
  <c r="GG108"/>
  <c r="L108" i="91"/>
  <c r="P106"/>
  <c r="GM106" i="89"/>
  <c r="S106" i="91" s="1"/>
  <c r="AD98"/>
  <c r="AE98"/>
  <c r="AC98" s="1"/>
  <c r="AM98"/>
  <c r="GU100" i="89"/>
  <c r="AA99" i="91"/>
  <c r="GV99" i="89"/>
  <c r="AN97" i="91"/>
  <c r="AR97"/>
  <c r="AG97"/>
  <c r="AU97"/>
  <c r="AV97" s="1"/>
  <c r="AF97"/>
  <c r="AD99" l="1"/>
  <c r="AE99"/>
  <c r="AC99" s="1"/>
  <c r="AM99"/>
  <c r="GU101" i="89"/>
  <c r="AA100" i="91"/>
  <c r="GV100" i="89"/>
  <c r="AN98" i="91"/>
  <c r="AR98"/>
  <c r="AG98"/>
  <c r="AU98"/>
  <c r="AV98" s="1"/>
  <c r="AF98"/>
  <c r="M108"/>
  <c r="GN108" i="89"/>
  <c r="T108" i="91" s="1"/>
  <c r="GJ108" i="89"/>
  <c r="N111" i="91"/>
  <c r="GF110" i="89"/>
  <c r="FM113"/>
  <c r="GH112"/>
  <c r="GG109"/>
  <c r="L109" i="91"/>
  <c r="P107"/>
  <c r="GM107" i="89"/>
  <c r="S107" i="91" s="1"/>
  <c r="M109" l="1"/>
  <c r="GN109" i="89"/>
  <c r="T109" i="91" s="1"/>
  <c r="GJ109" i="89"/>
  <c r="N112" i="91"/>
  <c r="GF111" i="89"/>
  <c r="FM114"/>
  <c r="GH113"/>
  <c r="GG110"/>
  <c r="L110" i="91"/>
  <c r="P108"/>
  <c r="GM108" i="89"/>
  <c r="S108" i="91" s="1"/>
  <c r="AD100"/>
  <c r="AE100"/>
  <c r="AC100" s="1"/>
  <c r="AM100"/>
  <c r="GU102" i="89"/>
  <c r="AA101" i="91"/>
  <c r="GV101" i="89"/>
  <c r="AN99" i="91"/>
  <c r="AR99"/>
  <c r="AG99"/>
  <c r="AU99"/>
  <c r="AV99" s="1"/>
  <c r="AF99"/>
  <c r="AD101" l="1"/>
  <c r="AE101"/>
  <c r="AC101" s="1"/>
  <c r="AM101"/>
  <c r="GU103" i="89"/>
  <c r="AA102" i="91"/>
  <c r="GV102" i="89"/>
  <c r="AN100" i="91"/>
  <c r="AR100"/>
  <c r="AG100"/>
  <c r="AU100"/>
  <c r="AV100" s="1"/>
  <c r="AF100"/>
  <c r="M110"/>
  <c r="GN110" i="89"/>
  <c r="T110" i="91" s="1"/>
  <c r="GJ110" i="89"/>
  <c r="N113" i="91"/>
  <c r="GF112" i="89"/>
  <c r="FM115"/>
  <c r="GH114"/>
  <c r="GG111"/>
  <c r="L111" i="91"/>
  <c r="P109"/>
  <c r="GM109" i="89"/>
  <c r="S109" i="91" s="1"/>
  <c r="M111" l="1"/>
  <c r="GN111" i="89"/>
  <c r="T111" i="91" s="1"/>
  <c r="GJ111" i="89"/>
  <c r="N114" i="91"/>
  <c r="GF113" i="89"/>
  <c r="FM116"/>
  <c r="GH115"/>
  <c r="GG112"/>
  <c r="L112" i="91"/>
  <c r="P110"/>
  <c r="GM110" i="89"/>
  <c r="S110" i="91" s="1"/>
  <c r="AD102"/>
  <c r="AE102"/>
  <c r="AC102" s="1"/>
  <c r="AM102"/>
  <c r="GU104" i="89"/>
  <c r="AA103" i="91"/>
  <c r="GV103" i="89"/>
  <c r="AN101" i="91"/>
  <c r="AR101"/>
  <c r="AG101"/>
  <c r="AU101"/>
  <c r="AV101" s="1"/>
  <c r="AF101"/>
  <c r="AD103" l="1"/>
  <c r="AE103"/>
  <c r="AC103" s="1"/>
  <c r="AM103"/>
  <c r="GU105" i="89"/>
  <c r="AA104" i="91"/>
  <c r="GV104" i="89"/>
  <c r="AN102" i="91"/>
  <c r="AR102"/>
  <c r="AG102"/>
  <c r="AU102"/>
  <c r="AV102" s="1"/>
  <c r="AF102"/>
  <c r="M112"/>
  <c r="GN112" i="89"/>
  <c r="T112" i="91" s="1"/>
  <c r="GJ112" i="89"/>
  <c r="N115" i="91"/>
  <c r="GF114" i="89"/>
  <c r="FM117"/>
  <c r="GH116"/>
  <c r="GG113"/>
  <c r="L113" i="91"/>
  <c r="P111"/>
  <c r="GM111" i="89"/>
  <c r="S111" i="91" s="1"/>
  <c r="M113" l="1"/>
  <c r="GN113" i="89"/>
  <c r="T113" i="91" s="1"/>
  <c r="GJ113" i="89"/>
  <c r="N116" i="91"/>
  <c r="GF115" i="89"/>
  <c r="FM118"/>
  <c r="GH117"/>
  <c r="GG114"/>
  <c r="L114" i="91"/>
  <c r="P112"/>
  <c r="GM112" i="89"/>
  <c r="S112" i="91" s="1"/>
  <c r="AD104"/>
  <c r="AE104"/>
  <c r="AC104" s="1"/>
  <c r="AM104"/>
  <c r="GU106" i="89"/>
  <c r="AA105" i="91"/>
  <c r="GV105" i="89"/>
  <c r="AN103" i="91"/>
  <c r="AR103"/>
  <c r="AG103"/>
  <c r="AU103"/>
  <c r="AV103" s="1"/>
  <c r="AF103"/>
  <c r="AD105" l="1"/>
  <c r="AE105"/>
  <c r="AC105" s="1"/>
  <c r="AM105"/>
  <c r="GU107" i="89"/>
  <c r="AA106" i="91"/>
  <c r="GV106" i="89"/>
  <c r="AN104" i="91"/>
  <c r="AR104"/>
  <c r="AG104"/>
  <c r="AU104"/>
  <c r="AV104" s="1"/>
  <c r="AF104"/>
  <c r="M114"/>
  <c r="GN114" i="89"/>
  <c r="T114" i="91" s="1"/>
  <c r="GJ114" i="89"/>
  <c r="N117" i="91"/>
  <c r="GF116" i="89"/>
  <c r="FM119"/>
  <c r="GH119" s="1"/>
  <c r="GH118"/>
  <c r="GG115"/>
  <c r="L115" i="91"/>
  <c r="P113"/>
  <c r="GM113" i="89"/>
  <c r="S113" i="91" s="1"/>
  <c r="M115" l="1"/>
  <c r="GN115" i="89"/>
  <c r="T115" i="91" s="1"/>
  <c r="GJ115" i="89"/>
  <c r="N118" i="91"/>
  <c r="GF117" i="89"/>
  <c r="N119" i="91"/>
  <c r="GF118" i="89"/>
  <c r="GG116"/>
  <c r="L116" i="91"/>
  <c r="P114"/>
  <c r="GM114" i="89"/>
  <c r="S114" i="91" s="1"/>
  <c r="AD106"/>
  <c r="AE106"/>
  <c r="AC106" s="1"/>
  <c r="AM106"/>
  <c r="GU108" i="89"/>
  <c r="AA107" i="91"/>
  <c r="GV107" i="89"/>
  <c r="AN105" i="91"/>
  <c r="AR105"/>
  <c r="AG105"/>
  <c r="AU105"/>
  <c r="AV105" s="1"/>
  <c r="AF105"/>
  <c r="AD107" l="1"/>
  <c r="AE107"/>
  <c r="AC107" s="1"/>
  <c r="AM107"/>
  <c r="GU109" i="89"/>
  <c r="AA108" i="91"/>
  <c r="GV108" i="89"/>
  <c r="AN106" i="91"/>
  <c r="AR106"/>
  <c r="AG106"/>
  <c r="AU106"/>
  <c r="AV106" s="1"/>
  <c r="AF106"/>
  <c r="M116"/>
  <c r="GN116" i="89"/>
  <c r="T116" i="91" s="1"/>
  <c r="GJ116" i="89"/>
  <c r="GG118"/>
  <c r="L118" i="91"/>
  <c r="GG119" i="89"/>
  <c r="GG117"/>
  <c r="L117" i="91"/>
  <c r="P115"/>
  <c r="GM115" i="89"/>
  <c r="S115" i="91" s="1"/>
  <c r="M117" l="1"/>
  <c r="GN117" i="89"/>
  <c r="T117" i="91" s="1"/>
  <c r="GJ117" i="89"/>
  <c r="M119" i="91"/>
  <c r="GN119" i="89"/>
  <c r="T119" i="91" s="1"/>
  <c r="GJ119" i="89"/>
  <c r="M118" i="91"/>
  <c r="GN118" i="89"/>
  <c r="T118" i="91" s="1"/>
  <c r="GJ118" i="89"/>
  <c r="P116" i="91"/>
  <c r="GM116" i="89"/>
  <c r="S116" i="91" s="1"/>
  <c r="AD108"/>
  <c r="AE108"/>
  <c r="AC108" s="1"/>
  <c r="AM108"/>
  <c r="GU110" i="89"/>
  <c r="AA109" i="91"/>
  <c r="GV109" i="89"/>
  <c r="AN107" i="91"/>
  <c r="AR107"/>
  <c r="AG107"/>
  <c r="AU107"/>
  <c r="AV107" s="1"/>
  <c r="AF107"/>
  <c r="AD109" l="1"/>
  <c r="AE109"/>
  <c r="AC109" s="1"/>
  <c r="AM109"/>
  <c r="GU111" i="89"/>
  <c r="AA110" i="91"/>
  <c r="GV110" i="89"/>
  <c r="AN108" i="91"/>
  <c r="AR108"/>
  <c r="AG108"/>
  <c r="AU108"/>
  <c r="AV108" s="1"/>
  <c r="AF108"/>
  <c r="P118"/>
  <c r="GM118" i="89"/>
  <c r="S118" i="91" s="1"/>
  <c r="GI20" i="89"/>
  <c r="P119" i="91"/>
  <c r="GM119" i="89"/>
  <c r="S119" i="91" s="1"/>
  <c r="P117"/>
  <c r="GM117" i="89"/>
  <c r="S117" i="91" s="1"/>
  <c r="GI21" i="89" l="1"/>
  <c r="O20" i="91"/>
  <c r="AJ20" s="1"/>
  <c r="AH19" s="1"/>
  <c r="AD110"/>
  <c r="AE110"/>
  <c r="AC110" s="1"/>
  <c r="AM110"/>
  <c r="GU112" i="89"/>
  <c r="AA111" i="91"/>
  <c r="GV111" i="89"/>
  <c r="AN109" i="91"/>
  <c r="AR109"/>
  <c r="AG109"/>
  <c r="AU109"/>
  <c r="AV109" s="1"/>
  <c r="AF109"/>
  <c r="AD111" l="1"/>
  <c r="AE111"/>
  <c r="AC111" s="1"/>
  <c r="AM111"/>
  <c r="GU113" i="89"/>
  <c r="AA112" i="91"/>
  <c r="GV112" i="89"/>
  <c r="AN110" i="91"/>
  <c r="AR110"/>
  <c r="AG110"/>
  <c r="AU110"/>
  <c r="AV110" s="1"/>
  <c r="AF110"/>
  <c r="GI22" i="89"/>
  <c r="O21" i="91"/>
  <c r="AJ21" s="1"/>
  <c r="AH20" s="1"/>
  <c r="AI20" s="1"/>
  <c r="AP20" s="1"/>
  <c r="AL20" s="1"/>
  <c r="AO20" l="1"/>
  <c r="AS20"/>
  <c r="AT20" s="1"/>
  <c r="AU19" s="1"/>
  <c r="AV19" s="1"/>
  <c r="O22"/>
  <c r="AJ22" s="1"/>
  <c r="AH21" s="1"/>
  <c r="AI21" s="1"/>
  <c r="AP21" s="1"/>
  <c r="AL21" s="1"/>
  <c r="GI23" i="89"/>
  <c r="AD112" i="91"/>
  <c r="AE112"/>
  <c r="AC112" s="1"/>
  <c r="AM112"/>
  <c r="GU114" i="89"/>
  <c r="AA113" i="91"/>
  <c r="GV113" i="89"/>
  <c r="AN111" i="91"/>
  <c r="AR111"/>
  <c r="AG111"/>
  <c r="AU111"/>
  <c r="AV111" s="1"/>
  <c r="AF111"/>
  <c r="AD113" l="1"/>
  <c r="AE113"/>
  <c r="AC113" s="1"/>
  <c r="AM113"/>
  <c r="GU115" i="89"/>
  <c r="AA114" i="91"/>
  <c r="GV114" i="89"/>
  <c r="AN112" i="91"/>
  <c r="AR112"/>
  <c r="AG112"/>
  <c r="AU112"/>
  <c r="AV112" s="1"/>
  <c r="AF112"/>
  <c r="O23"/>
  <c r="AJ23" s="1"/>
  <c r="AH22" s="1"/>
  <c r="AI22" s="1"/>
  <c r="AP22" s="1"/>
  <c r="AL22" s="1"/>
  <c r="GI24" i="89"/>
  <c r="AS21" i="91"/>
  <c r="AT21" s="1"/>
  <c r="AU20" s="1"/>
  <c r="AV20" s="1"/>
  <c r="AW20" s="1"/>
  <c r="AO21"/>
  <c r="AZ20" l="1"/>
  <c r="BA20"/>
  <c r="AY20" s="1"/>
  <c r="BI20"/>
  <c r="AX20"/>
  <c r="GI25" i="89"/>
  <c r="O24" i="91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89"/>
  <c r="AA115" i="91"/>
  <c r="GV115" i="89"/>
  <c r="AN113" i="91"/>
  <c r="AR113"/>
  <c r="AG113"/>
  <c r="AU113"/>
  <c r="AV113" s="1"/>
  <c r="AF113"/>
  <c r="AD115" l="1"/>
  <c r="AE115"/>
  <c r="AC115" s="1"/>
  <c r="AM115"/>
  <c r="GU117" i="89"/>
  <c r="AA116" i="91"/>
  <c r="GV116" i="89"/>
  <c r="AN114" i="91"/>
  <c r="AR114"/>
  <c r="AG114"/>
  <c r="AU114"/>
  <c r="AV114" s="1"/>
  <c r="AF114"/>
  <c r="AZ21"/>
  <c r="BA21"/>
  <c r="AY21" s="1"/>
  <c r="BI21"/>
  <c r="AX21"/>
  <c r="AS23"/>
  <c r="AT23" s="1"/>
  <c r="AU22" s="1"/>
  <c r="AV22" s="1"/>
  <c r="AW22" s="1"/>
  <c r="AO23"/>
  <c r="GI26" i="89"/>
  <c r="O25" i="91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89"/>
  <c r="O26" i="91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89"/>
  <c r="AA117" i="91"/>
  <c r="GV117" i="89"/>
  <c r="AN115" i="91"/>
  <c r="AR115"/>
  <c r="AG115"/>
  <c r="AU115"/>
  <c r="AV115" s="1"/>
  <c r="AF115"/>
  <c r="AD117" l="1"/>
  <c r="AE117"/>
  <c r="AC117" s="1"/>
  <c r="AM117"/>
  <c r="AA118"/>
  <c r="GU119" i="89"/>
  <c r="GV118"/>
  <c r="AN116" i="91"/>
  <c r="AR116"/>
  <c r="AG116"/>
  <c r="AU116"/>
  <c r="AV116" s="1"/>
  <c r="AF116"/>
  <c r="BJ22"/>
  <c r="BN22"/>
  <c r="BC22"/>
  <c r="BB22"/>
  <c r="AS25"/>
  <c r="AT25" s="1"/>
  <c r="AU24" s="1"/>
  <c r="AV24" s="1"/>
  <c r="AW24" s="1"/>
  <c r="AO25"/>
  <c r="GI28" i="89"/>
  <c r="O27" i="91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89"/>
  <c r="O28" i="91"/>
  <c r="AJ28" s="1"/>
  <c r="AH27" s="1"/>
  <c r="AI27" s="1"/>
  <c r="AP27" s="1"/>
  <c r="AL27" s="1"/>
  <c r="BA24"/>
  <c r="AY24" s="1"/>
  <c r="AZ24"/>
  <c r="BI24"/>
  <c r="AX24"/>
  <c r="AA119"/>
  <c r="GV119" i="89"/>
  <c r="GV16" s="1"/>
  <c r="AD118" i="91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89"/>
  <c r="O29" i="91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89"/>
  <c r="O30" i="91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89"/>
  <c r="O31" i="91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89"/>
  <c r="O32" i="91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89"/>
  <c r="O33" i="91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89"/>
  <c r="O34" i="91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89"/>
  <c r="O35" i="91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89"/>
  <c r="O36" i="91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89"/>
  <c r="O37" i="91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89"/>
  <c r="O38" i="91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89"/>
  <c r="O39" i="91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89"/>
  <c r="O40" i="91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89"/>
  <c r="O41" i="91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89"/>
  <c r="O42" i="91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89"/>
  <c r="O43" i="91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89"/>
  <c r="O44" i="91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89"/>
  <c r="O45" i="91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89"/>
  <c r="O46" i="91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89"/>
  <c r="O47" i="91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89"/>
  <c r="O48" i="91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89"/>
  <c r="O49" i="91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89"/>
  <c r="O50" i="91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89"/>
  <c r="O51" i="91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89"/>
  <c r="O52" i="91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89"/>
  <c r="O53" i="91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89"/>
  <c r="O54" i="91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89"/>
  <c r="O55" i="91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89"/>
  <c r="O56" i="91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89"/>
  <c r="O57" i="91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89"/>
  <c r="O58" i="91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89"/>
  <c r="O59" i="91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89"/>
  <c r="O60" i="91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89"/>
  <c r="O61" i="91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89"/>
  <c r="O62" i="91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O61"/>
  <c r="GI64" i="89"/>
  <c r="O63" i="91"/>
  <c r="AJ63" s="1"/>
  <c r="AH62" s="1"/>
  <c r="AI62" s="1"/>
  <c r="AP62" s="1"/>
  <c r="AL62" s="1"/>
  <c r="AW60"/>
  <c r="AZ59"/>
  <c r="BA59"/>
  <c r="AY59" s="1"/>
  <c r="BI59"/>
  <c r="AX59"/>
  <c r="BJ59" l="1"/>
  <c r="BN59"/>
  <c r="BC59"/>
  <c r="BB59"/>
  <c r="AZ60"/>
  <c r="BA60"/>
  <c r="AY60" s="1"/>
  <c r="BI60"/>
  <c r="AX60"/>
  <c r="AS62"/>
  <c r="AT62" s="1"/>
  <c r="AU61" s="1"/>
  <c r="AV61" s="1"/>
  <c r="AW61" s="1"/>
  <c r="AO62"/>
  <c r="GI65" i="89"/>
  <c r="O64" i="91"/>
  <c r="AJ64" s="1"/>
  <c r="AH63" s="1"/>
  <c r="AI63" s="1"/>
  <c r="AP63" s="1"/>
  <c r="AL63" s="1"/>
  <c r="AS63" l="1"/>
  <c r="AT63" s="1"/>
  <c r="AU62" s="1"/>
  <c r="AV62" s="1"/>
  <c r="AO63"/>
  <c r="GI66" i="89"/>
  <c r="O65" i="91"/>
  <c r="AJ65" s="1"/>
  <c r="AH64" s="1"/>
  <c r="AI64" s="1"/>
  <c r="AP64" s="1"/>
  <c r="AL64" s="1"/>
  <c r="AW62"/>
  <c r="AZ61"/>
  <c r="BA61"/>
  <c r="AY61" s="1"/>
  <c r="BI61"/>
  <c r="AX61"/>
  <c r="BJ60"/>
  <c r="BN60"/>
  <c r="BC60"/>
  <c r="BB60"/>
  <c r="BJ61" l="1"/>
  <c r="BN61"/>
  <c r="BC61"/>
  <c r="BB61"/>
  <c r="AZ62"/>
  <c r="BA62"/>
  <c r="AY62" s="1"/>
  <c r="BI62"/>
  <c r="AX62"/>
  <c r="AS64"/>
  <c r="AT64" s="1"/>
  <c r="AU63" s="1"/>
  <c r="AV63" s="1"/>
  <c r="AW63" s="1"/>
  <c r="AO64"/>
  <c r="GI67" i="89"/>
  <c r="O66" i="91"/>
  <c r="AJ66" s="1"/>
  <c r="AH65" s="1"/>
  <c r="AI65" s="1"/>
  <c r="AP65" s="1"/>
  <c r="AL65" s="1"/>
  <c r="AS65" l="1"/>
  <c r="AT65" s="1"/>
  <c r="AU64" s="1"/>
  <c r="AV64" s="1"/>
  <c r="AO65"/>
  <c r="GI68" i="89"/>
  <c r="O67" i="91"/>
  <c r="AJ67" s="1"/>
  <c r="AH66" s="1"/>
  <c r="AI66" s="1"/>
  <c r="AP66" s="1"/>
  <c r="AL66" s="1"/>
  <c r="AW64"/>
  <c r="AZ63"/>
  <c r="BA63"/>
  <c r="AY63" s="1"/>
  <c r="BI63"/>
  <c r="AX63"/>
  <c r="BJ62"/>
  <c r="BN62"/>
  <c r="BC62"/>
  <c r="BB62"/>
  <c r="BJ63" l="1"/>
  <c r="BN63"/>
  <c r="BC63"/>
  <c r="BB63"/>
  <c r="AZ64"/>
  <c r="BA64"/>
  <c r="AY64" s="1"/>
  <c r="BI64"/>
  <c r="AX64"/>
  <c r="AS66"/>
  <c r="AT66" s="1"/>
  <c r="AU65" s="1"/>
  <c r="AV65" s="1"/>
  <c r="AW65" s="1"/>
  <c r="AO66"/>
  <c r="GI69" i="89"/>
  <c r="O68" i="91"/>
  <c r="AJ68" s="1"/>
  <c r="AH67" s="1"/>
  <c r="AI67" s="1"/>
  <c r="AP67" s="1"/>
  <c r="AL67" s="1"/>
  <c r="AS67" l="1"/>
  <c r="AT67" s="1"/>
  <c r="AU66" s="1"/>
  <c r="AV66" s="1"/>
  <c r="AO67"/>
  <c r="GI70" i="89"/>
  <c r="O69" i="91"/>
  <c r="AJ69" s="1"/>
  <c r="AH68" s="1"/>
  <c r="AI68" s="1"/>
  <c r="AP68" s="1"/>
  <c r="AL68" s="1"/>
  <c r="AW66"/>
  <c r="AZ65"/>
  <c r="BA65"/>
  <c r="AY65" s="1"/>
  <c r="BI65"/>
  <c r="AX65"/>
  <c r="BJ64"/>
  <c r="BN64"/>
  <c r="BC64"/>
  <c r="BB64"/>
  <c r="BJ65" l="1"/>
  <c r="BN65"/>
  <c r="BC65"/>
  <c r="BB65"/>
  <c r="AZ66"/>
  <c r="BA66"/>
  <c r="AY66" s="1"/>
  <c r="BI66"/>
  <c r="AX66"/>
  <c r="AS68"/>
  <c r="AT68" s="1"/>
  <c r="AU67" s="1"/>
  <c r="AV67" s="1"/>
  <c r="AW67" s="1"/>
  <c r="AO68"/>
  <c r="GI71" i="89"/>
  <c r="O70" i="91"/>
  <c r="AJ70" s="1"/>
  <c r="AH69" s="1"/>
  <c r="AI69" s="1"/>
  <c r="AP69" s="1"/>
  <c r="AL69" s="1"/>
  <c r="AS69" l="1"/>
  <c r="AT69" s="1"/>
  <c r="AU68" s="1"/>
  <c r="AV68" s="1"/>
  <c r="AO69"/>
  <c r="GI72" i="89"/>
  <c r="O71" i="91"/>
  <c r="AJ71" s="1"/>
  <c r="AH70" s="1"/>
  <c r="AI70" s="1"/>
  <c r="AP70" s="1"/>
  <c r="AL70" s="1"/>
  <c r="AW68"/>
  <c r="AZ67"/>
  <c r="BA67"/>
  <c r="AY67" s="1"/>
  <c r="BI67"/>
  <c r="AX67"/>
  <c r="BJ66"/>
  <c r="BN66"/>
  <c r="BC66"/>
  <c r="BB66"/>
  <c r="BJ67" l="1"/>
  <c r="BN67"/>
  <c r="BC67"/>
  <c r="BB67"/>
  <c r="AZ68"/>
  <c r="BA68"/>
  <c r="AY68" s="1"/>
  <c r="BI68"/>
  <c r="AX68"/>
  <c r="AS70"/>
  <c r="AT70" s="1"/>
  <c r="AU69" s="1"/>
  <c r="AV69" s="1"/>
  <c r="AW69" s="1"/>
  <c r="AO70"/>
  <c r="GI73" i="89"/>
  <c r="O72" i="91"/>
  <c r="AJ72" s="1"/>
  <c r="AH71" s="1"/>
  <c r="AI71" s="1"/>
  <c r="AP71" s="1"/>
  <c r="AL71" s="1"/>
  <c r="AS71" l="1"/>
  <c r="AT71" s="1"/>
  <c r="AU70" s="1"/>
  <c r="AV70" s="1"/>
  <c r="AO71"/>
  <c r="GI74" i="89"/>
  <c r="O73" i="91"/>
  <c r="AJ73" s="1"/>
  <c r="AH72" s="1"/>
  <c r="AI72" s="1"/>
  <c r="AP72" s="1"/>
  <c r="AL72" s="1"/>
  <c r="AW70"/>
  <c r="AZ69"/>
  <c r="BA69"/>
  <c r="AY69" s="1"/>
  <c r="BI69"/>
  <c r="AX69"/>
  <c r="BJ68"/>
  <c r="BN68"/>
  <c r="BC68"/>
  <c r="BB68"/>
  <c r="BJ69" l="1"/>
  <c r="BN69"/>
  <c r="BC69"/>
  <c r="BB69"/>
  <c r="AZ70"/>
  <c r="BA70"/>
  <c r="AY70" s="1"/>
  <c r="BI70"/>
  <c r="AX70"/>
  <c r="AS72"/>
  <c r="AT72" s="1"/>
  <c r="AU71" s="1"/>
  <c r="AV71" s="1"/>
  <c r="AW71" s="1"/>
  <c r="AO72"/>
  <c r="GI75" i="89"/>
  <c r="O74" i="91"/>
  <c r="AJ74" s="1"/>
  <c r="AH73" s="1"/>
  <c r="AI73" s="1"/>
  <c r="AP73" s="1"/>
  <c r="AL73" s="1"/>
  <c r="AS73" l="1"/>
  <c r="AT73" s="1"/>
  <c r="AU72" s="1"/>
  <c r="AV72" s="1"/>
  <c r="AO73"/>
  <c r="GI76" i="89"/>
  <c r="O75" i="91"/>
  <c r="AJ75" s="1"/>
  <c r="AH74" s="1"/>
  <c r="AI74" s="1"/>
  <c r="AP74" s="1"/>
  <c r="AL74" s="1"/>
  <c r="AW72"/>
  <c r="AZ71"/>
  <c r="BA71"/>
  <c r="AY71" s="1"/>
  <c r="BI71"/>
  <c r="AX71"/>
  <c r="BJ70"/>
  <c r="BN70"/>
  <c r="BC70"/>
  <c r="BB70"/>
  <c r="BJ71" l="1"/>
  <c r="BN71"/>
  <c r="BC71"/>
  <c r="BB71"/>
  <c r="AZ72"/>
  <c r="BA72"/>
  <c r="AY72" s="1"/>
  <c r="BI72"/>
  <c r="AX72"/>
  <c r="AS74"/>
  <c r="AT74" s="1"/>
  <c r="AU73" s="1"/>
  <c r="AV73" s="1"/>
  <c r="AW73" s="1"/>
  <c r="AO74"/>
  <c r="GI77" i="89"/>
  <c r="O76" i="91"/>
  <c r="AJ76" s="1"/>
  <c r="AH75" s="1"/>
  <c r="AI75" s="1"/>
  <c r="AP75" l="1"/>
  <c r="AL75"/>
  <c r="GI78" i="89"/>
  <c r="O77" i="91"/>
  <c r="AJ77" s="1"/>
  <c r="AH76" s="1"/>
  <c r="AI76" s="1"/>
  <c r="AZ73"/>
  <c r="BA73"/>
  <c r="AY73" s="1"/>
  <c r="BI73"/>
  <c r="AX73"/>
  <c r="BJ72"/>
  <c r="BN72"/>
  <c r="BC72"/>
  <c r="BB72"/>
  <c r="BJ73" l="1"/>
  <c r="BN73"/>
  <c r="BC73"/>
  <c r="BB73"/>
  <c r="AP76"/>
  <c r="AL76"/>
  <c r="GI79" i="89"/>
  <c r="O78" i="91"/>
  <c r="AJ78" s="1"/>
  <c r="AH77" s="1"/>
  <c r="AI77" s="1"/>
  <c r="AS75"/>
  <c r="AT75" s="1"/>
  <c r="AU74" s="1"/>
  <c r="AV74" s="1"/>
  <c r="AW74" s="1"/>
  <c r="AO75"/>
  <c r="AZ74" l="1"/>
  <c r="BA74"/>
  <c r="AY74" s="1"/>
  <c r="BI74"/>
  <c r="AX74"/>
  <c r="AP77"/>
  <c r="AL77"/>
  <c r="GI80" i="89"/>
  <c r="O79" i="91"/>
  <c r="AJ79" s="1"/>
  <c r="AH78" s="1"/>
  <c r="AI78" s="1"/>
  <c r="AS76"/>
  <c r="AT76" s="1"/>
  <c r="AU75" s="1"/>
  <c r="AV75" s="1"/>
  <c r="AW75" s="1"/>
  <c r="AO76"/>
  <c r="AZ75" l="1"/>
  <c r="BA75"/>
  <c r="AY75" s="1"/>
  <c r="BI75"/>
  <c r="AX75"/>
  <c r="AP78"/>
  <c r="AL78"/>
  <c r="GI81" i="89"/>
  <c r="O80" i="91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89"/>
  <c r="O81" i="91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89"/>
  <c r="O82" i="91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89"/>
  <c r="O83" i="91"/>
  <c r="AJ83" s="1"/>
  <c r="AH82" s="1"/>
  <c r="AI82" s="1"/>
  <c r="AS80"/>
  <c r="AT80" s="1"/>
  <c r="AU79" s="1"/>
  <c r="AV79" s="1"/>
  <c r="AW79" s="1"/>
  <c r="AO80"/>
  <c r="BJ77"/>
  <c r="BN77"/>
  <c r="BC77"/>
  <c r="BB77"/>
  <c r="AP82" l="1"/>
  <c r="AL82"/>
  <c r="GI85" i="89"/>
  <c r="O84" i="91"/>
  <c r="AJ84" s="1"/>
  <c r="AH83" s="1"/>
  <c r="AI83" s="1"/>
  <c r="AS81"/>
  <c r="AT81" s="1"/>
  <c r="AU80" s="1"/>
  <c r="AV80" s="1"/>
  <c r="AO81"/>
  <c r="BJ78"/>
  <c r="BN78"/>
  <c r="BC78"/>
  <c r="BB78"/>
  <c r="AW80"/>
  <c r="AZ79"/>
  <c r="BA79"/>
  <c r="AY79" s="1"/>
  <c r="BI79"/>
  <c r="AX79"/>
  <c r="BJ79" l="1"/>
  <c r="BN79"/>
  <c r="BC79"/>
  <c r="BB79"/>
  <c r="AW81"/>
  <c r="AZ80"/>
  <c r="BA80"/>
  <c r="AY80" s="1"/>
  <c r="BI80"/>
  <c r="AX80"/>
  <c r="AP83"/>
  <c r="AL83"/>
  <c r="GI86" i="89"/>
  <c r="O85" i="91"/>
  <c r="AJ85" s="1"/>
  <c r="AH84" s="1"/>
  <c r="AI84" s="1"/>
  <c r="AS82"/>
  <c r="AT82" s="1"/>
  <c r="AO82"/>
  <c r="AP84" l="1"/>
  <c r="AL84"/>
  <c r="GI87" i="89"/>
  <c r="O86" i="91"/>
  <c r="AJ86" s="1"/>
  <c r="AH85" s="1"/>
  <c r="AI85" s="1"/>
  <c r="AS83"/>
  <c r="AT83" s="1"/>
  <c r="AO83"/>
  <c r="BJ80"/>
  <c r="BN80"/>
  <c r="BC80"/>
  <c r="BB80"/>
  <c r="AW82"/>
  <c r="AZ81"/>
  <c r="BA81"/>
  <c r="AY81" s="1"/>
  <c r="BI81"/>
  <c r="AX81"/>
  <c r="BJ81" l="1"/>
  <c r="BN81"/>
  <c r="BC81"/>
  <c r="BQ81"/>
  <c r="BR81" s="1"/>
  <c r="BB81"/>
  <c r="AW83"/>
  <c r="AZ82"/>
  <c r="BA82"/>
  <c r="AY82" s="1"/>
  <c r="BI82"/>
  <c r="AX82"/>
  <c r="AP85"/>
  <c r="AL85"/>
  <c r="GI88" i="89"/>
  <c r="O87" i="91"/>
  <c r="AJ87" s="1"/>
  <c r="AH86" s="1"/>
  <c r="AI86" s="1"/>
  <c r="AS84"/>
  <c r="AT84" s="1"/>
  <c r="AO84"/>
  <c r="AP86" l="1"/>
  <c r="AL86"/>
  <c r="GI89" i="89"/>
  <c r="O88" i="91"/>
  <c r="AJ88" s="1"/>
  <c r="AH87" s="1"/>
  <c r="AI87" s="1"/>
  <c r="AS85"/>
  <c r="AT85" s="1"/>
  <c r="AO85"/>
  <c r="BJ82"/>
  <c r="BN82"/>
  <c r="BC82"/>
  <c r="BQ82"/>
  <c r="BR82" s="1"/>
  <c r="BB82"/>
  <c r="AW84"/>
  <c r="AZ83"/>
  <c r="BA83"/>
  <c r="AY83" s="1"/>
  <c r="BI83"/>
  <c r="AX83"/>
  <c r="BJ83" l="1"/>
  <c r="BN83"/>
  <c r="BC83"/>
  <c r="BQ83"/>
  <c r="BR83" s="1"/>
  <c r="BB83"/>
  <c r="AW85"/>
  <c r="AZ84"/>
  <c r="BA84"/>
  <c r="AY84" s="1"/>
  <c r="BI84"/>
  <c r="AX84"/>
  <c r="AP87"/>
  <c r="AL87"/>
  <c r="GI90" i="89"/>
  <c r="O89" i="91"/>
  <c r="AJ89" s="1"/>
  <c r="AH88" s="1"/>
  <c r="AI88" s="1"/>
  <c r="AS86"/>
  <c r="AT86" s="1"/>
  <c r="AO86"/>
  <c r="AP88" l="1"/>
  <c r="AL88"/>
  <c r="GI91" i="89"/>
  <c r="O90" i="91"/>
  <c r="AJ90" s="1"/>
  <c r="AH89" s="1"/>
  <c r="AI89" s="1"/>
  <c r="AS87"/>
  <c r="AT87" s="1"/>
  <c r="AO87"/>
  <c r="BJ84"/>
  <c r="BN84"/>
  <c r="BC84"/>
  <c r="BQ84"/>
  <c r="BR84" s="1"/>
  <c r="BB84"/>
  <c r="AW86"/>
  <c r="AZ85"/>
  <c r="BA85"/>
  <c r="AY85" s="1"/>
  <c r="BI85"/>
  <c r="AX85"/>
  <c r="BJ85" l="1"/>
  <c r="BN85"/>
  <c r="BC85"/>
  <c r="BQ85"/>
  <c r="BR85" s="1"/>
  <c r="BB85"/>
  <c r="AW87"/>
  <c r="AZ86"/>
  <c r="BA86"/>
  <c r="AY86" s="1"/>
  <c r="BI86"/>
  <c r="AX86"/>
  <c r="AP89"/>
  <c r="AL89"/>
  <c r="GI92" i="89"/>
  <c r="O91" i="91"/>
  <c r="AJ91" s="1"/>
  <c r="AH90" s="1"/>
  <c r="AI90" s="1"/>
  <c r="AS88"/>
  <c r="AT88" s="1"/>
  <c r="AO88"/>
  <c r="AP90" l="1"/>
  <c r="AL90"/>
  <c r="GI93" i="89"/>
  <c r="O92" i="91"/>
  <c r="AJ92" s="1"/>
  <c r="AH91" s="1"/>
  <c r="AI91" s="1"/>
  <c r="AS89"/>
  <c r="AT89" s="1"/>
  <c r="AO89"/>
  <c r="BJ86"/>
  <c r="BN86"/>
  <c r="BC86"/>
  <c r="BQ86"/>
  <c r="BR86" s="1"/>
  <c r="BB86"/>
  <c r="AW88"/>
  <c r="AZ87"/>
  <c r="BA87"/>
  <c r="AY87" s="1"/>
  <c r="BI87"/>
  <c r="AX87"/>
  <c r="BJ87" l="1"/>
  <c r="BN87"/>
  <c r="BC87"/>
  <c r="BQ87"/>
  <c r="BR87" s="1"/>
  <c r="BB87"/>
  <c r="AW89"/>
  <c r="AZ88"/>
  <c r="BA88"/>
  <c r="AY88" s="1"/>
  <c r="BI88"/>
  <c r="AX88"/>
  <c r="AP91"/>
  <c r="AL91"/>
  <c r="GI94" i="89"/>
  <c r="O93" i="91"/>
  <c r="AJ93" s="1"/>
  <c r="AH92" s="1"/>
  <c r="AI92" s="1"/>
  <c r="AS90"/>
  <c r="AT90" s="1"/>
  <c r="AO90"/>
  <c r="AP92" l="1"/>
  <c r="AL92"/>
  <c r="GI95" i="89"/>
  <c r="O94" i="91"/>
  <c r="AJ94" s="1"/>
  <c r="AH93" s="1"/>
  <c r="AI93" s="1"/>
  <c r="AS91"/>
  <c r="AT91" s="1"/>
  <c r="AO91"/>
  <c r="BJ88"/>
  <c r="BN88"/>
  <c r="BC88"/>
  <c r="BQ88"/>
  <c r="BR88" s="1"/>
  <c r="BB88"/>
  <c r="AW90"/>
  <c r="AZ89"/>
  <c r="BA89"/>
  <c r="AY89" s="1"/>
  <c r="BI89"/>
  <c r="AX89"/>
  <c r="BJ89" l="1"/>
  <c r="BN89"/>
  <c r="BC89"/>
  <c r="BQ89"/>
  <c r="BR89" s="1"/>
  <c r="BB89"/>
  <c r="AW91"/>
  <c r="AZ90"/>
  <c r="BA90"/>
  <c r="AY90" s="1"/>
  <c r="BI90"/>
  <c r="AX90"/>
  <c r="AP93"/>
  <c r="AL93"/>
  <c r="GI96" i="89"/>
  <c r="O95" i="91"/>
  <c r="AJ95" s="1"/>
  <c r="AH94" s="1"/>
  <c r="AI94" s="1"/>
  <c r="AS92"/>
  <c r="AT92" s="1"/>
  <c r="AO92"/>
  <c r="AP94" l="1"/>
  <c r="AL94"/>
  <c r="GI97" i="89"/>
  <c r="O96" i="91"/>
  <c r="AJ96" s="1"/>
  <c r="AH95" s="1"/>
  <c r="AI95" s="1"/>
  <c r="AS93"/>
  <c r="AT93" s="1"/>
  <c r="AO93"/>
  <c r="BJ90"/>
  <c r="BN90"/>
  <c r="BC90"/>
  <c r="BQ90"/>
  <c r="BR90" s="1"/>
  <c r="BB90"/>
  <c r="AW92"/>
  <c r="AZ91"/>
  <c r="BA91"/>
  <c r="AY91" s="1"/>
  <c r="BI91"/>
  <c r="AX91"/>
  <c r="BJ91" l="1"/>
  <c r="BN91"/>
  <c r="BC91"/>
  <c r="BQ91"/>
  <c r="BR91" s="1"/>
  <c r="BB91"/>
  <c r="AW93"/>
  <c r="AZ92"/>
  <c r="BA92"/>
  <c r="AY92" s="1"/>
  <c r="BI92"/>
  <c r="AX92"/>
  <c r="AP95"/>
  <c r="AL95"/>
  <c r="GI98" i="89"/>
  <c r="O97" i="91"/>
  <c r="AJ97" s="1"/>
  <c r="AH96" s="1"/>
  <c r="AI96" s="1"/>
  <c r="AS94"/>
  <c r="AT94" s="1"/>
  <c r="AO94"/>
  <c r="AP96" l="1"/>
  <c r="AL96"/>
  <c r="GI99" i="89"/>
  <c r="O98" i="91"/>
  <c r="AJ98" s="1"/>
  <c r="AH97" s="1"/>
  <c r="AI97" s="1"/>
  <c r="AS95"/>
  <c r="AT95" s="1"/>
  <c r="AO95"/>
  <c r="BJ92"/>
  <c r="BN92"/>
  <c r="BC92"/>
  <c r="BQ92"/>
  <c r="BR92" s="1"/>
  <c r="BB92"/>
  <c r="AW94"/>
  <c r="AZ93"/>
  <c r="BA93"/>
  <c r="AY93" s="1"/>
  <c r="BI93"/>
  <c r="AX93"/>
  <c r="BJ93" l="1"/>
  <c r="BN93"/>
  <c r="BC93"/>
  <c r="BQ93"/>
  <c r="BR93" s="1"/>
  <c r="BB93"/>
  <c r="AW95"/>
  <c r="AZ94"/>
  <c r="BA94"/>
  <c r="AY94" s="1"/>
  <c r="BI94"/>
  <c r="AX94"/>
  <c r="AP97"/>
  <c r="AL97"/>
  <c r="GI100" i="89"/>
  <c r="O99" i="91"/>
  <c r="AJ99" s="1"/>
  <c r="AH98" s="1"/>
  <c r="AI98" s="1"/>
  <c r="AS96"/>
  <c r="AT96" s="1"/>
  <c r="AO96"/>
  <c r="AP98" l="1"/>
  <c r="AL98"/>
  <c r="GI101" i="89"/>
  <c r="O100" i="91"/>
  <c r="AJ100" s="1"/>
  <c r="AH99" s="1"/>
  <c r="AI99" s="1"/>
  <c r="AS97"/>
  <c r="AT97" s="1"/>
  <c r="AO97"/>
  <c r="BJ94"/>
  <c r="BN94"/>
  <c r="BC94"/>
  <c r="BQ94"/>
  <c r="BR94" s="1"/>
  <c r="BB94"/>
  <c r="AW96"/>
  <c r="AZ95"/>
  <c r="BA95"/>
  <c r="AY95" s="1"/>
  <c r="BI95"/>
  <c r="AX95"/>
  <c r="BJ95" l="1"/>
  <c r="BN95"/>
  <c r="BC95"/>
  <c r="BQ95"/>
  <c r="BR95" s="1"/>
  <c r="BB95"/>
  <c r="AW97"/>
  <c r="AZ96"/>
  <c r="BA96"/>
  <c r="AY96" s="1"/>
  <c r="BI96"/>
  <c r="AX96"/>
  <c r="AP99"/>
  <c r="AL99"/>
  <c r="GI102" i="89"/>
  <c r="O101" i="91"/>
  <c r="AJ101" s="1"/>
  <c r="AH100" s="1"/>
  <c r="AI100" s="1"/>
  <c r="AS98"/>
  <c r="AT98" s="1"/>
  <c r="AO98"/>
  <c r="AP100" l="1"/>
  <c r="AL100"/>
  <c r="GI103" i="89"/>
  <c r="O102" i="91"/>
  <c r="AJ102" s="1"/>
  <c r="AH101" s="1"/>
  <c r="AI101" s="1"/>
  <c r="AS99"/>
  <c r="AT99" s="1"/>
  <c r="AO99"/>
  <c r="BJ96"/>
  <c r="BN96"/>
  <c r="BC96"/>
  <c r="BQ96"/>
  <c r="BR96" s="1"/>
  <c r="BB96"/>
  <c r="AW98"/>
  <c r="AZ97"/>
  <c r="BA97"/>
  <c r="AY97" s="1"/>
  <c r="BI97"/>
  <c r="AX97"/>
  <c r="BJ97" l="1"/>
  <c r="BN97"/>
  <c r="BC97"/>
  <c r="BQ97"/>
  <c r="BR97" s="1"/>
  <c r="BB97"/>
  <c r="AW99"/>
  <c r="AZ98"/>
  <c r="BA98"/>
  <c r="AY98" s="1"/>
  <c r="BI98"/>
  <c r="AX98"/>
  <c r="AP101"/>
  <c r="AL101"/>
  <c r="GI104" i="89"/>
  <c r="O103" i="91"/>
  <c r="AJ103" s="1"/>
  <c r="AH102" s="1"/>
  <c r="AI102" s="1"/>
  <c r="AS100"/>
  <c r="AT100" s="1"/>
  <c r="AO100"/>
  <c r="AP102" l="1"/>
  <c r="AL102"/>
  <c r="GI105" i="89"/>
  <c r="O104" i="91"/>
  <c r="AJ104" s="1"/>
  <c r="AH103" s="1"/>
  <c r="AI103" s="1"/>
  <c r="AS101"/>
  <c r="AT101" s="1"/>
  <c r="AO101"/>
  <c r="BJ98"/>
  <c r="BN98"/>
  <c r="BC98"/>
  <c r="BQ98"/>
  <c r="BR98" s="1"/>
  <c r="BB98"/>
  <c r="AW100"/>
  <c r="AZ99"/>
  <c r="BA99"/>
  <c r="AY99" s="1"/>
  <c r="BI99"/>
  <c r="AX99"/>
  <c r="BJ99" l="1"/>
  <c r="BN99"/>
  <c r="BC99"/>
  <c r="BQ99"/>
  <c r="BR99" s="1"/>
  <c r="BB99"/>
  <c r="AW101"/>
  <c r="AZ100"/>
  <c r="BA100"/>
  <c r="AY100" s="1"/>
  <c r="BI100"/>
  <c r="AX100"/>
  <c r="AP103"/>
  <c r="AL103"/>
  <c r="GI106" i="89"/>
  <c r="O105" i="91"/>
  <c r="AJ105" s="1"/>
  <c r="AH104" s="1"/>
  <c r="AI104" s="1"/>
  <c r="AS102"/>
  <c r="AT102" s="1"/>
  <c r="AO102"/>
  <c r="AP104" l="1"/>
  <c r="AL104"/>
  <c r="GI107" i="89"/>
  <c r="O106" i="91"/>
  <c r="AJ106" s="1"/>
  <c r="AH105" s="1"/>
  <c r="AI105" s="1"/>
  <c r="AS103"/>
  <c r="AT103" s="1"/>
  <c r="AO103"/>
  <c r="BJ100"/>
  <c r="BN100"/>
  <c r="BC100"/>
  <c r="BQ100"/>
  <c r="BR100" s="1"/>
  <c r="BB100"/>
  <c r="AW102"/>
  <c r="AZ101"/>
  <c r="BA101"/>
  <c r="AY101" s="1"/>
  <c r="BI101"/>
  <c r="AX101"/>
  <c r="BJ101" l="1"/>
  <c r="BN101"/>
  <c r="BC101"/>
  <c r="BQ101"/>
  <c r="BR101" s="1"/>
  <c r="BB101"/>
  <c r="AW103"/>
  <c r="AZ102"/>
  <c r="BA102"/>
  <c r="AY102" s="1"/>
  <c r="BI102"/>
  <c r="AX102"/>
  <c r="AP105"/>
  <c r="AL105"/>
  <c r="GI108" i="89"/>
  <c r="O107" i="91"/>
  <c r="AJ107" s="1"/>
  <c r="AH106" s="1"/>
  <c r="AI106" s="1"/>
  <c r="AS104"/>
  <c r="AT104" s="1"/>
  <c r="AO104"/>
  <c r="AP106" l="1"/>
  <c r="AL106"/>
  <c r="GI109" i="89"/>
  <c r="O108" i="91"/>
  <c r="AJ108" s="1"/>
  <c r="AH107" s="1"/>
  <c r="AI107" s="1"/>
  <c r="AS105"/>
  <c r="AT105" s="1"/>
  <c r="AO105"/>
  <c r="BJ102"/>
  <c r="BN102"/>
  <c r="BC102"/>
  <c r="BQ102"/>
  <c r="BR102" s="1"/>
  <c r="BB102"/>
  <c r="AW104"/>
  <c r="AZ103"/>
  <c r="BA103"/>
  <c r="AY103" s="1"/>
  <c r="BI103"/>
  <c r="AX103"/>
  <c r="BJ103" l="1"/>
  <c r="BN103"/>
  <c r="BC103"/>
  <c r="BQ103"/>
  <c r="BR103" s="1"/>
  <c r="BB103"/>
  <c r="AW105"/>
  <c r="AZ104"/>
  <c r="BA104"/>
  <c r="AY104" s="1"/>
  <c r="BI104"/>
  <c r="AX104"/>
  <c r="AP107"/>
  <c r="AL107"/>
  <c r="GI110" i="89"/>
  <c r="O109" i="91"/>
  <c r="AJ109" s="1"/>
  <c r="AH108" s="1"/>
  <c r="AI108" s="1"/>
  <c r="AS106"/>
  <c r="AT106" s="1"/>
  <c r="AO106"/>
  <c r="AP108" l="1"/>
  <c r="AL108"/>
  <c r="GI111" i="89"/>
  <c r="O110" i="91"/>
  <c r="AJ110" s="1"/>
  <c r="AH109" s="1"/>
  <c r="AI109" s="1"/>
  <c r="AS107"/>
  <c r="AT107" s="1"/>
  <c r="AO107"/>
  <c r="BJ104"/>
  <c r="BN104"/>
  <c r="BC104"/>
  <c r="BQ104"/>
  <c r="BR104" s="1"/>
  <c r="BB104"/>
  <c r="AW106"/>
  <c r="AZ105"/>
  <c r="BA105"/>
  <c r="AY105" s="1"/>
  <c r="BI105"/>
  <c r="AX105"/>
  <c r="BJ105" l="1"/>
  <c r="BN105"/>
  <c r="BC105"/>
  <c r="BQ105"/>
  <c r="BR105" s="1"/>
  <c r="BB105"/>
  <c r="AW107"/>
  <c r="AZ106"/>
  <c r="BA106"/>
  <c r="AY106" s="1"/>
  <c r="BI106"/>
  <c r="AX106"/>
  <c r="AP109"/>
  <c r="AL109"/>
  <c r="GI112" i="89"/>
  <c r="O111" i="91"/>
  <c r="AJ111" s="1"/>
  <c r="AH110" s="1"/>
  <c r="AI110" s="1"/>
  <c r="AS108"/>
  <c r="AT108" s="1"/>
  <c r="AO108"/>
  <c r="AP110" l="1"/>
  <c r="AL110"/>
  <c r="GI113" i="89"/>
  <c r="O112" i="91"/>
  <c r="AJ112" s="1"/>
  <c r="AH111" s="1"/>
  <c r="AI111" s="1"/>
  <c r="AS109"/>
  <c r="AT109" s="1"/>
  <c r="AO109"/>
  <c r="BJ106"/>
  <c r="BN106"/>
  <c r="BC106"/>
  <c r="BQ106"/>
  <c r="BR106" s="1"/>
  <c r="BB106"/>
  <c r="AW108"/>
  <c r="AZ107"/>
  <c r="BA107"/>
  <c r="AY107" s="1"/>
  <c r="BI107"/>
  <c r="AX107"/>
  <c r="BJ107" l="1"/>
  <c r="BN107"/>
  <c r="BC107"/>
  <c r="BQ107"/>
  <c r="BR107" s="1"/>
  <c r="BB107"/>
  <c r="AW109"/>
  <c r="AZ108"/>
  <c r="BA108"/>
  <c r="AY108" s="1"/>
  <c r="BI108"/>
  <c r="AX108"/>
  <c r="AP111"/>
  <c r="AL111"/>
  <c r="GI114" i="89"/>
  <c r="O113" i="91"/>
  <c r="AJ113" s="1"/>
  <c r="AH112" s="1"/>
  <c r="AI112" s="1"/>
  <c r="AS110"/>
  <c r="AT110" s="1"/>
  <c r="AO110"/>
  <c r="AP112" l="1"/>
  <c r="AL112"/>
  <c r="GI115" i="89"/>
  <c r="O114" i="91"/>
  <c r="AJ114" s="1"/>
  <c r="AH113" s="1"/>
  <c r="AI113" s="1"/>
  <c r="AS111"/>
  <c r="AT111" s="1"/>
  <c r="AO111"/>
  <c r="BJ108"/>
  <c r="BN108"/>
  <c r="BC108"/>
  <c r="BQ108"/>
  <c r="BR108" s="1"/>
  <c r="BB108"/>
  <c r="AW110"/>
  <c r="AZ109"/>
  <c r="BA109"/>
  <c r="AY109" s="1"/>
  <c r="BI109"/>
  <c r="AX109"/>
  <c r="BJ109" l="1"/>
  <c r="BN109"/>
  <c r="BC109"/>
  <c r="BQ109"/>
  <c r="BR109" s="1"/>
  <c r="BB109"/>
  <c r="AW111"/>
  <c r="AZ110"/>
  <c r="BA110"/>
  <c r="AY110" s="1"/>
  <c r="BI110"/>
  <c r="AX110"/>
  <c r="AP113"/>
  <c r="AL113"/>
  <c r="GI116" i="89"/>
  <c r="O115" i="91"/>
  <c r="AJ115" s="1"/>
  <c r="AH114" s="1"/>
  <c r="AI114" s="1"/>
  <c r="AS112"/>
  <c r="AT112" s="1"/>
  <c r="AO112"/>
  <c r="AP114" l="1"/>
  <c r="AL114"/>
  <c r="GI117" i="89"/>
  <c r="O116" i="91"/>
  <c r="AJ116" s="1"/>
  <c r="AH115" s="1"/>
  <c r="AI115" s="1"/>
  <c r="AS113"/>
  <c r="AT113" s="1"/>
  <c r="AO113"/>
  <c r="BJ110"/>
  <c r="BN110"/>
  <c r="BC110"/>
  <c r="BQ110"/>
  <c r="BR110" s="1"/>
  <c r="BB110"/>
  <c r="AW112"/>
  <c r="AZ111"/>
  <c r="BA111"/>
  <c r="AY111" s="1"/>
  <c r="BI111"/>
  <c r="AX111"/>
  <c r="BJ111" l="1"/>
  <c r="BN111"/>
  <c r="BC111"/>
  <c r="BQ111"/>
  <c r="BR111" s="1"/>
  <c r="BB111"/>
  <c r="AW113"/>
  <c r="AZ112"/>
  <c r="BA112"/>
  <c r="AY112" s="1"/>
  <c r="BI112"/>
  <c r="AX112"/>
  <c r="AP115"/>
  <c r="AL115"/>
  <c r="GI118" i="89"/>
  <c r="O117" i="91"/>
  <c r="AJ117" s="1"/>
  <c r="AH116" s="1"/>
  <c r="AI116" s="1"/>
  <c r="AS114"/>
  <c r="AT114" s="1"/>
  <c r="AO114"/>
  <c r="AP116" l="1"/>
  <c r="AL116"/>
  <c r="GI119" i="89"/>
  <c r="O119" i="91" s="1"/>
  <c r="AJ119" s="1"/>
  <c r="AH118" s="1"/>
  <c r="O118"/>
  <c r="AJ118" s="1"/>
  <c r="AH117" s="1"/>
  <c r="AI117" s="1"/>
  <c r="AS115"/>
  <c r="AT115" s="1"/>
  <c r="AO115"/>
  <c r="BJ112"/>
  <c r="BN112"/>
  <c r="BC112"/>
  <c r="BQ112"/>
  <c r="BR112" s="1"/>
  <c r="BB112"/>
  <c r="AW114"/>
  <c r="AZ113"/>
  <c r="BA113"/>
  <c r="AY113" s="1"/>
  <c r="BI113"/>
  <c r="AX113"/>
  <c r="BJ113" l="1"/>
  <c r="BN113"/>
  <c r="BC113"/>
  <c r="BQ113"/>
  <c r="BR113" s="1"/>
  <c r="BB113"/>
  <c r="AW115"/>
  <c r="AZ114"/>
  <c r="BA114"/>
  <c r="AY114" s="1"/>
  <c r="BI114"/>
  <c r="AX114"/>
  <c r="AP117"/>
  <c r="AL117"/>
  <c r="AI118"/>
  <c r="AI119"/>
  <c r="AS116"/>
  <c r="AT116" s="1"/>
  <c r="AO116"/>
  <c r="AP119" l="1"/>
  <c r="AL119"/>
  <c r="AP118"/>
  <c r="AL118"/>
  <c r="AS117"/>
  <c r="AT117" s="1"/>
  <c r="AO117"/>
  <c r="BJ114"/>
  <c r="BN114"/>
  <c r="BC114"/>
  <c r="BQ114"/>
  <c r="BR114" s="1"/>
  <c r="BB114"/>
  <c r="AW116"/>
  <c r="AZ115"/>
  <c r="BA115"/>
  <c r="AY115" s="1"/>
  <c r="BI115"/>
  <c r="AX115"/>
  <c r="BJ115" l="1"/>
  <c r="BN115"/>
  <c r="BC115"/>
  <c r="BQ115"/>
  <c r="BR115" s="1"/>
  <c r="BB115"/>
  <c r="AW117"/>
  <c r="AZ116"/>
  <c r="BA116"/>
  <c r="AY116" s="1"/>
  <c r="BI116"/>
  <c r="AX116"/>
  <c r="AS118"/>
  <c r="AT118" s="1"/>
  <c r="AO118"/>
  <c r="AK20"/>
  <c r="AS119"/>
  <c r="AT119" s="1"/>
  <c r="AO119"/>
  <c r="AK21" l="1"/>
  <c r="BF20"/>
  <c r="BD19" s="1"/>
  <c r="BJ116"/>
  <c r="BN116"/>
  <c r="BC116"/>
  <c r="BQ116"/>
  <c r="BR116" s="1"/>
  <c r="BB116"/>
  <c r="AW118"/>
  <c r="AZ117"/>
  <c r="BA117"/>
  <c r="AY117" s="1"/>
  <c r="BI117"/>
  <c r="AX117"/>
  <c r="BJ117" l="1"/>
  <c r="BN117"/>
  <c r="BC117"/>
  <c r="BQ117"/>
  <c r="BR117" s="1"/>
  <c r="BB117"/>
  <c r="AZ118"/>
  <c r="BA118"/>
  <c r="AY118" s="1"/>
  <c r="AW119"/>
  <c r="BI118"/>
  <c r="AX118"/>
  <c r="AK22"/>
  <c r="BF21"/>
  <c r="BD20" s="1"/>
  <c r="BE20" s="1"/>
  <c r="BL20" s="1"/>
  <c r="BH20" s="1"/>
  <c r="BK20" l="1"/>
  <c r="BO20"/>
  <c r="BP20" s="1"/>
  <c r="BQ19" s="1"/>
  <c r="BR19" s="1"/>
  <c r="BF22"/>
  <c r="BD21" s="1"/>
  <c r="BE21" s="1"/>
  <c r="BL21" s="1"/>
  <c r="BH21" s="1"/>
  <c r="AK23"/>
  <c r="BJ118"/>
  <c r="BN118"/>
  <c r="AZ119"/>
  <c r="BA119"/>
  <c r="BI119"/>
  <c r="AX119"/>
  <c r="AX16" s="1"/>
  <c r="BC118"/>
  <c r="BQ118"/>
  <c r="BR118" s="1"/>
  <c r="BB118"/>
  <c r="BJ119" l="1"/>
  <c r="BN119"/>
  <c r="AY119"/>
  <c r="BD119"/>
  <c r="BC119"/>
  <c r="BB119"/>
  <c r="BQ119"/>
  <c r="BR119" s="1"/>
  <c r="BF23"/>
  <c r="BD22" s="1"/>
  <c r="BE22" s="1"/>
  <c r="BL22" s="1"/>
  <c r="BH22" s="1"/>
  <c r="AK24"/>
  <c r="BO21"/>
  <c r="BP21" s="1"/>
  <c r="BQ20" s="1"/>
  <c r="BR20" s="1"/>
  <c r="BS20" s="1"/>
  <c r="BK2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K61"/>
  <c r="AK64"/>
  <c r="BF63"/>
  <c r="BD62" s="1"/>
  <c r="BE62" s="1"/>
  <c r="BL62" s="1"/>
  <c r="BH62" s="1"/>
  <c r="BS60"/>
  <c r="BV59"/>
  <c r="BW59"/>
  <c r="BU59" s="1"/>
  <c r="CE59"/>
  <c r="BT59"/>
  <c r="CF59" l="1"/>
  <c r="CJ59"/>
  <c r="BY59"/>
  <c r="BX59"/>
  <c r="BV60"/>
  <c r="BW60"/>
  <c r="BU60" s="1"/>
  <c r="CE60"/>
  <c r="BT60"/>
  <c r="BO62"/>
  <c r="BP62" s="1"/>
  <c r="BQ61" s="1"/>
  <c r="BR61" s="1"/>
  <c r="BS61" s="1"/>
  <c r="BK62"/>
  <c r="AK65"/>
  <c r="BF64"/>
  <c r="BD63" s="1"/>
  <c r="BE63" s="1"/>
  <c r="BL63" s="1"/>
  <c r="BH63" s="1"/>
  <c r="BO63" l="1"/>
  <c r="BP63" s="1"/>
  <c r="BQ62" s="1"/>
  <c r="BR62" s="1"/>
  <c r="BK63"/>
  <c r="AK66"/>
  <c r="BF65"/>
  <c r="BD64" s="1"/>
  <c r="BE64" s="1"/>
  <c r="BL64" s="1"/>
  <c r="BH64" s="1"/>
  <c r="BS62"/>
  <c r="BV61"/>
  <c r="BW61"/>
  <c r="BU61" s="1"/>
  <c r="CE61"/>
  <c r="BT61"/>
  <c r="CF60"/>
  <c r="CJ60"/>
  <c r="BY60"/>
  <c r="BX60"/>
  <c r="CF61" l="1"/>
  <c r="CJ61"/>
  <c r="BY61"/>
  <c r="BX61"/>
  <c r="BV62"/>
  <c r="BW62"/>
  <c r="BU62" s="1"/>
  <c r="CE62"/>
  <c r="BT62"/>
  <c r="BO64"/>
  <c r="BP64" s="1"/>
  <c r="BQ63" s="1"/>
  <c r="BR63" s="1"/>
  <c r="BS63" s="1"/>
  <c r="BK64"/>
  <c r="AK67"/>
  <c r="BF66"/>
  <c r="BD65" s="1"/>
  <c r="BE65" s="1"/>
  <c r="BL65" s="1"/>
  <c r="BH65" s="1"/>
  <c r="BO65" l="1"/>
  <c r="BP65" s="1"/>
  <c r="BQ64" s="1"/>
  <c r="BR64" s="1"/>
  <c r="BK65"/>
  <c r="AK68"/>
  <c r="BF67"/>
  <c r="BD66" s="1"/>
  <c r="BE66" s="1"/>
  <c r="BL66" s="1"/>
  <c r="BH66" s="1"/>
  <c r="BS64"/>
  <c r="BV63"/>
  <c r="BW63"/>
  <c r="BU63" s="1"/>
  <c r="CE63"/>
  <c r="BT63"/>
  <c r="CF62"/>
  <c r="CJ62"/>
  <c r="BY62"/>
  <c r="BX62"/>
  <c r="CF63" l="1"/>
  <c r="CJ63"/>
  <c r="BY63"/>
  <c r="BX63"/>
  <c r="BV64"/>
  <c r="BW64"/>
  <c r="BU64" s="1"/>
  <c r="CE64"/>
  <c r="BT64"/>
  <c r="BO66"/>
  <c r="BP66" s="1"/>
  <c r="BQ65" s="1"/>
  <c r="BR65" s="1"/>
  <c r="BS65" s="1"/>
  <c r="BK66"/>
  <c r="AK69"/>
  <c r="BF68"/>
  <c r="BD67" s="1"/>
  <c r="BE67" s="1"/>
  <c r="BL67" s="1"/>
  <c r="BH67" s="1"/>
  <c r="BO67" l="1"/>
  <c r="BP67" s="1"/>
  <c r="BQ66" s="1"/>
  <c r="BR66" s="1"/>
  <c r="BK67"/>
  <c r="AK70"/>
  <c r="BF69"/>
  <c r="BD68" s="1"/>
  <c r="BE68" s="1"/>
  <c r="BL68" s="1"/>
  <c r="BH68" s="1"/>
  <c r="BS66"/>
  <c r="BV65"/>
  <c r="BW65"/>
  <c r="BU65" s="1"/>
  <c r="CE65"/>
  <c r="BT65"/>
  <c r="CF64"/>
  <c r="CJ64"/>
  <c r="BY64"/>
  <c r="BX64"/>
  <c r="CF65" l="1"/>
  <c r="CJ65"/>
  <c r="BY65"/>
  <c r="BX65"/>
  <c r="BV66"/>
  <c r="BW66"/>
  <c r="BU66" s="1"/>
  <c r="CE66"/>
  <c r="BT66"/>
  <c r="BO68"/>
  <c r="BP68" s="1"/>
  <c r="BQ67" s="1"/>
  <c r="BR67" s="1"/>
  <c r="BS67" s="1"/>
  <c r="BK68"/>
  <c r="AK71"/>
  <c r="BF70"/>
  <c r="BD69" s="1"/>
  <c r="BE69" s="1"/>
  <c r="BL69" s="1"/>
  <c r="BH69" s="1"/>
  <c r="BO69" l="1"/>
  <c r="BP69" s="1"/>
  <c r="BQ68" s="1"/>
  <c r="BR68" s="1"/>
  <c r="BK69"/>
  <c r="AK72"/>
  <c r="BF71"/>
  <c r="BD70" s="1"/>
  <c r="BE70" s="1"/>
  <c r="BL70" s="1"/>
  <c r="BH70" s="1"/>
  <c r="BS68"/>
  <c r="BV67"/>
  <c r="BW67"/>
  <c r="BU67" s="1"/>
  <c r="CE67"/>
  <c r="BT67"/>
  <c r="CF66"/>
  <c r="CJ66"/>
  <c r="BY66"/>
  <c r="BX66"/>
  <c r="CF67" l="1"/>
  <c r="CJ67"/>
  <c r="BY67"/>
  <c r="BX67"/>
  <c r="BV68"/>
  <c r="BW68"/>
  <c r="BU68" s="1"/>
  <c r="CE68"/>
  <c r="BT68"/>
  <c r="BO70"/>
  <c r="BP70" s="1"/>
  <c r="BQ69" s="1"/>
  <c r="BR69" s="1"/>
  <c r="BS69" s="1"/>
  <c r="BK70"/>
  <c r="AK73"/>
  <c r="BF72"/>
  <c r="BD71" s="1"/>
  <c r="BE71" s="1"/>
  <c r="BL71" s="1"/>
  <c r="BH71" s="1"/>
  <c r="BO71" l="1"/>
  <c r="BP71" s="1"/>
  <c r="BQ70" s="1"/>
  <c r="BR70" s="1"/>
  <c r="BK71"/>
  <c r="AK74"/>
  <c r="BF73"/>
  <c r="BD72" s="1"/>
  <c r="BE72" s="1"/>
  <c r="BL72" s="1"/>
  <c r="BH72" s="1"/>
  <c r="BS70"/>
  <c r="BV69"/>
  <c r="BW69"/>
  <c r="BU69" s="1"/>
  <c r="CE69"/>
  <c r="BT69"/>
  <c r="CF68"/>
  <c r="CJ68"/>
  <c r="BY68"/>
  <c r="BX68"/>
  <c r="CF69" l="1"/>
  <c r="CJ69"/>
  <c r="BY69"/>
  <c r="BX69"/>
  <c r="BV70"/>
  <c r="BW70"/>
  <c r="BU70" s="1"/>
  <c r="CE70"/>
  <c r="BT70"/>
  <c r="BO72"/>
  <c r="BP72" s="1"/>
  <c r="BQ71" s="1"/>
  <c r="BR71" s="1"/>
  <c r="BS71" s="1"/>
  <c r="BK72"/>
  <c r="AK75"/>
  <c r="BF74"/>
  <c r="BD73" s="1"/>
  <c r="BE73" s="1"/>
  <c r="BL73" s="1"/>
  <c r="BH73" s="1"/>
  <c r="BO73" l="1"/>
  <c r="BP73" s="1"/>
  <c r="BQ72" s="1"/>
  <c r="BR72" s="1"/>
  <c r="BK73"/>
  <c r="AK76"/>
  <c r="BF75"/>
  <c r="BD74" s="1"/>
  <c r="BE74" s="1"/>
  <c r="BL74" s="1"/>
  <c r="BH74" s="1"/>
  <c r="BS72"/>
  <c r="BV71"/>
  <c r="BW71"/>
  <c r="BU71" s="1"/>
  <c r="CE71"/>
  <c r="BT71"/>
  <c r="CF70"/>
  <c r="CJ70"/>
  <c r="BY70"/>
  <c r="BX70"/>
  <c r="CF71" l="1"/>
  <c r="CJ71"/>
  <c r="BY71"/>
  <c r="BX71"/>
  <c r="BV72"/>
  <c r="BW72"/>
  <c r="BU72" s="1"/>
  <c r="CE72"/>
  <c r="BT72"/>
  <c r="BO74"/>
  <c r="BP74" s="1"/>
  <c r="BQ73" s="1"/>
  <c r="BR73" s="1"/>
  <c r="BS73" s="1"/>
  <c r="BK74"/>
  <c r="AK77"/>
  <c r="BF76"/>
  <c r="BD75" s="1"/>
  <c r="BE75" s="1"/>
  <c r="BL75" l="1"/>
  <c r="BH75"/>
  <c r="AK78"/>
  <c r="BF77"/>
  <c r="BD76" s="1"/>
  <c r="BE76" s="1"/>
  <c r="BV73"/>
  <c r="BW73"/>
  <c r="BU73" s="1"/>
  <c r="CE73"/>
  <c r="BT73"/>
  <c r="CF72"/>
  <c r="CJ72"/>
  <c r="BY72"/>
  <c r="BX72"/>
  <c r="CF73" l="1"/>
  <c r="CJ73"/>
  <c r="BY73"/>
  <c r="BX73"/>
  <c r="BL76"/>
  <c r="BH76"/>
  <c r="AK79"/>
  <c r="BF78"/>
  <c r="BD77" s="1"/>
  <c r="BE77" s="1"/>
  <c r="BO75"/>
  <c r="BP75" s="1"/>
  <c r="BQ74" s="1"/>
  <c r="BR74" s="1"/>
  <c r="BS74" s="1"/>
  <c r="BK75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L83" l="1"/>
  <c r="BH83"/>
  <c r="AK86"/>
  <c r="BF85"/>
  <c r="BD84" s="1"/>
  <c r="BE84" s="1"/>
  <c r="BO82"/>
  <c r="BP82" s="1"/>
  <c r="BK82"/>
  <c r="CF79"/>
  <c r="CJ79"/>
  <c r="BY79"/>
  <c r="BX79"/>
  <c r="BS81"/>
  <c r="BV80"/>
  <c r="BW80"/>
  <c r="BU80" s="1"/>
  <c r="CE80"/>
  <c r="BT80"/>
  <c r="CF80" l="1"/>
  <c r="CJ80"/>
  <c r="BY80"/>
  <c r="BX80"/>
  <c r="BS82"/>
  <c r="BV81"/>
  <c r="BW81"/>
  <c r="BU81" s="1"/>
  <c r="CE81"/>
  <c r="BT81"/>
  <c r="BL84"/>
  <c r="BH84"/>
  <c r="AK87"/>
  <c r="BF86"/>
  <c r="BD85" s="1"/>
  <c r="BE85" s="1"/>
  <c r="BO83"/>
  <c r="BP83" s="1"/>
  <c r="BK83"/>
  <c r="BL85" l="1"/>
  <c r="BH85"/>
  <c r="AK88"/>
  <c r="BF87"/>
  <c r="BD86" s="1"/>
  <c r="BE86" s="1"/>
  <c r="BO84"/>
  <c r="BP84" s="1"/>
  <c r="BK84"/>
  <c r="CF81"/>
  <c r="CJ81"/>
  <c r="BY81"/>
  <c r="CM81"/>
  <c r="CN81" s="1"/>
  <c r="BX81"/>
  <c r="BS83"/>
  <c r="BV82"/>
  <c r="BW82"/>
  <c r="BU82" s="1"/>
  <c r="CE82"/>
  <c r="BT82"/>
  <c r="CF82" l="1"/>
  <c r="CJ82"/>
  <c r="BY82"/>
  <c r="CM82"/>
  <c r="CN82" s="1"/>
  <c r="BX82"/>
  <c r="BS84"/>
  <c r="BV83"/>
  <c r="BW83"/>
  <c r="BU83" s="1"/>
  <c r="CE83"/>
  <c r="BT83"/>
  <c r="BL86"/>
  <c r="BH86"/>
  <c r="AK89"/>
  <c r="BF88"/>
  <c r="BD87" s="1"/>
  <c r="BE87" s="1"/>
  <c r="BO85"/>
  <c r="BP85" s="1"/>
  <c r="BK85"/>
  <c r="BL87" l="1"/>
  <c r="BH87"/>
  <c r="AK90"/>
  <c r="BF89"/>
  <c r="BD88" s="1"/>
  <c r="BE88" s="1"/>
  <c r="BO86"/>
  <c r="BP86" s="1"/>
  <c r="BK86"/>
  <c r="CF83"/>
  <c r="CJ83"/>
  <c r="BY83"/>
  <c r="CM83"/>
  <c r="CN83" s="1"/>
  <c r="BX83"/>
  <c r="BS85"/>
  <c r="BV84"/>
  <c r="BW84"/>
  <c r="BU84" s="1"/>
  <c r="CE84"/>
  <c r="BT84"/>
  <c r="CF84" l="1"/>
  <c r="CJ84"/>
  <c r="BY84"/>
  <c r="CM84"/>
  <c r="CN84" s="1"/>
  <c r="BX84"/>
  <c r="BS86"/>
  <c r="BV85"/>
  <c r="BW85"/>
  <c r="BU85" s="1"/>
  <c r="CE85"/>
  <c r="BT85"/>
  <c r="BL88"/>
  <c r="BH88"/>
  <c r="AK91"/>
  <c r="BF90"/>
  <c r="BD89" s="1"/>
  <c r="BE89" s="1"/>
  <c r="BO87"/>
  <c r="BP87" s="1"/>
  <c r="BK87"/>
  <c r="BL89" l="1"/>
  <c r="BH89"/>
  <c r="AK92"/>
  <c r="BF91"/>
  <c r="BD90" s="1"/>
  <c r="BE90" s="1"/>
  <c r="BO88"/>
  <c r="BP88" s="1"/>
  <c r="BK88"/>
  <c r="CF85"/>
  <c r="CJ85"/>
  <c r="BY85"/>
  <c r="CM85"/>
  <c r="CN85" s="1"/>
  <c r="BX85"/>
  <c r="BS87"/>
  <c r="BV86"/>
  <c r="BW86"/>
  <c r="BU86" s="1"/>
  <c r="CE86"/>
  <c r="BT86"/>
  <c r="CF86" l="1"/>
  <c r="CJ86"/>
  <c r="BY86"/>
  <c r="CM86"/>
  <c r="CN86" s="1"/>
  <c r="BX86"/>
  <c r="BS88"/>
  <c r="BV87"/>
  <c r="BW87"/>
  <c r="BU87" s="1"/>
  <c r="CE87"/>
  <c r="BT87"/>
  <c r="BL90"/>
  <c r="BH90"/>
  <c r="AK93"/>
  <c r="BF92"/>
  <c r="BD91" s="1"/>
  <c r="BE91" s="1"/>
  <c r="BO89"/>
  <c r="BP89" s="1"/>
  <c r="BK89"/>
  <c r="BL91" l="1"/>
  <c r="BH91"/>
  <c r="AK94"/>
  <c r="BF93"/>
  <c r="BD92" s="1"/>
  <c r="BE92" s="1"/>
  <c r="BO90"/>
  <c r="BP90" s="1"/>
  <c r="BK90"/>
  <c r="CF87"/>
  <c r="CJ87"/>
  <c r="BY87"/>
  <c r="CM87"/>
  <c r="CN87" s="1"/>
  <c r="BX87"/>
  <c r="BS89"/>
  <c r="BV88"/>
  <c r="BW88"/>
  <c r="BU88" s="1"/>
  <c r="CE88"/>
  <c r="BT88"/>
  <c r="CF88" l="1"/>
  <c r="CJ88"/>
  <c r="BY88"/>
  <c r="CM88"/>
  <c r="CN88" s="1"/>
  <c r="BX88"/>
  <c r="BS90"/>
  <c r="BV89"/>
  <c r="BW89"/>
  <c r="BU89" s="1"/>
  <c r="CE89"/>
  <c r="BT89"/>
  <c r="BL92"/>
  <c r="BH92"/>
  <c r="AK95"/>
  <c r="BF94"/>
  <c r="BD93" s="1"/>
  <c r="BE93" s="1"/>
  <c r="BO91"/>
  <c r="BP91" s="1"/>
  <c r="BK91"/>
  <c r="BL93" l="1"/>
  <c r="BH93"/>
  <c r="AK96"/>
  <c r="BF95"/>
  <c r="BD94" s="1"/>
  <c r="BE94" s="1"/>
  <c r="BO92"/>
  <c r="BP92" s="1"/>
  <c r="BK92"/>
  <c r="CF89"/>
  <c r="CJ89"/>
  <c r="BY89"/>
  <c r="CM89"/>
  <c r="CN89" s="1"/>
  <c r="BX89"/>
  <c r="BS91"/>
  <c r="BV90"/>
  <c r="BW90"/>
  <c r="BU90" s="1"/>
  <c r="CE90"/>
  <c r="BT90"/>
  <c r="CF90" l="1"/>
  <c r="CJ90"/>
  <c r="BY90"/>
  <c r="CM90"/>
  <c r="CN90" s="1"/>
  <c r="BX90"/>
  <c r="BS92"/>
  <c r="BV91"/>
  <c r="BW91"/>
  <c r="BU91" s="1"/>
  <c r="CE91"/>
  <c r="BT91"/>
  <c r="BL94"/>
  <c r="BH94"/>
  <c r="AK97"/>
  <c r="BF96"/>
  <c r="BD95" s="1"/>
  <c r="BE95" s="1"/>
  <c r="BO93"/>
  <c r="BP93" s="1"/>
  <c r="BK93"/>
  <c r="BL95" l="1"/>
  <c r="BH95"/>
  <c r="AK98"/>
  <c r="BF97"/>
  <c r="BD96" s="1"/>
  <c r="BE96" s="1"/>
  <c r="BO94"/>
  <c r="BP94" s="1"/>
  <c r="BK94"/>
  <c r="CF91"/>
  <c r="CJ91"/>
  <c r="BY91"/>
  <c r="CM91"/>
  <c r="CN91" s="1"/>
  <c r="BX91"/>
  <c r="BS93"/>
  <c r="BV92"/>
  <c r="BW92"/>
  <c r="BU92" s="1"/>
  <c r="CE92"/>
  <c r="BT92"/>
  <c r="CF92" l="1"/>
  <c r="CJ92"/>
  <c r="BY92"/>
  <c r="CM92"/>
  <c r="CN92" s="1"/>
  <c r="BX92"/>
  <c r="BS94"/>
  <c r="BV93"/>
  <c r="BW93"/>
  <c r="BU93" s="1"/>
  <c r="CE93"/>
  <c r="BT93"/>
  <c r="BL96"/>
  <c r="BH96"/>
  <c r="AK99"/>
  <c r="BF98"/>
  <c r="BD97" s="1"/>
  <c r="BE97" s="1"/>
  <c r="BO95"/>
  <c r="BP95" s="1"/>
  <c r="BK95"/>
  <c r="BL97" l="1"/>
  <c r="BH97"/>
  <c r="AK100"/>
  <c r="BF99"/>
  <c r="BD98" s="1"/>
  <c r="BE98" s="1"/>
  <c r="BO96"/>
  <c r="BP96" s="1"/>
  <c r="BK96"/>
  <c r="CF93"/>
  <c r="CJ93"/>
  <c r="BY93"/>
  <c r="CM93"/>
  <c r="CN93" s="1"/>
  <c r="BX93"/>
  <c r="BS95"/>
  <c r="BV94"/>
  <c r="BW94"/>
  <c r="BU94" s="1"/>
  <c r="CE94"/>
  <c r="BT94"/>
  <c r="CF94" l="1"/>
  <c r="CJ94"/>
  <c r="BY94"/>
  <c r="CM94"/>
  <c r="CN94" s="1"/>
  <c r="BX94"/>
  <c r="BS96"/>
  <c r="BV95"/>
  <c r="BW95"/>
  <c r="BU95" s="1"/>
  <c r="CE95"/>
  <c r="BT95"/>
  <c r="BL98"/>
  <c r="BH98"/>
  <c r="AK101"/>
  <c r="BF100"/>
  <c r="BD99" s="1"/>
  <c r="BE99" s="1"/>
  <c r="BO97"/>
  <c r="BP97" s="1"/>
  <c r="BK97"/>
  <c r="BL99" l="1"/>
  <c r="BH99"/>
  <c r="AK102"/>
  <c r="BF101"/>
  <c r="BD100" s="1"/>
  <c r="BE100" s="1"/>
  <c r="BO98"/>
  <c r="BP98" s="1"/>
  <c r="BK98"/>
  <c r="CF95"/>
  <c r="CJ95"/>
  <c r="BY95"/>
  <c r="CM95"/>
  <c r="CN95" s="1"/>
  <c r="BX95"/>
  <c r="BS97"/>
  <c r="BV96"/>
  <c r="BW96"/>
  <c r="BU96" s="1"/>
  <c r="CE96"/>
  <c r="BT96"/>
  <c r="CF96" l="1"/>
  <c r="CJ96"/>
  <c r="BY96"/>
  <c r="CM96"/>
  <c r="CN96" s="1"/>
  <c r="BX96"/>
  <c r="BS98"/>
  <c r="BV97"/>
  <c r="BW97"/>
  <c r="BU97" s="1"/>
  <c r="CE97"/>
  <c r="BT97"/>
  <c r="BL100"/>
  <c r="BH100"/>
  <c r="AK103"/>
  <c r="BF102"/>
  <c r="BD101" s="1"/>
  <c r="BE101" s="1"/>
  <c r="BO99"/>
  <c r="BP99" s="1"/>
  <c r="BK99"/>
  <c r="BL101" l="1"/>
  <c r="BH101"/>
  <c r="AK104"/>
  <c r="BF103"/>
  <c r="BD102" s="1"/>
  <c r="BE102" s="1"/>
  <c r="BO100"/>
  <c r="BP100" s="1"/>
  <c r="BK100"/>
  <c r="CF97"/>
  <c r="CJ97"/>
  <c r="BY97"/>
  <c r="CM97"/>
  <c r="CN97" s="1"/>
  <c r="BX97"/>
  <c r="BS99"/>
  <c r="BV98"/>
  <c r="BW98"/>
  <c r="BU98" s="1"/>
  <c r="CE98"/>
  <c r="BT98"/>
  <c r="CF98" l="1"/>
  <c r="CJ98"/>
  <c r="BY98"/>
  <c r="CM98"/>
  <c r="CN98" s="1"/>
  <c r="BX98"/>
  <c r="BS100"/>
  <c r="BV99"/>
  <c r="BW99"/>
  <c r="BU99" s="1"/>
  <c r="CE99"/>
  <c r="BT99"/>
  <c r="BL102"/>
  <c r="BH102"/>
  <c r="AK105"/>
  <c r="BF104"/>
  <c r="BD103" s="1"/>
  <c r="BE103" s="1"/>
  <c r="BO101"/>
  <c r="BP101" s="1"/>
  <c r="BK101"/>
  <c r="BL103" l="1"/>
  <c r="BH103"/>
  <c r="AK106"/>
  <c r="BF105"/>
  <c r="BD104" s="1"/>
  <c r="BE104" s="1"/>
  <c r="BO102"/>
  <c r="BP102" s="1"/>
  <c r="BK102"/>
  <c r="CF99"/>
  <c r="CJ99"/>
  <c r="BY99"/>
  <c r="CM99"/>
  <c r="CN99" s="1"/>
  <c r="BX99"/>
  <c r="BS101"/>
  <c r="BV100"/>
  <c r="BW100"/>
  <c r="BU100" s="1"/>
  <c r="CE100"/>
  <c r="BT100"/>
  <c r="CF100" l="1"/>
  <c r="CJ100"/>
  <c r="BY100"/>
  <c r="CM100"/>
  <c r="CN100" s="1"/>
  <c r="BX100"/>
  <c r="BS102"/>
  <c r="BV101"/>
  <c r="BW101"/>
  <c r="BU101" s="1"/>
  <c r="CE101"/>
  <c r="BT101"/>
  <c r="BL104"/>
  <c r="BH104"/>
  <c r="AK107"/>
  <c r="BF106"/>
  <c r="BD105" s="1"/>
  <c r="BE105" s="1"/>
  <c r="BO103"/>
  <c r="BP103" s="1"/>
  <c r="BK103"/>
  <c r="BL105" l="1"/>
  <c r="BH105"/>
  <c r="AK108"/>
  <c r="BF107"/>
  <c r="BD106" s="1"/>
  <c r="BE106" s="1"/>
  <c r="BO104"/>
  <c r="BP104" s="1"/>
  <c r="BK104"/>
  <c r="CF101"/>
  <c r="CJ101"/>
  <c r="BY101"/>
  <c r="CM101"/>
  <c r="CN101" s="1"/>
  <c r="BX101"/>
  <c r="BS103"/>
  <c r="BV102"/>
  <c r="BW102"/>
  <c r="BU102" s="1"/>
  <c r="CE102"/>
  <c r="BT102"/>
  <c r="CF102" l="1"/>
  <c r="CJ102"/>
  <c r="BY102"/>
  <c r="CM102"/>
  <c r="CN102" s="1"/>
  <c r="BX102"/>
  <c r="BS104"/>
  <c r="BV103"/>
  <c r="BW103"/>
  <c r="BU103" s="1"/>
  <c r="CE103"/>
  <c r="BT103"/>
  <c r="BL106"/>
  <c r="BH106"/>
  <c r="AK109"/>
  <c r="BF108"/>
  <c r="BD107" s="1"/>
  <c r="BE107" s="1"/>
  <c r="BO105"/>
  <c r="BP105" s="1"/>
  <c r="BK105"/>
  <c r="BL107" l="1"/>
  <c r="BH107"/>
  <c r="AK110"/>
  <c r="BF109"/>
  <c r="BD108" s="1"/>
  <c r="BE108" s="1"/>
  <c r="BO106"/>
  <c r="BP106" s="1"/>
  <c r="BK106"/>
  <c r="CF103"/>
  <c r="CJ103"/>
  <c r="BY103"/>
  <c r="CM103"/>
  <c r="CN103" s="1"/>
  <c r="BX103"/>
  <c r="BS105"/>
  <c r="BV104"/>
  <c r="BW104"/>
  <c r="BU104" s="1"/>
  <c r="CE104"/>
  <c r="BT104"/>
  <c r="CF104" l="1"/>
  <c r="CJ104"/>
  <c r="BY104"/>
  <c r="CM104"/>
  <c r="CN104" s="1"/>
  <c r="BX104"/>
  <c r="BS106"/>
  <c r="BV105"/>
  <c r="BW105"/>
  <c r="BU105" s="1"/>
  <c r="CE105"/>
  <c r="BT105"/>
  <c r="BL108"/>
  <c r="BH108"/>
  <c r="AK111"/>
  <c r="BF110"/>
  <c r="BD109" s="1"/>
  <c r="BE109" s="1"/>
  <c r="BO107"/>
  <c r="BP107" s="1"/>
  <c r="BK107"/>
  <c r="BL109" l="1"/>
  <c r="BH109"/>
  <c r="AK112"/>
  <c r="BF111"/>
  <c r="BD110" s="1"/>
  <c r="BE110" s="1"/>
  <c r="BO108"/>
  <c r="BP108" s="1"/>
  <c r="BK108"/>
  <c r="CF105"/>
  <c r="CJ105"/>
  <c r="BY105"/>
  <c r="CM105"/>
  <c r="CN105" s="1"/>
  <c r="BX105"/>
  <c r="BS107"/>
  <c r="BV106"/>
  <c r="BW106"/>
  <c r="BU106" s="1"/>
  <c r="CE106"/>
  <c r="BT106"/>
  <c r="CF106" l="1"/>
  <c r="CJ106"/>
  <c r="BY106"/>
  <c r="CM106"/>
  <c r="CN106" s="1"/>
  <c r="BX106"/>
  <c r="BS108"/>
  <c r="BV107"/>
  <c r="BW107"/>
  <c r="BU107" s="1"/>
  <c r="CE107"/>
  <c r="BT107"/>
  <c r="BL110"/>
  <c r="BH110"/>
  <c r="AK113"/>
  <c r="BF112"/>
  <c r="BD111" s="1"/>
  <c r="BE111" s="1"/>
  <c r="BO109"/>
  <c r="BP109" s="1"/>
  <c r="BK109"/>
  <c r="BL111" l="1"/>
  <c r="BH111"/>
  <c r="AK114"/>
  <c r="BF113"/>
  <c r="BD112" s="1"/>
  <c r="BE112" s="1"/>
  <c r="BO110"/>
  <c r="BP110" s="1"/>
  <c r="BK110"/>
  <c r="CF107"/>
  <c r="CJ107"/>
  <c r="BY107"/>
  <c r="CM107"/>
  <c r="CN107" s="1"/>
  <c r="BX107"/>
  <c r="BS109"/>
  <c r="BV108"/>
  <c r="BW108"/>
  <c r="BU108" s="1"/>
  <c r="CE108"/>
  <c r="BT108"/>
  <c r="CF108" l="1"/>
  <c r="CJ108"/>
  <c r="BY108"/>
  <c r="CM108"/>
  <c r="CN108" s="1"/>
  <c r="BX108"/>
  <c r="BS110"/>
  <c r="BV109"/>
  <c r="BW109"/>
  <c r="BU109" s="1"/>
  <c r="CE109"/>
  <c r="BT109"/>
  <c r="BL112"/>
  <c r="BH112"/>
  <c r="AK115"/>
  <c r="BF114"/>
  <c r="BD113" s="1"/>
  <c r="BE113" s="1"/>
  <c r="BO111"/>
  <c r="BP111" s="1"/>
  <c r="BK111"/>
  <c r="BL113" l="1"/>
  <c r="BH113"/>
  <c r="AK116"/>
  <c r="BF115"/>
  <c r="BD114" s="1"/>
  <c r="BE114" s="1"/>
  <c r="BO112"/>
  <c r="BP112" s="1"/>
  <c r="BK112"/>
  <c r="CF109"/>
  <c r="CJ109"/>
  <c r="BY109"/>
  <c r="CM109"/>
  <c r="CN109" s="1"/>
  <c r="BX109"/>
  <c r="BS111"/>
  <c r="BV110"/>
  <c r="BW110"/>
  <c r="BU110" s="1"/>
  <c r="CE110"/>
  <c r="BT110"/>
  <c r="CF110" l="1"/>
  <c r="CJ110"/>
  <c r="BY110"/>
  <c r="CM110"/>
  <c r="CN110" s="1"/>
  <c r="BX110"/>
  <c r="BS112"/>
  <c r="BV111"/>
  <c r="BW111"/>
  <c r="BU111" s="1"/>
  <c r="CE111"/>
  <c r="BT111"/>
  <c r="BL114"/>
  <c r="BH114"/>
  <c r="AK117"/>
  <c r="BF116"/>
  <c r="BD115" s="1"/>
  <c r="BE115" s="1"/>
  <c r="BO113"/>
  <c r="BP113" s="1"/>
  <c r="BK113"/>
  <c r="BL115" l="1"/>
  <c r="BH115"/>
  <c r="AK118"/>
  <c r="BF117"/>
  <c r="BD116" s="1"/>
  <c r="BE116" s="1"/>
  <c r="BO114"/>
  <c r="BP114" s="1"/>
  <c r="BK114"/>
  <c r="CF111"/>
  <c r="CJ111"/>
  <c r="BY111"/>
  <c r="CM111"/>
  <c r="CN111" s="1"/>
  <c r="BX111"/>
  <c r="BS113"/>
  <c r="BV112"/>
  <c r="BW112"/>
  <c r="BU112" s="1"/>
  <c r="CE112"/>
  <c r="BT112"/>
  <c r="CF112" l="1"/>
  <c r="CJ112"/>
  <c r="BY112"/>
  <c r="CM112"/>
  <c r="CN112" s="1"/>
  <c r="BX112"/>
  <c r="BS114"/>
  <c r="BV113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K115"/>
  <c r="BL117" l="1"/>
  <c r="BH117"/>
  <c r="BE118"/>
  <c r="BE119"/>
  <c r="BO116"/>
  <c r="BP116" s="1"/>
  <c r="BK116"/>
  <c r="CF113"/>
  <c r="CJ113"/>
  <c r="BY113"/>
  <c r="CM113"/>
  <c r="CN113" s="1"/>
  <c r="BX113"/>
  <c r="BS115"/>
  <c r="BV114"/>
  <c r="BW114"/>
  <c r="BU114" s="1"/>
  <c r="CE114"/>
  <c r="BT114"/>
  <c r="CF114" l="1"/>
  <c r="CJ114"/>
  <c r="BY114"/>
  <c r="CM114"/>
  <c r="CN114" s="1"/>
  <c r="BX114"/>
  <c r="BS116"/>
  <c r="BV115"/>
  <c r="BW115"/>
  <c r="BU115" s="1"/>
  <c r="CE115"/>
  <c r="BT115"/>
  <c r="BL119"/>
  <c r="BH119"/>
  <c r="BL118"/>
  <c r="BH118"/>
  <c r="BO117"/>
  <c r="BP117" s="1"/>
  <c r="BK117"/>
  <c r="BO118" l="1"/>
  <c r="BP118" s="1"/>
  <c r="BK118"/>
  <c r="BG20"/>
  <c r="BO119"/>
  <c r="BP119" s="1"/>
  <c r="BK119"/>
  <c r="CF115"/>
  <c r="CJ115"/>
  <c r="BY115"/>
  <c r="CM115"/>
  <c r="CN115" s="1"/>
  <c r="BX115"/>
  <c r="BS117"/>
  <c r="BV116"/>
  <c r="BW116"/>
  <c r="BU116" s="1"/>
  <c r="CE116"/>
  <c r="BT116"/>
  <c r="CF116" l="1"/>
  <c r="CJ116"/>
  <c r="BY116"/>
  <c r="CM116"/>
  <c r="CN116" s="1"/>
  <c r="BX116"/>
  <c r="BS118"/>
  <c r="BV117"/>
  <c r="BW117"/>
  <c r="BU117" s="1"/>
  <c r="CE117"/>
  <c r="BT117"/>
  <c r="BG21"/>
  <c r="CB20"/>
  <c r="BZ19" s="1"/>
  <c r="BG22" l="1"/>
  <c r="CB21"/>
  <c r="BZ20" s="1"/>
  <c r="CA20" s="1"/>
  <c r="CH20" s="1"/>
  <c r="CD20" s="1"/>
  <c r="CF117"/>
  <c r="CJ117"/>
  <c r="BY117"/>
  <c r="CM117"/>
  <c r="CN117" s="1"/>
  <c r="BX117"/>
  <c r="BV118"/>
  <c r="BW118"/>
  <c r="BU118" s="1"/>
  <c r="BS119"/>
  <c r="CE118"/>
  <c r="BT118"/>
  <c r="CF118" l="1"/>
  <c r="CJ118"/>
  <c r="BV119"/>
  <c r="BW119"/>
  <c r="CE119"/>
  <c r="BT119"/>
  <c r="BT16" s="1"/>
  <c r="BY118"/>
  <c r="CM118"/>
  <c r="CN118" s="1"/>
  <c r="BX118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G64"/>
  <c r="BG67"/>
  <c r="CB66"/>
  <c r="BZ65" s="1"/>
  <c r="CA65" s="1"/>
  <c r="CH65" s="1"/>
  <c r="CD65" s="1"/>
  <c r="CO63"/>
  <c r="CR62"/>
  <c r="CS62"/>
  <c r="CQ62" s="1"/>
  <c r="DA62"/>
  <c r="CP62"/>
  <c r="DB61"/>
  <c r="DF61"/>
  <c r="CU61"/>
  <c r="CT61"/>
  <c r="DB62" l="1"/>
  <c r="DF62"/>
  <c r="CU62"/>
  <c r="CT62"/>
  <c r="CR63"/>
  <c r="CS63"/>
  <c r="CQ63" s="1"/>
  <c r="DA63"/>
  <c r="CP63"/>
  <c r="CK65"/>
  <c r="CL65" s="1"/>
  <c r="CM64" s="1"/>
  <c r="CN64" s="1"/>
  <c r="CO64" s="1"/>
  <c r="CG65"/>
  <c r="BG68"/>
  <c r="CB67"/>
  <c r="BZ66" s="1"/>
  <c r="CA66" s="1"/>
  <c r="CH66" s="1"/>
  <c r="CD66" s="1"/>
  <c r="CK66" l="1"/>
  <c r="CL66" s="1"/>
  <c r="CM65" s="1"/>
  <c r="CN65" s="1"/>
  <c r="CG66"/>
  <c r="BG69"/>
  <c r="CB68"/>
  <c r="BZ67" s="1"/>
  <c r="CA67" s="1"/>
  <c r="CH67" s="1"/>
  <c r="CD67" s="1"/>
  <c r="CO65"/>
  <c r="CR64"/>
  <c r="CS64"/>
  <c r="CQ64" s="1"/>
  <c r="DA64"/>
  <c r="CP64"/>
  <c r="DB63"/>
  <c r="DF63"/>
  <c r="CU63"/>
  <c r="CT63"/>
  <c r="DB64" l="1"/>
  <c r="DF64"/>
  <c r="CU64"/>
  <c r="CT64"/>
  <c r="CR65"/>
  <c r="CS65"/>
  <c r="CQ65" s="1"/>
  <c r="DA65"/>
  <c r="CP65"/>
  <c r="CK67"/>
  <c r="CL67" s="1"/>
  <c r="CM66" s="1"/>
  <c r="CN66" s="1"/>
  <c r="CO66" s="1"/>
  <c r="CG67"/>
  <c r="BG70"/>
  <c r="CB69"/>
  <c r="BZ68" s="1"/>
  <c r="CA68" s="1"/>
  <c r="CH68" s="1"/>
  <c r="CD68" s="1"/>
  <c r="CK68" l="1"/>
  <c r="CL68" s="1"/>
  <c r="CM67" s="1"/>
  <c r="CN67" s="1"/>
  <c r="CG68"/>
  <c r="BG71"/>
  <c r="CB70"/>
  <c r="BZ69" s="1"/>
  <c r="CA69" s="1"/>
  <c r="CH69" s="1"/>
  <c r="CD69" s="1"/>
  <c r="CO67"/>
  <c r="CR66"/>
  <c r="CS66"/>
  <c r="CQ66" s="1"/>
  <c r="DA66"/>
  <c r="CP66"/>
  <c r="DB65"/>
  <c r="DF65"/>
  <c r="CU65"/>
  <c r="CT65"/>
  <c r="DB66" l="1"/>
  <c r="DF66"/>
  <c r="CU66"/>
  <c r="CT66"/>
  <c r="CR67"/>
  <c r="CS67"/>
  <c r="CQ67" s="1"/>
  <c r="DA67"/>
  <c r="CP67"/>
  <c r="CK69"/>
  <c r="CL69" s="1"/>
  <c r="CM68" s="1"/>
  <c r="CN68" s="1"/>
  <c r="CO68" s="1"/>
  <c r="CG69"/>
  <c r="BG72"/>
  <c r="CB71"/>
  <c r="BZ70" s="1"/>
  <c r="CA70" s="1"/>
  <c r="CH70" s="1"/>
  <c r="CD70" s="1"/>
  <c r="CK70" l="1"/>
  <c r="CL70" s="1"/>
  <c r="CM69" s="1"/>
  <c r="CN69" s="1"/>
  <c r="CG70"/>
  <c r="BG73"/>
  <c r="CB72"/>
  <c r="BZ71" s="1"/>
  <c r="CA71" s="1"/>
  <c r="CH71" s="1"/>
  <c r="CD71" s="1"/>
  <c r="CO69"/>
  <c r="CR68"/>
  <c r="CS68"/>
  <c r="CQ68" s="1"/>
  <c r="DA68"/>
  <c r="CP68"/>
  <c r="DB67"/>
  <c r="DF67"/>
  <c r="CU67"/>
  <c r="CT67"/>
  <c r="DB68" l="1"/>
  <c r="DF68"/>
  <c r="CU68"/>
  <c r="CT68"/>
  <c r="CR69"/>
  <c r="CS69"/>
  <c r="CQ69" s="1"/>
  <c r="DA69"/>
  <c r="CP69"/>
  <c r="CK71"/>
  <c r="CL71" s="1"/>
  <c r="CM70" s="1"/>
  <c r="CN70" s="1"/>
  <c r="CO70" s="1"/>
  <c r="CG71"/>
  <c r="BG74"/>
  <c r="CB73"/>
  <c r="BZ72" s="1"/>
  <c r="CA72" s="1"/>
  <c r="CH72" s="1"/>
  <c r="CD72" s="1"/>
  <c r="CK72" l="1"/>
  <c r="CL72" s="1"/>
  <c r="CM71" s="1"/>
  <c r="CN71" s="1"/>
  <c r="CG72"/>
  <c r="BG75"/>
  <c r="CB74"/>
  <c r="BZ73" s="1"/>
  <c r="CA73" s="1"/>
  <c r="CH73" s="1"/>
  <c r="CD73" s="1"/>
  <c r="CO71"/>
  <c r="CR70"/>
  <c r="CS70"/>
  <c r="CQ70" s="1"/>
  <c r="DA70"/>
  <c r="CP70"/>
  <c r="DB69"/>
  <c r="DF69"/>
  <c r="CU69"/>
  <c r="CT69"/>
  <c r="DB70" l="1"/>
  <c r="DF70"/>
  <c r="CU70"/>
  <c r="CT70"/>
  <c r="CR71"/>
  <c r="CS71"/>
  <c r="CQ71" s="1"/>
  <c r="DA71"/>
  <c r="CP71"/>
  <c r="CK73"/>
  <c r="CL73" s="1"/>
  <c r="CM72" s="1"/>
  <c r="CN72" s="1"/>
  <c r="CO72" s="1"/>
  <c r="CG73"/>
  <c r="BG76"/>
  <c r="CB75"/>
  <c r="BZ74" s="1"/>
  <c r="CA74" s="1"/>
  <c r="CH74" s="1"/>
  <c r="CD74" s="1"/>
  <c r="CK74" l="1"/>
  <c r="CL74" s="1"/>
  <c r="CM73" s="1"/>
  <c r="CN73" s="1"/>
  <c r="CG74"/>
  <c r="BG77"/>
  <c r="CB76"/>
  <c r="BZ75" s="1"/>
  <c r="CA75" s="1"/>
  <c r="CO73"/>
  <c r="CR72"/>
  <c r="CS72"/>
  <c r="CQ72" s="1"/>
  <c r="DA72"/>
  <c r="CP72"/>
  <c r="DB71"/>
  <c r="DF71"/>
  <c r="CU71"/>
  <c r="CT71"/>
  <c r="DB72" l="1"/>
  <c r="DF72"/>
  <c r="CU72"/>
  <c r="CT72"/>
  <c r="CR73"/>
  <c r="CS73"/>
  <c r="CQ73" s="1"/>
  <c r="DA73"/>
  <c r="CP73"/>
  <c r="CH75"/>
  <c r="CD75"/>
  <c r="BG78"/>
  <c r="CB77"/>
  <c r="BZ76" s="1"/>
  <c r="CA76" s="1"/>
  <c r="CH76" l="1"/>
  <c r="CD76"/>
  <c r="BG79"/>
  <c r="CB78"/>
  <c r="BZ77" s="1"/>
  <c r="CA77" s="1"/>
  <c r="CK75"/>
  <c r="CL75" s="1"/>
  <c r="CM74" s="1"/>
  <c r="CN74" s="1"/>
  <c r="CO74" s="1"/>
  <c r="CG75"/>
  <c r="DB73"/>
  <c r="DF73"/>
  <c r="CU73"/>
  <c r="CT73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H83" l="1"/>
  <c r="CD83"/>
  <c r="BG86"/>
  <c r="CB85"/>
  <c r="BZ84" s="1"/>
  <c r="CA84" s="1"/>
  <c r="CK82"/>
  <c r="CL82" s="1"/>
  <c r="CG82"/>
  <c r="DB79"/>
  <c r="DF79"/>
  <c r="CU79"/>
  <c r="CT79"/>
  <c r="CO81"/>
  <c r="CR80"/>
  <c r="CS80"/>
  <c r="CQ80" s="1"/>
  <c r="DA80"/>
  <c r="CP80"/>
  <c r="DB80" l="1"/>
  <c r="DF80"/>
  <c r="CU80"/>
  <c r="CT80"/>
  <c r="CO82"/>
  <c r="CR81"/>
  <c r="CS81"/>
  <c r="CQ81" s="1"/>
  <c r="DA81"/>
  <c r="CP81"/>
  <c r="CH84"/>
  <c r="CD84"/>
  <c r="BG87"/>
  <c r="CB86"/>
  <c r="BZ85" s="1"/>
  <c r="CA85" s="1"/>
  <c r="CK83"/>
  <c r="CL83" s="1"/>
  <c r="CG83"/>
  <c r="CH85" l="1"/>
  <c r="CD85"/>
  <c r="BG88"/>
  <c r="CB87"/>
  <c r="BZ86" s="1"/>
  <c r="CA86" s="1"/>
  <c r="CK84"/>
  <c r="CL84" s="1"/>
  <c r="CG84"/>
  <c r="DB81"/>
  <c r="DF81"/>
  <c r="CU81"/>
  <c r="CT81"/>
  <c r="CO83"/>
  <c r="CR82"/>
  <c r="CS82"/>
  <c r="CQ82" s="1"/>
  <c r="DA82"/>
  <c r="CP82"/>
  <c r="DB82" l="1"/>
  <c r="DF82"/>
  <c r="CU82"/>
  <c r="DI82"/>
  <c r="DJ82" s="1"/>
  <c r="CT82"/>
  <c r="CO84"/>
  <c r="CR83"/>
  <c r="CS83"/>
  <c r="CQ83" s="1"/>
  <c r="DA83"/>
  <c r="CP83"/>
  <c r="CH86"/>
  <c r="CD86"/>
  <c r="BG89"/>
  <c r="CB88"/>
  <c r="BZ87" s="1"/>
  <c r="CA87" s="1"/>
  <c r="CK85"/>
  <c r="CL85" s="1"/>
  <c r="CG85"/>
  <c r="CH87" l="1"/>
  <c r="CD87"/>
  <c r="BG90"/>
  <c r="CB89"/>
  <c r="BZ88" s="1"/>
  <c r="CA88" s="1"/>
  <c r="CK86"/>
  <c r="CL86" s="1"/>
  <c r="CG86"/>
  <c r="DB83"/>
  <c r="DF83"/>
  <c r="CU83"/>
  <c r="DI83"/>
  <c r="DJ83" s="1"/>
  <c r="CT83"/>
  <c r="CO85"/>
  <c r="CR84"/>
  <c r="CS84"/>
  <c r="CQ84" s="1"/>
  <c r="DA84"/>
  <c r="CP84"/>
  <c r="DB84" l="1"/>
  <c r="DF84"/>
  <c r="CU84"/>
  <c r="DI84"/>
  <c r="DJ84" s="1"/>
  <c r="CT84"/>
  <c r="CO86"/>
  <c r="CR85"/>
  <c r="CS85"/>
  <c r="CQ85" s="1"/>
  <c r="DA85"/>
  <c r="CP85"/>
  <c r="CH88"/>
  <c r="CD88"/>
  <c r="BG91"/>
  <c r="CB90"/>
  <c r="BZ89" s="1"/>
  <c r="CA89" s="1"/>
  <c r="CK87"/>
  <c r="CL87" s="1"/>
  <c r="CG87"/>
  <c r="CH89" l="1"/>
  <c r="CD89"/>
  <c r="BG92"/>
  <c r="CB91"/>
  <c r="BZ90" s="1"/>
  <c r="CA90" s="1"/>
  <c r="CK88"/>
  <c r="CL88" s="1"/>
  <c r="CG88"/>
  <c r="DB85"/>
  <c r="DF85"/>
  <c r="CU85"/>
  <c r="DI85"/>
  <c r="DJ85" s="1"/>
  <c r="CT85"/>
  <c r="CO87"/>
  <c r="CR86"/>
  <c r="CS86"/>
  <c r="CQ86" s="1"/>
  <c r="DA86"/>
  <c r="CP86"/>
  <c r="DB86" l="1"/>
  <c r="DF86"/>
  <c r="CU86"/>
  <c r="DI86"/>
  <c r="DJ86" s="1"/>
  <c r="CT86"/>
  <c r="CO88"/>
  <c r="CR87"/>
  <c r="CS87"/>
  <c r="CQ87" s="1"/>
  <c r="DA87"/>
  <c r="CP87"/>
  <c r="CH90"/>
  <c r="CD90"/>
  <c r="BG93"/>
  <c r="CB92"/>
  <c r="BZ91" s="1"/>
  <c r="CA91" s="1"/>
  <c r="CK89"/>
  <c r="CL89" s="1"/>
  <c r="CG89"/>
  <c r="CH91" l="1"/>
  <c r="CD91"/>
  <c r="BG94"/>
  <c r="CB93"/>
  <c r="BZ92" s="1"/>
  <c r="CA92" s="1"/>
  <c r="CK90"/>
  <c r="CL90" s="1"/>
  <c r="CG90"/>
  <c r="DB87"/>
  <c r="DF87"/>
  <c r="CU87"/>
  <c r="DI87"/>
  <c r="DJ87" s="1"/>
  <c r="CT87"/>
  <c r="CO89"/>
  <c r="CR88"/>
  <c r="CS88"/>
  <c r="CQ88" s="1"/>
  <c r="DA88"/>
  <c r="CP88"/>
  <c r="DB88" l="1"/>
  <c r="DF88"/>
  <c r="CU88"/>
  <c r="DI88"/>
  <c r="DJ88" s="1"/>
  <c r="CT88"/>
  <c r="CO90"/>
  <c r="CR89"/>
  <c r="CS89"/>
  <c r="CQ89" s="1"/>
  <c r="DA89"/>
  <c r="CP89"/>
  <c r="CH92"/>
  <c r="CD92"/>
  <c r="BG95"/>
  <c r="CB94"/>
  <c r="BZ93" s="1"/>
  <c r="CA93" s="1"/>
  <c r="CK91"/>
  <c r="CL91" s="1"/>
  <c r="CG91"/>
  <c r="CH93" l="1"/>
  <c r="CD93"/>
  <c r="BG96"/>
  <c r="CB95"/>
  <c r="BZ94" s="1"/>
  <c r="CA94" s="1"/>
  <c r="CK92"/>
  <c r="CL92" s="1"/>
  <c r="CG92"/>
  <c r="DB89"/>
  <c r="DF89"/>
  <c r="CU89"/>
  <c r="DI89"/>
  <c r="DJ89" s="1"/>
  <c r="CT89"/>
  <c r="CO91"/>
  <c r="CR90"/>
  <c r="CS90"/>
  <c r="CQ90" s="1"/>
  <c r="DA90"/>
  <c r="CP90"/>
  <c r="DB90" l="1"/>
  <c r="DF90"/>
  <c r="CU90"/>
  <c r="DI90"/>
  <c r="DJ90" s="1"/>
  <c r="CT90"/>
  <c r="CO92"/>
  <c r="CR91"/>
  <c r="CS91"/>
  <c r="CQ91" s="1"/>
  <c r="DA91"/>
  <c r="CP91"/>
  <c r="CH94"/>
  <c r="CD94"/>
  <c r="BG97"/>
  <c r="CB96"/>
  <c r="BZ95" s="1"/>
  <c r="CA95" s="1"/>
  <c r="CK93"/>
  <c r="CL93" s="1"/>
  <c r="CG93"/>
  <c r="CH95" l="1"/>
  <c r="CD95"/>
  <c r="BG98"/>
  <c r="CB97"/>
  <c r="BZ96" s="1"/>
  <c r="CA96" s="1"/>
  <c r="CK94"/>
  <c r="CL94" s="1"/>
  <c r="CG94"/>
  <c r="DB91"/>
  <c r="DF91"/>
  <c r="CU91"/>
  <c r="DI91"/>
  <c r="DJ91" s="1"/>
  <c r="CT91"/>
  <c r="CO93"/>
  <c r="CR92"/>
  <c r="CS92"/>
  <c r="CQ92" s="1"/>
  <c r="DA92"/>
  <c r="CP92"/>
  <c r="DB92" l="1"/>
  <c r="DF92"/>
  <c r="CU92"/>
  <c r="DI92"/>
  <c r="DJ92" s="1"/>
  <c r="CT92"/>
  <c r="CO94"/>
  <c r="CR93"/>
  <c r="CS93"/>
  <c r="CQ93" s="1"/>
  <c r="DA93"/>
  <c r="CP93"/>
  <c r="CH96"/>
  <c r="CD96"/>
  <c r="BG99"/>
  <c r="CB98"/>
  <c r="BZ97" s="1"/>
  <c r="CA97" s="1"/>
  <c r="CK95"/>
  <c r="CL95" s="1"/>
  <c r="CG95"/>
  <c r="CH97" l="1"/>
  <c r="CD97"/>
  <c r="BG100"/>
  <c r="CB99"/>
  <c r="BZ98" s="1"/>
  <c r="CA98" s="1"/>
  <c r="CK96"/>
  <c r="CL96" s="1"/>
  <c r="CG96"/>
  <c r="DB93"/>
  <c r="DF93"/>
  <c r="CU93"/>
  <c r="DI93"/>
  <c r="DJ93" s="1"/>
  <c r="CT93"/>
  <c r="CO95"/>
  <c r="CR94"/>
  <c r="CS94"/>
  <c r="CQ94" s="1"/>
  <c r="DA94"/>
  <c r="CP94"/>
  <c r="DB94" l="1"/>
  <c r="DF94"/>
  <c r="CU94"/>
  <c r="DI94"/>
  <c r="DJ94" s="1"/>
  <c r="CT94"/>
  <c r="CO96"/>
  <c r="CR95"/>
  <c r="CS95"/>
  <c r="CQ95" s="1"/>
  <c r="DA95"/>
  <c r="CP95"/>
  <c r="CH98"/>
  <c r="CD98"/>
  <c r="BG101"/>
  <c r="CB100"/>
  <c r="BZ99" s="1"/>
  <c r="CA99" s="1"/>
  <c r="CK97"/>
  <c r="CL97" s="1"/>
  <c r="CG97"/>
  <c r="CH99" l="1"/>
  <c r="CD99"/>
  <c r="BG102"/>
  <c r="CB101"/>
  <c r="BZ100" s="1"/>
  <c r="CA100" s="1"/>
  <c r="CK98"/>
  <c r="CL98" s="1"/>
  <c r="CG98"/>
  <c r="DB95"/>
  <c r="DF95"/>
  <c r="CU95"/>
  <c r="DI95"/>
  <c r="DJ95" s="1"/>
  <c r="CT95"/>
  <c r="CO97"/>
  <c r="CR96"/>
  <c r="CS96"/>
  <c r="CQ96" s="1"/>
  <c r="DA96"/>
  <c r="CP96"/>
  <c r="DB96" l="1"/>
  <c r="DF96"/>
  <c r="CU96"/>
  <c r="DI96"/>
  <c r="DJ96" s="1"/>
  <c r="CT96"/>
  <c r="CO98"/>
  <c r="CR97"/>
  <c r="CS97"/>
  <c r="CQ97" s="1"/>
  <c r="DA97"/>
  <c r="CP97"/>
  <c r="CH100"/>
  <c r="CD100"/>
  <c r="BG103"/>
  <c r="CB102"/>
  <c r="BZ101" s="1"/>
  <c r="CA101" s="1"/>
  <c r="CK99"/>
  <c r="CL99" s="1"/>
  <c r="CG99"/>
  <c r="CH101" l="1"/>
  <c r="CD101"/>
  <c r="BG104"/>
  <c r="CB103"/>
  <c r="BZ102" s="1"/>
  <c r="CA102" s="1"/>
  <c r="CK100"/>
  <c r="CL100" s="1"/>
  <c r="CG100"/>
  <c r="DB97"/>
  <c r="DF97"/>
  <c r="CU97"/>
  <c r="DI97"/>
  <c r="DJ97" s="1"/>
  <c r="CT97"/>
  <c r="CO99"/>
  <c r="CR98"/>
  <c r="CS98"/>
  <c r="CQ98" s="1"/>
  <c r="DA98"/>
  <c r="CP98"/>
  <c r="DB98" l="1"/>
  <c r="DF98"/>
  <c r="CU98"/>
  <c r="DI98"/>
  <c r="DJ98" s="1"/>
  <c r="CT98"/>
  <c r="CO100"/>
  <c r="CR99"/>
  <c r="CS99"/>
  <c r="CQ99" s="1"/>
  <c r="DA99"/>
  <c r="CP99"/>
  <c r="CH102"/>
  <c r="CD102"/>
  <c r="BG105"/>
  <c r="CB104"/>
  <c r="BZ103" s="1"/>
  <c r="CA103" s="1"/>
  <c r="CK101"/>
  <c r="CL101" s="1"/>
  <c r="CG101"/>
  <c r="CH103" l="1"/>
  <c r="CD103"/>
  <c r="BG106"/>
  <c r="CB105"/>
  <c r="BZ104" s="1"/>
  <c r="CA104" s="1"/>
  <c r="CK102"/>
  <c r="CL102" s="1"/>
  <c r="CG102"/>
  <c r="DB99"/>
  <c r="DF99"/>
  <c r="CU99"/>
  <c r="DI99"/>
  <c r="DJ99" s="1"/>
  <c r="CT99"/>
  <c r="CO101"/>
  <c r="CR100"/>
  <c r="CS100"/>
  <c r="CQ100" s="1"/>
  <c r="DA100"/>
  <c r="CP100"/>
  <c r="DB100" l="1"/>
  <c r="DF100"/>
  <c r="CU100"/>
  <c r="DI100"/>
  <c r="DJ100" s="1"/>
  <c r="CT100"/>
  <c r="CO102"/>
  <c r="CR101"/>
  <c r="CS101"/>
  <c r="CQ101" s="1"/>
  <c r="DA101"/>
  <c r="CP101"/>
  <c r="CH104"/>
  <c r="CD104"/>
  <c r="BG107"/>
  <c r="CB106"/>
  <c r="BZ105" s="1"/>
  <c r="CA105" s="1"/>
  <c r="CK103"/>
  <c r="CL103" s="1"/>
  <c r="CG103"/>
  <c r="CH105" l="1"/>
  <c r="CD105"/>
  <c r="BG108"/>
  <c r="CB107"/>
  <c r="BZ106" s="1"/>
  <c r="CA106" s="1"/>
  <c r="CK104"/>
  <c r="CL104" s="1"/>
  <c r="CG104"/>
  <c r="DB101"/>
  <c r="DF101"/>
  <c r="CU101"/>
  <c r="DI101"/>
  <c r="DJ101" s="1"/>
  <c r="CT101"/>
  <c r="CO103"/>
  <c r="CR102"/>
  <c r="CS102"/>
  <c r="CQ102" s="1"/>
  <c r="DA102"/>
  <c r="CP102"/>
  <c r="DB102" l="1"/>
  <c r="DF102"/>
  <c r="CU102"/>
  <c r="DI102"/>
  <c r="DJ102" s="1"/>
  <c r="CT102"/>
  <c r="CO104"/>
  <c r="CR103"/>
  <c r="CS103"/>
  <c r="CQ103" s="1"/>
  <c r="DA103"/>
  <c r="CP103"/>
  <c r="CH106"/>
  <c r="CD106"/>
  <c r="BG109"/>
  <c r="CB108"/>
  <c r="BZ107" s="1"/>
  <c r="CA107" s="1"/>
  <c r="CK105"/>
  <c r="CL105" s="1"/>
  <c r="CG105"/>
  <c r="CH107" l="1"/>
  <c r="CD107"/>
  <c r="BG110"/>
  <c r="CB109"/>
  <c r="BZ108" s="1"/>
  <c r="CA108" s="1"/>
  <c r="CK106"/>
  <c r="CL106" s="1"/>
  <c r="CG106"/>
  <c r="DB103"/>
  <c r="DF103"/>
  <c r="CU103"/>
  <c r="DI103"/>
  <c r="DJ103" s="1"/>
  <c r="CT103"/>
  <c r="CO105"/>
  <c r="CR104"/>
  <c r="CS104"/>
  <c r="CQ104" s="1"/>
  <c r="DA104"/>
  <c r="CP104"/>
  <c r="DB104" l="1"/>
  <c r="DF104"/>
  <c r="CU104"/>
  <c r="DI104"/>
  <c r="DJ104" s="1"/>
  <c r="CT104"/>
  <c r="CO106"/>
  <c r="CR105"/>
  <c r="CS105"/>
  <c r="CQ105" s="1"/>
  <c r="DA105"/>
  <c r="CP105"/>
  <c r="CH108"/>
  <c r="CD108"/>
  <c r="BG111"/>
  <c r="CB110"/>
  <c r="BZ109" s="1"/>
  <c r="CA109" s="1"/>
  <c r="CK107"/>
  <c r="CL107" s="1"/>
  <c r="CG107"/>
  <c r="CH109" l="1"/>
  <c r="CD109"/>
  <c r="BG112"/>
  <c r="CB111"/>
  <c r="BZ110" s="1"/>
  <c r="CA110" s="1"/>
  <c r="CK108"/>
  <c r="CL108" s="1"/>
  <c r="CG108"/>
  <c r="DB105"/>
  <c r="DF105"/>
  <c r="CU105"/>
  <c r="DI105"/>
  <c r="DJ105" s="1"/>
  <c r="CT105"/>
  <c r="CO107"/>
  <c r="CR106"/>
  <c r="CS106"/>
  <c r="CQ106" s="1"/>
  <c r="DA106"/>
  <c r="CP106"/>
  <c r="DB106" l="1"/>
  <c r="DF106"/>
  <c r="CU106"/>
  <c r="DI106"/>
  <c r="DJ106" s="1"/>
  <c r="CT106"/>
  <c r="CO108"/>
  <c r="CR107"/>
  <c r="CS107"/>
  <c r="CQ107" s="1"/>
  <c r="DA107"/>
  <c r="CP107"/>
  <c r="CH110"/>
  <c r="CD110"/>
  <c r="BG113"/>
  <c r="CB112"/>
  <c r="BZ111" s="1"/>
  <c r="CA111" s="1"/>
  <c r="CK109"/>
  <c r="CL109" s="1"/>
  <c r="CG109"/>
  <c r="CH111" l="1"/>
  <c r="CD111"/>
  <c r="BG114"/>
  <c r="CB113"/>
  <c r="BZ112" s="1"/>
  <c r="CA112" s="1"/>
  <c r="CK110"/>
  <c r="CL110" s="1"/>
  <c r="CG110"/>
  <c r="DB107"/>
  <c r="DF107"/>
  <c r="CU107"/>
  <c r="DI107"/>
  <c r="DJ107" s="1"/>
  <c r="CT107"/>
  <c r="CO109"/>
  <c r="CR108"/>
  <c r="CS108"/>
  <c r="CQ108" s="1"/>
  <c r="DA108"/>
  <c r="CP108"/>
  <c r="DB108" l="1"/>
  <c r="DF108"/>
  <c r="CU108"/>
  <c r="DI108"/>
  <c r="DJ108" s="1"/>
  <c r="CT108"/>
  <c r="CO110"/>
  <c r="CR109"/>
  <c r="CS109"/>
  <c r="CQ109" s="1"/>
  <c r="DA109"/>
  <c r="CP109"/>
  <c r="CH112"/>
  <c r="CD112"/>
  <c r="BG115"/>
  <c r="CB114"/>
  <c r="BZ113" s="1"/>
  <c r="CA113" s="1"/>
  <c r="CK111"/>
  <c r="CL111" s="1"/>
  <c r="CG111"/>
  <c r="CH113" l="1"/>
  <c r="CD113"/>
  <c r="BG116"/>
  <c r="CB115"/>
  <c r="BZ114" s="1"/>
  <c r="CA114" s="1"/>
  <c r="CK112"/>
  <c r="CL112" s="1"/>
  <c r="CG112"/>
  <c r="DB109"/>
  <c r="DF109"/>
  <c r="CU109"/>
  <c r="DI109"/>
  <c r="DJ109" s="1"/>
  <c r="CT109"/>
  <c r="CO111"/>
  <c r="CR110"/>
  <c r="CS110"/>
  <c r="CQ110" s="1"/>
  <c r="DA110"/>
  <c r="CP110"/>
  <c r="DB110" l="1"/>
  <c r="DF110"/>
  <c r="CU110"/>
  <c r="DI110"/>
  <c r="DJ110" s="1"/>
  <c r="CT110"/>
  <c r="CO112"/>
  <c r="CR111"/>
  <c r="CS111"/>
  <c r="CQ111" s="1"/>
  <c r="DA111"/>
  <c r="CP111"/>
  <c r="CH114"/>
  <c r="CD114"/>
  <c r="BG117"/>
  <c r="CB116"/>
  <c r="BZ115" s="1"/>
  <c r="CA115" s="1"/>
  <c r="CK113"/>
  <c r="CL113" s="1"/>
  <c r="CG113"/>
  <c r="CH115" l="1"/>
  <c r="CD115"/>
  <c r="BG118"/>
  <c r="CB117"/>
  <c r="BZ116" s="1"/>
  <c r="CA116" s="1"/>
  <c r="CK114"/>
  <c r="CL114" s="1"/>
  <c r="CG114"/>
  <c r="DB111"/>
  <c r="DF111"/>
  <c r="CU111"/>
  <c r="DI111"/>
  <c r="DJ111" s="1"/>
  <c r="CT111"/>
  <c r="CO113"/>
  <c r="CR112"/>
  <c r="CS112"/>
  <c r="CQ112" s="1"/>
  <c r="DA112"/>
  <c r="CP112"/>
  <c r="DB112" l="1"/>
  <c r="DF112"/>
  <c r="CU112"/>
  <c r="DI112"/>
  <c r="DJ112" s="1"/>
  <c r="CT112"/>
  <c r="CO114"/>
  <c r="CR113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G115"/>
  <c r="CH117" l="1"/>
  <c r="CD117"/>
  <c r="CA118"/>
  <c r="CA119"/>
  <c r="CK116"/>
  <c r="CL116" s="1"/>
  <c r="CG116"/>
  <c r="DB113"/>
  <c r="DF113"/>
  <c r="CU113"/>
  <c r="DI113"/>
  <c r="DJ113" s="1"/>
  <c r="CT113"/>
  <c r="CO115"/>
  <c r="CR114"/>
  <c r="CS114"/>
  <c r="CQ114" s="1"/>
  <c r="DA114"/>
  <c r="CP114"/>
  <c r="DB114" l="1"/>
  <c r="DF114"/>
  <c r="CU114"/>
  <c r="DI114"/>
  <c r="DJ114" s="1"/>
  <c r="CT114"/>
  <c r="CO116"/>
  <c r="CR115"/>
  <c r="CS115"/>
  <c r="CQ115" s="1"/>
  <c r="DA115"/>
  <c r="CP115"/>
  <c r="CH119"/>
  <c r="CD119"/>
  <c r="CH118"/>
  <c r="CD118"/>
  <c r="CK117"/>
  <c r="CL117" s="1"/>
  <c r="CG117"/>
  <c r="CK118" l="1"/>
  <c r="CL118" s="1"/>
  <c r="CG118"/>
  <c r="CC20"/>
  <c r="CK119"/>
  <c r="CL119" s="1"/>
  <c r="CG119"/>
  <c r="DB115"/>
  <c r="DF115"/>
  <c r="CU115"/>
  <c r="DI115"/>
  <c r="DJ115" s="1"/>
  <c r="CT115"/>
  <c r="CO117"/>
  <c r="CR116"/>
  <c r="CS116"/>
  <c r="CQ116" s="1"/>
  <c r="DA116"/>
  <c r="CP116"/>
  <c r="DB116" l="1"/>
  <c r="DF116"/>
  <c r="CU116"/>
  <c r="DI116"/>
  <c r="DJ116" s="1"/>
  <c r="CT116"/>
  <c r="CO118"/>
  <c r="CR117"/>
  <c r="CS117"/>
  <c r="CQ117" s="1"/>
  <c r="DA117"/>
  <c r="CP117"/>
  <c r="CC21"/>
  <c r="CX20"/>
  <c r="CV19" s="1"/>
  <c r="CC22" l="1"/>
  <c r="CX21"/>
  <c r="CV20" s="1"/>
  <c r="CW20" s="1"/>
  <c r="DD20" s="1"/>
  <c r="CZ20" s="1"/>
  <c r="DB117"/>
  <c r="DF117"/>
  <c r="CU117"/>
  <c r="DI117"/>
  <c r="DJ117" s="1"/>
  <c r="CT117"/>
  <c r="CR118"/>
  <c r="CS118"/>
  <c r="CQ118" s="1"/>
  <c r="CO119"/>
  <c r="DA118"/>
  <c r="CP118"/>
  <c r="DB118" l="1"/>
  <c r="DF118"/>
  <c r="CR119"/>
  <c r="CS119"/>
  <c r="DA119"/>
  <c r="CP119"/>
  <c r="CP16" s="1"/>
  <c r="CU118"/>
  <c r="DI118"/>
  <c r="DJ118" s="1"/>
  <c r="CT118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CU119"/>
  <c r="CT119"/>
  <c r="DI119"/>
  <c r="DJ119" s="1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C56"/>
  <c r="CC59"/>
  <c r="CX58"/>
  <c r="CV57" s="1"/>
  <c r="CW57" s="1"/>
  <c r="DD57" s="1"/>
  <c r="CZ57" s="1"/>
  <c r="DK55"/>
  <c r="DN54"/>
  <c r="DO54"/>
  <c r="DM54" s="1"/>
  <c r="DW54"/>
  <c r="DL54"/>
  <c r="DX54" l="1"/>
  <c r="EB54"/>
  <c r="DQ54"/>
  <c r="DP54"/>
  <c r="DN55"/>
  <c r="DO55"/>
  <c r="DM55" s="1"/>
  <c r="DW55"/>
  <c r="DL55"/>
  <c r="DG57"/>
  <c r="DH57" s="1"/>
  <c r="DI56" s="1"/>
  <c r="DJ56" s="1"/>
  <c r="DK56" s="1"/>
  <c r="DC57"/>
  <c r="CC60"/>
  <c r="CX59"/>
  <c r="CV58" s="1"/>
  <c r="CW58" s="1"/>
  <c r="DD58" s="1"/>
  <c r="CZ58" s="1"/>
  <c r="DG58" l="1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5"/>
  <c r="EB55"/>
  <c r="DQ55"/>
  <c r="DP55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C62"/>
  <c r="CC65"/>
  <c r="CX64"/>
  <c r="CV63" s="1"/>
  <c r="CW63" s="1"/>
  <c r="DD63" s="1"/>
  <c r="CZ63" s="1"/>
  <c r="DK61"/>
  <c r="DN60"/>
  <c r="DO60"/>
  <c r="DM60" s="1"/>
  <c r="DW60"/>
  <c r="DL60"/>
  <c r="DX60" l="1"/>
  <c r="EB60"/>
  <c r="DQ60"/>
  <c r="DP60"/>
  <c r="DN61"/>
  <c r="DO61"/>
  <c r="DM61" s="1"/>
  <c r="DW61"/>
  <c r="DL61"/>
  <c r="DG63"/>
  <c r="DH63" s="1"/>
  <c r="DI62" s="1"/>
  <c r="DJ62" s="1"/>
  <c r="DK62" s="1"/>
  <c r="DC63"/>
  <c r="CC66"/>
  <c r="CX65"/>
  <c r="CV64" s="1"/>
  <c r="CW64" s="1"/>
  <c r="DD64" s="1"/>
  <c r="CZ64" s="1"/>
  <c r="DG64" l="1"/>
  <c r="DH64" s="1"/>
  <c r="DI63" s="1"/>
  <c r="DJ63" s="1"/>
  <c r="DC64"/>
  <c r="CC67"/>
  <c r="CX66"/>
  <c r="CV65" s="1"/>
  <c r="CW65" s="1"/>
  <c r="DD65" s="1"/>
  <c r="CZ65" s="1"/>
  <c r="DK63"/>
  <c r="DN62"/>
  <c r="DO62"/>
  <c r="DM62" s="1"/>
  <c r="DW62"/>
  <c r="DL62"/>
  <c r="DX61"/>
  <c r="EB61"/>
  <c r="DQ61"/>
  <c r="DP61"/>
  <c r="DX62" l="1"/>
  <c r="EB62"/>
  <c r="DQ62"/>
  <c r="DP62"/>
  <c r="DN63"/>
  <c r="DO63"/>
  <c r="DM63" s="1"/>
  <c r="DW63"/>
  <c r="DL63"/>
  <c r="DG65"/>
  <c r="DH65" s="1"/>
  <c r="DI64" s="1"/>
  <c r="DJ64" s="1"/>
  <c r="DK64" s="1"/>
  <c r="DC65"/>
  <c r="CC68"/>
  <c r="CX67"/>
  <c r="CV66" s="1"/>
  <c r="CW66" s="1"/>
  <c r="DD66" s="1"/>
  <c r="CZ66" s="1"/>
  <c r="DG66" l="1"/>
  <c r="DH66" s="1"/>
  <c r="DI65" s="1"/>
  <c r="DJ65" s="1"/>
  <c r="DC66"/>
  <c r="CC69"/>
  <c r="CX68"/>
  <c r="CV67" s="1"/>
  <c r="CW67" s="1"/>
  <c r="DD67" s="1"/>
  <c r="CZ67" s="1"/>
  <c r="DK65"/>
  <c r="DN64"/>
  <c r="DO64"/>
  <c r="DM64" s="1"/>
  <c r="DW64"/>
  <c r="DL64"/>
  <c r="DX63"/>
  <c r="EB63"/>
  <c r="DQ63"/>
  <c r="DP63"/>
  <c r="DX64" l="1"/>
  <c r="EB64"/>
  <c r="DQ64"/>
  <c r="DP64"/>
  <c r="DN65"/>
  <c r="DO65"/>
  <c r="DM65" s="1"/>
  <c r="DW65"/>
  <c r="DL65"/>
  <c r="DG67"/>
  <c r="DH67" s="1"/>
  <c r="DI66" s="1"/>
  <c r="DJ66" s="1"/>
  <c r="DK66" s="1"/>
  <c r="DC67"/>
  <c r="CC70"/>
  <c r="CX69"/>
  <c r="CV68" s="1"/>
  <c r="CW68" s="1"/>
  <c r="DD68" s="1"/>
  <c r="CZ68" s="1"/>
  <c r="DG68" l="1"/>
  <c r="DH68" s="1"/>
  <c r="DI67" s="1"/>
  <c r="DJ67" s="1"/>
  <c r="DC68"/>
  <c r="CC71"/>
  <c r="CX70"/>
  <c r="CV69" s="1"/>
  <c r="CW69" s="1"/>
  <c r="DD69" s="1"/>
  <c r="CZ69" s="1"/>
  <c r="DK67"/>
  <c r="DN66"/>
  <c r="DO66"/>
  <c r="DM66" s="1"/>
  <c r="DW66"/>
  <c r="DL66"/>
  <c r="DX65"/>
  <c r="EB65"/>
  <c r="DQ65"/>
  <c r="DP65"/>
  <c r="DX66" l="1"/>
  <c r="EB66"/>
  <c r="DQ66"/>
  <c r="DP66"/>
  <c r="DN67"/>
  <c r="DO67"/>
  <c r="DM67" s="1"/>
  <c r="DW67"/>
  <c r="DL67"/>
  <c r="DG69"/>
  <c r="DH69" s="1"/>
  <c r="DI68" s="1"/>
  <c r="DJ68" s="1"/>
  <c r="DK68" s="1"/>
  <c r="DC69"/>
  <c r="CC72"/>
  <c r="CX71"/>
  <c r="CV70" s="1"/>
  <c r="CW70" s="1"/>
  <c r="DD70" s="1"/>
  <c r="CZ70" s="1"/>
  <c r="DG70" l="1"/>
  <c r="DH70" s="1"/>
  <c r="DI69" s="1"/>
  <c r="DJ69" s="1"/>
  <c r="DC70"/>
  <c r="CC73"/>
  <c r="CX72"/>
  <c r="CV71" s="1"/>
  <c r="CW71" s="1"/>
  <c r="DD71" s="1"/>
  <c r="CZ71" s="1"/>
  <c r="DK69"/>
  <c r="DN68"/>
  <c r="DO68"/>
  <c r="DM68" s="1"/>
  <c r="DW68"/>
  <c r="DL68"/>
  <c r="DX67"/>
  <c r="EB67"/>
  <c r="DQ67"/>
  <c r="DP67"/>
  <c r="DX68" l="1"/>
  <c r="EB68"/>
  <c r="DQ68"/>
  <c r="DP68"/>
  <c r="DN69"/>
  <c r="DO69"/>
  <c r="DM69" s="1"/>
  <c r="DW69"/>
  <c r="DL69"/>
  <c r="DG71"/>
  <c r="DH71" s="1"/>
  <c r="DI70" s="1"/>
  <c r="DJ70" s="1"/>
  <c r="DK70" s="1"/>
  <c r="DC71"/>
  <c r="CC74"/>
  <c r="CX73"/>
  <c r="CV72" s="1"/>
  <c r="CW72" s="1"/>
  <c r="DD72" s="1"/>
  <c r="CZ72" s="1"/>
  <c r="DG72" l="1"/>
  <c r="DH72" s="1"/>
  <c r="DI71" s="1"/>
  <c r="DJ71" s="1"/>
  <c r="DC72"/>
  <c r="CC75"/>
  <c r="CX74"/>
  <c r="CV73" s="1"/>
  <c r="CW73" s="1"/>
  <c r="DD73" s="1"/>
  <c r="CZ73" s="1"/>
  <c r="DK71"/>
  <c r="DN70"/>
  <c r="DO70"/>
  <c r="DM70" s="1"/>
  <c r="DW70"/>
  <c r="DL70"/>
  <c r="DX69"/>
  <c r="EB69"/>
  <c r="DQ69"/>
  <c r="DP69"/>
  <c r="DX70" l="1"/>
  <c r="EB70"/>
  <c r="DQ70"/>
  <c r="DP70"/>
  <c r="DN71"/>
  <c r="DO71"/>
  <c r="DM71" s="1"/>
  <c r="DW71"/>
  <c r="DL71"/>
  <c r="DG73"/>
  <c r="DH73" s="1"/>
  <c r="DI72" s="1"/>
  <c r="DJ72" s="1"/>
  <c r="DK72" s="1"/>
  <c r="DC73"/>
  <c r="CC76"/>
  <c r="CX75"/>
  <c r="CV74" s="1"/>
  <c r="CW74" s="1"/>
  <c r="DD74" s="1"/>
  <c r="CZ74" s="1"/>
  <c r="DG74" l="1"/>
  <c r="DH74" s="1"/>
  <c r="DI73" s="1"/>
  <c r="DJ73" s="1"/>
  <c r="DC74"/>
  <c r="CC77"/>
  <c r="CX76"/>
  <c r="CV75" s="1"/>
  <c r="CW75" s="1"/>
  <c r="DK73"/>
  <c r="DN72"/>
  <c r="DO72"/>
  <c r="DM72" s="1"/>
  <c r="DW72"/>
  <c r="DL72"/>
  <c r="DX71"/>
  <c r="EB71"/>
  <c r="DQ71"/>
  <c r="DP71"/>
  <c r="DX72" l="1"/>
  <c r="EB72"/>
  <c r="DQ72"/>
  <c r="DP72"/>
  <c r="DN73"/>
  <c r="DO73"/>
  <c r="DM73" s="1"/>
  <c r="DW73"/>
  <c r="DL73"/>
  <c r="DD75"/>
  <c r="CZ75"/>
  <c r="CC78"/>
  <c r="CX77"/>
  <c r="CV76" s="1"/>
  <c r="CW76" s="1"/>
  <c r="DD76" l="1"/>
  <c r="CZ76"/>
  <c r="CC79"/>
  <c r="CX78"/>
  <c r="CV77" s="1"/>
  <c r="CW77" s="1"/>
  <c r="DG75"/>
  <c r="DH75" s="1"/>
  <c r="DI74" s="1"/>
  <c r="DJ74" s="1"/>
  <c r="DK74" s="1"/>
  <c r="DC75"/>
  <c r="DX73"/>
  <c r="EB73"/>
  <c r="DQ73"/>
  <c r="DP73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D83" l="1"/>
  <c r="CZ83"/>
  <c r="CC86"/>
  <c r="CX85"/>
  <c r="CV84" s="1"/>
  <c r="CW84" s="1"/>
  <c r="DG82"/>
  <c r="DH82" s="1"/>
  <c r="DI81" s="1"/>
  <c r="DJ81" s="1"/>
  <c r="DC82"/>
  <c r="DX79"/>
  <c r="EB79"/>
  <c r="DQ79"/>
  <c r="DP79"/>
  <c r="DK81"/>
  <c r="DN80"/>
  <c r="DO80"/>
  <c r="DM80" s="1"/>
  <c r="DW80"/>
  <c r="DL80"/>
  <c r="DX80" l="1"/>
  <c r="EB80"/>
  <c r="DQ80"/>
  <c r="DP80"/>
  <c r="DK82"/>
  <c r="DN81"/>
  <c r="DO81"/>
  <c r="DM81" s="1"/>
  <c r="DW81"/>
  <c r="DL81"/>
  <c r="DD84"/>
  <c r="CZ84"/>
  <c r="CC87"/>
  <c r="CX86"/>
  <c r="CV85" s="1"/>
  <c r="CW85" s="1"/>
  <c r="DG83"/>
  <c r="DH83" s="1"/>
  <c r="DC83"/>
  <c r="DD85" l="1"/>
  <c r="CZ85"/>
  <c r="CC88"/>
  <c r="CX87"/>
  <c r="CV86" s="1"/>
  <c r="CW86" s="1"/>
  <c r="DG84"/>
  <c r="DH84" s="1"/>
  <c r="DC84"/>
  <c r="DX81"/>
  <c r="EB81"/>
  <c r="DQ81"/>
  <c r="DP81"/>
  <c r="DK83"/>
  <c r="DN82"/>
  <c r="DO82"/>
  <c r="DM82" s="1"/>
  <c r="DW82"/>
  <c r="DL82"/>
  <c r="DX82" l="1"/>
  <c r="EB82"/>
  <c r="DQ82"/>
  <c r="EE82"/>
  <c r="EF82" s="1"/>
  <c r="DP82"/>
  <c r="DK84"/>
  <c r="DN83"/>
  <c r="DO83"/>
  <c r="DM83" s="1"/>
  <c r="DW83"/>
  <c r="DL83"/>
  <c r="DD86"/>
  <c r="CZ86"/>
  <c r="CC89"/>
  <c r="CX88"/>
  <c r="CV87" s="1"/>
  <c r="CW87" s="1"/>
  <c r="DG85"/>
  <c r="DH85" s="1"/>
  <c r="DC85"/>
  <c r="DD87" l="1"/>
  <c r="CZ87"/>
  <c r="CC90"/>
  <c r="CX89"/>
  <c r="CV88" s="1"/>
  <c r="CW88" s="1"/>
  <c r="DG86"/>
  <c r="DH86" s="1"/>
  <c r="DC86"/>
  <c r="DX83"/>
  <c r="EB83"/>
  <c r="DQ83"/>
  <c r="EE83"/>
  <c r="EF83" s="1"/>
  <c r="DP83"/>
  <c r="DK85"/>
  <c r="DN84"/>
  <c r="DO84"/>
  <c r="DM84" s="1"/>
  <c r="DW84"/>
  <c r="DL84"/>
  <c r="DX84" l="1"/>
  <c r="EB84"/>
  <c r="DQ84"/>
  <c r="EE84"/>
  <c r="EF84" s="1"/>
  <c r="DP84"/>
  <c r="DK86"/>
  <c r="DN85"/>
  <c r="DO85"/>
  <c r="DM85" s="1"/>
  <c r="DW85"/>
  <c r="DL85"/>
  <c r="DD88"/>
  <c r="CZ88"/>
  <c r="CC91"/>
  <c r="CX90"/>
  <c r="CV89" s="1"/>
  <c r="CW89" s="1"/>
  <c r="DG87"/>
  <c r="DH87" s="1"/>
  <c r="DC87"/>
  <c r="DD89" l="1"/>
  <c r="CZ89"/>
  <c r="CC92"/>
  <c r="CX91"/>
  <c r="CV90" s="1"/>
  <c r="CW90" s="1"/>
  <c r="DG88"/>
  <c r="DH88" s="1"/>
  <c r="DC88"/>
  <c r="DX85"/>
  <c r="EB85"/>
  <c r="DQ85"/>
  <c r="EE85"/>
  <c r="EF85" s="1"/>
  <c r="DP85"/>
  <c r="DK87"/>
  <c r="DN86"/>
  <c r="DO86"/>
  <c r="DM86" s="1"/>
  <c r="DW86"/>
  <c r="DL86"/>
  <c r="DX86" l="1"/>
  <c r="EB86"/>
  <c r="DQ86"/>
  <c r="EE86"/>
  <c r="EF86" s="1"/>
  <c r="DP86"/>
  <c r="DK88"/>
  <c r="DN87"/>
  <c r="DO87"/>
  <c r="DM87" s="1"/>
  <c r="DW87"/>
  <c r="DL87"/>
  <c r="DD90"/>
  <c r="CZ90"/>
  <c r="CC93"/>
  <c r="CX92"/>
  <c r="CV91" s="1"/>
  <c r="CW91" s="1"/>
  <c r="DG89"/>
  <c r="DH89" s="1"/>
  <c r="DC89"/>
  <c r="DD91" l="1"/>
  <c r="CZ91"/>
  <c r="CC94"/>
  <c r="CX93"/>
  <c r="CV92" s="1"/>
  <c r="CW92" s="1"/>
  <c r="DG90"/>
  <c r="DH90" s="1"/>
  <c r="DC90"/>
  <c r="DX87"/>
  <c r="EB87"/>
  <c r="DQ87"/>
  <c r="EE87"/>
  <c r="EF87" s="1"/>
  <c r="DP87"/>
  <c r="DK89"/>
  <c r="DN88"/>
  <c r="DO88"/>
  <c r="DM88" s="1"/>
  <c r="DW88"/>
  <c r="DL88"/>
  <c r="DX88" l="1"/>
  <c r="EB88"/>
  <c r="DQ88"/>
  <c r="EE88"/>
  <c r="EF88" s="1"/>
  <c r="DP88"/>
  <c r="DK90"/>
  <c r="DN89"/>
  <c r="DO89"/>
  <c r="DM89" s="1"/>
  <c r="DW89"/>
  <c r="DL89"/>
  <c r="DD92"/>
  <c r="CZ92"/>
  <c r="CC95"/>
  <c r="CX94"/>
  <c r="CV93" s="1"/>
  <c r="CW93" s="1"/>
  <c r="DG91"/>
  <c r="DH91" s="1"/>
  <c r="DC91"/>
  <c r="DD93" l="1"/>
  <c r="CZ93"/>
  <c r="CC96"/>
  <c r="CX95"/>
  <c r="CV94" s="1"/>
  <c r="CW94" s="1"/>
  <c r="DG92"/>
  <c r="DH92" s="1"/>
  <c r="DC92"/>
  <c r="DX89"/>
  <c r="EB89"/>
  <c r="DQ89"/>
  <c r="EE89"/>
  <c r="EF89" s="1"/>
  <c r="DP89"/>
  <c r="DK91"/>
  <c r="DN90"/>
  <c r="DO90"/>
  <c r="DM90" s="1"/>
  <c r="DW90"/>
  <c r="DL90"/>
  <c r="DX90" l="1"/>
  <c r="EB90"/>
  <c r="DQ90"/>
  <c r="EE90"/>
  <c r="EF90" s="1"/>
  <c r="DP90"/>
  <c r="DK92"/>
  <c r="DN91"/>
  <c r="DO91"/>
  <c r="DM91" s="1"/>
  <c r="DW91"/>
  <c r="DL91"/>
  <c r="DD94"/>
  <c r="CZ94"/>
  <c r="CC97"/>
  <c r="CX96"/>
  <c r="CV95" s="1"/>
  <c r="CW95" s="1"/>
  <c r="DG93"/>
  <c r="DH93" s="1"/>
  <c r="DC93"/>
  <c r="DD95" l="1"/>
  <c r="CZ95"/>
  <c r="CC98"/>
  <c r="CX97"/>
  <c r="CV96" s="1"/>
  <c r="CW96" s="1"/>
  <c r="DG94"/>
  <c r="DH94" s="1"/>
  <c r="DC94"/>
  <c r="DX91"/>
  <c r="EB91"/>
  <c r="DQ91"/>
  <c r="EE91"/>
  <c r="EF91" s="1"/>
  <c r="DP91"/>
  <c r="DK93"/>
  <c r="DN92"/>
  <c r="DO92"/>
  <c r="DM92" s="1"/>
  <c r="DW92"/>
  <c r="DL92"/>
  <c r="DX92" l="1"/>
  <c r="EB92"/>
  <c r="DQ92"/>
  <c r="EE92"/>
  <c r="EF92" s="1"/>
  <c r="DP92"/>
  <c r="DK94"/>
  <c r="DN93"/>
  <c r="DO93"/>
  <c r="DM93" s="1"/>
  <c r="DW93"/>
  <c r="DL93"/>
  <c r="DD96"/>
  <c r="CZ96"/>
  <c r="CC99"/>
  <c r="CX98"/>
  <c r="CV97" s="1"/>
  <c r="CW97" s="1"/>
  <c r="DG95"/>
  <c r="DH95" s="1"/>
  <c r="DC95"/>
  <c r="DD97" l="1"/>
  <c r="CZ97"/>
  <c r="CC100"/>
  <c r="CX99"/>
  <c r="CV98" s="1"/>
  <c r="CW98" s="1"/>
  <c r="DG96"/>
  <c r="DH96" s="1"/>
  <c r="DC96"/>
  <c r="DX93"/>
  <c r="EB93"/>
  <c r="DQ93"/>
  <c r="EE93"/>
  <c r="EF93" s="1"/>
  <c r="DP93"/>
  <c r="DK95"/>
  <c r="DN94"/>
  <c r="DO94"/>
  <c r="DM94" s="1"/>
  <c r="DW94"/>
  <c r="DL94"/>
  <c r="DX94" l="1"/>
  <c r="EB94"/>
  <c r="DQ94"/>
  <c r="EE94"/>
  <c r="EF94" s="1"/>
  <c r="DP94"/>
  <c r="DK96"/>
  <c r="DN95"/>
  <c r="DO95"/>
  <c r="DM95" s="1"/>
  <c r="DW95"/>
  <c r="DL95"/>
  <c r="DD98"/>
  <c r="CZ98"/>
  <c r="CC101"/>
  <c r="CX100"/>
  <c r="CV99" s="1"/>
  <c r="CW99" s="1"/>
  <c r="DG97"/>
  <c r="DH97" s="1"/>
  <c r="DC97"/>
  <c r="DD99" l="1"/>
  <c r="CZ99"/>
  <c r="CC102"/>
  <c r="CX101"/>
  <c r="CV100" s="1"/>
  <c r="CW100" s="1"/>
  <c r="DG98"/>
  <c r="DH98" s="1"/>
  <c r="DC98"/>
  <c r="DX95"/>
  <c r="EB95"/>
  <c r="DQ95"/>
  <c r="EE95"/>
  <c r="EF95" s="1"/>
  <c r="DP95"/>
  <c r="DK97"/>
  <c r="DN96"/>
  <c r="DO96"/>
  <c r="DM96" s="1"/>
  <c r="DW96"/>
  <c r="DL96"/>
  <c r="DX96" l="1"/>
  <c r="EB96"/>
  <c r="DQ96"/>
  <c r="EE96"/>
  <c r="EF96" s="1"/>
  <c r="DP96"/>
  <c r="DK98"/>
  <c r="DN97"/>
  <c r="DO97"/>
  <c r="DM97" s="1"/>
  <c r="DW97"/>
  <c r="DL97"/>
  <c r="DD100"/>
  <c r="CZ100"/>
  <c r="CC103"/>
  <c r="CX102"/>
  <c r="CV101" s="1"/>
  <c r="CW101" s="1"/>
  <c r="DG99"/>
  <c r="DH99" s="1"/>
  <c r="DC99"/>
  <c r="DD101" l="1"/>
  <c r="CZ101"/>
  <c r="CC104"/>
  <c r="CX103"/>
  <c r="CV102" s="1"/>
  <c r="CW102" s="1"/>
  <c r="DG100"/>
  <c r="DH100" s="1"/>
  <c r="DC100"/>
  <c r="DX97"/>
  <c r="EB97"/>
  <c r="DQ97"/>
  <c r="EE97"/>
  <c r="EF97" s="1"/>
  <c r="DP97"/>
  <c r="DK99"/>
  <c r="DN98"/>
  <c r="DO98"/>
  <c r="DM98" s="1"/>
  <c r="DW98"/>
  <c r="DL98"/>
  <c r="DX98" l="1"/>
  <c r="EB98"/>
  <c r="DQ98"/>
  <c r="EE98"/>
  <c r="EF98" s="1"/>
  <c r="DP98"/>
  <c r="DK100"/>
  <c r="DN99"/>
  <c r="DO99"/>
  <c r="DM99" s="1"/>
  <c r="DW99"/>
  <c r="DL99"/>
  <c r="DD102"/>
  <c r="CZ102"/>
  <c r="CC105"/>
  <c r="CX104"/>
  <c r="CV103" s="1"/>
  <c r="CW103" s="1"/>
  <c r="DG101"/>
  <c r="DH101" s="1"/>
  <c r="DC101"/>
  <c r="DD103" l="1"/>
  <c r="CZ103"/>
  <c r="CC106"/>
  <c r="CX105"/>
  <c r="CV104" s="1"/>
  <c r="CW104" s="1"/>
  <c r="DG102"/>
  <c r="DH102" s="1"/>
  <c r="DC102"/>
  <c r="DX99"/>
  <c r="EB99"/>
  <c r="DQ99"/>
  <c r="EE99"/>
  <c r="EF99" s="1"/>
  <c r="DP99"/>
  <c r="DK101"/>
  <c r="DN100"/>
  <c r="DO100"/>
  <c r="DM100" s="1"/>
  <c r="DW100"/>
  <c r="DL100"/>
  <c r="DX100" l="1"/>
  <c r="EB100"/>
  <c r="DQ100"/>
  <c r="EE100"/>
  <c r="EF100" s="1"/>
  <c r="DP100"/>
  <c r="DK102"/>
  <c r="DN101"/>
  <c r="DO101"/>
  <c r="DM101" s="1"/>
  <c r="DW101"/>
  <c r="DL101"/>
  <c r="DD104"/>
  <c r="CZ104"/>
  <c r="CC107"/>
  <c r="CX106"/>
  <c r="CV105" s="1"/>
  <c r="CW105" s="1"/>
  <c r="DG103"/>
  <c r="DH103" s="1"/>
  <c r="DC103"/>
  <c r="DD105" l="1"/>
  <c r="CZ105"/>
  <c r="CC108"/>
  <c r="CX107"/>
  <c r="CV106" s="1"/>
  <c r="CW106" s="1"/>
  <c r="DG104"/>
  <c r="DH104" s="1"/>
  <c r="DC104"/>
  <c r="DX101"/>
  <c r="EB101"/>
  <c r="DQ101"/>
  <c r="EE101"/>
  <c r="EF101" s="1"/>
  <c r="DP101"/>
  <c r="DK103"/>
  <c r="DN102"/>
  <c r="DO102"/>
  <c r="DM102" s="1"/>
  <c r="DW102"/>
  <c r="DL102"/>
  <c r="DX102" l="1"/>
  <c r="EB102"/>
  <c r="DQ102"/>
  <c r="EE102"/>
  <c r="EF102" s="1"/>
  <c r="DP102"/>
  <c r="DK104"/>
  <c r="DN103"/>
  <c r="DO103"/>
  <c r="DM103" s="1"/>
  <c r="DW103"/>
  <c r="DL103"/>
  <c r="DD106"/>
  <c r="CZ106"/>
  <c r="CC109"/>
  <c r="CX108"/>
  <c r="CV107" s="1"/>
  <c r="CW107" s="1"/>
  <c r="DG105"/>
  <c r="DH105" s="1"/>
  <c r="DC105"/>
  <c r="DD107" l="1"/>
  <c r="CZ107"/>
  <c r="CC110"/>
  <c r="CX109"/>
  <c r="CV108" s="1"/>
  <c r="CW108" s="1"/>
  <c r="DG106"/>
  <c r="DH106" s="1"/>
  <c r="DC106"/>
  <c r="DX103"/>
  <c r="EB103"/>
  <c r="DQ103"/>
  <c r="EE103"/>
  <c r="EF103" s="1"/>
  <c r="DP103"/>
  <c r="DK105"/>
  <c r="DN104"/>
  <c r="DO104"/>
  <c r="DM104" s="1"/>
  <c r="DW104"/>
  <c r="DL104"/>
  <c r="DX104" l="1"/>
  <c r="EB104"/>
  <c r="DQ104"/>
  <c r="EE104"/>
  <c r="EF104" s="1"/>
  <c r="DP104"/>
  <c r="DK106"/>
  <c r="DN105"/>
  <c r="DO105"/>
  <c r="DM105" s="1"/>
  <c r="DW105"/>
  <c r="DL105"/>
  <c r="DD108"/>
  <c r="CZ108"/>
  <c r="CC111"/>
  <c r="CX110"/>
  <c r="CV109" s="1"/>
  <c r="CW109" s="1"/>
  <c r="DG107"/>
  <c r="DH107" s="1"/>
  <c r="DC107"/>
  <c r="DD109" l="1"/>
  <c r="CZ109"/>
  <c r="CC112"/>
  <c r="CX111"/>
  <c r="CV110" s="1"/>
  <c r="CW110" s="1"/>
  <c r="DG108"/>
  <c r="DH108" s="1"/>
  <c r="DC108"/>
  <c r="DX105"/>
  <c r="EB105"/>
  <c r="DQ105"/>
  <c r="EE105"/>
  <c r="EF105" s="1"/>
  <c r="DP105"/>
  <c r="DK107"/>
  <c r="DN106"/>
  <c r="DO106"/>
  <c r="DM106" s="1"/>
  <c r="DW106"/>
  <c r="DL106"/>
  <c r="DX106" l="1"/>
  <c r="EB106"/>
  <c r="DQ106"/>
  <c r="EE106"/>
  <c r="EF106" s="1"/>
  <c r="DP106"/>
  <c r="DK108"/>
  <c r="DN107"/>
  <c r="DO107"/>
  <c r="DM107" s="1"/>
  <c r="DW107"/>
  <c r="DL107"/>
  <c r="DD110"/>
  <c r="CZ110"/>
  <c r="CC113"/>
  <c r="CX112"/>
  <c r="CV111" s="1"/>
  <c r="CW111" s="1"/>
  <c r="DG109"/>
  <c r="DH109" s="1"/>
  <c r="DC109"/>
  <c r="DD111" l="1"/>
  <c r="CZ111"/>
  <c r="CC114"/>
  <c r="CX113"/>
  <c r="CV112" s="1"/>
  <c r="CW112" s="1"/>
  <c r="DG110"/>
  <c r="DH110" s="1"/>
  <c r="DC110"/>
  <c r="DX107"/>
  <c r="EB107"/>
  <c r="DQ107"/>
  <c r="EE107"/>
  <c r="EF107" s="1"/>
  <c r="DP107"/>
  <c r="DK109"/>
  <c r="DN108"/>
  <c r="DO108"/>
  <c r="DM108" s="1"/>
  <c r="DW108"/>
  <c r="DL108"/>
  <c r="DX108" l="1"/>
  <c r="EB108"/>
  <c r="DQ108"/>
  <c r="EE108"/>
  <c r="EF108" s="1"/>
  <c r="DP108"/>
  <c r="DK110"/>
  <c r="DN109"/>
  <c r="DO109"/>
  <c r="DM109" s="1"/>
  <c r="DW109"/>
  <c r="DL109"/>
  <c r="DD112"/>
  <c r="CZ112"/>
  <c r="CC115"/>
  <c r="CX114"/>
  <c r="CV113" s="1"/>
  <c r="CW113" s="1"/>
  <c r="DG111"/>
  <c r="DH111" s="1"/>
  <c r="DC111"/>
  <c r="DD113" l="1"/>
  <c r="CZ113"/>
  <c r="CC116"/>
  <c r="CX115"/>
  <c r="CV114" s="1"/>
  <c r="CW114" s="1"/>
  <c r="DG112"/>
  <c r="DH112" s="1"/>
  <c r="DC112"/>
  <c r="DX109"/>
  <c r="EB109"/>
  <c r="DQ109"/>
  <c r="EE109"/>
  <c r="EF109" s="1"/>
  <c r="DP109"/>
  <c r="DK111"/>
  <c r="DN110"/>
  <c r="DO110"/>
  <c r="DM110" s="1"/>
  <c r="DW110"/>
  <c r="DL110"/>
  <c r="DX110" l="1"/>
  <c r="EB110"/>
  <c r="DQ110"/>
  <c r="EE110"/>
  <c r="EF110" s="1"/>
  <c r="DP110"/>
  <c r="DK112"/>
  <c r="DN111"/>
  <c r="DO111"/>
  <c r="DM111" s="1"/>
  <c r="DW111"/>
  <c r="DL111"/>
  <c r="DD114"/>
  <c r="CZ114"/>
  <c r="CC117"/>
  <c r="CX116"/>
  <c r="CV115" s="1"/>
  <c r="CW115" s="1"/>
  <c r="DG113"/>
  <c r="DH113" s="1"/>
  <c r="DC113"/>
  <c r="DD115" l="1"/>
  <c r="CZ115"/>
  <c r="CC118"/>
  <c r="CX117"/>
  <c r="CV116" s="1"/>
  <c r="CW116" s="1"/>
  <c r="DG114"/>
  <c r="DH114" s="1"/>
  <c r="DC114"/>
  <c r="DX111"/>
  <c r="EB111"/>
  <c r="DQ111"/>
  <c r="EE111"/>
  <c r="EF111" s="1"/>
  <c r="DP111"/>
  <c r="DK113"/>
  <c r="DN112"/>
  <c r="DO112"/>
  <c r="DM112" s="1"/>
  <c r="DW112"/>
  <c r="DL112"/>
  <c r="DX112" l="1"/>
  <c r="EB112"/>
  <c r="DQ112"/>
  <c r="EE112"/>
  <c r="EF112" s="1"/>
  <c r="DP112"/>
  <c r="DK114"/>
  <c r="DN113"/>
  <c r="DO113"/>
  <c r="DM113" s="1"/>
  <c r="DW113"/>
  <c r="DL113"/>
  <c r="DD116"/>
  <c r="CZ116"/>
  <c r="CC119"/>
  <c r="CX119" s="1"/>
  <c r="CV118" s="1"/>
  <c r="CX118"/>
  <c r="CV117" s="1"/>
  <c r="CW117" s="1"/>
  <c r="DG115"/>
  <c r="DH115" s="1"/>
  <c r="DC115"/>
  <c r="DD117" l="1"/>
  <c r="CZ117"/>
  <c r="CW118"/>
  <c r="CW119"/>
  <c r="DG116"/>
  <c r="DH116" s="1"/>
  <c r="DC116"/>
  <c r="DX113"/>
  <c r="EB113"/>
  <c r="DQ113"/>
  <c r="EE113"/>
  <c r="EF113" s="1"/>
  <c r="DP113"/>
  <c r="DK115"/>
  <c r="DN114"/>
  <c r="DO114"/>
  <c r="DM114" s="1"/>
  <c r="DW114"/>
  <c r="DL114"/>
  <c r="DX114" l="1"/>
  <c r="EB114"/>
  <c r="DQ114"/>
  <c r="EE114"/>
  <c r="EF114" s="1"/>
  <c r="DP114"/>
  <c r="DK116"/>
  <c r="DN115"/>
  <c r="DO115"/>
  <c r="DM115" s="1"/>
  <c r="DW115"/>
  <c r="DL115"/>
  <c r="DD119"/>
  <c r="CZ119"/>
  <c r="DD118"/>
  <c r="CZ118"/>
  <c r="DG117"/>
  <c r="DH117" s="1"/>
  <c r="DC117"/>
  <c r="DG118" l="1"/>
  <c r="DH118" s="1"/>
  <c r="DC118"/>
  <c r="CY20"/>
  <c r="DG119"/>
  <c r="DH119" s="1"/>
  <c r="DC119"/>
  <c r="DX115"/>
  <c r="EB115"/>
  <c r="DQ115"/>
  <c r="EE115"/>
  <c r="EF115" s="1"/>
  <c r="DP115"/>
  <c r="DK117"/>
  <c r="DN116"/>
  <c r="DO116"/>
  <c r="DM116" s="1"/>
  <c r="DW116"/>
  <c r="DL116"/>
  <c r="DX116" l="1"/>
  <c r="EB116"/>
  <c r="DQ116"/>
  <c r="EE116"/>
  <c r="EF116" s="1"/>
  <c r="DP116"/>
  <c r="DK118"/>
  <c r="DN117"/>
  <c r="DO117"/>
  <c r="DM117" s="1"/>
  <c r="DW117"/>
  <c r="DL117"/>
  <c r="CY21"/>
  <c r="DT20"/>
  <c r="DR19" s="1"/>
  <c r="CY22" l="1"/>
  <c r="DT21"/>
  <c r="DR20" s="1"/>
  <c r="DS20" s="1"/>
  <c r="DZ20" s="1"/>
  <c r="DV20" s="1"/>
  <c r="DX117"/>
  <c r="EB117"/>
  <c r="DQ117"/>
  <c r="EE117"/>
  <c r="EF117" s="1"/>
  <c r="DP117"/>
  <c r="DN118"/>
  <c r="DO118"/>
  <c r="DM118" s="1"/>
  <c r="DK119"/>
  <c r="DW118"/>
  <c r="DL118"/>
  <c r="DX118" l="1"/>
  <c r="EB118"/>
  <c r="DN119"/>
  <c r="DO119"/>
  <c r="DW119"/>
  <c r="DL119"/>
  <c r="DL16" s="1"/>
  <c r="DQ118"/>
  <c r="EE118"/>
  <c r="EF118" s="1"/>
  <c r="DP118"/>
  <c r="DY20"/>
  <c r="EC20"/>
  <c r="ED20" s="1"/>
  <c r="EE19" s="1"/>
  <c r="EF19" s="1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DQ119"/>
  <c r="DP119"/>
  <c r="EE119"/>
  <c r="EF119" s="1"/>
  <c r="EJ20" l="1"/>
  <c r="EK20"/>
  <c r="EI20" s="1"/>
  <c r="ES20"/>
  <c r="EH20"/>
  <c r="CY25"/>
  <c r="DT24"/>
  <c r="DR23" s="1"/>
  <c r="DS23" s="1"/>
  <c r="DZ23" s="1"/>
  <c r="DV23" s="1"/>
  <c r="EC22"/>
  <c r="ED22" s="1"/>
  <c r="EE21" s="1"/>
  <c r="EF21" s="1"/>
  <c r="EG21" s="1"/>
  <c r="DY22"/>
  <c r="EJ21" l="1"/>
  <c r="EK21"/>
  <c r="EI21" s="1"/>
  <c r="ES21"/>
  <c r="EH21"/>
  <c r="EC23"/>
  <c r="ED23" s="1"/>
  <c r="EE22" s="1"/>
  <c r="EF22" s="1"/>
  <c r="EG22" s="1"/>
  <c r="DY23"/>
  <c r="CY26"/>
  <c r="DT25"/>
  <c r="DR24" s="1"/>
  <c r="DS24" s="1"/>
  <c r="DZ24" s="1"/>
  <c r="DV24" s="1"/>
  <c r="ET20"/>
  <c r="EX20"/>
  <c r="EM20"/>
  <c r="EL20"/>
  <c r="EC24" l="1"/>
  <c r="ED24" s="1"/>
  <c r="EE23" s="1"/>
  <c r="EF23" s="1"/>
  <c r="EG23" s="1"/>
  <c r="DY24"/>
  <c r="CY27"/>
  <c r="DT26"/>
  <c r="DR25" s="1"/>
  <c r="DS25" s="1"/>
  <c r="DZ25" s="1"/>
  <c r="DV25" s="1"/>
  <c r="EJ22"/>
  <c r="EK22"/>
  <c r="EI22" s="1"/>
  <c r="ES22"/>
  <c r="EH22"/>
  <c r="ET21"/>
  <c r="EX21"/>
  <c r="EM21"/>
  <c r="EL21"/>
  <c r="ET22" l="1"/>
  <c r="EX22"/>
  <c r="EM22"/>
  <c r="EL22"/>
  <c r="EC25"/>
  <c r="ED25" s="1"/>
  <c r="EE24" s="1"/>
  <c r="EF24" s="1"/>
  <c r="EG24" s="1"/>
  <c r="DY25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EC26"/>
  <c r="ED26" s="1"/>
  <c r="EE25" s="1"/>
  <c r="EF25" s="1"/>
  <c r="EG25" s="1"/>
  <c r="DY26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EC27"/>
  <c r="ED27" s="1"/>
  <c r="EE26" s="1"/>
  <c r="EF26" s="1"/>
  <c r="EG26" s="1"/>
  <c r="DY27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EC28"/>
  <c r="ED28" s="1"/>
  <c r="EE27" s="1"/>
  <c r="EF27" s="1"/>
  <c r="EG27" s="1"/>
  <c r="DY28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EC29"/>
  <c r="ED29" s="1"/>
  <c r="EE28" s="1"/>
  <c r="EF28" s="1"/>
  <c r="EG28" s="1"/>
  <c r="DY29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EC30"/>
  <c r="ED30" s="1"/>
  <c r="EE29" s="1"/>
  <c r="EF29" s="1"/>
  <c r="EG29" s="1"/>
  <c r="DY30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EC31"/>
  <c r="ED31" s="1"/>
  <c r="EE30" s="1"/>
  <c r="EF30" s="1"/>
  <c r="EG30" s="1"/>
  <c r="DY3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EC32"/>
  <c r="ED32" s="1"/>
  <c r="EE31" s="1"/>
  <c r="EF31" s="1"/>
  <c r="EG31" s="1"/>
  <c r="DY32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EC33"/>
  <c r="ED33" s="1"/>
  <c r="EE32" s="1"/>
  <c r="EF32" s="1"/>
  <c r="EG32" s="1"/>
  <c r="DY33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EC34"/>
  <c r="ED34" s="1"/>
  <c r="EE33" s="1"/>
  <c r="EF33" s="1"/>
  <c r="EG33" s="1"/>
  <c r="DY34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EC35"/>
  <c r="ED35" s="1"/>
  <c r="EE34" s="1"/>
  <c r="EF34" s="1"/>
  <c r="EG34" s="1"/>
  <c r="DY35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EC36"/>
  <c r="ED36" s="1"/>
  <c r="EE35" s="1"/>
  <c r="EF35" s="1"/>
  <c r="EG35" s="1"/>
  <c r="DY36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EC37"/>
  <c r="ED37" s="1"/>
  <c r="EE36" s="1"/>
  <c r="EF36" s="1"/>
  <c r="EG36" s="1"/>
  <c r="DY37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EC38"/>
  <c r="ED38" s="1"/>
  <c r="EE37" s="1"/>
  <c r="EF37" s="1"/>
  <c r="EG37" s="1"/>
  <c r="DY38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EC39"/>
  <c r="ED39" s="1"/>
  <c r="EE38" s="1"/>
  <c r="EF38" s="1"/>
  <c r="EG38" s="1"/>
  <c r="DY39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EC40"/>
  <c r="ED40" s="1"/>
  <c r="EE39" s="1"/>
  <c r="EF39" s="1"/>
  <c r="EG39" s="1"/>
  <c r="DY40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EC41"/>
  <c r="ED41" s="1"/>
  <c r="EE40" s="1"/>
  <c r="EF40" s="1"/>
  <c r="EG40" s="1"/>
  <c r="DY4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EC42"/>
  <c r="ED42" s="1"/>
  <c r="EE41" s="1"/>
  <c r="EF41" s="1"/>
  <c r="EG41" s="1"/>
  <c r="DY42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EC43"/>
  <c r="ED43" s="1"/>
  <c r="EE42" s="1"/>
  <c r="EF42" s="1"/>
  <c r="EG42" s="1"/>
  <c r="DY43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EC44"/>
  <c r="ED44" s="1"/>
  <c r="EE43" s="1"/>
  <c r="EF43" s="1"/>
  <c r="EG43" s="1"/>
  <c r="DY44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EC45"/>
  <c r="ED45" s="1"/>
  <c r="EE44" s="1"/>
  <c r="EF44" s="1"/>
  <c r="EG44" s="1"/>
  <c r="DY45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EC46"/>
  <c r="ED46" s="1"/>
  <c r="EE45" s="1"/>
  <c r="EF45" s="1"/>
  <c r="EG45" s="1"/>
  <c r="DY46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EC47"/>
  <c r="ED47" s="1"/>
  <c r="EE46" s="1"/>
  <c r="EF46" s="1"/>
  <c r="EG46" s="1"/>
  <c r="DY47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EC48"/>
  <c r="ED48" s="1"/>
  <c r="EE47" s="1"/>
  <c r="EF47" s="1"/>
  <c r="EG47" s="1"/>
  <c r="DY48"/>
  <c r="CY51"/>
  <c r="DT50"/>
  <c r="DR49" s="1"/>
  <c r="DS49" s="1"/>
  <c r="DZ49" s="1"/>
  <c r="DV49" s="1"/>
  <c r="EJ46"/>
  <c r="EK46"/>
  <c r="EI46" s="1"/>
  <c r="ES46"/>
  <c r="EH46"/>
  <c r="ET46" l="1"/>
  <c r="EX46"/>
  <c r="EM46"/>
  <c r="EL46"/>
  <c r="EC49"/>
  <c r="ED49" s="1"/>
  <c r="EE48" s="1"/>
  <c r="EF48" s="1"/>
  <c r="EG48" s="1"/>
  <c r="DY49"/>
  <c r="CY52"/>
  <c r="DT51"/>
  <c r="DR50" s="1"/>
  <c r="DS50" s="1"/>
  <c r="DZ50" s="1"/>
  <c r="DV50" s="1"/>
  <c r="EJ47"/>
  <c r="EK47"/>
  <c r="EI47" s="1"/>
  <c r="ES47"/>
  <c r="EH47"/>
  <c r="ET47" l="1"/>
  <c r="EX47"/>
  <c r="EM47"/>
  <c r="EL47"/>
  <c r="EC50"/>
  <c r="ED50" s="1"/>
  <c r="EE49" s="1"/>
  <c r="EF49" s="1"/>
  <c r="EG49" s="1"/>
  <c r="DY50"/>
  <c r="CY53"/>
  <c r="DT52"/>
  <c r="DR51" s="1"/>
  <c r="DS51" s="1"/>
  <c r="DZ51" s="1"/>
  <c r="DV51" s="1"/>
  <c r="EJ48"/>
  <c r="EK48"/>
  <c r="EI48" s="1"/>
  <c r="ES48"/>
  <c r="EH48"/>
  <c r="ET48" l="1"/>
  <c r="EX48"/>
  <c r="EM48"/>
  <c r="EL48"/>
  <c r="EC51"/>
  <c r="ED51" s="1"/>
  <c r="EE50" s="1"/>
  <c r="EF50" s="1"/>
  <c r="EG50" s="1"/>
  <c r="DY51"/>
  <c r="CY54"/>
  <c r="DT53"/>
  <c r="DR52" s="1"/>
  <c r="DS52" s="1"/>
  <c r="DZ52" s="1"/>
  <c r="DV52" s="1"/>
  <c r="EJ49"/>
  <c r="EK49"/>
  <c r="EI49" s="1"/>
  <c r="ES49"/>
  <c r="EH49"/>
  <c r="ET49" l="1"/>
  <c r="EX49"/>
  <c r="EM49"/>
  <c r="EL49"/>
  <c r="EC52"/>
  <c r="ED52" s="1"/>
  <c r="EE51" s="1"/>
  <c r="EF51" s="1"/>
  <c r="EG51" s="1"/>
  <c r="DY52"/>
  <c r="CY55"/>
  <c r="DT54"/>
  <c r="DR53" s="1"/>
  <c r="DS53" s="1"/>
  <c r="DZ53" s="1"/>
  <c r="DV53" s="1"/>
  <c r="EJ50"/>
  <c r="EK50"/>
  <c r="EI50" s="1"/>
  <c r="ES50"/>
  <c r="EH50"/>
  <c r="ET50" l="1"/>
  <c r="EX50"/>
  <c r="EM50"/>
  <c r="EL50"/>
  <c r="EC53"/>
  <c r="ED53" s="1"/>
  <c r="EE52" s="1"/>
  <c r="EF52" s="1"/>
  <c r="EG52" s="1"/>
  <c r="DY53"/>
  <c r="CY56"/>
  <c r="DT55"/>
  <c r="DR54" s="1"/>
  <c r="DS54" s="1"/>
  <c r="DZ54" s="1"/>
  <c r="DV54" s="1"/>
  <c r="EJ51"/>
  <c r="EK51"/>
  <c r="EI51" s="1"/>
  <c r="ES51"/>
  <c r="EH51"/>
  <c r="ET51" l="1"/>
  <c r="EX51"/>
  <c r="EM51"/>
  <c r="EL51"/>
  <c r="EC54"/>
  <c r="ED54" s="1"/>
  <c r="EE53" s="1"/>
  <c r="EF53" s="1"/>
  <c r="EG53" s="1"/>
  <c r="DY54"/>
  <c r="CY57"/>
  <c r="DT56"/>
  <c r="DR55" s="1"/>
  <c r="DS55" s="1"/>
  <c r="DZ55" s="1"/>
  <c r="DV55" s="1"/>
  <c r="EJ52"/>
  <c r="EK52"/>
  <c r="EI52" s="1"/>
  <c r="ES52"/>
  <c r="EH52"/>
  <c r="ET52" l="1"/>
  <c r="EX52"/>
  <c r="EM52"/>
  <c r="EL52"/>
  <c r="EC55"/>
  <c r="ED55" s="1"/>
  <c r="EE54" s="1"/>
  <c r="EF54" s="1"/>
  <c r="EG54" s="1"/>
  <c r="DY55"/>
  <c r="CY58"/>
  <c r="DT57"/>
  <c r="DR56" s="1"/>
  <c r="DS56" s="1"/>
  <c r="DZ56" s="1"/>
  <c r="DV56" s="1"/>
  <c r="EJ53"/>
  <c r="EK53"/>
  <c r="EI53" s="1"/>
  <c r="ES53"/>
  <c r="EH53"/>
  <c r="ET53" l="1"/>
  <c r="EX53"/>
  <c r="EM53"/>
  <c r="EL53"/>
  <c r="EC56"/>
  <c r="ED56" s="1"/>
  <c r="EE55" s="1"/>
  <c r="EF55" s="1"/>
  <c r="EG55" s="1"/>
  <c r="DY56"/>
  <c r="CY59"/>
  <c r="DT58"/>
  <c r="DR57" s="1"/>
  <c r="DS57" s="1"/>
  <c r="DZ57" s="1"/>
  <c r="DV57" s="1"/>
  <c r="EJ54"/>
  <c r="EK54"/>
  <c r="EI54" s="1"/>
  <c r="ES54"/>
  <c r="EH54"/>
  <c r="ET54" l="1"/>
  <c r="EX54"/>
  <c r="EM54"/>
  <c r="EL54"/>
  <c r="EC57"/>
  <c r="ED57" s="1"/>
  <c r="EE56" s="1"/>
  <c r="EF56" s="1"/>
  <c r="EG56" s="1"/>
  <c r="DY57"/>
  <c r="CY60"/>
  <c r="DT59"/>
  <c r="DR58" s="1"/>
  <c r="DS58" s="1"/>
  <c r="DZ58" s="1"/>
  <c r="DV58" s="1"/>
  <c r="EJ55"/>
  <c r="EK55"/>
  <c r="EI55" s="1"/>
  <c r="ES55"/>
  <c r="EH55"/>
  <c r="ET55" l="1"/>
  <c r="EX55"/>
  <c r="EM55"/>
  <c r="EL55"/>
  <c r="EC58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DY62"/>
  <c r="CY65"/>
  <c r="DT64"/>
  <c r="DR63" s="1"/>
  <c r="DS63" s="1"/>
  <c r="DZ63" s="1"/>
  <c r="DV63" s="1"/>
  <c r="EG61"/>
  <c r="EJ60"/>
  <c r="EK60"/>
  <c r="EI60" s="1"/>
  <c r="ES60"/>
  <c r="EH60"/>
  <c r="ET60" l="1"/>
  <c r="EX60"/>
  <c r="EM60"/>
  <c r="EL60"/>
  <c r="EJ61"/>
  <c r="EK61"/>
  <c r="EI61" s="1"/>
  <c r="ES61"/>
  <c r="EH61"/>
  <c r="EC63"/>
  <c r="ED63" s="1"/>
  <c r="EE62" s="1"/>
  <c r="EF62" s="1"/>
  <c r="EG62" s="1"/>
  <c r="DY63"/>
  <c r="CY66"/>
  <c r="DT65"/>
  <c r="DR64" s="1"/>
  <c r="DS64" s="1"/>
  <c r="DZ64" s="1"/>
  <c r="DV64" s="1"/>
  <c r="EC64" l="1"/>
  <c r="ED64" s="1"/>
  <c r="EE63" s="1"/>
  <c r="EF63" s="1"/>
  <c r="DY64"/>
  <c r="CY67"/>
  <c r="DT66"/>
  <c r="DR65" s="1"/>
  <c r="DS65" s="1"/>
  <c r="DZ65" s="1"/>
  <c r="DV65" s="1"/>
  <c r="EG63"/>
  <c r="EJ62"/>
  <c r="EK62"/>
  <c r="EI62" s="1"/>
  <c r="ES62"/>
  <c r="EH62"/>
  <c r="ET61"/>
  <c r="EX61"/>
  <c r="EM61"/>
  <c r="EL61"/>
  <c r="ET62" l="1"/>
  <c r="EX62"/>
  <c r="EM62"/>
  <c r="EL62"/>
  <c r="EJ63"/>
  <c r="EK63"/>
  <c r="EI63" s="1"/>
  <c r="ES63"/>
  <c r="EH63"/>
  <c r="EC65"/>
  <c r="ED65" s="1"/>
  <c r="EE64" s="1"/>
  <c r="EF64" s="1"/>
  <c r="EG64" s="1"/>
  <c r="DY65"/>
  <c r="CY68"/>
  <c r="DT67"/>
  <c r="DR66" s="1"/>
  <c r="DS66" s="1"/>
  <c r="DZ66" s="1"/>
  <c r="DV66" s="1"/>
  <c r="EC66" l="1"/>
  <c r="ED66" s="1"/>
  <c r="EE65" s="1"/>
  <c r="EF65" s="1"/>
  <c r="DY66"/>
  <c r="CY69"/>
  <c r="DT68"/>
  <c r="DR67" s="1"/>
  <c r="DS67" s="1"/>
  <c r="DZ67" s="1"/>
  <c r="DV67" s="1"/>
  <c r="EG65"/>
  <c r="EJ64"/>
  <c r="EK64"/>
  <c r="EI64" s="1"/>
  <c r="ES64"/>
  <c r="EH64"/>
  <c r="ET63"/>
  <c r="EX63"/>
  <c r="EM63"/>
  <c r="EL63"/>
  <c r="ET64" l="1"/>
  <c r="EX64"/>
  <c r="EM64"/>
  <c r="EL64"/>
  <c r="EJ65"/>
  <c r="EK65"/>
  <c r="EI65" s="1"/>
  <c r="ES65"/>
  <c r="EH65"/>
  <c r="EC67"/>
  <c r="ED67" s="1"/>
  <c r="EE66" s="1"/>
  <c r="EF66" s="1"/>
  <c r="EG66" s="1"/>
  <c r="DY67"/>
  <c r="CY70"/>
  <c r="DT69"/>
  <c r="DR68" s="1"/>
  <c r="DS68" s="1"/>
  <c r="DZ68" s="1"/>
  <c r="DV68" s="1"/>
  <c r="EC68" l="1"/>
  <c r="ED68" s="1"/>
  <c r="EE67" s="1"/>
  <c r="EF67" s="1"/>
  <c r="DY68"/>
  <c r="CY71"/>
  <c r="DT70"/>
  <c r="DR69" s="1"/>
  <c r="DS69" s="1"/>
  <c r="DZ69" s="1"/>
  <c r="DV69" s="1"/>
  <c r="EG67"/>
  <c r="EJ66"/>
  <c r="EK66"/>
  <c r="EI66" s="1"/>
  <c r="ES66"/>
  <c r="EH66"/>
  <c r="ET65"/>
  <c r="EX65"/>
  <c r="EM65"/>
  <c r="EL65"/>
  <c r="ET66" l="1"/>
  <c r="EX66"/>
  <c r="EM66"/>
  <c r="EL66"/>
  <c r="EJ67"/>
  <c r="EK67"/>
  <c r="EI67" s="1"/>
  <c r="ES67"/>
  <c r="EH67"/>
  <c r="EC69"/>
  <c r="ED69" s="1"/>
  <c r="EE68" s="1"/>
  <c r="EF68" s="1"/>
  <c r="EG68" s="1"/>
  <c r="DY69"/>
  <c r="CY72"/>
  <c r="DT71"/>
  <c r="DR70" s="1"/>
  <c r="DS70" s="1"/>
  <c r="DZ70" s="1"/>
  <c r="DV70" s="1"/>
  <c r="EC70" l="1"/>
  <c r="ED70" s="1"/>
  <c r="EE69" s="1"/>
  <c r="EF69" s="1"/>
  <c r="DY70"/>
  <c r="CY73"/>
  <c r="DT72"/>
  <c r="DR71" s="1"/>
  <c r="DS71" s="1"/>
  <c r="DZ71" s="1"/>
  <c r="DV71" s="1"/>
  <c r="EG69"/>
  <c r="EJ68"/>
  <c r="EK68"/>
  <c r="EI68" s="1"/>
  <c r="ES68"/>
  <c r="EH68"/>
  <c r="ET67"/>
  <c r="EX67"/>
  <c r="EM67"/>
  <c r="EL67"/>
  <c r="ET68" l="1"/>
  <c r="EX68"/>
  <c r="EM68"/>
  <c r="EL68"/>
  <c r="EJ69"/>
  <c r="EK69"/>
  <c r="EI69" s="1"/>
  <c r="ES69"/>
  <c r="EH69"/>
  <c r="EC71"/>
  <c r="ED71" s="1"/>
  <c r="EE70" s="1"/>
  <c r="EF70" s="1"/>
  <c r="EG70" s="1"/>
  <c r="DY71"/>
  <c r="CY74"/>
  <c r="DT73"/>
  <c r="DR72" s="1"/>
  <c r="DS72" s="1"/>
  <c r="DZ72" s="1"/>
  <c r="DV72" s="1"/>
  <c r="EC72" l="1"/>
  <c r="ED72" s="1"/>
  <c r="EE71" s="1"/>
  <c r="EF71" s="1"/>
  <c r="DY72"/>
  <c r="CY75"/>
  <c r="DT74"/>
  <c r="DR73" s="1"/>
  <c r="DS73" s="1"/>
  <c r="DZ73" s="1"/>
  <c r="DV73" s="1"/>
  <c r="EG71"/>
  <c r="EJ70"/>
  <c r="EK70"/>
  <c r="EI70" s="1"/>
  <c r="ES70"/>
  <c r="EH70"/>
  <c r="ET69"/>
  <c r="EX69"/>
  <c r="EM69"/>
  <c r="EL69"/>
  <c r="ET70" l="1"/>
  <c r="EX70"/>
  <c r="EM70"/>
  <c r="EL70"/>
  <c r="EJ71"/>
  <c r="EK71"/>
  <c r="EI71" s="1"/>
  <c r="ES71"/>
  <c r="EH71"/>
  <c r="EC73"/>
  <c r="ED73" s="1"/>
  <c r="EE72" s="1"/>
  <c r="EF72" s="1"/>
  <c r="EG72" s="1"/>
  <c r="DY73"/>
  <c r="CY76"/>
  <c r="DT75"/>
  <c r="DR74" s="1"/>
  <c r="DS74" s="1"/>
  <c r="DZ74" s="1"/>
  <c r="DV74" s="1"/>
  <c r="EC74" l="1"/>
  <c r="ED74" s="1"/>
  <c r="EE73" s="1"/>
  <c r="EF73" s="1"/>
  <c r="DY74"/>
  <c r="CY77"/>
  <c r="DT76"/>
  <c r="DR75" s="1"/>
  <c r="DS75" s="1"/>
  <c r="EG73"/>
  <c r="EJ72"/>
  <c r="EK72"/>
  <c r="EI72" s="1"/>
  <c r="ES72"/>
  <c r="EH72"/>
  <c r="ET71"/>
  <c r="EX71"/>
  <c r="EM71"/>
  <c r="EL71"/>
  <c r="ET72" l="1"/>
  <c r="EX72"/>
  <c r="EM72"/>
  <c r="EL72"/>
  <c r="EJ73"/>
  <c r="EK73"/>
  <c r="EI73" s="1"/>
  <c r="ES73"/>
  <c r="EH73"/>
  <c r="DZ75"/>
  <c r="DV75"/>
  <c r="CY78"/>
  <c r="DT77"/>
  <c r="DR76" s="1"/>
  <c r="DS76" s="1"/>
  <c r="DZ76" l="1"/>
  <c r="DV76"/>
  <c r="CY79"/>
  <c r="DT78"/>
  <c r="DR77" s="1"/>
  <c r="DS77" s="1"/>
  <c r="EC75"/>
  <c r="ED75" s="1"/>
  <c r="EE74" s="1"/>
  <c r="EF74" s="1"/>
  <c r="EG74" s="1"/>
  <c r="DY75"/>
  <c r="ET73"/>
  <c r="EX73"/>
  <c r="EM73"/>
  <c r="EL73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DZ83" l="1"/>
  <c r="DV83"/>
  <c r="CY86"/>
  <c r="DT85"/>
  <c r="DR84" s="1"/>
  <c r="DS84" s="1"/>
  <c r="EC82"/>
  <c r="ED82" s="1"/>
  <c r="EE81" s="1"/>
  <c r="EF81" s="1"/>
  <c r="DY82"/>
  <c r="ET79"/>
  <c r="EX79"/>
  <c r="EM79"/>
  <c r="EL79"/>
  <c r="EG81"/>
  <c r="EJ80"/>
  <c r="EK80"/>
  <c r="EI80" s="1"/>
  <c r="ES80"/>
  <c r="EH80"/>
  <c r="ET80" l="1"/>
  <c r="EX80"/>
  <c r="EM80"/>
  <c r="EL80"/>
  <c r="EG82"/>
  <c r="EJ81"/>
  <c r="EK81"/>
  <c r="EI81" s="1"/>
  <c r="ES81"/>
  <c r="EH81"/>
  <c r="DZ84"/>
  <c r="DV84"/>
  <c r="CY87"/>
  <c r="DT86"/>
  <c r="DR85" s="1"/>
  <c r="DS85" s="1"/>
  <c r="EC83"/>
  <c r="ED83" s="1"/>
  <c r="DY83"/>
  <c r="DZ85" l="1"/>
  <c r="DV85"/>
  <c r="CY88"/>
  <c r="DT87"/>
  <c r="DR86" s="1"/>
  <c r="DS86" s="1"/>
  <c r="EC84"/>
  <c r="ED84" s="1"/>
  <c r="DY84"/>
  <c r="ET81"/>
  <c r="EX81"/>
  <c r="EM81"/>
  <c r="EL81"/>
  <c r="EG83"/>
  <c r="EJ82"/>
  <c r="EK82"/>
  <c r="EI82" s="1"/>
  <c r="ES82"/>
  <c r="EH82"/>
  <c r="ET82" l="1"/>
  <c r="EX82"/>
  <c r="EM82"/>
  <c r="FA82"/>
  <c r="FB82" s="1"/>
  <c r="EL82"/>
  <c r="EG84"/>
  <c r="EJ83"/>
  <c r="EK83"/>
  <c r="EI83" s="1"/>
  <c r="ES83"/>
  <c r="EH83"/>
  <c r="DZ86"/>
  <c r="DV86"/>
  <c r="CY89"/>
  <c r="DT88"/>
  <c r="DR87" s="1"/>
  <c r="DS87" s="1"/>
  <c r="EC85"/>
  <c r="ED85" s="1"/>
  <c r="DY85"/>
  <c r="DZ87" l="1"/>
  <c r="DV87"/>
  <c r="CY90"/>
  <c r="DT89"/>
  <c r="DR88" s="1"/>
  <c r="DS88" s="1"/>
  <c r="EC86"/>
  <c r="ED86" s="1"/>
  <c r="DY86"/>
  <c r="ET83"/>
  <c r="EX83"/>
  <c r="EM83"/>
  <c r="FA83"/>
  <c r="FB83" s="1"/>
  <c r="EL83"/>
  <c r="EG85"/>
  <c r="EJ84"/>
  <c r="EK84"/>
  <c r="EI84" s="1"/>
  <c r="ES84"/>
  <c r="EH84"/>
  <c r="ET84" l="1"/>
  <c r="EX84"/>
  <c r="EM84"/>
  <c r="FA84"/>
  <c r="FB84" s="1"/>
  <c r="EL84"/>
  <c r="EG86"/>
  <c r="EJ85"/>
  <c r="EK85"/>
  <c r="EI85" s="1"/>
  <c r="ES85"/>
  <c r="EH85"/>
  <c r="DZ88"/>
  <c r="DV88"/>
  <c r="CY91"/>
  <c r="DT90"/>
  <c r="DR89" s="1"/>
  <c r="DS89" s="1"/>
  <c r="EC87"/>
  <c r="ED87" s="1"/>
  <c r="DY87"/>
  <c r="DZ89" l="1"/>
  <c r="DV89"/>
  <c r="CY92"/>
  <c r="DT91"/>
  <c r="DR90" s="1"/>
  <c r="DS90" s="1"/>
  <c r="EC88"/>
  <c r="ED88" s="1"/>
  <c r="DY88"/>
  <c r="ET85"/>
  <c r="EX85"/>
  <c r="EM85"/>
  <c r="FA85"/>
  <c r="FB85" s="1"/>
  <c r="EL85"/>
  <c r="EG87"/>
  <c r="EJ86"/>
  <c r="EK86"/>
  <c r="EI86" s="1"/>
  <c r="ES86"/>
  <c r="EH86"/>
  <c r="ET86" l="1"/>
  <c r="EX86"/>
  <c r="EM86"/>
  <c r="FA86"/>
  <c r="FB86" s="1"/>
  <c r="EL86"/>
  <c r="EG88"/>
  <c r="EJ87"/>
  <c r="EK87"/>
  <c r="EI87" s="1"/>
  <c r="ES87"/>
  <c r="EH87"/>
  <c r="DZ90"/>
  <c r="DV90"/>
  <c r="CY93"/>
  <c r="DT92"/>
  <c r="DR91" s="1"/>
  <c r="DS91" s="1"/>
  <c r="EC89"/>
  <c r="ED89" s="1"/>
  <c r="DY89"/>
  <c r="DZ91" l="1"/>
  <c r="DV91"/>
  <c r="CY94"/>
  <c r="DT93"/>
  <c r="DR92" s="1"/>
  <c r="DS92" s="1"/>
  <c r="EC90"/>
  <c r="ED90" s="1"/>
  <c r="DY90"/>
  <c r="ET87"/>
  <c r="EX87"/>
  <c r="EM87"/>
  <c r="FA87"/>
  <c r="FB87" s="1"/>
  <c r="EL87"/>
  <c r="EG89"/>
  <c r="EJ88"/>
  <c r="EK88"/>
  <c r="EI88" s="1"/>
  <c r="ES88"/>
  <c r="EH88"/>
  <c r="ET88" l="1"/>
  <c r="EX88"/>
  <c r="EM88"/>
  <c r="FA88"/>
  <c r="FB88" s="1"/>
  <c r="EL88"/>
  <c r="EG90"/>
  <c r="EJ89"/>
  <c r="EK89"/>
  <c r="EI89" s="1"/>
  <c r="ES89"/>
  <c r="EH89"/>
  <c r="DZ92"/>
  <c r="DV92"/>
  <c r="CY95"/>
  <c r="DT94"/>
  <c r="DR93" s="1"/>
  <c r="DS93" s="1"/>
  <c r="EC91"/>
  <c r="ED91" s="1"/>
  <c r="DY91"/>
  <c r="DZ93" l="1"/>
  <c r="DV93"/>
  <c r="CY96"/>
  <c r="DT95"/>
  <c r="DR94" s="1"/>
  <c r="DS94" s="1"/>
  <c r="EC92"/>
  <c r="ED92" s="1"/>
  <c r="DY92"/>
  <c r="ET89"/>
  <c r="EX89"/>
  <c r="EM89"/>
  <c r="FA89"/>
  <c r="FB89" s="1"/>
  <c r="EL89"/>
  <c r="EG91"/>
  <c r="EJ90"/>
  <c r="EK90"/>
  <c r="EI90" s="1"/>
  <c r="ES90"/>
  <c r="EH90"/>
  <c r="ET90" l="1"/>
  <c r="EX90"/>
  <c r="EM90"/>
  <c r="FA90"/>
  <c r="FB90" s="1"/>
  <c r="EL90"/>
  <c r="EG92"/>
  <c r="EJ91"/>
  <c r="EK91"/>
  <c r="EI91" s="1"/>
  <c r="ES91"/>
  <c r="EH91"/>
  <c r="DZ94"/>
  <c r="DV94"/>
  <c r="CY97"/>
  <c r="DT96"/>
  <c r="DR95" s="1"/>
  <c r="DS95" s="1"/>
  <c r="EC93"/>
  <c r="ED93" s="1"/>
  <c r="DY93"/>
  <c r="DZ95" l="1"/>
  <c r="DV95"/>
  <c r="CY98"/>
  <c r="DT97"/>
  <c r="DR96" s="1"/>
  <c r="DS96" s="1"/>
  <c r="EC94"/>
  <c r="ED94" s="1"/>
  <c r="DY94"/>
  <c r="ET91"/>
  <c r="EX91"/>
  <c r="EM91"/>
  <c r="FA91"/>
  <c r="FB91" s="1"/>
  <c r="EL91"/>
  <c r="EG93"/>
  <c r="EJ92"/>
  <c r="EK92"/>
  <c r="EI92" s="1"/>
  <c r="ES92"/>
  <c r="EH92"/>
  <c r="ET92" l="1"/>
  <c r="EX92"/>
  <c r="EM92"/>
  <c r="FA92"/>
  <c r="FB92" s="1"/>
  <c r="EL92"/>
  <c r="EG94"/>
  <c r="EJ93"/>
  <c r="EK93"/>
  <c r="EI93" s="1"/>
  <c r="ES93"/>
  <c r="EH93"/>
  <c r="DZ96"/>
  <c r="DV96"/>
  <c r="CY99"/>
  <c r="DT98"/>
  <c r="DR97" s="1"/>
  <c r="DS97" s="1"/>
  <c r="EC95"/>
  <c r="ED95" s="1"/>
  <c r="DY95"/>
  <c r="DZ97" l="1"/>
  <c r="DV97"/>
  <c r="CY100"/>
  <c r="DT99"/>
  <c r="DR98" s="1"/>
  <c r="DS98" s="1"/>
  <c r="EC96"/>
  <c r="ED96" s="1"/>
  <c r="DY96"/>
  <c r="ET93"/>
  <c r="EX93"/>
  <c r="EM93"/>
  <c r="FA93"/>
  <c r="FB93" s="1"/>
  <c r="EL93"/>
  <c r="EG95"/>
  <c r="EJ94"/>
  <c r="EK94"/>
  <c r="EI94" s="1"/>
  <c r="ES94"/>
  <c r="EH94"/>
  <c r="ET94" l="1"/>
  <c r="EX94"/>
  <c r="EM94"/>
  <c r="FA94"/>
  <c r="FB94" s="1"/>
  <c r="EL94"/>
  <c r="EG96"/>
  <c r="EJ95"/>
  <c r="EK95"/>
  <c r="EI95" s="1"/>
  <c r="ES95"/>
  <c r="EH95"/>
  <c r="DZ98"/>
  <c r="DV98"/>
  <c r="CY101"/>
  <c r="DT100"/>
  <c r="DR99" s="1"/>
  <c r="DS99" s="1"/>
  <c r="EC97"/>
  <c r="ED97" s="1"/>
  <c r="DY97"/>
  <c r="DZ99" l="1"/>
  <c r="DV99"/>
  <c r="CY102"/>
  <c r="DT101"/>
  <c r="DR100" s="1"/>
  <c r="DS100" s="1"/>
  <c r="EC98"/>
  <c r="ED98" s="1"/>
  <c r="DY98"/>
  <c r="ET95"/>
  <c r="EX95"/>
  <c r="EM95"/>
  <c r="FA95"/>
  <c r="FB95" s="1"/>
  <c r="EL95"/>
  <c r="EG97"/>
  <c r="EJ96"/>
  <c r="EK96"/>
  <c r="EI96" s="1"/>
  <c r="ES96"/>
  <c r="EH96"/>
  <c r="ET96" l="1"/>
  <c r="EX96"/>
  <c r="EM96"/>
  <c r="FA96"/>
  <c r="FB96" s="1"/>
  <c r="EL96"/>
  <c r="EG98"/>
  <c r="EJ97"/>
  <c r="EK97"/>
  <c r="EI97" s="1"/>
  <c r="ES97"/>
  <c r="EH97"/>
  <c r="DZ100"/>
  <c r="DV100"/>
  <c r="CY103"/>
  <c r="DT102"/>
  <c r="DR101" s="1"/>
  <c r="DS101" s="1"/>
  <c r="EC99"/>
  <c r="ED99" s="1"/>
  <c r="DY99"/>
  <c r="DZ101" l="1"/>
  <c r="DV101"/>
  <c r="CY104"/>
  <c r="DT103"/>
  <c r="DR102" s="1"/>
  <c r="DS102" s="1"/>
  <c r="EC100"/>
  <c r="ED100" s="1"/>
  <c r="DY100"/>
  <c r="ET97"/>
  <c r="EX97"/>
  <c r="EM97"/>
  <c r="FA97"/>
  <c r="FB97" s="1"/>
  <c r="EL97"/>
  <c r="EG99"/>
  <c r="EJ98"/>
  <c r="EK98"/>
  <c r="EI98" s="1"/>
  <c r="ES98"/>
  <c r="EH98"/>
  <c r="ET98" l="1"/>
  <c r="EX98"/>
  <c r="EM98"/>
  <c r="FA98"/>
  <c r="FB98" s="1"/>
  <c r="EL98"/>
  <c r="EG100"/>
  <c r="EJ99"/>
  <c r="EK99"/>
  <c r="EI99" s="1"/>
  <c r="ES99"/>
  <c r="EH99"/>
  <c r="DZ102"/>
  <c r="DV102"/>
  <c r="CY105"/>
  <c r="DT104"/>
  <c r="DR103" s="1"/>
  <c r="DS103" s="1"/>
  <c r="EC101"/>
  <c r="ED101" s="1"/>
  <c r="DY101"/>
  <c r="DZ103" l="1"/>
  <c r="DV103"/>
  <c r="CY106"/>
  <c r="DT105"/>
  <c r="DR104" s="1"/>
  <c r="DS104" s="1"/>
  <c r="EC102"/>
  <c r="ED102" s="1"/>
  <c r="DY102"/>
  <c r="ET99"/>
  <c r="EX99"/>
  <c r="EM99"/>
  <c r="FA99"/>
  <c r="FB99" s="1"/>
  <c r="EL99"/>
  <c r="EG101"/>
  <c r="EJ100"/>
  <c r="EK100"/>
  <c r="EI100" s="1"/>
  <c r="ES100"/>
  <c r="EH100"/>
  <c r="ET100" l="1"/>
  <c r="EX100"/>
  <c r="EM100"/>
  <c r="FA100"/>
  <c r="FB100" s="1"/>
  <c r="EL100"/>
  <c r="EG102"/>
  <c r="EJ101"/>
  <c r="EK101"/>
  <c r="EI101" s="1"/>
  <c r="ES101"/>
  <c r="EH101"/>
  <c r="DZ104"/>
  <c r="DV104"/>
  <c r="CY107"/>
  <c r="DT106"/>
  <c r="DR105" s="1"/>
  <c r="DS105" s="1"/>
  <c r="EC103"/>
  <c r="ED103" s="1"/>
  <c r="DY103"/>
  <c r="DZ105" l="1"/>
  <c r="DV105"/>
  <c r="CY108"/>
  <c r="DT107"/>
  <c r="DR106" s="1"/>
  <c r="DS106" s="1"/>
  <c r="EC104"/>
  <c r="ED104" s="1"/>
  <c r="DY104"/>
  <c r="ET101"/>
  <c r="EX101"/>
  <c r="EM101"/>
  <c r="FA101"/>
  <c r="FB101" s="1"/>
  <c r="EL101"/>
  <c r="EG103"/>
  <c r="EJ102"/>
  <c r="EK102"/>
  <c r="EI102" s="1"/>
  <c r="ES102"/>
  <c r="EH102"/>
  <c r="ET102" l="1"/>
  <c r="EX102"/>
  <c r="EM102"/>
  <c r="FA102"/>
  <c r="FB102" s="1"/>
  <c r="EL102"/>
  <c r="EG104"/>
  <c r="EJ103"/>
  <c r="EK103"/>
  <c r="EI103" s="1"/>
  <c r="ES103"/>
  <c r="EH103"/>
  <c r="DZ106"/>
  <c r="DV106"/>
  <c r="CY109"/>
  <c r="DT108"/>
  <c r="DR107" s="1"/>
  <c r="DS107" s="1"/>
  <c r="EC105"/>
  <c r="ED105" s="1"/>
  <c r="DY105"/>
  <c r="DZ107" l="1"/>
  <c r="DV107"/>
  <c r="CY110"/>
  <c r="DT109"/>
  <c r="DR108" s="1"/>
  <c r="DS108" s="1"/>
  <c r="EC106"/>
  <c r="ED106" s="1"/>
  <c r="DY106"/>
  <c r="ET103"/>
  <c r="EX103"/>
  <c r="EM103"/>
  <c r="FA103"/>
  <c r="FB103" s="1"/>
  <c r="EL103"/>
  <c r="EG105"/>
  <c r="EJ104"/>
  <c r="EK104"/>
  <c r="EI104" s="1"/>
  <c r="ES104"/>
  <c r="EH104"/>
  <c r="ET104" l="1"/>
  <c r="EX104"/>
  <c r="EM104"/>
  <c r="FA104"/>
  <c r="FB104" s="1"/>
  <c r="EL104"/>
  <c r="EG106"/>
  <c r="EJ105"/>
  <c r="EK105"/>
  <c r="EI105" s="1"/>
  <c r="ES105"/>
  <c r="EH105"/>
  <c r="DZ108"/>
  <c r="DV108"/>
  <c r="CY111"/>
  <c r="DT110"/>
  <c r="DR109" s="1"/>
  <c r="DS109" s="1"/>
  <c r="EC107"/>
  <c r="ED107" s="1"/>
  <c r="DY107"/>
  <c r="DZ109" l="1"/>
  <c r="DV109"/>
  <c r="CY112"/>
  <c r="DT111"/>
  <c r="DR110" s="1"/>
  <c r="DS110" s="1"/>
  <c r="EC108"/>
  <c r="ED108" s="1"/>
  <c r="DY108"/>
  <c r="ET105"/>
  <c r="EX105"/>
  <c r="EM105"/>
  <c r="FA105"/>
  <c r="FB105" s="1"/>
  <c r="EL105"/>
  <c r="EG107"/>
  <c r="EJ106"/>
  <c r="EK106"/>
  <c r="EI106" s="1"/>
  <c r="ES106"/>
  <c r="EH106"/>
  <c r="ET106" l="1"/>
  <c r="EX106"/>
  <c r="EM106"/>
  <c r="FA106"/>
  <c r="FB106" s="1"/>
  <c r="EL106"/>
  <c r="EG108"/>
  <c r="EJ107"/>
  <c r="EK107"/>
  <c r="EI107" s="1"/>
  <c r="ES107"/>
  <c r="EH107"/>
  <c r="DZ110"/>
  <c r="DV110"/>
  <c r="CY113"/>
  <c r="DT112"/>
  <c r="DR111" s="1"/>
  <c r="DS111" s="1"/>
  <c r="EC109"/>
  <c r="ED109" s="1"/>
  <c r="DY109"/>
  <c r="DZ111" l="1"/>
  <c r="DV111"/>
  <c r="CY114"/>
  <c r="DT113"/>
  <c r="DR112" s="1"/>
  <c r="DS112" s="1"/>
  <c r="EC110"/>
  <c r="ED110" s="1"/>
  <c r="DY110"/>
  <c r="ET107"/>
  <c r="EX107"/>
  <c r="EM107"/>
  <c r="FA107"/>
  <c r="FB107" s="1"/>
  <c r="EL107"/>
  <c r="EG109"/>
  <c r="EJ108"/>
  <c r="EK108"/>
  <c r="EI108" s="1"/>
  <c r="ES108"/>
  <c r="EH108"/>
  <c r="ET108" l="1"/>
  <c r="EX108"/>
  <c r="EM108"/>
  <c r="FA108"/>
  <c r="FB108" s="1"/>
  <c r="EL108"/>
  <c r="EG110"/>
  <c r="EJ109"/>
  <c r="EK109"/>
  <c r="EI109" s="1"/>
  <c r="ES109"/>
  <c r="EH109"/>
  <c r="DZ112"/>
  <c r="DV112"/>
  <c r="CY115"/>
  <c r="DT114"/>
  <c r="DR113" s="1"/>
  <c r="DS113" s="1"/>
  <c r="EC111"/>
  <c r="ED111" s="1"/>
  <c r="DY111"/>
  <c r="DZ113" l="1"/>
  <c r="DV113"/>
  <c r="CY116"/>
  <c r="DT115"/>
  <c r="DR114" s="1"/>
  <c r="DS114" s="1"/>
  <c r="EC112"/>
  <c r="ED112" s="1"/>
  <c r="DY112"/>
  <c r="ET109"/>
  <c r="EX109"/>
  <c r="EM109"/>
  <c r="FA109"/>
  <c r="FB109" s="1"/>
  <c r="EL109"/>
  <c r="EG111"/>
  <c r="EJ110"/>
  <c r="EK110"/>
  <c r="EI110" s="1"/>
  <c r="ES110"/>
  <c r="EH110"/>
  <c r="ET110" l="1"/>
  <c r="EX110"/>
  <c r="EM110"/>
  <c r="FA110"/>
  <c r="FB110" s="1"/>
  <c r="EL110"/>
  <c r="EG112"/>
  <c r="EJ111"/>
  <c r="EK111"/>
  <c r="EI111" s="1"/>
  <c r="ES111"/>
  <c r="EH111"/>
  <c r="DZ114"/>
  <c r="DV114"/>
  <c r="CY117"/>
  <c r="DT116"/>
  <c r="DR115" s="1"/>
  <c r="DS115" s="1"/>
  <c r="EC113"/>
  <c r="ED113" s="1"/>
  <c r="DY113"/>
  <c r="DZ115" l="1"/>
  <c r="DV115"/>
  <c r="CY118"/>
  <c r="DT117"/>
  <c r="DR116" s="1"/>
  <c r="DS116" s="1"/>
  <c r="EC114"/>
  <c r="ED114" s="1"/>
  <c r="DY114"/>
  <c r="ET111"/>
  <c r="EX111"/>
  <c r="EM111"/>
  <c r="FA111"/>
  <c r="FB111" s="1"/>
  <c r="EL111"/>
  <c r="EG113"/>
  <c r="EJ112"/>
  <c r="EK112"/>
  <c r="EI112" s="1"/>
  <c r="ES112"/>
  <c r="EH112"/>
  <c r="ET112" l="1"/>
  <c r="EX112"/>
  <c r="EM112"/>
  <c r="FA112"/>
  <c r="FB112" s="1"/>
  <c r="EL112"/>
  <c r="EG114"/>
  <c r="EJ113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DY115"/>
  <c r="DZ117" l="1"/>
  <c r="DV117"/>
  <c r="DS118"/>
  <c r="DS119"/>
  <c r="EC116"/>
  <c r="ED116" s="1"/>
  <c r="DY116"/>
  <c r="ET113"/>
  <c r="EX113"/>
  <c r="EM113"/>
  <c r="FA113"/>
  <c r="FB113" s="1"/>
  <c r="EL113"/>
  <c r="EG115"/>
  <c r="EJ114"/>
  <c r="EK114"/>
  <c r="EI114" s="1"/>
  <c r="ES114"/>
  <c r="EH114"/>
  <c r="ET114" l="1"/>
  <c r="EX114"/>
  <c r="EM114"/>
  <c r="FA114"/>
  <c r="FB114" s="1"/>
  <c r="EL114"/>
  <c r="EG116"/>
  <c r="EJ115"/>
  <c r="EK115"/>
  <c r="EI115" s="1"/>
  <c r="ES115"/>
  <c r="EH115"/>
  <c r="DZ119"/>
  <c r="DV119"/>
  <c r="DZ118"/>
  <c r="DV118"/>
  <c r="EC117"/>
  <c r="ED117" s="1"/>
  <c r="DY117"/>
  <c r="EC118" l="1"/>
  <c r="ED118" s="1"/>
  <c r="DY118"/>
  <c r="DU20"/>
  <c r="EC119"/>
  <c r="ED119" s="1"/>
  <c r="DY119"/>
  <c r="ET115"/>
  <c r="EX115"/>
  <c r="EM115"/>
  <c r="FA115"/>
  <c r="FB115" s="1"/>
  <c r="EL115"/>
  <c r="EG117"/>
  <c r="EJ116"/>
  <c r="EK116"/>
  <c r="EI116" s="1"/>
  <c r="ES116"/>
  <c r="EH116"/>
  <c r="ET116" l="1"/>
  <c r="EX116"/>
  <c r="EM116"/>
  <c r="FA116"/>
  <c r="FB116" s="1"/>
  <c r="EL116"/>
  <c r="EG118"/>
  <c r="EJ117"/>
  <c r="EK117"/>
  <c r="EI117" s="1"/>
  <c r="ES117"/>
  <c r="EH117"/>
  <c r="DU21"/>
  <c r="EP20"/>
  <c r="EN19" s="1"/>
  <c r="DU22" l="1"/>
  <c r="EP21"/>
  <c r="EN20" s="1"/>
  <c r="EO20" s="1"/>
  <c r="EV20" s="1"/>
  <c r="ER20" s="1"/>
  <c r="ET117"/>
  <c r="EX117"/>
  <c r="EM117"/>
  <c r="FA117"/>
  <c r="FB117" s="1"/>
  <c r="EL117"/>
  <c r="EJ118"/>
  <c r="EK118"/>
  <c r="EI118" s="1"/>
  <c r="EG119"/>
  <c r="ES118"/>
  <c r="EH118"/>
  <c r="ET118" l="1"/>
  <c r="EX118"/>
  <c r="EJ119"/>
  <c r="EK119"/>
  <c r="ES119"/>
  <c r="EH119"/>
  <c r="EH16" s="1"/>
  <c r="EM118"/>
  <c r="FA118"/>
  <c r="FB118" s="1"/>
  <c r="EL118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Y21"/>
  <c r="EZ21" s="1"/>
  <c r="FA20" s="1"/>
  <c r="FB20" s="1"/>
  <c r="FC20" s="1"/>
  <c r="EU21"/>
  <c r="ET119"/>
  <c r="EX119"/>
  <c r="EI119"/>
  <c r="EN119"/>
  <c r="EM119"/>
  <c r="EL119"/>
  <c r="FA119"/>
  <c r="FB119" s="1"/>
  <c r="FF20" l="1"/>
  <c r="FG20"/>
  <c r="FE20" s="1"/>
  <c r="FO20"/>
  <c r="FD20"/>
  <c r="DU25"/>
  <c r="EP24"/>
  <c r="EN23" s="1"/>
  <c r="EO23" s="1"/>
  <c r="EV23" s="1"/>
  <c r="ER23" s="1"/>
  <c r="EY22"/>
  <c r="EZ22" s="1"/>
  <c r="FA21" s="1"/>
  <c r="FB21" s="1"/>
  <c r="FC21" s="1"/>
  <c r="EU22"/>
  <c r="FF21" l="1"/>
  <c r="FG21"/>
  <c r="FE21" s="1"/>
  <c r="FO21"/>
  <c r="FD21"/>
  <c r="EY23"/>
  <c r="EZ23" s="1"/>
  <c r="FA22" s="1"/>
  <c r="FB22" s="1"/>
  <c r="FC22" s="1"/>
  <c r="EU23"/>
  <c r="DU26"/>
  <c r="EP25"/>
  <c r="EN24" s="1"/>
  <c r="EO24" s="1"/>
  <c r="EV24" s="1"/>
  <c r="ER24" s="1"/>
  <c r="FP20"/>
  <c r="FT20"/>
  <c r="FI20"/>
  <c r="FH20"/>
  <c r="EY24" l="1"/>
  <c r="EZ24" s="1"/>
  <c r="FA23" s="1"/>
  <c r="FB23" s="1"/>
  <c r="FC23" s="1"/>
  <c r="EU24"/>
  <c r="DU27"/>
  <c r="EP26"/>
  <c r="EN25" s="1"/>
  <c r="EO25" s="1"/>
  <c r="EV25" s="1"/>
  <c r="ER25" s="1"/>
  <c r="FF22"/>
  <c r="FG22"/>
  <c r="FE22" s="1"/>
  <c r="FO22"/>
  <c r="FD22"/>
  <c r="FP21"/>
  <c r="FT21"/>
  <c r="FI21"/>
  <c r="FH21"/>
  <c r="FP22" l="1"/>
  <c r="FT22"/>
  <c r="FI22"/>
  <c r="FH22"/>
  <c r="EY25"/>
  <c r="EZ25" s="1"/>
  <c r="FA24" s="1"/>
  <c r="FB24" s="1"/>
  <c r="FC24" s="1"/>
  <c r="EU25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Y26"/>
  <c r="EZ26" s="1"/>
  <c r="FA25" s="1"/>
  <c r="FB25" s="1"/>
  <c r="FC25" s="1"/>
  <c r="EU26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Y27"/>
  <c r="EZ27" s="1"/>
  <c r="FA26" s="1"/>
  <c r="FB26" s="1"/>
  <c r="FC26" s="1"/>
  <c r="EU27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Y28"/>
  <c r="EZ28" s="1"/>
  <c r="FA27" s="1"/>
  <c r="FB27" s="1"/>
  <c r="FC27" s="1"/>
  <c r="EU28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Y29"/>
  <c r="EZ29" s="1"/>
  <c r="FA28" s="1"/>
  <c r="FB28" s="1"/>
  <c r="FC28" s="1"/>
  <c r="EU29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Y30"/>
  <c r="EZ30" s="1"/>
  <c r="FA29" s="1"/>
  <c r="FB29" s="1"/>
  <c r="FC29" s="1"/>
  <c r="EU30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Y31"/>
  <c r="EZ31" s="1"/>
  <c r="FA30" s="1"/>
  <c r="FB30" s="1"/>
  <c r="FC30" s="1"/>
  <c r="EU3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Y32"/>
  <c r="EZ32" s="1"/>
  <c r="FA31" s="1"/>
  <c r="FB31" s="1"/>
  <c r="FC31" s="1"/>
  <c r="EU32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Y33"/>
  <c r="EZ33" s="1"/>
  <c r="FA32" s="1"/>
  <c r="FB32" s="1"/>
  <c r="FC32" s="1"/>
  <c r="EU33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Y34"/>
  <c r="EZ34" s="1"/>
  <c r="FA33" s="1"/>
  <c r="FB33" s="1"/>
  <c r="FC33" s="1"/>
  <c r="EU34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Y35"/>
  <c r="EZ35" s="1"/>
  <c r="FA34" s="1"/>
  <c r="FB34" s="1"/>
  <c r="FC34" s="1"/>
  <c r="EU35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Y36"/>
  <c r="EZ36" s="1"/>
  <c r="FA35" s="1"/>
  <c r="FB35" s="1"/>
  <c r="FC35" s="1"/>
  <c r="EU36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Y37"/>
  <c r="EZ37" s="1"/>
  <c r="FA36" s="1"/>
  <c r="FB36" s="1"/>
  <c r="FC36" s="1"/>
  <c r="EU37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Y38"/>
  <c r="EZ38" s="1"/>
  <c r="FA37" s="1"/>
  <c r="FB37" s="1"/>
  <c r="FC37" s="1"/>
  <c r="EU38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Y39"/>
  <c r="EZ39" s="1"/>
  <c r="FA38" s="1"/>
  <c r="FB38" s="1"/>
  <c r="FC38" s="1"/>
  <c r="EU39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Y40"/>
  <c r="EZ40" s="1"/>
  <c r="FA39" s="1"/>
  <c r="FB39" s="1"/>
  <c r="FC39" s="1"/>
  <c r="EU40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Y41"/>
  <c r="EZ41" s="1"/>
  <c r="FA40" s="1"/>
  <c r="FB40" s="1"/>
  <c r="FC40" s="1"/>
  <c r="EU4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Y42"/>
  <c r="EZ42" s="1"/>
  <c r="FA41" s="1"/>
  <c r="FB41" s="1"/>
  <c r="FC41" s="1"/>
  <c r="EU42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Y43"/>
  <c r="EZ43" s="1"/>
  <c r="FA42" s="1"/>
  <c r="FB42" s="1"/>
  <c r="FC42" s="1"/>
  <c r="EU43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Y44"/>
  <c r="EZ44" s="1"/>
  <c r="FA43" s="1"/>
  <c r="FB43" s="1"/>
  <c r="FC43" s="1"/>
  <c r="EU44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Y45"/>
  <c r="EZ45" s="1"/>
  <c r="FA44" s="1"/>
  <c r="FB44" s="1"/>
  <c r="FC44" s="1"/>
  <c r="EU45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Y46"/>
  <c r="EZ46" s="1"/>
  <c r="FA45" s="1"/>
  <c r="FB45" s="1"/>
  <c r="FC45" s="1"/>
  <c r="EU46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Y47"/>
  <c r="EZ47" s="1"/>
  <c r="FA46" s="1"/>
  <c r="FB46" s="1"/>
  <c r="FC46" s="1"/>
  <c r="EU47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Y48"/>
  <c r="EZ48" s="1"/>
  <c r="FA47" s="1"/>
  <c r="FB47" s="1"/>
  <c r="FC47" s="1"/>
  <c r="EU48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Y49"/>
  <c r="EZ49" s="1"/>
  <c r="FA48" s="1"/>
  <c r="FB48" s="1"/>
  <c r="FC48" s="1"/>
  <c r="EU49"/>
  <c r="DU52"/>
  <c r="EP51"/>
  <c r="EN50" s="1"/>
  <c r="EO50" s="1"/>
  <c r="EV50" s="1"/>
  <c r="ER50" s="1"/>
  <c r="FF47"/>
  <c r="FG47"/>
  <c r="FE47" s="1"/>
  <c r="FO47"/>
  <c r="FD47"/>
  <c r="FP47" l="1"/>
  <c r="FT47"/>
  <c r="FI47"/>
  <c r="FH47"/>
  <c r="EY50"/>
  <c r="EZ50" s="1"/>
  <c r="FA49" s="1"/>
  <c r="FB49" s="1"/>
  <c r="FC49" s="1"/>
  <c r="EU50"/>
  <c r="DU53"/>
  <c r="EP52"/>
  <c r="EN51" s="1"/>
  <c r="EO51" s="1"/>
  <c r="EV51" s="1"/>
  <c r="ER51" s="1"/>
  <c r="FF48"/>
  <c r="FG48"/>
  <c r="FE48" s="1"/>
  <c r="FO48"/>
  <c r="FD48"/>
  <c r="FP48" l="1"/>
  <c r="FT48"/>
  <c r="FI48"/>
  <c r="FH48"/>
  <c r="EY51"/>
  <c r="EZ51" s="1"/>
  <c r="FA50" s="1"/>
  <c r="FB50" s="1"/>
  <c r="FC50" s="1"/>
  <c r="EU51"/>
  <c r="DU54"/>
  <c r="EP53"/>
  <c r="EN52" s="1"/>
  <c r="EO52" s="1"/>
  <c r="EV52" s="1"/>
  <c r="ER52" s="1"/>
  <c r="FF49"/>
  <c r="FG49"/>
  <c r="FE49" s="1"/>
  <c r="FO49"/>
  <c r="FD49"/>
  <c r="FP49" l="1"/>
  <c r="FT49"/>
  <c r="FI49"/>
  <c r="FH49"/>
  <c r="EY52"/>
  <c r="EZ52" s="1"/>
  <c r="FA51" s="1"/>
  <c r="FB51" s="1"/>
  <c r="FC51" s="1"/>
  <c r="EU52"/>
  <c r="DU55"/>
  <c r="EP54"/>
  <c r="EN53" s="1"/>
  <c r="EO53" s="1"/>
  <c r="EV53" s="1"/>
  <c r="ER53" s="1"/>
  <c r="FF50"/>
  <c r="FG50"/>
  <c r="FE50" s="1"/>
  <c r="FO50"/>
  <c r="FD50"/>
  <c r="FP50" l="1"/>
  <c r="FT50"/>
  <c r="FI50"/>
  <c r="FH50"/>
  <c r="EY53"/>
  <c r="EZ53" s="1"/>
  <c r="FA52" s="1"/>
  <c r="FB52" s="1"/>
  <c r="FC52" s="1"/>
  <c r="EU53"/>
  <c r="DU56"/>
  <c r="EP55"/>
  <c r="EN54" s="1"/>
  <c r="EO54" s="1"/>
  <c r="EV54" s="1"/>
  <c r="ER54" s="1"/>
  <c r="FF51"/>
  <c r="FG51"/>
  <c r="FE51" s="1"/>
  <c r="FO51"/>
  <c r="FD51"/>
  <c r="FP51" l="1"/>
  <c r="FT51"/>
  <c r="FI51"/>
  <c r="FH51"/>
  <c r="EY54"/>
  <c r="EZ54" s="1"/>
  <c r="FA53" s="1"/>
  <c r="FB53" s="1"/>
  <c r="FC53" s="1"/>
  <c r="EU54"/>
  <c r="DU57"/>
  <c r="EP56"/>
  <c r="EN55" s="1"/>
  <c r="EO55" s="1"/>
  <c r="EV55" s="1"/>
  <c r="ER55" s="1"/>
  <c r="FF52"/>
  <c r="FG52"/>
  <c r="FE52" s="1"/>
  <c r="FO52"/>
  <c r="FD52"/>
  <c r="FP52" l="1"/>
  <c r="FT52"/>
  <c r="FI52"/>
  <c r="FH52"/>
  <c r="EY55"/>
  <c r="EZ55" s="1"/>
  <c r="FA54" s="1"/>
  <c r="FB54" s="1"/>
  <c r="FC54" s="1"/>
  <c r="EU55"/>
  <c r="DU58"/>
  <c r="EP57"/>
  <c r="EN56" s="1"/>
  <c r="EO56" s="1"/>
  <c r="EV56" s="1"/>
  <c r="ER56" s="1"/>
  <c r="FF53"/>
  <c r="FG53"/>
  <c r="FE53" s="1"/>
  <c r="FO53"/>
  <c r="FD53"/>
  <c r="FP53" l="1"/>
  <c r="FT53"/>
  <c r="FI53"/>
  <c r="FH53"/>
  <c r="EY56"/>
  <c r="EZ56" s="1"/>
  <c r="FA55" s="1"/>
  <c r="FB55" s="1"/>
  <c r="FC55" s="1"/>
  <c r="EU56"/>
  <c r="DU59"/>
  <c r="EP58"/>
  <c r="EN57" s="1"/>
  <c r="EO57" s="1"/>
  <c r="EV57" s="1"/>
  <c r="ER57" s="1"/>
  <c r="FF54"/>
  <c r="FG54"/>
  <c r="FE54" s="1"/>
  <c r="FO54"/>
  <c r="FD54"/>
  <c r="FP54" l="1"/>
  <c r="FT54"/>
  <c r="FI54"/>
  <c r="FH54"/>
  <c r="EY57"/>
  <c r="EZ57" s="1"/>
  <c r="FA56" s="1"/>
  <c r="FB56" s="1"/>
  <c r="FC56" s="1"/>
  <c r="EU57"/>
  <c r="DU60"/>
  <c r="EP59"/>
  <c r="EN58" s="1"/>
  <c r="EO58" s="1"/>
  <c r="EV58" s="1"/>
  <c r="ER58" s="1"/>
  <c r="FF55"/>
  <c r="FG55"/>
  <c r="FE55" s="1"/>
  <c r="FO55"/>
  <c r="FD55"/>
  <c r="FP55" l="1"/>
  <c r="FT55"/>
  <c r="FI55"/>
  <c r="FH55"/>
  <c r="EY58"/>
  <c r="EZ58" s="1"/>
  <c r="FA57" s="1"/>
  <c r="FB57" s="1"/>
  <c r="FC57" s="1"/>
  <c r="EU58"/>
  <c r="DU61"/>
  <c r="EP60"/>
  <c r="EN59" s="1"/>
  <c r="EO59" s="1"/>
  <c r="EV59" s="1"/>
  <c r="ER59" s="1"/>
  <c r="FF56"/>
  <c r="FG56"/>
  <c r="FE56" s="1"/>
  <c r="FO56"/>
  <c r="FD56"/>
  <c r="FP56" l="1"/>
  <c r="FT56"/>
  <c r="FI56"/>
  <c r="FH56"/>
  <c r="EY59"/>
  <c r="EZ59" s="1"/>
  <c r="FA58" s="1"/>
  <c r="FB58" s="1"/>
  <c r="FC58" s="1"/>
  <c r="EU59"/>
  <c r="DU62"/>
  <c r="EP61"/>
  <c r="EN60" s="1"/>
  <c r="EO60" s="1"/>
  <c r="EV60" s="1"/>
  <c r="ER60" s="1"/>
  <c r="FF57"/>
  <c r="FG57"/>
  <c r="FE57" s="1"/>
  <c r="FO57"/>
  <c r="FD57"/>
  <c r="FP57" l="1"/>
  <c r="FT57"/>
  <c r="FI57"/>
  <c r="FH57"/>
  <c r="EY60"/>
  <c r="EZ60" s="1"/>
  <c r="FA59" s="1"/>
  <c r="FB59" s="1"/>
  <c r="FC59" s="1"/>
  <c r="EU60"/>
  <c r="DU63"/>
  <c r="EP62"/>
  <c r="EN61" s="1"/>
  <c r="EO61" s="1"/>
  <c r="EV61" s="1"/>
  <c r="ER61" s="1"/>
  <c r="FF58"/>
  <c r="FG58"/>
  <c r="FE58" s="1"/>
  <c r="FO58"/>
  <c r="FD58"/>
  <c r="FP58" l="1"/>
  <c r="FT58"/>
  <c r="FI58"/>
  <c r="FH58"/>
  <c r="EY61"/>
  <c r="EZ61" s="1"/>
  <c r="FA60" s="1"/>
  <c r="FB60" s="1"/>
  <c r="FC60" s="1"/>
  <c r="EU61"/>
  <c r="DU64"/>
  <c r="EP63"/>
  <c r="EN62" s="1"/>
  <c r="EO62" s="1"/>
  <c r="EV62" s="1"/>
  <c r="ER62" s="1"/>
  <c r="FF59"/>
  <c r="FG59"/>
  <c r="FE59" s="1"/>
  <c r="FO59"/>
  <c r="FD59"/>
  <c r="FP59" l="1"/>
  <c r="FT59"/>
  <c r="FI59"/>
  <c r="FH59"/>
  <c r="EY62"/>
  <c r="EZ62" s="1"/>
  <c r="FA61" s="1"/>
  <c r="FB61" s="1"/>
  <c r="EU62"/>
  <c r="DU65"/>
  <c r="EP64"/>
  <c r="EN63" s="1"/>
  <c r="EO63" s="1"/>
  <c r="EV63" s="1"/>
  <c r="ER63" s="1"/>
  <c r="FC61"/>
  <c r="FF60"/>
  <c r="FG60"/>
  <c r="FE60" s="1"/>
  <c r="FO60"/>
  <c r="FD60"/>
  <c r="FP60" l="1"/>
  <c r="FT60"/>
  <c r="FI60"/>
  <c r="FH60"/>
  <c r="FF61"/>
  <c r="FG61"/>
  <c r="FE61" s="1"/>
  <c r="FO61"/>
  <c r="FD61"/>
  <c r="EY63"/>
  <c r="EZ63" s="1"/>
  <c r="FA62" s="1"/>
  <c r="FB62" s="1"/>
  <c r="FC62" s="1"/>
  <c r="EU63"/>
  <c r="DU66"/>
  <c r="EP65"/>
  <c r="EN64" s="1"/>
  <c r="EO64" s="1"/>
  <c r="EV64" s="1"/>
  <c r="ER64" s="1"/>
  <c r="EY64" l="1"/>
  <c r="EZ64" s="1"/>
  <c r="FA63" s="1"/>
  <c r="FB63" s="1"/>
  <c r="EU64"/>
  <c r="DU67"/>
  <c r="EP66"/>
  <c r="EN65" s="1"/>
  <c r="EO65" s="1"/>
  <c r="EV65" s="1"/>
  <c r="ER65" s="1"/>
  <c r="FC63"/>
  <c r="FF62"/>
  <c r="FG62"/>
  <c r="FE62" s="1"/>
  <c r="FO62"/>
  <c r="FD62"/>
  <c r="FP61"/>
  <c r="FT61"/>
  <c r="FI61"/>
  <c r="FH61"/>
  <c r="FP62" l="1"/>
  <c r="FT62"/>
  <c r="FI62"/>
  <c r="FH62"/>
  <c r="FF63"/>
  <c r="FG63"/>
  <c r="FE63" s="1"/>
  <c r="FO63"/>
  <c r="FD63"/>
  <c r="EY65"/>
  <c r="EZ65" s="1"/>
  <c r="FA64" s="1"/>
  <c r="FB64" s="1"/>
  <c r="FC64" s="1"/>
  <c r="EU65"/>
  <c r="DU68"/>
  <c r="EP67"/>
  <c r="EN66" s="1"/>
  <c r="EO66" s="1"/>
  <c r="EV66" s="1"/>
  <c r="ER66" s="1"/>
  <c r="EY66" l="1"/>
  <c r="EZ66" s="1"/>
  <c r="FA65" s="1"/>
  <c r="FB65" s="1"/>
  <c r="EU66"/>
  <c r="DU69"/>
  <c r="EP68"/>
  <c r="EN67" s="1"/>
  <c r="EO67" s="1"/>
  <c r="EV67" s="1"/>
  <c r="ER67" s="1"/>
  <c r="FC65"/>
  <c r="FF64"/>
  <c r="FG64"/>
  <c r="FE64" s="1"/>
  <c r="FO64"/>
  <c r="FD64"/>
  <c r="FP63"/>
  <c r="FT63"/>
  <c r="FI63"/>
  <c r="FH63"/>
  <c r="FP64" l="1"/>
  <c r="FT64"/>
  <c r="FI64"/>
  <c r="FH64"/>
  <c r="FF65"/>
  <c r="FG65"/>
  <c r="FE65" s="1"/>
  <c r="FO65"/>
  <c r="FD65"/>
  <c r="EY67"/>
  <c r="EZ67" s="1"/>
  <c r="FA66" s="1"/>
  <c r="FB66" s="1"/>
  <c r="FC66" s="1"/>
  <c r="EU67"/>
  <c r="DU70"/>
  <c r="EP69"/>
  <c r="EN68" s="1"/>
  <c r="EO68" s="1"/>
  <c r="EV68" s="1"/>
  <c r="ER68" s="1"/>
  <c r="EY68" l="1"/>
  <c r="EZ68" s="1"/>
  <c r="FA67" s="1"/>
  <c r="FB67" s="1"/>
  <c r="EU68"/>
  <c r="DU71"/>
  <c r="EP70"/>
  <c r="EN69" s="1"/>
  <c r="EO69" s="1"/>
  <c r="EV69" s="1"/>
  <c r="ER69" s="1"/>
  <c r="FC67"/>
  <c r="FF66"/>
  <c r="FG66"/>
  <c r="FE66" s="1"/>
  <c r="FO66"/>
  <c r="FD66"/>
  <c r="FP65"/>
  <c r="FT65"/>
  <c r="FI65"/>
  <c r="FH65"/>
  <c r="FP66" l="1"/>
  <c r="FT66"/>
  <c r="FI66"/>
  <c r="FH66"/>
  <c r="FF67"/>
  <c r="FG67"/>
  <c r="FE67" s="1"/>
  <c r="FO67"/>
  <c r="FD67"/>
  <c r="EY69"/>
  <c r="EZ69" s="1"/>
  <c r="FA68" s="1"/>
  <c r="FB68" s="1"/>
  <c r="FC68" s="1"/>
  <c r="EU69"/>
  <c r="DU72"/>
  <c r="EP71"/>
  <c r="EN70" s="1"/>
  <c r="EO70" s="1"/>
  <c r="EV70" s="1"/>
  <c r="ER70" s="1"/>
  <c r="EY70" l="1"/>
  <c r="EZ70" s="1"/>
  <c r="FA69" s="1"/>
  <c r="FB69" s="1"/>
  <c r="EU70"/>
  <c r="DU73"/>
  <c r="EP72"/>
  <c r="EN71" s="1"/>
  <c r="EO71" s="1"/>
  <c r="EV71" s="1"/>
  <c r="ER71" s="1"/>
  <c r="FC69"/>
  <c r="FF68"/>
  <c r="FG68"/>
  <c r="FE68" s="1"/>
  <c r="FO68"/>
  <c r="FD68"/>
  <c r="FP67"/>
  <c r="FT67"/>
  <c r="FI67"/>
  <c r="FH67"/>
  <c r="FP68" l="1"/>
  <c r="FT68"/>
  <c r="FI68"/>
  <c r="FH68"/>
  <c r="FF69"/>
  <c r="FG69"/>
  <c r="FE69" s="1"/>
  <c r="FO69"/>
  <c r="FD69"/>
  <c r="EY71"/>
  <c r="EZ71" s="1"/>
  <c r="FA70" s="1"/>
  <c r="FB70" s="1"/>
  <c r="FC70" s="1"/>
  <c r="EU71"/>
  <c r="DU74"/>
  <c r="EP73"/>
  <c r="EN72" s="1"/>
  <c r="EO72" s="1"/>
  <c r="EV72" s="1"/>
  <c r="ER72" s="1"/>
  <c r="EY72" l="1"/>
  <c r="EZ72" s="1"/>
  <c r="FA71" s="1"/>
  <c r="FB71" s="1"/>
  <c r="EU72"/>
  <c r="DU75"/>
  <c r="EP74"/>
  <c r="EN73" s="1"/>
  <c r="EO73" s="1"/>
  <c r="EV73" s="1"/>
  <c r="ER73" s="1"/>
  <c r="FC71"/>
  <c r="FF70"/>
  <c r="FG70"/>
  <c r="FE70" s="1"/>
  <c r="FO70"/>
  <c r="FD70"/>
  <c r="FP69"/>
  <c r="FT69"/>
  <c r="FI69"/>
  <c r="FH69"/>
  <c r="FP70" l="1"/>
  <c r="FT70"/>
  <c r="FI70"/>
  <c r="FH70"/>
  <c r="FF71"/>
  <c r="FG71"/>
  <c r="FE71" s="1"/>
  <c r="FO71"/>
  <c r="FD71"/>
  <c r="EY73"/>
  <c r="EZ73" s="1"/>
  <c r="FA72" s="1"/>
  <c r="FB72" s="1"/>
  <c r="FC72" s="1"/>
  <c r="EU73"/>
  <c r="DU76"/>
  <c r="EP75"/>
  <c r="EN74" s="1"/>
  <c r="EO74" s="1"/>
  <c r="EV74" s="1"/>
  <c r="ER74" s="1"/>
  <c r="EY74" l="1"/>
  <c r="EZ74" s="1"/>
  <c r="FA73" s="1"/>
  <c r="FB73" s="1"/>
  <c r="EU74"/>
  <c r="DU77"/>
  <c r="EP76"/>
  <c r="EN75" s="1"/>
  <c r="EO75" s="1"/>
  <c r="FC73"/>
  <c r="FF72"/>
  <c r="FG72"/>
  <c r="FE72" s="1"/>
  <c r="FO72"/>
  <c r="FD72"/>
  <c r="FP71"/>
  <c r="FT71"/>
  <c r="FI71"/>
  <c r="FH71"/>
  <c r="FP72" l="1"/>
  <c r="FT72"/>
  <c r="FI72"/>
  <c r="FH72"/>
  <c r="FF73"/>
  <c r="FG73"/>
  <c r="FE73" s="1"/>
  <c r="FO73"/>
  <c r="FD73"/>
  <c r="EV75"/>
  <c r="ER75"/>
  <c r="DU78"/>
  <c r="EP77"/>
  <c r="EN76" s="1"/>
  <c r="EO76" s="1"/>
  <c r="EV76" l="1"/>
  <c r="ER76"/>
  <c r="DU79"/>
  <c r="EP78"/>
  <c r="EN77" s="1"/>
  <c r="EO77" s="1"/>
  <c r="EY75"/>
  <c r="EZ75" s="1"/>
  <c r="FA74" s="1"/>
  <c r="FB74" s="1"/>
  <c r="FC74" s="1"/>
  <c r="EU75"/>
  <c r="FP73"/>
  <c r="FT73"/>
  <c r="FI73"/>
  <c r="FH73"/>
  <c r="FF74" l="1"/>
  <c r="FG74"/>
  <c r="FE74" s="1"/>
  <c r="FO74"/>
  <c r="FD74"/>
  <c r="EV77"/>
  <c r="ER77"/>
  <c r="DU80"/>
  <c r="EP79"/>
  <c r="EN78" s="1"/>
  <c r="EO78" s="1"/>
  <c r="EY76"/>
  <c r="EZ76" s="1"/>
  <c r="FA75" s="1"/>
  <c r="FB75" s="1"/>
  <c r="FC75" s="1"/>
  <c r="EU76"/>
  <c r="FF75" l="1"/>
  <c r="FG75"/>
  <c r="FE75" s="1"/>
  <c r="FO75"/>
  <c r="FD75"/>
  <c r="EV78"/>
  <c r="ER78"/>
  <c r="DU81"/>
  <c r="EP80"/>
  <c r="EN79" s="1"/>
  <c r="EO79" s="1"/>
  <c r="EY77"/>
  <c r="EZ77" s="1"/>
  <c r="FA76" s="1"/>
  <c r="FB76" s="1"/>
  <c r="FC76" s="1"/>
  <c r="EU77"/>
  <c r="FP74"/>
  <c r="FT74"/>
  <c r="FI74"/>
  <c r="FH74"/>
  <c r="FF76" l="1"/>
  <c r="FG76"/>
  <c r="FE76" s="1"/>
  <c r="FO76"/>
  <c r="FD76"/>
  <c r="EV79"/>
  <c r="ER79"/>
  <c r="DU82"/>
  <c r="EP81"/>
  <c r="EN80" s="1"/>
  <c r="EO80" s="1"/>
  <c r="EY78"/>
  <c r="EZ78" s="1"/>
  <c r="FA77" s="1"/>
  <c r="FB77" s="1"/>
  <c r="FC77" s="1"/>
  <c r="EU78"/>
  <c r="FP75"/>
  <c r="FT75"/>
  <c r="FI75"/>
  <c r="FH75"/>
  <c r="FF77" l="1"/>
  <c r="FG77"/>
  <c r="FE77" s="1"/>
  <c r="FO77"/>
  <c r="FD77"/>
  <c r="EV80"/>
  <c r="ER80"/>
  <c r="DU83"/>
  <c r="EP82"/>
  <c r="EN81" s="1"/>
  <c r="EO81" s="1"/>
  <c r="EY79"/>
  <c r="EZ79" s="1"/>
  <c r="FA78" s="1"/>
  <c r="FB78" s="1"/>
  <c r="FC78" s="1"/>
  <c r="EU79"/>
  <c r="FP76"/>
  <c r="FT76"/>
  <c r="FI76"/>
  <c r="FH76"/>
  <c r="FF78" l="1"/>
  <c r="FG78"/>
  <c r="FE78" s="1"/>
  <c r="FO78"/>
  <c r="FD78"/>
  <c r="EV81"/>
  <c r="ER81"/>
  <c r="DU84"/>
  <c r="EP83"/>
  <c r="EN82" s="1"/>
  <c r="EO82" s="1"/>
  <c r="EY80"/>
  <c r="EZ80" s="1"/>
  <c r="FA79" s="1"/>
  <c r="FB79" s="1"/>
  <c r="FC79" s="1"/>
  <c r="EU80"/>
  <c r="FP77"/>
  <c r="FT77"/>
  <c r="FI77"/>
  <c r="FH77"/>
  <c r="FF79" l="1"/>
  <c r="FG79"/>
  <c r="FE79" s="1"/>
  <c r="FO79"/>
  <c r="FD79"/>
  <c r="EV82"/>
  <c r="ER82"/>
  <c r="DU85"/>
  <c r="EP84"/>
  <c r="EN83" s="1"/>
  <c r="EO83" s="1"/>
  <c r="EY81"/>
  <c r="EZ81" s="1"/>
  <c r="FA80" s="1"/>
  <c r="FB80" s="1"/>
  <c r="FC80" s="1"/>
  <c r="EU81"/>
  <c r="FP78"/>
  <c r="FT78"/>
  <c r="FI78"/>
  <c r="FH78"/>
  <c r="EV83" l="1"/>
  <c r="ER83"/>
  <c r="DU86"/>
  <c r="EP85"/>
  <c r="EN84" s="1"/>
  <c r="EO84" s="1"/>
  <c r="EY82"/>
  <c r="EZ82" s="1"/>
  <c r="FA81" s="1"/>
  <c r="FB81" s="1"/>
  <c r="EU82"/>
  <c r="FP79"/>
  <c r="FT79"/>
  <c r="FI79"/>
  <c r="FH79"/>
  <c r="FC81"/>
  <c r="FF80"/>
  <c r="FG80"/>
  <c r="FE80" s="1"/>
  <c r="FO80"/>
  <c r="FD80"/>
  <c r="FP80" l="1"/>
  <c r="FT80"/>
  <c r="FI80"/>
  <c r="FH80"/>
  <c r="FC82"/>
  <c r="FF81"/>
  <c r="FG81"/>
  <c r="FE81" s="1"/>
  <c r="FO81"/>
  <c r="FD81"/>
  <c r="EV84"/>
  <c r="ER84"/>
  <c r="DU87"/>
  <c r="EP86"/>
  <c r="EN85" s="1"/>
  <c r="EO85" s="1"/>
  <c r="EY83"/>
  <c r="EZ83" s="1"/>
  <c r="EU83"/>
  <c r="EV85" l="1"/>
  <c r="ER85"/>
  <c r="DU88"/>
  <c r="EP87"/>
  <c r="EN86" s="1"/>
  <c r="EO86" s="1"/>
  <c r="EY84"/>
  <c r="EZ84" s="1"/>
  <c r="EU84"/>
  <c r="FP81"/>
  <c r="FT81"/>
  <c r="FI81"/>
  <c r="FH81"/>
  <c r="FC83"/>
  <c r="FF82"/>
  <c r="FG82"/>
  <c r="FE82" s="1"/>
  <c r="FO82"/>
  <c r="FD82"/>
  <c r="FP82" l="1"/>
  <c r="FT82"/>
  <c r="FI82"/>
  <c r="FW82"/>
  <c r="FX82" s="1"/>
  <c r="FH82"/>
  <c r="FC84"/>
  <c r="FF83"/>
  <c r="FG83"/>
  <c r="FE83" s="1"/>
  <c r="FO83"/>
  <c r="FD83"/>
  <c r="EV86"/>
  <c r="ER86"/>
  <c r="DU89"/>
  <c r="EP88"/>
  <c r="EN87" s="1"/>
  <c r="EO87" s="1"/>
  <c r="EY85"/>
  <c r="EZ85" s="1"/>
  <c r="EU85"/>
  <c r="EV87" l="1"/>
  <c r="ER87"/>
  <c r="DU90"/>
  <c r="EP89"/>
  <c r="EN88" s="1"/>
  <c r="EO88" s="1"/>
  <c r="EY86"/>
  <c r="EZ86" s="1"/>
  <c r="EU86"/>
  <c r="FP83"/>
  <c r="FT83"/>
  <c r="FI83"/>
  <c r="FW83"/>
  <c r="FX83" s="1"/>
  <c r="FH83"/>
  <c r="FC85"/>
  <c r="FF84"/>
  <c r="FG84"/>
  <c r="FE84" s="1"/>
  <c r="FO84"/>
  <c r="FD84"/>
  <c r="FP84" l="1"/>
  <c r="FT84"/>
  <c r="FI84"/>
  <c r="FW84"/>
  <c r="FX84" s="1"/>
  <c r="FH84"/>
  <c r="FC86"/>
  <c r="FF85"/>
  <c r="FG85"/>
  <c r="FE85" s="1"/>
  <c r="FO85"/>
  <c r="FD85"/>
  <c r="EV88"/>
  <c r="ER88"/>
  <c r="DU91"/>
  <c r="EP90"/>
  <c r="EN89" s="1"/>
  <c r="EO89" s="1"/>
  <c r="EY87"/>
  <c r="EZ87" s="1"/>
  <c r="EU87"/>
  <c r="EV89" l="1"/>
  <c r="ER89"/>
  <c r="DU92"/>
  <c r="EP91"/>
  <c r="EN90" s="1"/>
  <c r="EO90" s="1"/>
  <c r="EY88"/>
  <c r="EZ88" s="1"/>
  <c r="EU88"/>
  <c r="FP85"/>
  <c r="FT85"/>
  <c r="FI85"/>
  <c r="FW85"/>
  <c r="FX85" s="1"/>
  <c r="FH85"/>
  <c r="FC87"/>
  <c r="FF86"/>
  <c r="FG86"/>
  <c r="FE86" s="1"/>
  <c r="FO86"/>
  <c r="FD86"/>
  <c r="FP86" l="1"/>
  <c r="FT86"/>
  <c r="FI86"/>
  <c r="FW86"/>
  <c r="FX86" s="1"/>
  <c r="FH86"/>
  <c r="FC88"/>
  <c r="FF87"/>
  <c r="FG87"/>
  <c r="FE87" s="1"/>
  <c r="FO87"/>
  <c r="FD87"/>
  <c r="EV90"/>
  <c r="ER90"/>
  <c r="DU93"/>
  <c r="EP92"/>
  <c r="EN91" s="1"/>
  <c r="EO91" s="1"/>
  <c r="EY89"/>
  <c r="EZ89" s="1"/>
  <c r="EU89"/>
  <c r="EV91" l="1"/>
  <c r="ER91"/>
  <c r="DU94"/>
  <c r="EP93"/>
  <c r="EN92" s="1"/>
  <c r="EO92" s="1"/>
  <c r="EY90"/>
  <c r="EZ90" s="1"/>
  <c r="EU90"/>
  <c r="FP87"/>
  <c r="FT87"/>
  <c r="FI87"/>
  <c r="FW87"/>
  <c r="FX87" s="1"/>
  <c r="FH87"/>
  <c r="FC89"/>
  <c r="FF88"/>
  <c r="FG88"/>
  <c r="FE88" s="1"/>
  <c r="FO88"/>
  <c r="FD88"/>
  <c r="FP88" l="1"/>
  <c r="FT88"/>
  <c r="FI88"/>
  <c r="FW88"/>
  <c r="FX88" s="1"/>
  <c r="FH88"/>
  <c r="FC90"/>
  <c r="FF89"/>
  <c r="FG89"/>
  <c r="FE89" s="1"/>
  <c r="FO89"/>
  <c r="FD89"/>
  <c r="EV92"/>
  <c r="ER92"/>
  <c r="DU95"/>
  <c r="EP94"/>
  <c r="EN93" s="1"/>
  <c r="EO93" s="1"/>
  <c r="EY91"/>
  <c r="EZ91" s="1"/>
  <c r="EU91"/>
  <c r="EV93" l="1"/>
  <c r="ER93"/>
  <c r="DU96"/>
  <c r="EP95"/>
  <c r="EN94" s="1"/>
  <c r="EO94" s="1"/>
  <c r="EY92"/>
  <c r="EZ92" s="1"/>
  <c r="EU92"/>
  <c r="FP89"/>
  <c r="FT89"/>
  <c r="FI89"/>
  <c r="FW89"/>
  <c r="FX89" s="1"/>
  <c r="FH89"/>
  <c r="FC91"/>
  <c r="FF90"/>
  <c r="FG90"/>
  <c r="FE90" s="1"/>
  <c r="FO90"/>
  <c r="FD90"/>
  <c r="FP90" l="1"/>
  <c r="FT90"/>
  <c r="FI90"/>
  <c r="FW90"/>
  <c r="FX90" s="1"/>
  <c r="FH90"/>
  <c r="FC92"/>
  <c r="FF91"/>
  <c r="FG91"/>
  <c r="FE91" s="1"/>
  <c r="FO91"/>
  <c r="FD91"/>
  <c r="EV94"/>
  <c r="ER94"/>
  <c r="DU97"/>
  <c r="EP96"/>
  <c r="EN95" s="1"/>
  <c r="EO95" s="1"/>
  <c r="EY93"/>
  <c r="EZ93" s="1"/>
  <c r="EU93"/>
  <c r="EV95" l="1"/>
  <c r="ER95"/>
  <c r="DU98"/>
  <c r="EP97"/>
  <c r="EN96" s="1"/>
  <c r="EO96" s="1"/>
  <c r="EY94"/>
  <c r="EZ94" s="1"/>
  <c r="EU94"/>
  <c r="FP91"/>
  <c r="FT91"/>
  <c r="FI91"/>
  <c r="FW91"/>
  <c r="FX91" s="1"/>
  <c r="FH91"/>
  <c r="FC93"/>
  <c r="FF92"/>
  <c r="FG92"/>
  <c r="FE92" s="1"/>
  <c r="FO92"/>
  <c r="FD92"/>
  <c r="FP92" l="1"/>
  <c r="FT92"/>
  <c r="FI92"/>
  <c r="FW92"/>
  <c r="FX92" s="1"/>
  <c r="FH92"/>
  <c r="FC94"/>
  <c r="FF93"/>
  <c r="FG93"/>
  <c r="FE93" s="1"/>
  <c r="FO93"/>
  <c r="FD93"/>
  <c r="EV96"/>
  <c r="ER96"/>
  <c r="DU99"/>
  <c r="EP98"/>
  <c r="EN97" s="1"/>
  <c r="EO97" s="1"/>
  <c r="EY95"/>
  <c r="EZ95" s="1"/>
  <c r="EU95"/>
  <c r="EV97" l="1"/>
  <c r="ER97"/>
  <c r="DU100"/>
  <c r="EP99"/>
  <c r="EN98" s="1"/>
  <c r="EO98" s="1"/>
  <c r="EY96"/>
  <c r="EZ96" s="1"/>
  <c r="EU96"/>
  <c r="FP93"/>
  <c r="FT93"/>
  <c r="FI93"/>
  <c r="FW93"/>
  <c r="FX93" s="1"/>
  <c r="FH93"/>
  <c r="FC95"/>
  <c r="FF94"/>
  <c r="FG94"/>
  <c r="FE94" s="1"/>
  <c r="FO94"/>
  <c r="FD94"/>
  <c r="FP94" l="1"/>
  <c r="FT94"/>
  <c r="FI94"/>
  <c r="FW94"/>
  <c r="FX94" s="1"/>
  <c r="FH94"/>
  <c r="FC96"/>
  <c r="FF95"/>
  <c r="FG95"/>
  <c r="FE95" s="1"/>
  <c r="FO95"/>
  <c r="FD95"/>
  <c r="EV98"/>
  <c r="ER98"/>
  <c r="DU101"/>
  <c r="EP100"/>
  <c r="EN99" s="1"/>
  <c r="EO99" s="1"/>
  <c r="EY97"/>
  <c r="EZ97" s="1"/>
  <c r="EU97"/>
  <c r="EV99" l="1"/>
  <c r="ER99"/>
  <c r="DU102"/>
  <c r="EP101"/>
  <c r="EN100" s="1"/>
  <c r="EO100" s="1"/>
  <c r="EY98"/>
  <c r="EZ98" s="1"/>
  <c r="EU98"/>
  <c r="FP95"/>
  <c r="FT95"/>
  <c r="FI95"/>
  <c r="FW95"/>
  <c r="FX95" s="1"/>
  <c r="FH95"/>
  <c r="FC97"/>
  <c r="FF96"/>
  <c r="FG96"/>
  <c r="FE96" s="1"/>
  <c r="FO96"/>
  <c r="FD96"/>
  <c r="FP96" l="1"/>
  <c r="FT96"/>
  <c r="FI96"/>
  <c r="FW96"/>
  <c r="FX96" s="1"/>
  <c r="FH96"/>
  <c r="FC98"/>
  <c r="FF97"/>
  <c r="FG97"/>
  <c r="FE97" s="1"/>
  <c r="FO97"/>
  <c r="FD97"/>
  <c r="EV100"/>
  <c r="ER100"/>
  <c r="DU103"/>
  <c r="EP102"/>
  <c r="EN101" s="1"/>
  <c r="EO101" s="1"/>
  <c r="EY99"/>
  <c r="EZ99" s="1"/>
  <c r="EU99"/>
  <c r="EV101" l="1"/>
  <c r="ER101"/>
  <c r="DU104"/>
  <c r="EP103"/>
  <c r="EN102" s="1"/>
  <c r="EO102" s="1"/>
  <c r="EY100"/>
  <c r="EZ100" s="1"/>
  <c r="EU100"/>
  <c r="FP97"/>
  <c r="FT97"/>
  <c r="FI97"/>
  <c r="FW97"/>
  <c r="FX97" s="1"/>
  <c r="FH97"/>
  <c r="FC99"/>
  <c r="FF98"/>
  <c r="FG98"/>
  <c r="FE98" s="1"/>
  <c r="FO98"/>
  <c r="FD98"/>
  <c r="FP98" l="1"/>
  <c r="FT98"/>
  <c r="FI98"/>
  <c r="FW98"/>
  <c r="FX98" s="1"/>
  <c r="FH98"/>
  <c r="FC100"/>
  <c r="FF99"/>
  <c r="FG99"/>
  <c r="FE99" s="1"/>
  <c r="FO99"/>
  <c r="FD99"/>
  <c r="EV102"/>
  <c r="ER102"/>
  <c r="DU105"/>
  <c r="EP104"/>
  <c r="EN103" s="1"/>
  <c r="EO103" s="1"/>
  <c r="EY101"/>
  <c r="EZ101" s="1"/>
  <c r="EU101"/>
  <c r="EV103" l="1"/>
  <c r="ER103"/>
  <c r="DU106"/>
  <c r="EP105"/>
  <c r="EN104" s="1"/>
  <c r="EO104" s="1"/>
  <c r="EY102"/>
  <c r="EZ102" s="1"/>
  <c r="EU102"/>
  <c r="FP99"/>
  <c r="FT99"/>
  <c r="FI99"/>
  <c r="FW99"/>
  <c r="FX99" s="1"/>
  <c r="FH99"/>
  <c r="FC101"/>
  <c r="FF100"/>
  <c r="FG100"/>
  <c r="FE100" s="1"/>
  <c r="FO100"/>
  <c r="FD100"/>
  <c r="FP100" l="1"/>
  <c r="FT100"/>
  <c r="FI100"/>
  <c r="FW100"/>
  <c r="FX100" s="1"/>
  <c r="FH100"/>
  <c r="FC102"/>
  <c r="FF101"/>
  <c r="FG101"/>
  <c r="FE101" s="1"/>
  <c r="FO101"/>
  <c r="FD101"/>
  <c r="EV104"/>
  <c r="ER104"/>
  <c r="DU107"/>
  <c r="EP106"/>
  <c r="EN105" s="1"/>
  <c r="EO105" s="1"/>
  <c r="EY103"/>
  <c r="EZ103" s="1"/>
  <c r="EU103"/>
  <c r="EV105" l="1"/>
  <c r="ER105"/>
  <c r="DU108"/>
  <c r="EP107"/>
  <c r="EN106" s="1"/>
  <c r="EO106" s="1"/>
  <c r="EY104"/>
  <c r="EZ104" s="1"/>
  <c r="EU104"/>
  <c r="FP101"/>
  <c r="FT101"/>
  <c r="FI101"/>
  <c r="FW101"/>
  <c r="FX101" s="1"/>
  <c r="FH101"/>
  <c r="FC103"/>
  <c r="FF102"/>
  <c r="FG102"/>
  <c r="FE102" s="1"/>
  <c r="FO102"/>
  <c r="FD102"/>
  <c r="FP102" l="1"/>
  <c r="FT102"/>
  <c r="FI102"/>
  <c r="FW102"/>
  <c r="FX102" s="1"/>
  <c r="FH102"/>
  <c r="FC104"/>
  <c r="FF103"/>
  <c r="FG103"/>
  <c r="FE103" s="1"/>
  <c r="FO103"/>
  <c r="FD103"/>
  <c r="EV106"/>
  <c r="ER106"/>
  <c r="DU109"/>
  <c r="EP108"/>
  <c r="EN107" s="1"/>
  <c r="EO107" s="1"/>
  <c r="EY105"/>
  <c r="EZ105" s="1"/>
  <c r="EU105"/>
  <c r="EV107" l="1"/>
  <c r="ER107"/>
  <c r="DU110"/>
  <c r="EP109"/>
  <c r="EN108" s="1"/>
  <c r="EO108" s="1"/>
  <c r="EY106"/>
  <c r="EZ106" s="1"/>
  <c r="EU106"/>
  <c r="FP103"/>
  <c r="FT103"/>
  <c r="FI103"/>
  <c r="FW103"/>
  <c r="FX103" s="1"/>
  <c r="FH103"/>
  <c r="FC105"/>
  <c r="FF104"/>
  <c r="FG104"/>
  <c r="FE104" s="1"/>
  <c r="FO104"/>
  <c r="FD104"/>
  <c r="FP104" l="1"/>
  <c r="FT104"/>
  <c r="FI104"/>
  <c r="FW104"/>
  <c r="FX104" s="1"/>
  <c r="FH104"/>
  <c r="FC106"/>
  <c r="FF105"/>
  <c r="FG105"/>
  <c r="FE105" s="1"/>
  <c r="FO105"/>
  <c r="FD105"/>
  <c r="EV108"/>
  <c r="ER108"/>
  <c r="DU111"/>
  <c r="EP110"/>
  <c r="EN109" s="1"/>
  <c r="EO109" s="1"/>
  <c r="EY107"/>
  <c r="EZ107" s="1"/>
  <c r="EU107"/>
  <c r="EV109" l="1"/>
  <c r="ER109"/>
  <c r="DU112"/>
  <c r="EP111"/>
  <c r="EN110" s="1"/>
  <c r="EO110" s="1"/>
  <c r="EY108"/>
  <c r="EZ108" s="1"/>
  <c r="EU108"/>
  <c r="FP105"/>
  <c r="FT105"/>
  <c r="FI105"/>
  <c r="FW105"/>
  <c r="FX105" s="1"/>
  <c r="FH105"/>
  <c r="FC107"/>
  <c r="FF106"/>
  <c r="FG106"/>
  <c r="FE106" s="1"/>
  <c r="FO106"/>
  <c r="FD106"/>
  <c r="FP106" l="1"/>
  <c r="FT106"/>
  <c r="FI106"/>
  <c r="FW106"/>
  <c r="FX106" s="1"/>
  <c r="FH106"/>
  <c r="FC108"/>
  <c r="FF107"/>
  <c r="FG107"/>
  <c r="FE107" s="1"/>
  <c r="FO107"/>
  <c r="FD107"/>
  <c r="EV110"/>
  <c r="ER110"/>
  <c r="DU113"/>
  <c r="EP112"/>
  <c r="EN111" s="1"/>
  <c r="EO111" s="1"/>
  <c r="EY109"/>
  <c r="EZ109" s="1"/>
  <c r="EU109"/>
  <c r="EV111" l="1"/>
  <c r="ER111"/>
  <c r="DU114"/>
  <c r="EP113"/>
  <c r="EN112" s="1"/>
  <c r="EO112" s="1"/>
  <c r="EY110"/>
  <c r="EZ110" s="1"/>
  <c r="EU110"/>
  <c r="FP107"/>
  <c r="FT107"/>
  <c r="FI107"/>
  <c r="FW107"/>
  <c r="FX107" s="1"/>
  <c r="FH107"/>
  <c r="FC109"/>
  <c r="FF108"/>
  <c r="FG108"/>
  <c r="FE108" s="1"/>
  <c r="FO108"/>
  <c r="FD108"/>
  <c r="FP108" l="1"/>
  <c r="FT108"/>
  <c r="FI108"/>
  <c r="FW108"/>
  <c r="FX108" s="1"/>
  <c r="FH108"/>
  <c r="FC110"/>
  <c r="FF109"/>
  <c r="FG109"/>
  <c r="FE109" s="1"/>
  <c r="FO109"/>
  <c r="FD109"/>
  <c r="EV112"/>
  <c r="ER112"/>
  <c r="DU115"/>
  <c r="EP114"/>
  <c r="EN113" s="1"/>
  <c r="EO113" s="1"/>
  <c r="EY111"/>
  <c r="EZ111" s="1"/>
  <c r="EU111"/>
  <c r="EV113" l="1"/>
  <c r="ER113"/>
  <c r="DU116"/>
  <c r="EP115"/>
  <c r="EN114" s="1"/>
  <c r="EO114" s="1"/>
  <c r="EY112"/>
  <c r="EZ112" s="1"/>
  <c r="EU112"/>
  <c r="FP109"/>
  <c r="FT109"/>
  <c r="FI109"/>
  <c r="FW109"/>
  <c r="FX109" s="1"/>
  <c r="FH109"/>
  <c r="FC111"/>
  <c r="FF110"/>
  <c r="FG110"/>
  <c r="FE110" s="1"/>
  <c r="FO110"/>
  <c r="FD110"/>
  <c r="FP110" l="1"/>
  <c r="FT110"/>
  <c r="FI110"/>
  <c r="FW110"/>
  <c r="FX110" s="1"/>
  <c r="FH110"/>
  <c r="FC112"/>
  <c r="FF111"/>
  <c r="FG111"/>
  <c r="FE111" s="1"/>
  <c r="FO111"/>
  <c r="FD111"/>
  <c r="EV114"/>
  <c r="ER114"/>
  <c r="DU117"/>
  <c r="EP116"/>
  <c r="EN115" s="1"/>
  <c r="EO115" s="1"/>
  <c r="EY113"/>
  <c r="EZ113" s="1"/>
  <c r="EU113"/>
  <c r="EV115" l="1"/>
  <c r="ER115"/>
  <c r="DU118"/>
  <c r="EP117"/>
  <c r="EN116" s="1"/>
  <c r="EO116" s="1"/>
  <c r="EY114"/>
  <c r="EZ114" s="1"/>
  <c r="EU114"/>
  <c r="FP111"/>
  <c r="FT111"/>
  <c r="FI111"/>
  <c r="FW111"/>
  <c r="FX111" s="1"/>
  <c r="FH111"/>
  <c r="FC113"/>
  <c r="FF112"/>
  <c r="FG112"/>
  <c r="FE112" s="1"/>
  <c r="FO112"/>
  <c r="FD112"/>
  <c r="FP112" l="1"/>
  <c r="FT112"/>
  <c r="FI112"/>
  <c r="FW112"/>
  <c r="FX112" s="1"/>
  <c r="FH112"/>
  <c r="FC114"/>
  <c r="FF113"/>
  <c r="FG113"/>
  <c r="FE113" s="1"/>
  <c r="FO113"/>
  <c r="FD113"/>
  <c r="EV116"/>
  <c r="ER116"/>
  <c r="DU119"/>
  <c r="EP119" s="1"/>
  <c r="EN118" s="1"/>
  <c r="EP118"/>
  <c r="EN117" s="1"/>
  <c r="EO117" s="1"/>
  <c r="EY115"/>
  <c r="EZ115" s="1"/>
  <c r="EU115"/>
  <c r="EV117" l="1"/>
  <c r="ER117"/>
  <c r="EO118"/>
  <c r="EO119"/>
  <c r="EY116"/>
  <c r="EZ116" s="1"/>
  <c r="EU116"/>
  <c r="FP113"/>
  <c r="FT113"/>
  <c r="FI113"/>
  <c r="FW113"/>
  <c r="FX113" s="1"/>
  <c r="FH113"/>
  <c r="FC115"/>
  <c r="FF114"/>
  <c r="FG114"/>
  <c r="FE114" s="1"/>
  <c r="FO114"/>
  <c r="FD114"/>
  <c r="FP114" l="1"/>
  <c r="FT114"/>
  <c r="FI114"/>
  <c r="FW114"/>
  <c r="FX114" s="1"/>
  <c r="FH114"/>
  <c r="FC116"/>
  <c r="FF115"/>
  <c r="FG115"/>
  <c r="FE115" s="1"/>
  <c r="FO115"/>
  <c r="FD115"/>
  <c r="EV119"/>
  <c r="ER119"/>
  <c r="EV118"/>
  <c r="ER118"/>
  <c r="EY117"/>
  <c r="EZ117" s="1"/>
  <c r="EU117"/>
  <c r="EY118" l="1"/>
  <c r="EZ118" s="1"/>
  <c r="EU118"/>
  <c r="EQ20"/>
  <c r="EY119"/>
  <c r="EZ119" s="1"/>
  <c r="EU119"/>
  <c r="FP115"/>
  <c r="FT115"/>
  <c r="FI115"/>
  <c r="FW115"/>
  <c r="FX115" s="1"/>
  <c r="FH115"/>
  <c r="FC117"/>
  <c r="FF116"/>
  <c r="FG116"/>
  <c r="FE116" s="1"/>
  <c r="FO116"/>
  <c r="FD116"/>
  <c r="FP116" l="1"/>
  <c r="FT116"/>
  <c r="FI116"/>
  <c r="FW116"/>
  <c r="FX116" s="1"/>
  <c r="FH116"/>
  <c r="FC118"/>
  <c r="FF117"/>
  <c r="FG117"/>
  <c r="FE117" s="1"/>
  <c r="FO117"/>
  <c r="FD117"/>
  <c r="EQ21"/>
  <c r="FL20"/>
  <c r="FJ19" s="1"/>
  <c r="EQ22" l="1"/>
  <c r="FL21"/>
  <c r="FJ20" s="1"/>
  <c r="FK20" s="1"/>
  <c r="FR20" s="1"/>
  <c r="FN20" s="1"/>
  <c r="FP117"/>
  <c r="FT117"/>
  <c r="FI117"/>
  <c r="FW117"/>
  <c r="FX117" s="1"/>
  <c r="FH117"/>
  <c r="FF118"/>
  <c r="FG118"/>
  <c r="FE118" s="1"/>
  <c r="FC119"/>
  <c r="FO118"/>
  <c r="FD118"/>
  <c r="FP118" l="1"/>
  <c r="FT118"/>
  <c r="FF119"/>
  <c r="FG119"/>
  <c r="FO119"/>
  <c r="FD119"/>
  <c r="FD16" s="1"/>
  <c r="FI118"/>
  <c r="FW118"/>
  <c r="FX118" s="1"/>
  <c r="FH118"/>
  <c r="FQ20"/>
  <c r="FU20"/>
  <c r="FV20" s="1"/>
  <c r="FW19" s="1"/>
  <c r="FX19" s="1"/>
  <c r="FL22"/>
  <c r="FJ21" s="1"/>
  <c r="FK21" s="1"/>
  <c r="FR21" s="1"/>
  <c r="FN21" s="1"/>
  <c r="EQ23"/>
  <c r="FL23" l="1"/>
  <c r="FJ22" s="1"/>
  <c r="FK22" s="1"/>
  <c r="FR22" s="1"/>
  <c r="FN22" s="1"/>
  <c r="EQ24"/>
  <c r="FU21"/>
  <c r="FV21" s="1"/>
  <c r="FW20" s="1"/>
  <c r="FX20" s="1"/>
  <c r="FY20" s="1"/>
  <c r="FQ21"/>
  <c r="FP119"/>
  <c r="FT119"/>
  <c r="FE119"/>
  <c r="FJ119"/>
  <c r="FI119"/>
  <c r="FH119"/>
  <c r="FW119"/>
  <c r="FX119" s="1"/>
  <c r="GB20" l="1"/>
  <c r="GC20"/>
  <c r="GK20"/>
  <c r="FZ20"/>
  <c r="EQ25"/>
  <c r="FL24"/>
  <c r="FJ23" s="1"/>
  <c r="FK23" s="1"/>
  <c r="FR23" s="1"/>
  <c r="FN23" s="1"/>
  <c r="FU22"/>
  <c r="FV22" s="1"/>
  <c r="FW21" s="1"/>
  <c r="FX21" s="1"/>
  <c r="FY21" s="1"/>
  <c r="FQ22"/>
  <c r="GB21" l="1"/>
  <c r="GC21"/>
  <c r="GK21"/>
  <c r="FZ21"/>
  <c r="FU23"/>
  <c r="FV23" s="1"/>
  <c r="FW22" s="1"/>
  <c r="FX22" s="1"/>
  <c r="FY22" s="1"/>
  <c r="FQ23"/>
  <c r="EQ26"/>
  <c r="FL25"/>
  <c r="FJ24" s="1"/>
  <c r="FK24" s="1"/>
  <c r="FR24" s="1"/>
  <c r="FN24" s="1"/>
  <c r="GL20"/>
  <c r="R20" i="93" s="1"/>
  <c r="GP20" i="91"/>
  <c r="V20" i="93" s="1"/>
  <c r="Q20"/>
  <c r="GA20" i="91"/>
  <c r="G20" i="93" s="1"/>
  <c r="I20"/>
  <c r="GE20" i="91"/>
  <c r="K20" i="93" s="1"/>
  <c r="GD20" i="91"/>
  <c r="J20" i="93" s="1"/>
  <c r="H20"/>
  <c r="FU24" i="91" l="1"/>
  <c r="FV24" s="1"/>
  <c r="FW23" s="1"/>
  <c r="FX23" s="1"/>
  <c r="FY23" s="1"/>
  <c r="FQ24"/>
  <c r="EQ27"/>
  <c r="FL26"/>
  <c r="FJ25" s="1"/>
  <c r="FK25" s="1"/>
  <c r="FR25" s="1"/>
  <c r="FN25" s="1"/>
  <c r="GB22"/>
  <c r="GC22"/>
  <c r="GK22"/>
  <c r="FZ22"/>
  <c r="GL21"/>
  <c r="R21" i="93" s="1"/>
  <c r="GP21" i="91"/>
  <c r="V21" i="93" s="1"/>
  <c r="Q21"/>
  <c r="GA21" i="91"/>
  <c r="G21" i="93" s="1"/>
  <c r="I21"/>
  <c r="GE21" i="91"/>
  <c r="K21" i="93" s="1"/>
  <c r="GD21" i="91"/>
  <c r="J21" i="93" s="1"/>
  <c r="H21"/>
  <c r="GL22" i="91" l="1"/>
  <c r="R22" i="93" s="1"/>
  <c r="GP22" i="91"/>
  <c r="V22" i="93" s="1"/>
  <c r="Q22"/>
  <c r="GA22" i="91"/>
  <c r="G22" i="93" s="1"/>
  <c r="I22"/>
  <c r="GE22" i="91"/>
  <c r="K22" i="93" s="1"/>
  <c r="GD22" i="91"/>
  <c r="J22" i="93" s="1"/>
  <c r="H22"/>
  <c r="FU25" i="91"/>
  <c r="FV25" s="1"/>
  <c r="FW24" s="1"/>
  <c r="FX24" s="1"/>
  <c r="FY24" s="1"/>
  <c r="FQ25"/>
  <c r="EQ28"/>
  <c r="FL27"/>
  <c r="FJ26" s="1"/>
  <c r="FK26" s="1"/>
  <c r="FR26" s="1"/>
  <c r="FN26" s="1"/>
  <c r="GC23"/>
  <c r="GB23"/>
  <c r="GK23"/>
  <c r="FZ23"/>
  <c r="GL23" l="1"/>
  <c r="R23" i="93" s="1"/>
  <c r="GP23" i="91"/>
  <c r="V23" i="93" s="1"/>
  <c r="Q23"/>
  <c r="GE23" i="91"/>
  <c r="K23" i="93" s="1"/>
  <c r="GD23" i="91"/>
  <c r="J23" i="93" s="1"/>
  <c r="H23"/>
  <c r="GA23" i="91"/>
  <c r="G23" i="93" s="1"/>
  <c r="I23"/>
  <c r="FU26" i="91"/>
  <c r="FV26" s="1"/>
  <c r="FW25" s="1"/>
  <c r="FX25" s="1"/>
  <c r="FY25" s="1"/>
  <c r="FQ26"/>
  <c r="EQ29"/>
  <c r="FL28"/>
  <c r="FJ27" s="1"/>
  <c r="FK27" s="1"/>
  <c r="FR27" s="1"/>
  <c r="FN27" s="1"/>
  <c r="GC24"/>
  <c r="GB24"/>
  <c r="GK24"/>
  <c r="FZ24"/>
  <c r="GL24" l="1"/>
  <c r="R24" i="93" s="1"/>
  <c r="GP24" i="91"/>
  <c r="V24" i="93" s="1"/>
  <c r="Q24"/>
  <c r="GE24" i="91"/>
  <c r="K24" i="93" s="1"/>
  <c r="GD24" i="91"/>
  <c r="J24" i="93" s="1"/>
  <c r="H24"/>
  <c r="GA24" i="91"/>
  <c r="G24" i="93" s="1"/>
  <c r="I24"/>
  <c r="FU27" i="91"/>
  <c r="FV27" s="1"/>
  <c r="FW26" s="1"/>
  <c r="FX26" s="1"/>
  <c r="FY26" s="1"/>
  <c r="FQ27"/>
  <c r="EQ30"/>
  <c r="FL29"/>
  <c r="FJ28" s="1"/>
  <c r="FK28" s="1"/>
  <c r="FR28" s="1"/>
  <c r="FN28" s="1"/>
  <c r="GC25"/>
  <c r="GB25"/>
  <c r="GK25"/>
  <c r="FZ25"/>
  <c r="GL25" l="1"/>
  <c r="R25" i="93" s="1"/>
  <c r="GP25" i="91"/>
  <c r="V25" i="93" s="1"/>
  <c r="Q25"/>
  <c r="GE25" i="91"/>
  <c r="K25" i="93" s="1"/>
  <c r="GD25" i="91"/>
  <c r="J25" i="93" s="1"/>
  <c r="H25"/>
  <c r="GA25" i="91"/>
  <c r="G25" i="93" s="1"/>
  <c r="I25"/>
  <c r="FU28" i="91"/>
  <c r="FV28" s="1"/>
  <c r="FW27" s="1"/>
  <c r="FX27" s="1"/>
  <c r="FY27" s="1"/>
  <c r="FQ28"/>
  <c r="EQ31"/>
  <c r="FL30"/>
  <c r="FJ29" s="1"/>
  <c r="FK29" s="1"/>
  <c r="FR29" s="1"/>
  <c r="FN29" s="1"/>
  <c r="GC26"/>
  <c r="GB26"/>
  <c r="GK26"/>
  <c r="FZ26"/>
  <c r="GL26" l="1"/>
  <c r="R26" i="93" s="1"/>
  <c r="GP26" i="91"/>
  <c r="V26" i="93" s="1"/>
  <c r="Q26"/>
  <c r="GE26" i="91"/>
  <c r="K26" i="93" s="1"/>
  <c r="GD26" i="91"/>
  <c r="J26" i="93" s="1"/>
  <c r="H26"/>
  <c r="GA26" i="91"/>
  <c r="G26" i="93" s="1"/>
  <c r="I26"/>
  <c r="FU29" i="91"/>
  <c r="FV29" s="1"/>
  <c r="FW28" s="1"/>
  <c r="FX28" s="1"/>
  <c r="FY28" s="1"/>
  <c r="FQ29"/>
  <c r="EQ32"/>
  <c r="FL31"/>
  <c r="FJ30" s="1"/>
  <c r="FK30" s="1"/>
  <c r="FR30" s="1"/>
  <c r="FN30" s="1"/>
  <c r="GC27"/>
  <c r="GB27"/>
  <c r="GK27"/>
  <c r="FZ27"/>
  <c r="GL27" l="1"/>
  <c r="R27" i="93" s="1"/>
  <c r="GP27" i="91"/>
  <c r="V27" i="93" s="1"/>
  <c r="Q27"/>
  <c r="GE27" i="91"/>
  <c r="K27" i="93" s="1"/>
  <c r="GD27" i="91"/>
  <c r="J27" i="93" s="1"/>
  <c r="H27"/>
  <c r="GA27" i="91"/>
  <c r="G27" i="93" s="1"/>
  <c r="I27"/>
  <c r="FU30" i="91"/>
  <c r="FV30" s="1"/>
  <c r="FW29" s="1"/>
  <c r="FX29" s="1"/>
  <c r="FY29" s="1"/>
  <c r="FQ30"/>
  <c r="EQ33"/>
  <c r="FL32"/>
  <c r="FJ31" s="1"/>
  <c r="FK31" s="1"/>
  <c r="FR31" s="1"/>
  <c r="FN31" s="1"/>
  <c r="GC28"/>
  <c r="GB28"/>
  <c r="GK28"/>
  <c r="FZ28"/>
  <c r="GL28" l="1"/>
  <c r="R28" i="93" s="1"/>
  <c r="GP28" i="91"/>
  <c r="V28" i="93" s="1"/>
  <c r="Q28"/>
  <c r="GE28" i="91"/>
  <c r="K28" i="93" s="1"/>
  <c r="GD28" i="91"/>
  <c r="J28" i="93" s="1"/>
  <c r="H28"/>
  <c r="GA28" i="91"/>
  <c r="G28" i="93" s="1"/>
  <c r="I28"/>
  <c r="FU31" i="91"/>
  <c r="FV31" s="1"/>
  <c r="FW30" s="1"/>
  <c r="FX30" s="1"/>
  <c r="FY30" s="1"/>
  <c r="FQ31"/>
  <c r="EQ34"/>
  <c r="FL33"/>
  <c r="FJ32" s="1"/>
  <c r="FK32" s="1"/>
  <c r="FR32" s="1"/>
  <c r="FN32" s="1"/>
  <c r="GC29"/>
  <c r="GB29"/>
  <c r="GK29"/>
  <c r="FZ29"/>
  <c r="GL29" l="1"/>
  <c r="R29" i="93" s="1"/>
  <c r="GP29" i="91"/>
  <c r="V29" i="93" s="1"/>
  <c r="Q29"/>
  <c r="GE29" i="91"/>
  <c r="K29" i="93" s="1"/>
  <c r="GD29" i="91"/>
  <c r="J29" i="93" s="1"/>
  <c r="H29"/>
  <c r="GA29" i="91"/>
  <c r="G29" i="93" s="1"/>
  <c r="I29"/>
  <c r="FU32" i="91"/>
  <c r="FV32" s="1"/>
  <c r="FW31" s="1"/>
  <c r="FX31" s="1"/>
  <c r="FY31" s="1"/>
  <c r="FQ32"/>
  <c r="EQ35"/>
  <c r="FL34"/>
  <c r="FJ33" s="1"/>
  <c r="FK33" s="1"/>
  <c r="FR33" s="1"/>
  <c r="FN33" s="1"/>
  <c r="GC30"/>
  <c r="GB30"/>
  <c r="GK30"/>
  <c r="FZ30"/>
  <c r="GL30" l="1"/>
  <c r="R30" i="93" s="1"/>
  <c r="GP30" i="91"/>
  <c r="V30" i="93" s="1"/>
  <c r="Q30"/>
  <c r="GE30" i="91"/>
  <c r="K30" i="93" s="1"/>
  <c r="GD30" i="91"/>
  <c r="J30" i="93" s="1"/>
  <c r="H30"/>
  <c r="GA30" i="91"/>
  <c r="G30" i="93" s="1"/>
  <c r="I30"/>
  <c r="FU33" i="91"/>
  <c r="FV33" s="1"/>
  <c r="FW32" s="1"/>
  <c r="FX32" s="1"/>
  <c r="FY32" s="1"/>
  <c r="FQ33"/>
  <c r="EQ36"/>
  <c r="FL35"/>
  <c r="FJ34" s="1"/>
  <c r="FK34" s="1"/>
  <c r="FR34" s="1"/>
  <c r="FN34" s="1"/>
  <c r="GC31"/>
  <c r="GB31"/>
  <c r="GK31"/>
  <c r="FZ31"/>
  <c r="GL31" l="1"/>
  <c r="R31" i="93" s="1"/>
  <c r="GP31" i="91"/>
  <c r="V31" i="93" s="1"/>
  <c r="Q31"/>
  <c r="GE31" i="91"/>
  <c r="K31" i="93" s="1"/>
  <c r="GD31" i="91"/>
  <c r="J31" i="93" s="1"/>
  <c r="H31"/>
  <c r="GA31" i="91"/>
  <c r="G31" i="93" s="1"/>
  <c r="I31"/>
  <c r="FU34" i="91"/>
  <c r="FV34" s="1"/>
  <c r="FW33" s="1"/>
  <c r="FX33" s="1"/>
  <c r="FY33" s="1"/>
  <c r="FQ34"/>
  <c r="EQ37"/>
  <c r="FL36"/>
  <c r="FJ35" s="1"/>
  <c r="FK35" s="1"/>
  <c r="FR35" s="1"/>
  <c r="FN35" s="1"/>
  <c r="GC32"/>
  <c r="GB32"/>
  <c r="GK32"/>
  <c r="FZ32"/>
  <c r="GL32" l="1"/>
  <c r="R32" i="93" s="1"/>
  <c r="GP32" i="91"/>
  <c r="V32" i="93" s="1"/>
  <c r="Q32"/>
  <c r="GE32" i="91"/>
  <c r="K32" i="93" s="1"/>
  <c r="GD32" i="91"/>
  <c r="J32" i="93" s="1"/>
  <c r="H32"/>
  <c r="GA32" i="91"/>
  <c r="G32" i="93" s="1"/>
  <c r="I32"/>
  <c r="FU35" i="91"/>
  <c r="FV35" s="1"/>
  <c r="FW34" s="1"/>
  <c r="FX34" s="1"/>
  <c r="FY34" s="1"/>
  <c r="FQ35"/>
  <c r="EQ38"/>
  <c r="FL37"/>
  <c r="FJ36" s="1"/>
  <c r="FK36" s="1"/>
  <c r="FR36" s="1"/>
  <c r="FN36" s="1"/>
  <c r="GC33"/>
  <c r="GB33"/>
  <c r="GK33"/>
  <c r="FZ33"/>
  <c r="GL33" l="1"/>
  <c r="R33" i="93" s="1"/>
  <c r="GP33" i="91"/>
  <c r="V33" i="93" s="1"/>
  <c r="Q33"/>
  <c r="GE33" i="91"/>
  <c r="K33" i="93" s="1"/>
  <c r="GD33" i="91"/>
  <c r="J33" i="93" s="1"/>
  <c r="H33"/>
  <c r="GA33" i="91"/>
  <c r="G33" i="93" s="1"/>
  <c r="I33"/>
  <c r="FU36" i="91"/>
  <c r="FV36" s="1"/>
  <c r="FW35" s="1"/>
  <c r="FX35" s="1"/>
  <c r="FY35" s="1"/>
  <c r="FQ36"/>
  <c r="EQ39"/>
  <c r="FL38"/>
  <c r="FJ37" s="1"/>
  <c r="FK37" s="1"/>
  <c r="FR37" s="1"/>
  <c r="FN37" s="1"/>
  <c r="GC34"/>
  <c r="GB34"/>
  <c r="GK34"/>
  <c r="FZ34"/>
  <c r="GL34" l="1"/>
  <c r="R34" i="93" s="1"/>
  <c r="GP34" i="91"/>
  <c r="V34" i="93" s="1"/>
  <c r="Q34"/>
  <c r="GE34" i="91"/>
  <c r="K34" i="93" s="1"/>
  <c r="GD34" i="91"/>
  <c r="J34" i="93" s="1"/>
  <c r="H34"/>
  <c r="GA34" i="91"/>
  <c r="G34" i="93" s="1"/>
  <c r="I34"/>
  <c r="FU37" i="91"/>
  <c r="FV37" s="1"/>
  <c r="FW36" s="1"/>
  <c r="FX36" s="1"/>
  <c r="FY36" s="1"/>
  <c r="FQ37"/>
  <c r="EQ40"/>
  <c r="FL39"/>
  <c r="FJ38" s="1"/>
  <c r="FK38" s="1"/>
  <c r="FR38" s="1"/>
  <c r="FN38" s="1"/>
  <c r="GC35"/>
  <c r="GB35"/>
  <c r="GK35"/>
  <c r="FZ35"/>
  <c r="GL35" l="1"/>
  <c r="R35" i="93" s="1"/>
  <c r="GP35" i="91"/>
  <c r="V35" i="93" s="1"/>
  <c r="Q35"/>
  <c r="GE35" i="91"/>
  <c r="K35" i="93" s="1"/>
  <c r="GD35" i="91"/>
  <c r="J35" i="93" s="1"/>
  <c r="H35"/>
  <c r="GA35" i="91"/>
  <c r="G35" i="93" s="1"/>
  <c r="I35"/>
  <c r="FU38" i="91"/>
  <c r="FV38" s="1"/>
  <c r="FW37" s="1"/>
  <c r="FX37" s="1"/>
  <c r="FY37" s="1"/>
  <c r="FQ38"/>
  <c r="EQ41"/>
  <c r="FL40"/>
  <c r="FJ39" s="1"/>
  <c r="FK39" s="1"/>
  <c r="FR39" s="1"/>
  <c r="FN39" s="1"/>
  <c r="GC36"/>
  <c r="GB36"/>
  <c r="GK36"/>
  <c r="FZ36"/>
  <c r="GL36" l="1"/>
  <c r="R36" i="93" s="1"/>
  <c r="GP36" i="91"/>
  <c r="V36" i="93" s="1"/>
  <c r="Q36"/>
  <c r="GE36" i="91"/>
  <c r="K36" i="93" s="1"/>
  <c r="GD36" i="91"/>
  <c r="J36" i="93" s="1"/>
  <c r="H36"/>
  <c r="GA36" i="91"/>
  <c r="G36" i="93" s="1"/>
  <c r="I36"/>
  <c r="FU39" i="91"/>
  <c r="FV39" s="1"/>
  <c r="FW38" s="1"/>
  <c r="FX38" s="1"/>
  <c r="FY38" s="1"/>
  <c r="FQ39"/>
  <c r="EQ42"/>
  <c r="FL41"/>
  <c r="FJ40" s="1"/>
  <c r="FK40" s="1"/>
  <c r="FR40" s="1"/>
  <c r="FN40" s="1"/>
  <c r="GC37"/>
  <c r="GB37"/>
  <c r="GK37"/>
  <c r="FZ37"/>
  <c r="GL37" l="1"/>
  <c r="R37" i="93" s="1"/>
  <c r="GP37" i="91"/>
  <c r="V37" i="93" s="1"/>
  <c r="Q37"/>
  <c r="GE37" i="91"/>
  <c r="K37" i="93" s="1"/>
  <c r="GD37" i="91"/>
  <c r="J37" i="93" s="1"/>
  <c r="H37"/>
  <c r="GA37" i="91"/>
  <c r="G37" i="93" s="1"/>
  <c r="I37"/>
  <c r="FU40" i="91"/>
  <c r="FV40" s="1"/>
  <c r="FW39" s="1"/>
  <c r="FX39" s="1"/>
  <c r="FY39" s="1"/>
  <c r="FQ40"/>
  <c r="EQ43"/>
  <c r="FL42"/>
  <c r="FJ41" s="1"/>
  <c r="FK41" s="1"/>
  <c r="FR41" s="1"/>
  <c r="FN41" s="1"/>
  <c r="GC38"/>
  <c r="GB38"/>
  <c r="GK38"/>
  <c r="FZ38"/>
  <c r="GL38" l="1"/>
  <c r="R38" i="93" s="1"/>
  <c r="GP38" i="91"/>
  <c r="V38" i="93" s="1"/>
  <c r="Q38"/>
  <c r="GE38" i="91"/>
  <c r="K38" i="93" s="1"/>
  <c r="GD38" i="91"/>
  <c r="J38" i="93" s="1"/>
  <c r="H38"/>
  <c r="GA38" i="91"/>
  <c r="G38" i="93" s="1"/>
  <c r="I38"/>
  <c r="FU41" i="91"/>
  <c r="FV41" s="1"/>
  <c r="FW40" s="1"/>
  <c r="FX40" s="1"/>
  <c r="FY40" s="1"/>
  <c r="FQ41"/>
  <c r="EQ44"/>
  <c r="FL43"/>
  <c r="FJ42" s="1"/>
  <c r="FK42" s="1"/>
  <c r="FR42" s="1"/>
  <c r="FN42" s="1"/>
  <c r="GC39"/>
  <c r="GB39"/>
  <c r="GK39"/>
  <c r="FZ39"/>
  <c r="GL39" l="1"/>
  <c r="R39" i="93" s="1"/>
  <c r="GP39" i="91"/>
  <c r="V39" i="93" s="1"/>
  <c r="Q39"/>
  <c r="GE39" i="91"/>
  <c r="K39" i="93" s="1"/>
  <c r="GD39" i="91"/>
  <c r="J39" i="93" s="1"/>
  <c r="H39"/>
  <c r="GA39" i="91"/>
  <c r="G39" i="93" s="1"/>
  <c r="I39"/>
  <c r="FU42" i="91"/>
  <c r="FV42" s="1"/>
  <c r="FW41" s="1"/>
  <c r="FX41" s="1"/>
  <c r="FY41" s="1"/>
  <c r="FQ42"/>
  <c r="EQ45"/>
  <c r="FL44"/>
  <c r="FJ43" s="1"/>
  <c r="FK43" s="1"/>
  <c r="FR43" s="1"/>
  <c r="FN43" s="1"/>
  <c r="GC40"/>
  <c r="GB40"/>
  <c r="GK40"/>
  <c r="FZ40"/>
  <c r="GL40" l="1"/>
  <c r="R40" i="93" s="1"/>
  <c r="GP40" i="91"/>
  <c r="V40" i="93" s="1"/>
  <c r="Q40"/>
  <c r="GE40" i="91"/>
  <c r="K40" i="93" s="1"/>
  <c r="GD40" i="91"/>
  <c r="J40" i="93" s="1"/>
  <c r="H40"/>
  <c r="GA40" i="91"/>
  <c r="G40" i="93" s="1"/>
  <c r="I40"/>
  <c r="FU43" i="91"/>
  <c r="FV43" s="1"/>
  <c r="FW42" s="1"/>
  <c r="FX42" s="1"/>
  <c r="FY42" s="1"/>
  <c r="FQ43"/>
  <c r="EQ46"/>
  <c r="FL45"/>
  <c r="FJ44" s="1"/>
  <c r="FK44" s="1"/>
  <c r="FR44" s="1"/>
  <c r="FN44" s="1"/>
  <c r="GC41"/>
  <c r="GB41"/>
  <c r="GK41"/>
  <c r="FZ41"/>
  <c r="GL41" l="1"/>
  <c r="R41" i="93" s="1"/>
  <c r="GP41" i="91"/>
  <c r="V41" i="93" s="1"/>
  <c r="Q41"/>
  <c r="GE41" i="91"/>
  <c r="K41" i="93" s="1"/>
  <c r="GD41" i="91"/>
  <c r="J41" i="93" s="1"/>
  <c r="H41"/>
  <c r="GA41" i="91"/>
  <c r="G41" i="93" s="1"/>
  <c r="I41"/>
  <c r="FU44" i="91"/>
  <c r="FV44" s="1"/>
  <c r="FW43" s="1"/>
  <c r="FX43" s="1"/>
  <c r="FY43" s="1"/>
  <c r="FQ44"/>
  <c r="EQ47"/>
  <c r="FL46"/>
  <c r="FJ45" s="1"/>
  <c r="FK45" s="1"/>
  <c r="FR45" s="1"/>
  <c r="FN45" s="1"/>
  <c r="GB42"/>
  <c r="GC42"/>
  <c r="GK42"/>
  <c r="FZ42"/>
  <c r="GL42" l="1"/>
  <c r="R42" i="93" s="1"/>
  <c r="GP42" i="91"/>
  <c r="V42" i="93" s="1"/>
  <c r="Q42"/>
  <c r="GA42" i="91"/>
  <c r="G42" i="93" s="1"/>
  <c r="I42"/>
  <c r="GE42" i="91"/>
  <c r="K42" i="93" s="1"/>
  <c r="GD42" i="91"/>
  <c r="J42" i="93" s="1"/>
  <c r="H42"/>
  <c r="FU45" i="91"/>
  <c r="FV45" s="1"/>
  <c r="FW44" s="1"/>
  <c r="FX44" s="1"/>
  <c r="FY44" s="1"/>
  <c r="FQ45"/>
  <c r="EQ48"/>
  <c r="FL47"/>
  <c r="FJ46" s="1"/>
  <c r="FK46" s="1"/>
  <c r="FR46" s="1"/>
  <c r="FN46" s="1"/>
  <c r="GB43"/>
  <c r="GC43"/>
  <c r="GK43"/>
  <c r="FZ43"/>
  <c r="GL43" l="1"/>
  <c r="R43" i="93" s="1"/>
  <c r="GP43" i="91"/>
  <c r="V43" i="93" s="1"/>
  <c r="Q43"/>
  <c r="GA43" i="91"/>
  <c r="G43" i="93" s="1"/>
  <c r="I43"/>
  <c r="GE43" i="91"/>
  <c r="K43" i="93" s="1"/>
  <c r="GD43" i="91"/>
  <c r="J43" i="93" s="1"/>
  <c r="H43"/>
  <c r="FU46" i="91"/>
  <c r="FV46" s="1"/>
  <c r="FW45" s="1"/>
  <c r="FX45" s="1"/>
  <c r="FY45" s="1"/>
  <c r="FQ46"/>
  <c r="EQ49"/>
  <c r="FL48"/>
  <c r="FJ47" s="1"/>
  <c r="FK47" s="1"/>
  <c r="FR47" s="1"/>
  <c r="FN47" s="1"/>
  <c r="GB44"/>
  <c r="GC44"/>
  <c r="GK44"/>
  <c r="FZ44"/>
  <c r="GL44" l="1"/>
  <c r="R44" i="93" s="1"/>
  <c r="GP44" i="91"/>
  <c r="V44" i="93" s="1"/>
  <c r="Q44"/>
  <c r="GA44" i="91"/>
  <c r="G44" i="93" s="1"/>
  <c r="I44"/>
  <c r="GE44" i="91"/>
  <c r="K44" i="93" s="1"/>
  <c r="GD44" i="91"/>
  <c r="J44" i="93" s="1"/>
  <c r="H44"/>
  <c r="FU47" i="91"/>
  <c r="FV47" s="1"/>
  <c r="FW46" s="1"/>
  <c r="FX46" s="1"/>
  <c r="FY46" s="1"/>
  <c r="FQ47"/>
  <c r="EQ50"/>
  <c r="FL49"/>
  <c r="FJ48" s="1"/>
  <c r="FK48" s="1"/>
  <c r="FR48" s="1"/>
  <c r="FN48" s="1"/>
  <c r="GB45"/>
  <c r="GC45"/>
  <c r="GK45"/>
  <c r="FZ45"/>
  <c r="GL45" l="1"/>
  <c r="R45" i="93" s="1"/>
  <c r="GP45" i="91"/>
  <c r="V45" i="93" s="1"/>
  <c r="Q45"/>
  <c r="GA45" i="91"/>
  <c r="G45" i="93" s="1"/>
  <c r="I45"/>
  <c r="GE45" i="91"/>
  <c r="K45" i="93" s="1"/>
  <c r="GD45" i="91"/>
  <c r="J45" i="93" s="1"/>
  <c r="H45"/>
  <c r="FU48" i="91"/>
  <c r="FV48" s="1"/>
  <c r="FW47" s="1"/>
  <c r="FX47" s="1"/>
  <c r="FY47" s="1"/>
  <c r="FQ48"/>
  <c r="EQ51"/>
  <c r="FL50"/>
  <c r="FJ49" s="1"/>
  <c r="FK49" s="1"/>
  <c r="FR49" s="1"/>
  <c r="FN49" s="1"/>
  <c r="GB46"/>
  <c r="GC46"/>
  <c r="GK46"/>
  <c r="FZ46"/>
  <c r="GL46" l="1"/>
  <c r="R46" i="93" s="1"/>
  <c r="GP46" i="91"/>
  <c r="V46" i="93" s="1"/>
  <c r="Q46"/>
  <c r="GA46" i="91"/>
  <c r="G46" i="93" s="1"/>
  <c r="I46"/>
  <c r="GE46" i="91"/>
  <c r="K46" i="93" s="1"/>
  <c r="GD46" i="91"/>
  <c r="J46" i="93" s="1"/>
  <c r="H46"/>
  <c r="FU49" i="91"/>
  <c r="FV49" s="1"/>
  <c r="FW48" s="1"/>
  <c r="FX48" s="1"/>
  <c r="FY48" s="1"/>
  <c r="FQ49"/>
  <c r="EQ52"/>
  <c r="FL51"/>
  <c r="FJ50" s="1"/>
  <c r="FK50" s="1"/>
  <c r="FR50" s="1"/>
  <c r="FN50" s="1"/>
  <c r="GB47"/>
  <c r="GC47"/>
  <c r="GK47"/>
  <c r="FZ47"/>
  <c r="GL47" l="1"/>
  <c r="R47" i="93" s="1"/>
  <c r="GP47" i="91"/>
  <c r="V47" i="93" s="1"/>
  <c r="Q47"/>
  <c r="GA47" i="91"/>
  <c r="G47" i="93" s="1"/>
  <c r="I47"/>
  <c r="GE47" i="91"/>
  <c r="K47" i="93" s="1"/>
  <c r="GD47" i="91"/>
  <c r="J47" i="93" s="1"/>
  <c r="H47"/>
  <c r="FU50" i="91"/>
  <c r="FV50" s="1"/>
  <c r="FW49" s="1"/>
  <c r="FX49" s="1"/>
  <c r="FY49" s="1"/>
  <c r="FQ50"/>
  <c r="EQ53"/>
  <c r="FL52"/>
  <c r="FJ51" s="1"/>
  <c r="FK51" s="1"/>
  <c r="FR51" s="1"/>
  <c r="FN51" s="1"/>
  <c r="GB48"/>
  <c r="GC48"/>
  <c r="GK48"/>
  <c r="FZ48"/>
  <c r="GL48" l="1"/>
  <c r="R48" i="93" s="1"/>
  <c r="GP48" i="91"/>
  <c r="V48" i="93" s="1"/>
  <c r="Q48"/>
  <c r="GA48" i="91"/>
  <c r="G48" i="93" s="1"/>
  <c r="I48"/>
  <c r="GE48" i="91"/>
  <c r="K48" i="93" s="1"/>
  <c r="GD48" i="91"/>
  <c r="J48" i="93" s="1"/>
  <c r="H48"/>
  <c r="FU51" i="91"/>
  <c r="FV51" s="1"/>
  <c r="FW50" s="1"/>
  <c r="FX50" s="1"/>
  <c r="FY50" s="1"/>
  <c r="FQ51"/>
  <c r="EQ54"/>
  <c r="FL53"/>
  <c r="FJ52" s="1"/>
  <c r="FK52" s="1"/>
  <c r="FR52" s="1"/>
  <c r="FN52" s="1"/>
  <c r="GB49"/>
  <c r="GC49"/>
  <c r="GK49"/>
  <c r="FZ49"/>
  <c r="GL49" l="1"/>
  <c r="R49" i="93" s="1"/>
  <c r="GP49" i="91"/>
  <c r="V49" i="93" s="1"/>
  <c r="Q49"/>
  <c r="GA49" i="91"/>
  <c r="G49" i="93" s="1"/>
  <c r="I49"/>
  <c r="GE49" i="91"/>
  <c r="K49" i="93" s="1"/>
  <c r="GD49" i="91"/>
  <c r="J49" i="93" s="1"/>
  <c r="H49"/>
  <c r="FU52" i="91"/>
  <c r="FV52" s="1"/>
  <c r="FW51" s="1"/>
  <c r="FX51" s="1"/>
  <c r="FY51" s="1"/>
  <c r="FQ52"/>
  <c r="EQ55"/>
  <c r="FL54"/>
  <c r="FJ53" s="1"/>
  <c r="FK53" s="1"/>
  <c r="FR53" s="1"/>
  <c r="FN53" s="1"/>
  <c r="GB50"/>
  <c r="GC50"/>
  <c r="GK50"/>
  <c r="FZ50"/>
  <c r="GL50" l="1"/>
  <c r="R50" i="93" s="1"/>
  <c r="GP50" i="91"/>
  <c r="V50" i="93" s="1"/>
  <c r="Q50"/>
  <c r="GA50" i="91"/>
  <c r="G50" i="93" s="1"/>
  <c r="I50"/>
  <c r="GE50" i="91"/>
  <c r="K50" i="93" s="1"/>
  <c r="GD50" i="91"/>
  <c r="J50" i="93" s="1"/>
  <c r="H50"/>
  <c r="FU53" i="91"/>
  <c r="FV53" s="1"/>
  <c r="FW52" s="1"/>
  <c r="FX52" s="1"/>
  <c r="FY52" s="1"/>
  <c r="FQ53"/>
  <c r="EQ56"/>
  <c r="FL55"/>
  <c r="FJ54" s="1"/>
  <c r="FK54" s="1"/>
  <c r="FR54" s="1"/>
  <c r="FN54" s="1"/>
  <c r="GB51"/>
  <c r="GC51"/>
  <c r="GK51"/>
  <c r="FZ51"/>
  <c r="GL51" l="1"/>
  <c r="R51" i="93" s="1"/>
  <c r="GP51" i="91"/>
  <c r="V51" i="93" s="1"/>
  <c r="Q51"/>
  <c r="GA51" i="91"/>
  <c r="G51" i="93" s="1"/>
  <c r="I51"/>
  <c r="GE51" i="91"/>
  <c r="K51" i="93" s="1"/>
  <c r="GD51" i="91"/>
  <c r="J51" i="93" s="1"/>
  <c r="H51"/>
  <c r="FU54" i="91"/>
  <c r="FV54" s="1"/>
  <c r="FW53" s="1"/>
  <c r="FX53" s="1"/>
  <c r="FY53" s="1"/>
  <c r="FQ54"/>
  <c r="EQ57"/>
  <c r="FL56"/>
  <c r="FJ55" s="1"/>
  <c r="FK55" s="1"/>
  <c r="FR55" s="1"/>
  <c r="FN55" s="1"/>
  <c r="GB52"/>
  <c r="GC52"/>
  <c r="GK52"/>
  <c r="FZ52"/>
  <c r="GL52" l="1"/>
  <c r="R52" i="93" s="1"/>
  <c r="GP52" i="91"/>
  <c r="V52" i="93" s="1"/>
  <c r="Q52"/>
  <c r="GA52" i="91"/>
  <c r="G52" i="93" s="1"/>
  <c r="I52"/>
  <c r="GE52" i="91"/>
  <c r="K52" i="93" s="1"/>
  <c r="GD52" i="91"/>
  <c r="J52" i="93" s="1"/>
  <c r="H52"/>
  <c r="FU55" i="91"/>
  <c r="FV55" s="1"/>
  <c r="FW54" s="1"/>
  <c r="FX54" s="1"/>
  <c r="FY54" s="1"/>
  <c r="FQ55"/>
  <c r="EQ58"/>
  <c r="FL57"/>
  <c r="FJ56" s="1"/>
  <c r="FK56" s="1"/>
  <c r="FR56" s="1"/>
  <c r="FN56" s="1"/>
  <c r="GB53"/>
  <c r="GC53"/>
  <c r="GK53"/>
  <c r="FZ53"/>
  <c r="GL53" l="1"/>
  <c r="R53" i="93" s="1"/>
  <c r="GP53" i="91"/>
  <c r="V53" i="93" s="1"/>
  <c r="Q53"/>
  <c r="GA53" i="91"/>
  <c r="G53" i="93" s="1"/>
  <c r="I53"/>
  <c r="GE53" i="91"/>
  <c r="K53" i="93" s="1"/>
  <c r="GD53" i="91"/>
  <c r="J53" i="93" s="1"/>
  <c r="H53"/>
  <c r="FU56" i="91"/>
  <c r="FV56" s="1"/>
  <c r="FW55" s="1"/>
  <c r="FX55" s="1"/>
  <c r="FY55" s="1"/>
  <c r="FQ56"/>
  <c r="EQ59"/>
  <c r="FL58"/>
  <c r="FJ57" s="1"/>
  <c r="FK57" s="1"/>
  <c r="FR57" s="1"/>
  <c r="FN57" s="1"/>
  <c r="GB54"/>
  <c r="GC54"/>
  <c r="GK54"/>
  <c r="FZ54"/>
  <c r="GL54" l="1"/>
  <c r="R54" i="93" s="1"/>
  <c r="GP54" i="91"/>
  <c r="V54" i="93" s="1"/>
  <c r="Q54"/>
  <c r="GA54" i="91"/>
  <c r="G54" i="93" s="1"/>
  <c r="I54"/>
  <c r="GE54" i="91"/>
  <c r="K54" i="93" s="1"/>
  <c r="GD54" i="91"/>
  <c r="J54" i="93" s="1"/>
  <c r="H54"/>
  <c r="FU57" i="91"/>
  <c r="FV57" s="1"/>
  <c r="FW56" s="1"/>
  <c r="FX56" s="1"/>
  <c r="FY56" s="1"/>
  <c r="FQ57"/>
  <c r="EQ60"/>
  <c r="FL59"/>
  <c r="FJ58" s="1"/>
  <c r="FK58" s="1"/>
  <c r="FR58" s="1"/>
  <c r="FN58" s="1"/>
  <c r="GB55"/>
  <c r="GC55"/>
  <c r="GK55"/>
  <c r="FZ55"/>
  <c r="GL55" l="1"/>
  <c r="R55" i="93" s="1"/>
  <c r="GP55" i="91"/>
  <c r="V55" i="93" s="1"/>
  <c r="Q55"/>
  <c r="GA55" i="91"/>
  <c r="G55" i="93" s="1"/>
  <c r="I55"/>
  <c r="GE55" i="91"/>
  <c r="K55" i="93" s="1"/>
  <c r="GD55" i="91"/>
  <c r="J55" i="93" s="1"/>
  <c r="H55"/>
  <c r="FU58" i="91"/>
  <c r="FV58" s="1"/>
  <c r="FW57" s="1"/>
  <c r="FX57" s="1"/>
  <c r="FY57" s="1"/>
  <c r="FQ58"/>
  <c r="EQ61"/>
  <c r="FL60"/>
  <c r="FJ59" s="1"/>
  <c r="FK59" s="1"/>
  <c r="FR59" s="1"/>
  <c r="FN59" s="1"/>
  <c r="GB56"/>
  <c r="GC56"/>
  <c r="GK56"/>
  <c r="FZ56"/>
  <c r="GL56" l="1"/>
  <c r="R56" i="93" s="1"/>
  <c r="GP56" i="91"/>
  <c r="V56" i="93" s="1"/>
  <c r="Q56"/>
  <c r="GA56" i="91"/>
  <c r="G56" i="93" s="1"/>
  <c r="I56"/>
  <c r="GE56" i="91"/>
  <c r="K56" i="93" s="1"/>
  <c r="GD56" i="91"/>
  <c r="J56" i="93" s="1"/>
  <c r="H56"/>
  <c r="FU59" i="91"/>
  <c r="FV59" s="1"/>
  <c r="FW58" s="1"/>
  <c r="FX58" s="1"/>
  <c r="FY58" s="1"/>
  <c r="FQ59"/>
  <c r="EQ62"/>
  <c r="FL61"/>
  <c r="FJ60" s="1"/>
  <c r="FK60" s="1"/>
  <c r="FR60" s="1"/>
  <c r="FN60" s="1"/>
  <c r="GB57"/>
  <c r="GC57"/>
  <c r="GK57"/>
  <c r="FZ57"/>
  <c r="GL57" l="1"/>
  <c r="R57" i="93" s="1"/>
  <c r="GP57" i="91"/>
  <c r="V57" i="93" s="1"/>
  <c r="Q57"/>
  <c r="GA57" i="91"/>
  <c r="G57" i="93" s="1"/>
  <c r="I57"/>
  <c r="GE57" i="91"/>
  <c r="K57" i="93" s="1"/>
  <c r="GD57" i="91"/>
  <c r="J57" i="93" s="1"/>
  <c r="H57"/>
  <c r="FU60" i="91"/>
  <c r="FV60" s="1"/>
  <c r="FW59" s="1"/>
  <c r="FX59" s="1"/>
  <c r="FY59" s="1"/>
  <c r="FQ60"/>
  <c r="EQ63"/>
  <c r="FL62"/>
  <c r="FJ61" s="1"/>
  <c r="FK61" s="1"/>
  <c r="FR61" s="1"/>
  <c r="FN61" s="1"/>
  <c r="GB58"/>
  <c r="GC58"/>
  <c r="GK58"/>
  <c r="FZ58"/>
  <c r="GL58" l="1"/>
  <c r="R58" i="93" s="1"/>
  <c r="GP58" i="91"/>
  <c r="V58" i="93" s="1"/>
  <c r="Q58"/>
  <c r="GA58" i="91"/>
  <c r="G58" i="93" s="1"/>
  <c r="I58"/>
  <c r="GE58" i="91"/>
  <c r="K58" i="93" s="1"/>
  <c r="GD58" i="91"/>
  <c r="J58" i="93" s="1"/>
  <c r="H58"/>
  <c r="FU61" i="91"/>
  <c r="FV61" s="1"/>
  <c r="FW60" s="1"/>
  <c r="FX60" s="1"/>
  <c r="FY60" s="1"/>
  <c r="FQ61"/>
  <c r="EQ64"/>
  <c r="FL63"/>
  <c r="FJ62" s="1"/>
  <c r="FK62" s="1"/>
  <c r="FR62" s="1"/>
  <c r="FN62" s="1"/>
  <c r="GB59"/>
  <c r="GC59"/>
  <c r="GK59"/>
  <c r="FZ59"/>
  <c r="GL59" l="1"/>
  <c r="R59" i="93" s="1"/>
  <c r="GP59" i="91"/>
  <c r="V59" i="93" s="1"/>
  <c r="Q59"/>
  <c r="GA59" i="91"/>
  <c r="G59" i="93" s="1"/>
  <c r="I59"/>
  <c r="GE59" i="91"/>
  <c r="K59" i="93" s="1"/>
  <c r="GD59" i="91"/>
  <c r="J59" i="93" s="1"/>
  <c r="H59"/>
  <c r="FU62" i="91"/>
  <c r="FV62" s="1"/>
  <c r="FW61" s="1"/>
  <c r="FX61" s="1"/>
  <c r="FQ62"/>
  <c r="EQ65"/>
  <c r="FL64"/>
  <c r="FJ63" s="1"/>
  <c r="FK63" s="1"/>
  <c r="FR63" s="1"/>
  <c r="FN63" s="1"/>
  <c r="FY61"/>
  <c r="GB60"/>
  <c r="GC60"/>
  <c r="GK60"/>
  <c r="FZ60"/>
  <c r="GL60" l="1"/>
  <c r="R60" i="93" s="1"/>
  <c r="GP60" i="91"/>
  <c r="V60" i="93" s="1"/>
  <c r="Q60"/>
  <c r="GA60" i="91"/>
  <c r="G60" i="93" s="1"/>
  <c r="I60"/>
  <c r="GE60" i="91"/>
  <c r="K60" i="93" s="1"/>
  <c r="GD60" i="91"/>
  <c r="J60" i="93" s="1"/>
  <c r="H60"/>
  <c r="GB61" i="91"/>
  <c r="GC61"/>
  <c r="GK61"/>
  <c r="FZ61"/>
  <c r="FU63"/>
  <c r="FV63" s="1"/>
  <c r="FW62" s="1"/>
  <c r="FX62" s="1"/>
  <c r="FY62" s="1"/>
  <c r="FQ63"/>
  <c r="EQ66"/>
  <c r="FL65"/>
  <c r="FJ64" s="1"/>
  <c r="FK64" s="1"/>
  <c r="FR64" s="1"/>
  <c r="FN64" s="1"/>
  <c r="FU64" l="1"/>
  <c r="FV64" s="1"/>
  <c r="FW63" s="1"/>
  <c r="FX63" s="1"/>
  <c r="FQ64"/>
  <c r="EQ67"/>
  <c r="FL66"/>
  <c r="FJ65" s="1"/>
  <c r="FK65" s="1"/>
  <c r="FR65" s="1"/>
  <c r="FN65" s="1"/>
  <c r="FY63"/>
  <c r="GB62"/>
  <c r="GC62"/>
  <c r="GK62"/>
  <c r="FZ62"/>
  <c r="GL61"/>
  <c r="R61" i="93" s="1"/>
  <c r="GP61" i="91"/>
  <c r="V61" i="93" s="1"/>
  <c r="Q61"/>
  <c r="GA61" i="91"/>
  <c r="G61" i="93" s="1"/>
  <c r="I61"/>
  <c r="GE61" i="91"/>
  <c r="K61" i="93" s="1"/>
  <c r="GD61" i="91"/>
  <c r="J61" i="93" s="1"/>
  <c r="H61"/>
  <c r="GL62" i="91" l="1"/>
  <c r="R62" i="93" s="1"/>
  <c r="GP62" i="91"/>
  <c r="V62" i="93" s="1"/>
  <c r="Q62"/>
  <c r="GA62" i="91"/>
  <c r="G62" i="93" s="1"/>
  <c r="I62"/>
  <c r="GE62" i="91"/>
  <c r="K62" i="93" s="1"/>
  <c r="GD62" i="91"/>
  <c r="J62" i="93" s="1"/>
  <c r="H62"/>
  <c r="GB63" i="91"/>
  <c r="GC63"/>
  <c r="GK63"/>
  <c r="FZ63"/>
  <c r="FU65"/>
  <c r="FV65" s="1"/>
  <c r="FW64" s="1"/>
  <c r="FX64" s="1"/>
  <c r="FY64" s="1"/>
  <c r="FQ65"/>
  <c r="EQ68"/>
  <c r="FL67"/>
  <c r="FJ66" s="1"/>
  <c r="FK66" s="1"/>
  <c r="FR66" s="1"/>
  <c r="FN66" s="1"/>
  <c r="FU66" l="1"/>
  <c r="FV66" s="1"/>
  <c r="FW65" s="1"/>
  <c r="FX65" s="1"/>
  <c r="FQ66"/>
  <c r="EQ69"/>
  <c r="FL68"/>
  <c r="FJ67" s="1"/>
  <c r="FK67" s="1"/>
  <c r="FR67" s="1"/>
  <c r="FN67" s="1"/>
  <c r="FY65"/>
  <c r="GB64"/>
  <c r="GC64"/>
  <c r="GK64"/>
  <c r="FZ64"/>
  <c r="GL63"/>
  <c r="R63" i="93" s="1"/>
  <c r="GP63" i="91"/>
  <c r="V63" i="93" s="1"/>
  <c r="Q63"/>
  <c r="GA63" i="91"/>
  <c r="G63" i="93" s="1"/>
  <c r="I63"/>
  <c r="GE63" i="91"/>
  <c r="K63" i="93" s="1"/>
  <c r="GD63" i="91"/>
  <c r="J63" i="93" s="1"/>
  <c r="H63"/>
  <c r="GL64" i="91" l="1"/>
  <c r="R64" i="93" s="1"/>
  <c r="GP64" i="91"/>
  <c r="V64" i="93" s="1"/>
  <c r="Q64"/>
  <c r="GA64" i="91"/>
  <c r="G64" i="93" s="1"/>
  <c r="I64"/>
  <c r="GE64" i="91"/>
  <c r="K64" i="93" s="1"/>
  <c r="GD64" i="91"/>
  <c r="J64" i="93" s="1"/>
  <c r="H64"/>
  <c r="GB65" i="91"/>
  <c r="GC65"/>
  <c r="GK65"/>
  <c r="FZ65"/>
  <c r="FU67"/>
  <c r="FV67" s="1"/>
  <c r="FW66" s="1"/>
  <c r="FX66" s="1"/>
  <c r="FY66" s="1"/>
  <c r="FQ67"/>
  <c r="EQ70"/>
  <c r="FL69"/>
  <c r="FJ68" s="1"/>
  <c r="FK68" s="1"/>
  <c r="FR68" s="1"/>
  <c r="FN68" s="1"/>
  <c r="FU68" l="1"/>
  <c r="FV68" s="1"/>
  <c r="FW67" s="1"/>
  <c r="FX67" s="1"/>
  <c r="FQ68"/>
  <c r="EQ71"/>
  <c r="FL70"/>
  <c r="FJ69" s="1"/>
  <c r="FK69" s="1"/>
  <c r="FR69" s="1"/>
  <c r="FN69" s="1"/>
  <c r="FY67"/>
  <c r="GB66"/>
  <c r="GC66"/>
  <c r="GK66"/>
  <c r="FZ66"/>
  <c r="GL65"/>
  <c r="R65" i="93" s="1"/>
  <c r="GP65" i="91"/>
  <c r="V65" i="93" s="1"/>
  <c r="Q65"/>
  <c r="GA65" i="91"/>
  <c r="G65" i="93" s="1"/>
  <c r="I65"/>
  <c r="GE65" i="91"/>
  <c r="K65" i="93" s="1"/>
  <c r="GD65" i="91"/>
  <c r="J65" i="93" s="1"/>
  <c r="H65"/>
  <c r="GL66" i="91" l="1"/>
  <c r="R66" i="93" s="1"/>
  <c r="GP66" i="91"/>
  <c r="V66" i="93" s="1"/>
  <c r="Q66"/>
  <c r="GA66" i="91"/>
  <c r="G66" i="93" s="1"/>
  <c r="I66"/>
  <c r="GE66" i="91"/>
  <c r="K66" i="93" s="1"/>
  <c r="GD66" i="91"/>
  <c r="J66" i="93" s="1"/>
  <c r="H66"/>
  <c r="GB67" i="91"/>
  <c r="GC67"/>
  <c r="GK67"/>
  <c r="FZ67"/>
  <c r="FU69"/>
  <c r="FV69" s="1"/>
  <c r="FW68" s="1"/>
  <c r="FX68" s="1"/>
  <c r="FY68" s="1"/>
  <c r="FQ69"/>
  <c r="EQ72"/>
  <c r="FL71"/>
  <c r="FJ70" s="1"/>
  <c r="FK70" s="1"/>
  <c r="FR70" s="1"/>
  <c r="FN70" s="1"/>
  <c r="FU70" l="1"/>
  <c r="FV70" s="1"/>
  <c r="FW69" s="1"/>
  <c r="FX69" s="1"/>
  <c r="FQ70"/>
  <c r="EQ73"/>
  <c r="FL72"/>
  <c r="FJ71" s="1"/>
  <c r="FK71" s="1"/>
  <c r="FR71" s="1"/>
  <c r="FN71" s="1"/>
  <c r="FY69"/>
  <c r="GB68"/>
  <c r="GC68"/>
  <c r="GK68"/>
  <c r="FZ68"/>
  <c r="GL67"/>
  <c r="R67" i="93" s="1"/>
  <c r="GP67" i="91"/>
  <c r="V67" i="93" s="1"/>
  <c r="Q67"/>
  <c r="GA67" i="91"/>
  <c r="G67" i="93" s="1"/>
  <c r="I67"/>
  <c r="GE67" i="91"/>
  <c r="K67" i="93" s="1"/>
  <c r="GD67" i="91"/>
  <c r="J67" i="93" s="1"/>
  <c r="H67"/>
  <c r="GL68" i="91" l="1"/>
  <c r="R68" i="93" s="1"/>
  <c r="GP68" i="91"/>
  <c r="V68" i="93" s="1"/>
  <c r="Q68"/>
  <c r="GA68" i="91"/>
  <c r="G68" i="93" s="1"/>
  <c r="I68"/>
  <c r="GE68" i="91"/>
  <c r="K68" i="93" s="1"/>
  <c r="GD68" i="91"/>
  <c r="J68" i="93" s="1"/>
  <c r="H68"/>
  <c r="GB69" i="91"/>
  <c r="GC69"/>
  <c r="GK69"/>
  <c r="FZ69"/>
  <c r="FU71"/>
  <c r="FV71" s="1"/>
  <c r="FW70" s="1"/>
  <c r="FX70" s="1"/>
  <c r="FY70" s="1"/>
  <c r="FQ71"/>
  <c r="EQ74"/>
  <c r="FL73"/>
  <c r="FJ72" s="1"/>
  <c r="FK72" s="1"/>
  <c r="FR72" s="1"/>
  <c r="FN72" s="1"/>
  <c r="FU72" l="1"/>
  <c r="FV72" s="1"/>
  <c r="FW71" s="1"/>
  <c r="FX71" s="1"/>
  <c r="FQ72"/>
  <c r="EQ75"/>
  <c r="FL74"/>
  <c r="FJ73" s="1"/>
  <c r="FK73" s="1"/>
  <c r="FR73" s="1"/>
  <c r="FN73" s="1"/>
  <c r="FY71"/>
  <c r="GB70"/>
  <c r="GC70"/>
  <c r="GK70"/>
  <c r="FZ70"/>
  <c r="GL69"/>
  <c r="R69" i="93" s="1"/>
  <c r="GP69" i="91"/>
  <c r="V69" i="93" s="1"/>
  <c r="Q69"/>
  <c r="GA69" i="91"/>
  <c r="G69" i="93" s="1"/>
  <c r="I69"/>
  <c r="GE69" i="91"/>
  <c r="K69" i="93" s="1"/>
  <c r="GD69" i="91"/>
  <c r="J69" i="93" s="1"/>
  <c r="H69"/>
  <c r="GL70" i="91" l="1"/>
  <c r="R70" i="93" s="1"/>
  <c r="GP70" i="91"/>
  <c r="V70" i="93" s="1"/>
  <c r="Q70"/>
  <c r="GA70" i="91"/>
  <c r="G70" i="93" s="1"/>
  <c r="I70"/>
  <c r="GE70" i="91"/>
  <c r="K70" i="93" s="1"/>
  <c r="GD70" i="91"/>
  <c r="J70" i="93" s="1"/>
  <c r="H70"/>
  <c r="GB71" i="91"/>
  <c r="GC71"/>
  <c r="GK71"/>
  <c r="FZ71"/>
  <c r="FU73"/>
  <c r="FV73" s="1"/>
  <c r="FW72" s="1"/>
  <c r="FX72" s="1"/>
  <c r="FY72" s="1"/>
  <c r="FQ73"/>
  <c r="EQ76"/>
  <c r="FL75"/>
  <c r="FJ74" s="1"/>
  <c r="FK74" s="1"/>
  <c r="FR74" s="1"/>
  <c r="FN74" s="1"/>
  <c r="FU74" l="1"/>
  <c r="FV74" s="1"/>
  <c r="FW73" s="1"/>
  <c r="FX73" s="1"/>
  <c r="FQ74"/>
  <c r="EQ77"/>
  <c r="FL76"/>
  <c r="FJ75" s="1"/>
  <c r="FK75" s="1"/>
  <c r="FY73"/>
  <c r="GB72"/>
  <c r="GC72"/>
  <c r="GK72"/>
  <c r="FZ72"/>
  <c r="GL71"/>
  <c r="R71" i="93" s="1"/>
  <c r="GP71" i="91"/>
  <c r="V71" i="93" s="1"/>
  <c r="Q71"/>
  <c r="GA71" i="91"/>
  <c r="G71" i="93" s="1"/>
  <c r="I71"/>
  <c r="GE71" i="91"/>
  <c r="K71" i="93" s="1"/>
  <c r="GD71" i="91"/>
  <c r="J71" i="93" s="1"/>
  <c r="H71"/>
  <c r="GL72" i="91" l="1"/>
  <c r="R72" i="93" s="1"/>
  <c r="GP72" i="91"/>
  <c r="V72" i="93" s="1"/>
  <c r="Q72"/>
  <c r="GA72" i="91"/>
  <c r="G72" i="93" s="1"/>
  <c r="I72"/>
  <c r="GE72" i="91"/>
  <c r="K72" i="93" s="1"/>
  <c r="GD72" i="91"/>
  <c r="J72" i="93" s="1"/>
  <c r="H72"/>
  <c r="GB73" i="91"/>
  <c r="GC73"/>
  <c r="GK73"/>
  <c r="FZ73"/>
  <c r="FR75"/>
  <c r="FN75"/>
  <c r="EQ78"/>
  <c r="FL77"/>
  <c r="FJ76" s="1"/>
  <c r="FK76" s="1"/>
  <c r="FR76" l="1"/>
  <c r="FN76"/>
  <c r="EQ79"/>
  <c r="FL78"/>
  <c r="FJ77" s="1"/>
  <c r="FK77" s="1"/>
  <c r="FU75"/>
  <c r="FV75" s="1"/>
  <c r="FW74" s="1"/>
  <c r="FX74" s="1"/>
  <c r="FY74" s="1"/>
  <c r="FQ75"/>
  <c r="GL73"/>
  <c r="R73" i="93" s="1"/>
  <c r="GP73" i="91"/>
  <c r="V73" i="93" s="1"/>
  <c r="Q73"/>
  <c r="GA73" i="91"/>
  <c r="G73" i="93" s="1"/>
  <c r="I73"/>
  <c r="GE73" i="91"/>
  <c r="K73" i="93" s="1"/>
  <c r="GD73" i="91"/>
  <c r="J73" i="93" s="1"/>
  <c r="H73"/>
  <c r="GB74" i="91" l="1"/>
  <c r="GC74"/>
  <c r="GK74"/>
  <c r="FZ74"/>
  <c r="FR77"/>
  <c r="FN77"/>
  <c r="EQ80"/>
  <c r="FL79"/>
  <c r="FJ78" s="1"/>
  <c r="FK78" s="1"/>
  <c r="FU76"/>
  <c r="FV76" s="1"/>
  <c r="FW75" s="1"/>
  <c r="FX75" s="1"/>
  <c r="FY75" s="1"/>
  <c r="FQ76"/>
  <c r="GB75" l="1"/>
  <c r="GC75"/>
  <c r="GK75"/>
  <c r="FZ75"/>
  <c r="FR78"/>
  <c r="FN78"/>
  <c r="EQ81"/>
  <c r="FL80"/>
  <c r="FJ79" s="1"/>
  <c r="FK79" s="1"/>
  <c r="FU77"/>
  <c r="FV77" s="1"/>
  <c r="FW76" s="1"/>
  <c r="FX76" s="1"/>
  <c r="FY76" s="1"/>
  <c r="FQ77"/>
  <c r="GL74"/>
  <c r="R74" i="93" s="1"/>
  <c r="GP74" i="91"/>
  <c r="V74" i="93" s="1"/>
  <c r="Q74"/>
  <c r="GA74" i="91"/>
  <c r="G74" i="93" s="1"/>
  <c r="I74"/>
  <c r="GE74" i="91"/>
  <c r="K74" i="93" s="1"/>
  <c r="GD74" i="91"/>
  <c r="J74" i="93" s="1"/>
  <c r="H74"/>
  <c r="GB76" i="91" l="1"/>
  <c r="GC76"/>
  <c r="GK76"/>
  <c r="FZ76"/>
  <c r="FR79"/>
  <c r="FN79"/>
  <c r="EQ82"/>
  <c r="FL81"/>
  <c r="FJ80" s="1"/>
  <c r="FK80" s="1"/>
  <c r="FU78"/>
  <c r="FV78" s="1"/>
  <c r="FW77" s="1"/>
  <c r="FX77" s="1"/>
  <c r="FY77" s="1"/>
  <c r="FQ78"/>
  <c r="GL75"/>
  <c r="R75" i="93" s="1"/>
  <c r="GP75" i="91"/>
  <c r="V75" i="93" s="1"/>
  <c r="Q75"/>
  <c r="GA75" i="91"/>
  <c r="G75" i="93" s="1"/>
  <c r="I75"/>
  <c r="GE75" i="91"/>
  <c r="K75" i="93" s="1"/>
  <c r="GD75" i="91"/>
  <c r="J75" i="93" s="1"/>
  <c r="H75"/>
  <c r="GB77" i="91" l="1"/>
  <c r="GC77"/>
  <c r="GK77"/>
  <c r="FZ77"/>
  <c r="FR80"/>
  <c r="FN80"/>
  <c r="EQ83"/>
  <c r="FL82"/>
  <c r="FJ81" s="1"/>
  <c r="FK81" s="1"/>
  <c r="FU79"/>
  <c r="FV79" s="1"/>
  <c r="FW78" s="1"/>
  <c r="FX78" s="1"/>
  <c r="FY78" s="1"/>
  <c r="FQ79"/>
  <c r="GL76"/>
  <c r="R76" i="93" s="1"/>
  <c r="GP76" i="91"/>
  <c r="V76" i="93" s="1"/>
  <c r="Q76"/>
  <c r="GA76" i="91"/>
  <c r="G76" i="93" s="1"/>
  <c r="I76"/>
  <c r="GE76" i="91"/>
  <c r="K76" i="93" s="1"/>
  <c r="GD76" i="91"/>
  <c r="J76" i="93" s="1"/>
  <c r="H76"/>
  <c r="GB78" i="91" l="1"/>
  <c r="GC78"/>
  <c r="GK78"/>
  <c r="FZ78"/>
  <c r="FR81"/>
  <c r="FN81"/>
  <c r="EQ84"/>
  <c r="FL83"/>
  <c r="FJ82" s="1"/>
  <c r="FK82" s="1"/>
  <c r="FU80"/>
  <c r="FV80" s="1"/>
  <c r="FW79" s="1"/>
  <c r="FX79" s="1"/>
  <c r="FY79" s="1"/>
  <c r="FQ80"/>
  <c r="GL77"/>
  <c r="R77" i="93" s="1"/>
  <c r="GP77" i="91"/>
  <c r="V77" i="93" s="1"/>
  <c r="Q77"/>
  <c r="GA77" i="91"/>
  <c r="G77" i="93" s="1"/>
  <c r="I77"/>
  <c r="GE77" i="91"/>
  <c r="K77" i="93" s="1"/>
  <c r="GD77" i="91"/>
  <c r="J77" i="93" s="1"/>
  <c r="H77"/>
  <c r="GB79" i="91" l="1"/>
  <c r="GC79"/>
  <c r="GK79"/>
  <c r="FZ79"/>
  <c r="FR82"/>
  <c r="FN82"/>
  <c r="EQ85"/>
  <c r="FL84"/>
  <c r="FJ83" s="1"/>
  <c r="FK83" s="1"/>
  <c r="FU81"/>
  <c r="FV81" s="1"/>
  <c r="FW80" s="1"/>
  <c r="FX80" s="1"/>
  <c r="FY80" s="1"/>
  <c r="FQ81"/>
  <c r="GL78"/>
  <c r="R78" i="93" s="1"/>
  <c r="GP78" i="91"/>
  <c r="V78" i="93" s="1"/>
  <c r="Q78"/>
  <c r="GA78" i="91"/>
  <c r="G78" i="93" s="1"/>
  <c r="I78"/>
  <c r="GE78" i="91"/>
  <c r="K78" i="93" s="1"/>
  <c r="GD78" i="91"/>
  <c r="J78" i="93" s="1"/>
  <c r="H78"/>
  <c r="FR83" i="91" l="1"/>
  <c r="FN83"/>
  <c r="EQ86"/>
  <c r="FL85"/>
  <c r="FJ84" s="1"/>
  <c r="FK84" s="1"/>
  <c r="FU82"/>
  <c r="FV82" s="1"/>
  <c r="FW81" s="1"/>
  <c r="FX81" s="1"/>
  <c r="FQ82"/>
  <c r="GL79"/>
  <c r="R79" i="93" s="1"/>
  <c r="GP79" i="91"/>
  <c r="V79" i="93" s="1"/>
  <c r="Q79"/>
  <c r="GA79" i="91"/>
  <c r="G79" i="93" s="1"/>
  <c r="I79"/>
  <c r="GE79" i="91"/>
  <c r="K79" i="93" s="1"/>
  <c r="GD79" i="91"/>
  <c r="J79" i="93" s="1"/>
  <c r="H79"/>
  <c r="FY81" i="91"/>
  <c r="GB80"/>
  <c r="GC80"/>
  <c r="GK80"/>
  <c r="FZ80"/>
  <c r="GL80" l="1"/>
  <c r="R80" i="93" s="1"/>
  <c r="GP80" i="91"/>
  <c r="V80" i="93" s="1"/>
  <c r="Q80"/>
  <c r="GA80" i="91"/>
  <c r="G80" i="93" s="1"/>
  <c r="I80"/>
  <c r="GE80" i="91"/>
  <c r="K80" i="93" s="1"/>
  <c r="GD80" i="91"/>
  <c r="J80" i="93" s="1"/>
  <c r="H80"/>
  <c r="FY82" i="91"/>
  <c r="GB81"/>
  <c r="GC81"/>
  <c r="GK81"/>
  <c r="FZ81"/>
  <c r="FR84"/>
  <c r="FN84"/>
  <c r="EQ87"/>
  <c r="FL86"/>
  <c r="FJ85" s="1"/>
  <c r="FK85" s="1"/>
  <c r="FU83"/>
  <c r="FV83" s="1"/>
  <c r="FQ83"/>
  <c r="FR85" l="1"/>
  <c r="FN85"/>
  <c r="EQ88"/>
  <c r="FL87"/>
  <c r="FJ86" s="1"/>
  <c r="FK86" s="1"/>
  <c r="FU84"/>
  <c r="FV84" s="1"/>
  <c r="FQ84"/>
  <c r="GL81"/>
  <c r="R81" i="93" s="1"/>
  <c r="GP81" i="91"/>
  <c r="V81" i="93" s="1"/>
  <c r="Q81"/>
  <c r="GA81" i="91"/>
  <c r="G81" i="93" s="1"/>
  <c r="I81"/>
  <c r="GE81" i="91"/>
  <c r="K81" i="93" s="1"/>
  <c r="GD81" i="91"/>
  <c r="J81" i="93" s="1"/>
  <c r="H81"/>
  <c r="FY83" i="91"/>
  <c r="GB82"/>
  <c r="GC82"/>
  <c r="GK82"/>
  <c r="FZ82"/>
  <c r="GL82" l="1"/>
  <c r="R82" i="93" s="1"/>
  <c r="GP82" i="91"/>
  <c r="V82" i="93" s="1"/>
  <c r="Q82"/>
  <c r="GA82" i="91"/>
  <c r="G82" i="93" s="1"/>
  <c r="I82"/>
  <c r="GE82" i="91"/>
  <c r="K82" i="93" s="1"/>
  <c r="GS82" i="91"/>
  <c r="GD82"/>
  <c r="J82" i="93" s="1"/>
  <c r="H82"/>
  <c r="FY84" i="91"/>
  <c r="GB83"/>
  <c r="GC83"/>
  <c r="GK83"/>
  <c r="FZ83"/>
  <c r="FR86"/>
  <c r="FN86"/>
  <c r="EQ89"/>
  <c r="FL88"/>
  <c r="FJ87" s="1"/>
  <c r="FK87" s="1"/>
  <c r="FU85"/>
  <c r="FV85" s="1"/>
  <c r="FQ85"/>
  <c r="FR87" l="1"/>
  <c r="FN87"/>
  <c r="EQ90"/>
  <c r="FL89"/>
  <c r="FJ88" s="1"/>
  <c r="FK88" s="1"/>
  <c r="FU86"/>
  <c r="FV86" s="1"/>
  <c r="FQ86"/>
  <c r="GL83"/>
  <c r="R83" i="93" s="1"/>
  <c r="GP83" i="91"/>
  <c r="V83" i="93" s="1"/>
  <c r="Q83"/>
  <c r="GA83" i="91"/>
  <c r="G83" i="93" s="1"/>
  <c r="I83"/>
  <c r="GE83" i="91"/>
  <c r="K83" i="93" s="1"/>
  <c r="GS83" i="91"/>
  <c r="GD83"/>
  <c r="J83" i="93" s="1"/>
  <c r="H83"/>
  <c r="FY85" i="91"/>
  <c r="GB84"/>
  <c r="GC84"/>
  <c r="GK84"/>
  <c r="FZ84"/>
  <c r="GT82"/>
  <c r="Z82" i="93" s="1"/>
  <c r="Y82"/>
  <c r="GL84" i="91" l="1"/>
  <c r="R84" i="93" s="1"/>
  <c r="GP84" i="91"/>
  <c r="V84" i="93" s="1"/>
  <c r="Q84"/>
  <c r="GA84" i="91"/>
  <c r="G84" i="93" s="1"/>
  <c r="I84"/>
  <c r="GE84" i="91"/>
  <c r="K84" i="93" s="1"/>
  <c r="GS84" i="91"/>
  <c r="GD84"/>
  <c r="J84" i="93" s="1"/>
  <c r="H84"/>
  <c r="FY86" i="91"/>
  <c r="GB85"/>
  <c r="GC85"/>
  <c r="GK85"/>
  <c r="FZ85"/>
  <c r="GT83"/>
  <c r="Z83" i="93" s="1"/>
  <c r="Y83"/>
  <c r="FR88" i="91"/>
  <c r="FN88"/>
  <c r="EQ91"/>
  <c r="FL90"/>
  <c r="FJ89" s="1"/>
  <c r="FK89" s="1"/>
  <c r="FU87"/>
  <c r="FV87" s="1"/>
  <c r="FQ87"/>
  <c r="FR89" l="1"/>
  <c r="FN89"/>
  <c r="EQ92"/>
  <c r="FL91"/>
  <c r="FJ90" s="1"/>
  <c r="FK90" s="1"/>
  <c r="FU88"/>
  <c r="FV88" s="1"/>
  <c r="FQ88"/>
  <c r="GL85"/>
  <c r="R85" i="93" s="1"/>
  <c r="GP85" i="91"/>
  <c r="V85" i="93" s="1"/>
  <c r="Q85"/>
  <c r="GA85" i="91"/>
  <c r="G85" i="93" s="1"/>
  <c r="I85"/>
  <c r="GE85" i="91"/>
  <c r="K85" i="93" s="1"/>
  <c r="GS85" i="91"/>
  <c r="GD85"/>
  <c r="J85" i="93" s="1"/>
  <c r="H85"/>
  <c r="FY87" i="91"/>
  <c r="GB86"/>
  <c r="GC86"/>
  <c r="GK86"/>
  <c r="FZ86"/>
  <c r="GT84"/>
  <c r="Z84" i="93" s="1"/>
  <c r="Y84"/>
  <c r="GL86" i="91" l="1"/>
  <c r="R86" i="93" s="1"/>
  <c r="GP86" i="91"/>
  <c r="V86" i="93" s="1"/>
  <c r="Q86"/>
  <c r="GA86" i="91"/>
  <c r="G86" i="93" s="1"/>
  <c r="I86"/>
  <c r="GE86" i="91"/>
  <c r="K86" i="93" s="1"/>
  <c r="GS86" i="91"/>
  <c r="GD86"/>
  <c r="J86" i="93" s="1"/>
  <c r="H86"/>
  <c r="FY88" i="91"/>
  <c r="GB87"/>
  <c r="GC87"/>
  <c r="GK87"/>
  <c r="FZ87"/>
  <c r="GT85"/>
  <c r="Z85" i="93" s="1"/>
  <c r="Y85"/>
  <c r="FR90" i="91"/>
  <c r="FN90"/>
  <c r="EQ93"/>
  <c r="FL92"/>
  <c r="FJ91" s="1"/>
  <c r="FK91" s="1"/>
  <c r="FU89"/>
  <c r="FV89" s="1"/>
  <c r="FQ89"/>
  <c r="FR91" l="1"/>
  <c r="FN91"/>
  <c r="EQ94"/>
  <c r="FL93"/>
  <c r="FJ92" s="1"/>
  <c r="FK92" s="1"/>
  <c r="FU90"/>
  <c r="FV90" s="1"/>
  <c r="FQ90"/>
  <c r="GL87"/>
  <c r="R87" i="93" s="1"/>
  <c r="GP87" i="91"/>
  <c r="V87" i="93" s="1"/>
  <c r="Q87"/>
  <c r="GA87" i="91"/>
  <c r="G87" i="93" s="1"/>
  <c r="I87"/>
  <c r="GE87" i="91"/>
  <c r="K87" i="93" s="1"/>
  <c r="GS87" i="91"/>
  <c r="GD87"/>
  <c r="J87" i="93" s="1"/>
  <c r="H87"/>
  <c r="FY89" i="91"/>
  <c r="GB88"/>
  <c r="GC88"/>
  <c r="GK88"/>
  <c r="FZ88"/>
  <c r="GT86"/>
  <c r="Z86" i="93" s="1"/>
  <c r="Y86"/>
  <c r="GL88" i="91" l="1"/>
  <c r="R88" i="93" s="1"/>
  <c r="GP88" i="91"/>
  <c r="V88" i="93" s="1"/>
  <c r="Q88"/>
  <c r="GA88" i="91"/>
  <c r="G88" i="93" s="1"/>
  <c r="I88"/>
  <c r="GE88" i="91"/>
  <c r="K88" i="93" s="1"/>
  <c r="GS88" i="91"/>
  <c r="GD88"/>
  <c r="J88" i="93" s="1"/>
  <c r="H88"/>
  <c r="FY90" i="91"/>
  <c r="GB89"/>
  <c r="GC89"/>
  <c r="GK89"/>
  <c r="FZ89"/>
  <c r="GT87"/>
  <c r="Z87" i="93" s="1"/>
  <c r="Y87"/>
  <c r="FR92" i="91"/>
  <c r="FN92"/>
  <c r="EQ95"/>
  <c r="FL94"/>
  <c r="FJ93" s="1"/>
  <c r="FK93" s="1"/>
  <c r="FU91"/>
  <c r="FV91" s="1"/>
  <c r="FQ91"/>
  <c r="FR93" l="1"/>
  <c r="FN93"/>
  <c r="EQ96"/>
  <c r="FL95"/>
  <c r="FJ94" s="1"/>
  <c r="FK94" s="1"/>
  <c r="FU92"/>
  <c r="FV92" s="1"/>
  <c r="FQ92"/>
  <c r="GL89"/>
  <c r="R89" i="93" s="1"/>
  <c r="GP89" i="91"/>
  <c r="V89" i="93" s="1"/>
  <c r="Q89"/>
  <c r="GA89" i="91"/>
  <c r="G89" i="93" s="1"/>
  <c r="I89"/>
  <c r="GE89" i="91"/>
  <c r="K89" i="93" s="1"/>
  <c r="GS89" i="91"/>
  <c r="GD89"/>
  <c r="J89" i="93" s="1"/>
  <c r="H89"/>
  <c r="FY91" i="91"/>
  <c r="GB90"/>
  <c r="GC90"/>
  <c r="GK90"/>
  <c r="FZ90"/>
  <c r="GT88"/>
  <c r="Z88" i="93" s="1"/>
  <c r="Y88"/>
  <c r="GL90" i="91" l="1"/>
  <c r="R90" i="93" s="1"/>
  <c r="GP90" i="91"/>
  <c r="V90" i="93" s="1"/>
  <c r="Q90"/>
  <c r="GA90" i="91"/>
  <c r="G90" i="93" s="1"/>
  <c r="I90"/>
  <c r="GE90" i="91"/>
  <c r="K90" i="93" s="1"/>
  <c r="GS90" i="91"/>
  <c r="GD90"/>
  <c r="J90" i="93" s="1"/>
  <c r="H90"/>
  <c r="FY92" i="91"/>
  <c r="GB91"/>
  <c r="GC91"/>
  <c r="GK91"/>
  <c r="FZ91"/>
  <c r="GT89"/>
  <c r="Z89" i="93" s="1"/>
  <c r="Y89"/>
  <c r="FR94" i="91"/>
  <c r="FN94"/>
  <c r="EQ97"/>
  <c r="FL96"/>
  <c r="FJ95" s="1"/>
  <c r="FK95" s="1"/>
  <c r="FU93"/>
  <c r="FV93" s="1"/>
  <c r="FQ93"/>
  <c r="FR95" l="1"/>
  <c r="FN95"/>
  <c r="EQ98"/>
  <c r="FL97"/>
  <c r="FJ96" s="1"/>
  <c r="FK96" s="1"/>
  <c r="FU94"/>
  <c r="FV94" s="1"/>
  <c r="FQ94"/>
  <c r="GL91"/>
  <c r="R91" i="93" s="1"/>
  <c r="GP91" i="91"/>
  <c r="V91" i="93" s="1"/>
  <c r="Q91"/>
  <c r="GA91" i="91"/>
  <c r="G91" i="93" s="1"/>
  <c r="I91"/>
  <c r="GE91" i="91"/>
  <c r="K91" i="93" s="1"/>
  <c r="GS91" i="91"/>
  <c r="GD91"/>
  <c r="J91" i="93" s="1"/>
  <c r="H91"/>
  <c r="FY93" i="91"/>
  <c r="GB92"/>
  <c r="GC92"/>
  <c r="GK92"/>
  <c r="FZ92"/>
  <c r="GT90"/>
  <c r="Z90" i="93" s="1"/>
  <c r="Y90"/>
  <c r="GL92" i="91" l="1"/>
  <c r="R92" i="93" s="1"/>
  <c r="GP92" i="91"/>
  <c r="V92" i="93" s="1"/>
  <c r="Q92"/>
  <c r="GA92" i="91"/>
  <c r="G92" i="93" s="1"/>
  <c r="I92"/>
  <c r="GE92" i="91"/>
  <c r="K92" i="93" s="1"/>
  <c r="GS92" i="91"/>
  <c r="GD92"/>
  <c r="J92" i="93" s="1"/>
  <c r="H92"/>
  <c r="FY94" i="91"/>
  <c r="GB93"/>
  <c r="GC93"/>
  <c r="GK93"/>
  <c r="FZ93"/>
  <c r="GT91"/>
  <c r="Z91" i="93" s="1"/>
  <c r="Y91"/>
  <c r="FR96" i="91"/>
  <c r="FN96"/>
  <c r="EQ99"/>
  <c r="FL98"/>
  <c r="FJ97" s="1"/>
  <c r="FK97" s="1"/>
  <c r="FU95"/>
  <c r="FV95" s="1"/>
  <c r="FQ95"/>
  <c r="FR97" l="1"/>
  <c r="FN97"/>
  <c r="EQ100"/>
  <c r="FL99"/>
  <c r="FJ98" s="1"/>
  <c r="FK98" s="1"/>
  <c r="FU96"/>
  <c r="FV96" s="1"/>
  <c r="FQ96"/>
  <c r="GL93"/>
  <c r="R93" i="93" s="1"/>
  <c r="GP93" i="91"/>
  <c r="V93" i="93" s="1"/>
  <c r="Q93"/>
  <c r="GA93" i="91"/>
  <c r="G93" i="93" s="1"/>
  <c r="I93"/>
  <c r="GE93" i="91"/>
  <c r="K93" i="93" s="1"/>
  <c r="GS93" i="91"/>
  <c r="GD93"/>
  <c r="J93" i="93" s="1"/>
  <c r="H93"/>
  <c r="FY95" i="91"/>
  <c r="GB94"/>
  <c r="GC94"/>
  <c r="GK94"/>
  <c r="FZ94"/>
  <c r="GT92"/>
  <c r="Z92" i="93" s="1"/>
  <c r="Y92"/>
  <c r="GL94" i="91" l="1"/>
  <c r="R94" i="93" s="1"/>
  <c r="GP94" i="91"/>
  <c r="V94" i="93" s="1"/>
  <c r="Q94"/>
  <c r="GA94" i="91"/>
  <c r="G94" i="93" s="1"/>
  <c r="I94"/>
  <c r="GE94" i="91"/>
  <c r="K94" i="93" s="1"/>
  <c r="GS94" i="91"/>
  <c r="GD94"/>
  <c r="J94" i="93" s="1"/>
  <c r="H94"/>
  <c r="FY96" i="91"/>
  <c r="GB95"/>
  <c r="GC95"/>
  <c r="GK95"/>
  <c r="FZ95"/>
  <c r="GT93"/>
  <c r="Z93" i="93" s="1"/>
  <c r="Y93"/>
  <c r="FR98" i="91"/>
  <c r="FN98"/>
  <c r="EQ101"/>
  <c r="FL100"/>
  <c r="FJ99" s="1"/>
  <c r="FK99" s="1"/>
  <c r="FU97"/>
  <c r="FV97" s="1"/>
  <c r="FQ97"/>
  <c r="FR99" l="1"/>
  <c r="FN99"/>
  <c r="EQ102"/>
  <c r="FL101"/>
  <c r="FJ100" s="1"/>
  <c r="FK100" s="1"/>
  <c r="FU98"/>
  <c r="FV98" s="1"/>
  <c r="FQ98"/>
  <c r="GL95"/>
  <c r="R95" i="93" s="1"/>
  <c r="GP95" i="91"/>
  <c r="V95" i="93" s="1"/>
  <c r="Q95"/>
  <c r="GA95" i="91"/>
  <c r="G95" i="93" s="1"/>
  <c r="I95"/>
  <c r="GE95" i="91"/>
  <c r="K95" i="93" s="1"/>
  <c r="GS95" i="91"/>
  <c r="GD95"/>
  <c r="J95" i="93" s="1"/>
  <c r="H95"/>
  <c r="FY97" i="91"/>
  <c r="GB96"/>
  <c r="GC96"/>
  <c r="GK96"/>
  <c r="FZ96"/>
  <c r="GT94"/>
  <c r="Z94" i="93" s="1"/>
  <c r="Y94"/>
  <c r="GL96" i="91" l="1"/>
  <c r="R96" i="93" s="1"/>
  <c r="GP96" i="91"/>
  <c r="V96" i="93" s="1"/>
  <c r="Q96"/>
  <c r="GA96" i="91"/>
  <c r="G96" i="93" s="1"/>
  <c r="I96"/>
  <c r="GE96" i="91"/>
  <c r="K96" i="93" s="1"/>
  <c r="GS96" i="91"/>
  <c r="GD96"/>
  <c r="J96" i="93" s="1"/>
  <c r="H96"/>
  <c r="FY98" i="91"/>
  <c r="GB97"/>
  <c r="GC97"/>
  <c r="GK97"/>
  <c r="FZ97"/>
  <c r="GT95"/>
  <c r="Z95" i="93" s="1"/>
  <c r="Y95"/>
  <c r="FR100" i="91"/>
  <c r="FN100"/>
  <c r="EQ103"/>
  <c r="FL102"/>
  <c r="FJ101" s="1"/>
  <c r="FK101" s="1"/>
  <c r="FU99"/>
  <c r="FV99" s="1"/>
  <c r="FQ99"/>
  <c r="FR101" l="1"/>
  <c r="FN101"/>
  <c r="EQ104"/>
  <c r="FL103"/>
  <c r="FJ102" s="1"/>
  <c r="FK102" s="1"/>
  <c r="FU100"/>
  <c r="FV100" s="1"/>
  <c r="FQ100"/>
  <c r="GL97"/>
  <c r="R97" i="93" s="1"/>
  <c r="GP97" i="91"/>
  <c r="V97" i="93" s="1"/>
  <c r="Q97"/>
  <c r="GA97" i="91"/>
  <c r="G97" i="93" s="1"/>
  <c r="I97"/>
  <c r="GE97" i="91"/>
  <c r="K97" i="93" s="1"/>
  <c r="GS97" i="91"/>
  <c r="GD97"/>
  <c r="J97" i="93" s="1"/>
  <c r="H97"/>
  <c r="FY99" i="91"/>
  <c r="GB98"/>
  <c r="GC98"/>
  <c r="GK98"/>
  <c r="FZ98"/>
  <c r="GT96"/>
  <c r="Z96" i="93" s="1"/>
  <c r="Y96"/>
  <c r="GL98" i="91" l="1"/>
  <c r="R98" i="93" s="1"/>
  <c r="GP98" i="91"/>
  <c r="V98" i="93" s="1"/>
  <c r="Q98"/>
  <c r="GA98" i="91"/>
  <c r="G98" i="93" s="1"/>
  <c r="I98"/>
  <c r="GE98" i="91"/>
  <c r="K98" i="93" s="1"/>
  <c r="GS98" i="91"/>
  <c r="GD98"/>
  <c r="J98" i="93" s="1"/>
  <c r="H98"/>
  <c r="FY100" i="91"/>
  <c r="GB99"/>
  <c r="GC99"/>
  <c r="GK99"/>
  <c r="FZ99"/>
  <c r="GT97"/>
  <c r="Z97" i="93" s="1"/>
  <c r="Y97"/>
  <c r="FR102" i="91"/>
  <c r="FN102"/>
  <c r="EQ105"/>
  <c r="FL104"/>
  <c r="FJ103" s="1"/>
  <c r="FK103" s="1"/>
  <c r="FU101"/>
  <c r="FV101" s="1"/>
  <c r="FQ101"/>
  <c r="FR103" l="1"/>
  <c r="FN103"/>
  <c r="EQ106"/>
  <c r="FL105"/>
  <c r="FJ104" s="1"/>
  <c r="FK104" s="1"/>
  <c r="FU102"/>
  <c r="FV102" s="1"/>
  <c r="FQ102"/>
  <c r="GL99"/>
  <c r="R99" i="93" s="1"/>
  <c r="GP99" i="91"/>
  <c r="V99" i="93" s="1"/>
  <c r="Q99"/>
  <c r="GA99" i="91"/>
  <c r="G99" i="93" s="1"/>
  <c r="I99"/>
  <c r="GE99" i="91"/>
  <c r="K99" i="93" s="1"/>
  <c r="GS99" i="91"/>
  <c r="GD99"/>
  <c r="J99" i="93" s="1"/>
  <c r="H99"/>
  <c r="FY101" i="91"/>
  <c r="GB100"/>
  <c r="GC100"/>
  <c r="GK100"/>
  <c r="FZ100"/>
  <c r="GT98"/>
  <c r="Z98" i="93" s="1"/>
  <c r="Y98"/>
  <c r="GL100" i="91" l="1"/>
  <c r="R100" i="93" s="1"/>
  <c r="GP100" i="91"/>
  <c r="V100" i="93" s="1"/>
  <c r="Q100"/>
  <c r="GA100" i="91"/>
  <c r="G100" i="93" s="1"/>
  <c r="I100"/>
  <c r="GE100" i="91"/>
  <c r="K100" i="93" s="1"/>
  <c r="GS100" i="91"/>
  <c r="GD100"/>
  <c r="J100" i="93" s="1"/>
  <c r="H100"/>
  <c r="FY102" i="91"/>
  <c r="GB101"/>
  <c r="GC101"/>
  <c r="GK101"/>
  <c r="FZ101"/>
  <c r="GT99"/>
  <c r="Z99" i="93" s="1"/>
  <c r="Y99"/>
  <c r="FR104" i="91"/>
  <c r="FN104"/>
  <c r="EQ107"/>
  <c r="FL106"/>
  <c r="FJ105" s="1"/>
  <c r="FK105" s="1"/>
  <c r="FU103"/>
  <c r="FV103" s="1"/>
  <c r="FQ103"/>
  <c r="FR105" l="1"/>
  <c r="FN105"/>
  <c r="EQ108"/>
  <c r="FL107"/>
  <c r="FJ106" s="1"/>
  <c r="FK106" s="1"/>
  <c r="FU104"/>
  <c r="FV104" s="1"/>
  <c r="FQ104"/>
  <c r="GL101"/>
  <c r="R101" i="93" s="1"/>
  <c r="GP101" i="91"/>
  <c r="V101" i="93" s="1"/>
  <c r="Q101"/>
  <c r="GA101" i="91"/>
  <c r="G101" i="93" s="1"/>
  <c r="I101"/>
  <c r="GE101" i="91"/>
  <c r="K101" i="93" s="1"/>
  <c r="GS101" i="91"/>
  <c r="GD101"/>
  <c r="J101" i="93" s="1"/>
  <c r="H101"/>
  <c r="FY103" i="91"/>
  <c r="GB102"/>
  <c r="GC102"/>
  <c r="GK102"/>
  <c r="FZ102"/>
  <c r="GT100"/>
  <c r="Z100" i="93" s="1"/>
  <c r="Y100"/>
  <c r="GL102" i="91" l="1"/>
  <c r="R102" i="93" s="1"/>
  <c r="GP102" i="91"/>
  <c r="V102" i="93" s="1"/>
  <c r="Q102"/>
  <c r="GA102" i="91"/>
  <c r="G102" i="93" s="1"/>
  <c r="I102"/>
  <c r="GE102" i="91"/>
  <c r="K102" i="93" s="1"/>
  <c r="GS102" i="91"/>
  <c r="GD102"/>
  <c r="J102" i="93" s="1"/>
  <c r="H102"/>
  <c r="FY104" i="91"/>
  <c r="GB103"/>
  <c r="GC103"/>
  <c r="GK103"/>
  <c r="FZ103"/>
  <c r="GT101"/>
  <c r="Z101" i="93" s="1"/>
  <c r="Y101"/>
  <c r="FR106" i="91"/>
  <c r="FN106"/>
  <c r="EQ109"/>
  <c r="FL108"/>
  <c r="FJ107" s="1"/>
  <c r="FK107" s="1"/>
  <c r="FU105"/>
  <c r="FV105" s="1"/>
  <c r="FQ105"/>
  <c r="FR107" l="1"/>
  <c r="FN107"/>
  <c r="EQ110"/>
  <c r="FL109"/>
  <c r="FJ108" s="1"/>
  <c r="FK108" s="1"/>
  <c r="FU106"/>
  <c r="FV106" s="1"/>
  <c r="FQ106"/>
  <c r="GL103"/>
  <c r="R103" i="93" s="1"/>
  <c r="GP103" i="91"/>
  <c r="V103" i="93" s="1"/>
  <c r="Q103"/>
  <c r="GA103" i="91"/>
  <c r="G103" i="93" s="1"/>
  <c r="I103"/>
  <c r="GE103" i="91"/>
  <c r="K103" i="93" s="1"/>
  <c r="GS103" i="91"/>
  <c r="GD103"/>
  <c r="J103" i="93" s="1"/>
  <c r="H103"/>
  <c r="FY105" i="91"/>
  <c r="GB104"/>
  <c r="GC104"/>
  <c r="GK104"/>
  <c r="FZ104"/>
  <c r="GT102"/>
  <c r="Z102" i="93" s="1"/>
  <c r="Y102"/>
  <c r="GL104" i="91" l="1"/>
  <c r="R104" i="93" s="1"/>
  <c r="GP104" i="91"/>
  <c r="V104" i="93" s="1"/>
  <c r="Q104"/>
  <c r="GA104" i="91"/>
  <c r="G104" i="93" s="1"/>
  <c r="I104"/>
  <c r="GE104" i="91"/>
  <c r="K104" i="93" s="1"/>
  <c r="GS104" i="91"/>
  <c r="GD104"/>
  <c r="J104" i="93" s="1"/>
  <c r="H104"/>
  <c r="FY106" i="91"/>
  <c r="GB105"/>
  <c r="GC105"/>
  <c r="GK105"/>
  <c r="FZ105"/>
  <c r="GT103"/>
  <c r="Z103" i="93" s="1"/>
  <c r="Y103"/>
  <c r="FR108" i="91"/>
  <c r="FN108"/>
  <c r="EQ111"/>
  <c r="FL110"/>
  <c r="FJ109" s="1"/>
  <c r="FK109" s="1"/>
  <c r="FU107"/>
  <c r="FV107" s="1"/>
  <c r="FQ107"/>
  <c r="FR109" l="1"/>
  <c r="FN109"/>
  <c r="EQ112"/>
  <c r="FL111"/>
  <c r="FJ110" s="1"/>
  <c r="FK110" s="1"/>
  <c r="FU108"/>
  <c r="FV108" s="1"/>
  <c r="FQ108"/>
  <c r="GL105"/>
  <c r="R105" i="93" s="1"/>
  <c r="GP105" i="91"/>
  <c r="V105" i="93" s="1"/>
  <c r="Q105"/>
  <c r="GA105" i="91"/>
  <c r="G105" i="93" s="1"/>
  <c r="I105"/>
  <c r="GE105" i="91"/>
  <c r="K105" i="93" s="1"/>
  <c r="GS105" i="91"/>
  <c r="GD105"/>
  <c r="J105" i="93" s="1"/>
  <c r="H105"/>
  <c r="FY107" i="91"/>
  <c r="GB106"/>
  <c r="GC106"/>
  <c r="GK106"/>
  <c r="FZ106"/>
  <c r="GT104"/>
  <c r="Z104" i="93" s="1"/>
  <c r="Y104"/>
  <c r="GL106" i="91" l="1"/>
  <c r="R106" i="93" s="1"/>
  <c r="GP106" i="91"/>
  <c r="V106" i="93" s="1"/>
  <c r="Q106"/>
  <c r="GA106" i="91"/>
  <c r="G106" i="93" s="1"/>
  <c r="I106"/>
  <c r="GE106" i="91"/>
  <c r="K106" i="93" s="1"/>
  <c r="GS106" i="91"/>
  <c r="GD106"/>
  <c r="J106" i="93" s="1"/>
  <c r="H106"/>
  <c r="FY108" i="91"/>
  <c r="GB107"/>
  <c r="GC107"/>
  <c r="GK107"/>
  <c r="FZ107"/>
  <c r="GT105"/>
  <c r="Z105" i="93" s="1"/>
  <c r="Y105"/>
  <c r="FR110" i="91"/>
  <c r="FN110"/>
  <c r="EQ113"/>
  <c r="FL112"/>
  <c r="FJ111" s="1"/>
  <c r="FK111" s="1"/>
  <c r="FU109"/>
  <c r="FV109" s="1"/>
  <c r="FQ109"/>
  <c r="FR111" l="1"/>
  <c r="FN111"/>
  <c r="EQ114"/>
  <c r="FL113"/>
  <c r="FJ112" s="1"/>
  <c r="FK112" s="1"/>
  <c r="FU110"/>
  <c r="FV110" s="1"/>
  <c r="FQ110"/>
  <c r="GL107"/>
  <c r="R107" i="93" s="1"/>
  <c r="GP107" i="91"/>
  <c r="V107" i="93" s="1"/>
  <c r="Q107"/>
  <c r="GA107" i="91"/>
  <c r="G107" i="93" s="1"/>
  <c r="I107"/>
  <c r="GE107" i="91"/>
  <c r="K107" i="93" s="1"/>
  <c r="GS107" i="91"/>
  <c r="GD107"/>
  <c r="J107" i="93" s="1"/>
  <c r="H107"/>
  <c r="FY109" i="91"/>
  <c r="GB108"/>
  <c r="GC108"/>
  <c r="GK108"/>
  <c r="FZ108"/>
  <c r="GT106"/>
  <c r="Z106" i="93" s="1"/>
  <c r="Y106"/>
  <c r="GL108" i="91" l="1"/>
  <c r="R108" i="93" s="1"/>
  <c r="GP108" i="91"/>
  <c r="V108" i="93" s="1"/>
  <c r="Q108"/>
  <c r="GA108" i="91"/>
  <c r="G108" i="93" s="1"/>
  <c r="I108"/>
  <c r="GE108" i="91"/>
  <c r="K108" i="93" s="1"/>
  <c r="GS108" i="91"/>
  <c r="GD108"/>
  <c r="J108" i="93" s="1"/>
  <c r="H108"/>
  <c r="FY110" i="91"/>
  <c r="GB109"/>
  <c r="GC109"/>
  <c r="GK109"/>
  <c r="FZ109"/>
  <c r="GT107"/>
  <c r="Z107" i="93" s="1"/>
  <c r="Y107"/>
  <c r="FR112" i="91"/>
  <c r="FN112"/>
  <c r="EQ115"/>
  <c r="FL114"/>
  <c r="FJ113" s="1"/>
  <c r="FK113" s="1"/>
  <c r="FU111"/>
  <c r="FV111" s="1"/>
  <c r="FQ111"/>
  <c r="FR113" l="1"/>
  <c r="FN113"/>
  <c r="EQ116"/>
  <c r="FL115"/>
  <c r="FJ114" s="1"/>
  <c r="FK114" s="1"/>
  <c r="FU112"/>
  <c r="FV112" s="1"/>
  <c r="FQ112"/>
  <c r="GL109"/>
  <c r="R109" i="93" s="1"/>
  <c r="GP109" i="91"/>
  <c r="V109" i="93" s="1"/>
  <c r="Q109"/>
  <c r="GA109" i="91"/>
  <c r="G109" i="93" s="1"/>
  <c r="I109"/>
  <c r="GE109" i="91"/>
  <c r="K109" i="93" s="1"/>
  <c r="GS109" i="91"/>
  <c r="GD109"/>
  <c r="J109" i="93" s="1"/>
  <c r="H109"/>
  <c r="FY111" i="91"/>
  <c r="GB110"/>
  <c r="GC110"/>
  <c r="GK110"/>
  <c r="FZ110"/>
  <c r="GT108"/>
  <c r="Z108" i="93" s="1"/>
  <c r="Y108"/>
  <c r="GL110" i="91" l="1"/>
  <c r="R110" i="93" s="1"/>
  <c r="GP110" i="91"/>
  <c r="V110" i="93" s="1"/>
  <c r="Q110"/>
  <c r="GA110" i="91"/>
  <c r="G110" i="93" s="1"/>
  <c r="I110"/>
  <c r="GE110" i="91"/>
  <c r="K110" i="93" s="1"/>
  <c r="GS110" i="91"/>
  <c r="GD110"/>
  <c r="J110" i="93" s="1"/>
  <c r="H110"/>
  <c r="FY112" i="91"/>
  <c r="GB111"/>
  <c r="GC111"/>
  <c r="GK111"/>
  <c r="FZ111"/>
  <c r="GT109"/>
  <c r="Z109" i="93" s="1"/>
  <c r="Y109"/>
  <c r="FR114" i="91"/>
  <c r="FN114"/>
  <c r="EQ117"/>
  <c r="FL116"/>
  <c r="FJ115" s="1"/>
  <c r="FK115" s="1"/>
  <c r="FU113"/>
  <c r="FV113" s="1"/>
  <c r="FQ113"/>
  <c r="FR115" l="1"/>
  <c r="FN115"/>
  <c r="EQ118"/>
  <c r="FL117"/>
  <c r="FJ116" s="1"/>
  <c r="FK116" s="1"/>
  <c r="FU114"/>
  <c r="FV114" s="1"/>
  <c r="FQ114"/>
  <c r="GL111"/>
  <c r="R111" i="93" s="1"/>
  <c r="GP111" i="91"/>
  <c r="V111" i="93" s="1"/>
  <c r="Q111"/>
  <c r="GA111" i="91"/>
  <c r="G111" i="93" s="1"/>
  <c r="I111"/>
  <c r="GE111" i="91"/>
  <c r="K111" i="93" s="1"/>
  <c r="GS111" i="91"/>
  <c r="GD111"/>
  <c r="J111" i="93" s="1"/>
  <c r="H111"/>
  <c r="FY113" i="91"/>
  <c r="GB112"/>
  <c r="GC112"/>
  <c r="GK112"/>
  <c r="FZ112"/>
  <c r="GT110"/>
  <c r="Z110" i="93" s="1"/>
  <c r="Y110"/>
  <c r="GL112" i="91" l="1"/>
  <c r="R112" i="93" s="1"/>
  <c r="GP112" i="91"/>
  <c r="V112" i="93" s="1"/>
  <c r="Q112"/>
  <c r="GA112" i="91"/>
  <c r="G112" i="93" s="1"/>
  <c r="I112"/>
  <c r="GE112" i="91"/>
  <c r="K112" i="93" s="1"/>
  <c r="GS112" i="91"/>
  <c r="GD112"/>
  <c r="J112" i="93" s="1"/>
  <c r="H112"/>
  <c r="FY114" i="91"/>
  <c r="GB113"/>
  <c r="GC113"/>
  <c r="GK113"/>
  <c r="FZ113"/>
  <c r="GT111"/>
  <c r="Z111" i="93" s="1"/>
  <c r="Y111"/>
  <c r="FR116" i="91"/>
  <c r="FN116"/>
  <c r="EQ119"/>
  <c r="FL119" s="1"/>
  <c r="FJ118" s="1"/>
  <c r="FL118"/>
  <c r="FJ117" s="1"/>
  <c r="FK117" s="1"/>
  <c r="FU115"/>
  <c r="FV115" s="1"/>
  <c r="FQ115"/>
  <c r="FR117" l="1"/>
  <c r="FN117"/>
  <c r="FK118"/>
  <c r="FK119"/>
  <c r="FU116"/>
  <c r="FV116" s="1"/>
  <c r="FQ116"/>
  <c r="GL113"/>
  <c r="R113" i="93" s="1"/>
  <c r="GP113" i="91"/>
  <c r="V113" i="93" s="1"/>
  <c r="Q113"/>
  <c r="GA113" i="91"/>
  <c r="G113" i="93" s="1"/>
  <c r="I113"/>
  <c r="GE113" i="91"/>
  <c r="K113" i="93" s="1"/>
  <c r="GS113" i="91"/>
  <c r="GD113"/>
  <c r="J113" i="93" s="1"/>
  <c r="H113"/>
  <c r="FY115" i="91"/>
  <c r="GB114"/>
  <c r="GC114"/>
  <c r="GK114"/>
  <c r="FZ114"/>
  <c r="GT112"/>
  <c r="Z112" i="93" s="1"/>
  <c r="Y112"/>
  <c r="GL114" i="91" l="1"/>
  <c r="R114" i="93" s="1"/>
  <c r="GP114" i="91"/>
  <c r="V114" i="93" s="1"/>
  <c r="Q114"/>
  <c r="GA114" i="91"/>
  <c r="G114" i="93" s="1"/>
  <c r="I114"/>
  <c r="GE114" i="91"/>
  <c r="K114" i="93" s="1"/>
  <c r="GS114" i="91"/>
  <c r="GD114"/>
  <c r="J114" i="93" s="1"/>
  <c r="H114"/>
  <c r="FY116" i="91"/>
  <c r="GB115"/>
  <c r="GC115"/>
  <c r="GK115"/>
  <c r="FZ115"/>
  <c r="GT113"/>
  <c r="Z113" i="93" s="1"/>
  <c r="Y113"/>
  <c r="FR119" i="91"/>
  <c r="FN119"/>
  <c r="FR118"/>
  <c r="FN118"/>
  <c r="FU117"/>
  <c r="FV117" s="1"/>
  <c r="FQ117"/>
  <c r="FU118" l="1"/>
  <c r="FV118" s="1"/>
  <c r="FQ118"/>
  <c r="FM20"/>
  <c r="FU119"/>
  <c r="FV119" s="1"/>
  <c r="FQ119"/>
  <c r="GL115"/>
  <c r="R115" i="93" s="1"/>
  <c r="GP115" i="91"/>
  <c r="V115" i="93" s="1"/>
  <c r="Q115"/>
  <c r="GA115" i="91"/>
  <c r="G115" i="93" s="1"/>
  <c r="I115"/>
  <c r="GE115" i="91"/>
  <c r="K115" i="93" s="1"/>
  <c r="GS115" i="91"/>
  <c r="GD115"/>
  <c r="J115" i="93" s="1"/>
  <c r="H115"/>
  <c r="FY117" i="91"/>
  <c r="GB116"/>
  <c r="GC116"/>
  <c r="FZ116"/>
  <c r="GK116"/>
  <c r="GT114"/>
  <c r="Z114" i="93" s="1"/>
  <c r="Y114"/>
  <c r="Q116" l="1"/>
  <c r="GL116" i="91"/>
  <c r="R116" i="93" s="1"/>
  <c r="GP116" i="91"/>
  <c r="V116" i="93" s="1"/>
  <c r="GA116" i="91"/>
  <c r="G116" i="93" s="1"/>
  <c r="I116"/>
  <c r="GE116" i="91"/>
  <c r="K116" i="93" s="1"/>
  <c r="GS116" i="91"/>
  <c r="GD116"/>
  <c r="J116" i="93" s="1"/>
  <c r="H116"/>
  <c r="FY118" i="91"/>
  <c r="GB117"/>
  <c r="GC117"/>
  <c r="FZ117"/>
  <c r="GK117"/>
  <c r="GT115"/>
  <c r="Z115" i="93" s="1"/>
  <c r="Y115"/>
  <c r="FM21" i="91"/>
  <c r="GH20"/>
  <c r="GF19" l="1"/>
  <c r="L19" i="93" s="1"/>
  <c r="N20"/>
  <c r="FM22" i="91"/>
  <c r="GH21"/>
  <c r="Q117" i="93"/>
  <c r="GL117" i="91"/>
  <c r="R117" i="93" s="1"/>
  <c r="GP117" i="91"/>
  <c r="V117" i="93" s="1"/>
  <c r="GA117" i="91"/>
  <c r="G117" i="93" s="1"/>
  <c r="I117"/>
  <c r="GE117" i="91"/>
  <c r="K117" i="93" s="1"/>
  <c r="GS117" i="91"/>
  <c r="GD117"/>
  <c r="J117" i="93" s="1"/>
  <c r="H117"/>
  <c r="GB118" i="91"/>
  <c r="GC118"/>
  <c r="FY119"/>
  <c r="FZ118"/>
  <c r="GK118"/>
  <c r="GT116"/>
  <c r="Z116" i="93" s="1"/>
  <c r="Y116"/>
  <c r="Q118" l="1"/>
  <c r="GL118" i="91"/>
  <c r="R118" i="93" s="1"/>
  <c r="GP118" i="91"/>
  <c r="V118" i="93" s="1"/>
  <c r="GB119" i="91"/>
  <c r="GC119"/>
  <c r="FZ119"/>
  <c r="FZ16" s="1"/>
  <c r="GK119"/>
  <c r="GA118"/>
  <c r="G118" i="93" s="1"/>
  <c r="I118"/>
  <c r="GE118" i="91"/>
  <c r="K118" i="93" s="1"/>
  <c r="GS118" i="91"/>
  <c r="GD118"/>
  <c r="J118" i="93" s="1"/>
  <c r="H118"/>
  <c r="GT117" i="91"/>
  <c r="Z117" i="93" s="1"/>
  <c r="Y117"/>
  <c r="N21"/>
  <c r="GF20" i="91"/>
  <c r="GH22"/>
  <c r="FM23"/>
  <c r="GH23" l="1"/>
  <c r="FM24"/>
  <c r="N22" i="93"/>
  <c r="GF21" i="91"/>
  <c r="GG20"/>
  <c r="L20" i="93"/>
  <c r="GT118" i="91"/>
  <c r="Z118" i="93" s="1"/>
  <c r="Y118"/>
  <c r="Q119"/>
  <c r="GL119" i="91"/>
  <c r="R119" i="93" s="1"/>
  <c r="GP119" i="91"/>
  <c r="V119" i="93" s="1"/>
  <c r="GA119" i="91"/>
  <c r="G119" i="93" s="1"/>
  <c r="GF119" i="91"/>
  <c r="L119" i="93" s="1"/>
  <c r="I119"/>
  <c r="GE119" i="91"/>
  <c r="K119" i="93" s="1"/>
  <c r="GD119" i="91"/>
  <c r="J119" i="93" s="1"/>
  <c r="GS119" i="91"/>
  <c r="H119" i="93"/>
  <c r="GT119" i="91" l="1"/>
  <c r="Z119" i="93" s="1"/>
  <c r="Y119"/>
  <c r="GN20" i="91"/>
  <c r="M20" i="93"/>
  <c r="GG21" i="91"/>
  <c r="L21" i="93"/>
  <c r="FM25" i="91"/>
  <c r="GH24"/>
  <c r="N23" i="93"/>
  <c r="GF22" i="91"/>
  <c r="GG22" l="1"/>
  <c r="L22" i="93"/>
  <c r="N24"/>
  <c r="GF23" i="91"/>
  <c r="FM26"/>
  <c r="GH25"/>
  <c r="GN21"/>
  <c r="M21" i="93"/>
  <c r="T20"/>
  <c r="GJ20" i="91"/>
  <c r="GQ20" l="1"/>
  <c r="P20" i="93"/>
  <c r="GM20" i="91"/>
  <c r="S20" i="93" s="1"/>
  <c r="T21"/>
  <c r="GJ21" i="91"/>
  <c r="N25" i="93"/>
  <c r="GF24" i="91"/>
  <c r="FM27"/>
  <c r="GH26"/>
  <c r="GG23"/>
  <c r="L23" i="93"/>
  <c r="GN22" i="91"/>
  <c r="M22" i="93"/>
  <c r="T22" l="1"/>
  <c r="GJ22" i="91"/>
  <c r="GN23"/>
  <c r="M23" i="93"/>
  <c r="N26"/>
  <c r="GF25" i="91"/>
  <c r="FM28"/>
  <c r="GH27"/>
  <c r="GG24"/>
  <c r="L24" i="93"/>
  <c r="GQ21" i="91"/>
  <c r="P21" i="93"/>
  <c r="GM21" i="91"/>
  <c r="S21" i="93" s="1"/>
  <c r="GR20" i="91"/>
  <c r="W20" i="93"/>
  <c r="GS19" i="91" l="1"/>
  <c r="X20" i="93"/>
  <c r="GR21" i="91"/>
  <c r="W21" i="93"/>
  <c r="GN24" i="91"/>
  <c r="M24" i="93"/>
  <c r="N27"/>
  <c r="GF26" i="91"/>
  <c r="FM29"/>
  <c r="GH28"/>
  <c r="GG25"/>
  <c r="L25" i="93"/>
  <c r="T23"/>
  <c r="GJ23" i="91"/>
  <c r="GQ22"/>
  <c r="P22" i="93"/>
  <c r="GM22" i="91"/>
  <c r="S22" i="93" s="1"/>
  <c r="GR22" i="91" l="1"/>
  <c r="W22" i="93"/>
  <c r="GQ23" i="91"/>
  <c r="P23" i="93"/>
  <c r="GM23" i="91"/>
  <c r="S23" i="93" s="1"/>
  <c r="GN25" i="91"/>
  <c r="M25" i="93"/>
  <c r="N28"/>
  <c r="GF27" i="91"/>
  <c r="FM30"/>
  <c r="GH29"/>
  <c r="GG26"/>
  <c r="L26" i="93"/>
  <c r="T24"/>
  <c r="GJ24" i="91"/>
  <c r="X21" i="93"/>
  <c r="GS20" i="91"/>
  <c r="Y19" i="93"/>
  <c r="GT19" i="91"/>
  <c r="Z19" i="93" s="1"/>
  <c r="GT20" i="91" l="1"/>
  <c r="Y20" i="93"/>
  <c r="GQ24" i="91"/>
  <c r="P24" i="93"/>
  <c r="GM24" i="91"/>
  <c r="S24" i="93" s="1"/>
  <c r="GN26" i="91"/>
  <c r="M26" i="93"/>
  <c r="N29"/>
  <c r="GF28" i="91"/>
  <c r="FM31"/>
  <c r="GH30"/>
  <c r="GG27"/>
  <c r="L27" i="93"/>
  <c r="T25"/>
  <c r="GJ25" i="91"/>
  <c r="GR23"/>
  <c r="W23" i="93"/>
  <c r="X22"/>
  <c r="GS21" i="91"/>
  <c r="GT21" l="1"/>
  <c r="Z21" i="93" s="1"/>
  <c r="Y21"/>
  <c r="X23"/>
  <c r="GS22" i="91"/>
  <c r="GQ25"/>
  <c r="P25" i="93"/>
  <c r="GM25" i="91"/>
  <c r="S25" i="93" s="1"/>
  <c r="GN27" i="91"/>
  <c r="M27" i="93"/>
  <c r="N30"/>
  <c r="GF29" i="91"/>
  <c r="FM32"/>
  <c r="GH31"/>
  <c r="GG28"/>
  <c r="L28" i="93"/>
  <c r="T26"/>
  <c r="GJ26" i="91"/>
  <c r="GR24"/>
  <c r="W24" i="93"/>
  <c r="GU20" i="91"/>
  <c r="Z20" i="93"/>
  <c r="AA20" l="1"/>
  <c r="GU21" i="91"/>
  <c r="GV20"/>
  <c r="X24" i="93"/>
  <c r="GS23" i="91"/>
  <c r="GQ26"/>
  <c r="P26" i="93"/>
  <c r="GM26" i="91"/>
  <c r="S26" i="93" s="1"/>
  <c r="GN28" i="91"/>
  <c r="M28" i="93"/>
  <c r="N31"/>
  <c r="GF30" i="91"/>
  <c r="FM33"/>
  <c r="GH32"/>
  <c r="GG29"/>
  <c r="L29" i="93"/>
  <c r="T27"/>
  <c r="GJ27" i="91"/>
  <c r="GR25"/>
  <c r="W25" i="93"/>
  <c r="GT22" i="91"/>
  <c r="Z22" i="93" s="1"/>
  <c r="Y22"/>
  <c r="X25" l="1"/>
  <c r="GS24" i="91"/>
  <c r="GQ27"/>
  <c r="P27" i="93"/>
  <c r="GM27" i="91"/>
  <c r="S27" i="93" s="1"/>
  <c r="GN29" i="91"/>
  <c r="M29" i="93"/>
  <c r="N32"/>
  <c r="GF31" i="91"/>
  <c r="FM34"/>
  <c r="GH33"/>
  <c r="GG30"/>
  <c r="L30" i="93"/>
  <c r="T28"/>
  <c r="GJ28" i="91"/>
  <c r="GR26"/>
  <c r="W26" i="93"/>
  <c r="GT23" i="91"/>
  <c r="Z23" i="93" s="1"/>
  <c r="Y23"/>
  <c r="AA21"/>
  <c r="GU22" i="91"/>
  <c r="GV21"/>
  <c r="AD20" i="93"/>
  <c r="AE20"/>
  <c r="AC20" s="1"/>
  <c r="AM20"/>
  <c r="AN20" l="1"/>
  <c r="AR20"/>
  <c r="AG20"/>
  <c r="AF20"/>
  <c r="AA22"/>
  <c r="GU23" i="91"/>
  <c r="GV22"/>
  <c r="AD21" i="93"/>
  <c r="AE21"/>
  <c r="AC21" s="1"/>
  <c r="AM21"/>
  <c r="X26"/>
  <c r="GS25" i="91"/>
  <c r="GQ28"/>
  <c r="P28" i="93"/>
  <c r="GM28" i="91"/>
  <c r="S28" i="93" s="1"/>
  <c r="GN30" i="91"/>
  <c r="M30" i="93"/>
  <c r="N33"/>
  <c r="GF32" i="91"/>
  <c r="FM35"/>
  <c r="GH34"/>
  <c r="GG31"/>
  <c r="L31" i="93"/>
  <c r="T29"/>
  <c r="GJ29" i="91"/>
  <c r="GR27"/>
  <c r="W27" i="93"/>
  <c r="GT24" i="91"/>
  <c r="Z24" i="93" s="1"/>
  <c r="Y24"/>
  <c r="X27" l="1"/>
  <c r="GS26" i="91"/>
  <c r="GQ29"/>
  <c r="P29" i="93"/>
  <c r="GM29" i="91"/>
  <c r="S29" i="93" s="1"/>
  <c r="GN31" i="91"/>
  <c r="M31" i="93"/>
  <c r="N34"/>
  <c r="GF33" i="91"/>
  <c r="FM36"/>
  <c r="GH35"/>
  <c r="GG32"/>
  <c r="L32" i="93"/>
  <c r="T30"/>
  <c r="GJ30" i="91"/>
  <c r="GR28"/>
  <c r="W28" i="93"/>
  <c r="GT25" i="91"/>
  <c r="Z25" i="93" s="1"/>
  <c r="Y25"/>
  <c r="AN21"/>
  <c r="AR21"/>
  <c r="AG21"/>
  <c r="AF21"/>
  <c r="AA23"/>
  <c r="GU24" i="91"/>
  <c r="GV23"/>
  <c r="AD22" i="93"/>
  <c r="AE22"/>
  <c r="AC22" s="1"/>
  <c r="AM22"/>
  <c r="AN22" l="1"/>
  <c r="AR22"/>
  <c r="AG22"/>
  <c r="AF22"/>
  <c r="GU25" i="91"/>
  <c r="AA24" i="93"/>
  <c r="GV24" i="91"/>
  <c r="AE23" i="93"/>
  <c r="AC23" s="1"/>
  <c r="AD23"/>
  <c r="AM23"/>
  <c r="X28"/>
  <c r="GS27" i="91"/>
  <c r="GQ30"/>
  <c r="P30" i="93"/>
  <c r="GM30" i="91"/>
  <c r="S30" i="93" s="1"/>
  <c r="GN32" i="91"/>
  <c r="M32" i="93"/>
  <c r="N35"/>
  <c r="GF34" i="91"/>
  <c r="FM37"/>
  <c r="GH36"/>
  <c r="GG33"/>
  <c r="L33" i="93"/>
  <c r="T31"/>
  <c r="GJ31" i="91"/>
  <c r="GR29"/>
  <c r="W29" i="93"/>
  <c r="GT26" i="91"/>
  <c r="Z26" i="93" s="1"/>
  <c r="Y26"/>
  <c r="X29" l="1"/>
  <c r="GS28" i="91"/>
  <c r="GQ31"/>
  <c r="P31" i="93"/>
  <c r="GM31" i="91"/>
  <c r="S31" i="93" s="1"/>
  <c r="GN33" i="91"/>
  <c r="M33" i="93"/>
  <c r="N36"/>
  <c r="GF35" i="91"/>
  <c r="FM38"/>
  <c r="GH37"/>
  <c r="GG34"/>
  <c r="L34" i="93"/>
  <c r="T32"/>
  <c r="GJ32" i="91"/>
  <c r="GR30"/>
  <c r="W30" i="93"/>
  <c r="GT27" i="91"/>
  <c r="Z27" i="93" s="1"/>
  <c r="Y27"/>
  <c r="AN23"/>
  <c r="AR23"/>
  <c r="AG23"/>
  <c r="AF23"/>
  <c r="AE24"/>
  <c r="AC24" s="1"/>
  <c r="AD24"/>
  <c r="AM24"/>
  <c r="GU26" i="91"/>
  <c r="AA25" i="93"/>
  <c r="GV25" i="91"/>
  <c r="AE25" i="93" l="1"/>
  <c r="AC25" s="1"/>
  <c r="AD25"/>
  <c r="AM25"/>
  <c r="GU27" i="91"/>
  <c r="AA26" i="93"/>
  <c r="GV26" i="91"/>
  <c r="AN24" i="93"/>
  <c r="AR24"/>
  <c r="AG24"/>
  <c r="AF24"/>
  <c r="X30"/>
  <c r="GS29" i="91"/>
  <c r="GQ32"/>
  <c r="P32" i="93"/>
  <c r="GM32" i="91"/>
  <c r="S32" i="93" s="1"/>
  <c r="GN34" i="91"/>
  <c r="M34" i="93"/>
  <c r="N37"/>
  <c r="GF36" i="91"/>
  <c r="FM39"/>
  <c r="GH38"/>
  <c r="GG35"/>
  <c r="L35" i="93"/>
  <c r="T33"/>
  <c r="GJ33" i="91"/>
  <c r="GR31"/>
  <c r="W31" i="93"/>
  <c r="GT28" i="91"/>
  <c r="Z28" i="93" s="1"/>
  <c r="Y28"/>
  <c r="X31" l="1"/>
  <c r="GS30" i="91"/>
  <c r="GQ33"/>
  <c r="P33" i="93"/>
  <c r="GM33" i="91"/>
  <c r="S33" i="93" s="1"/>
  <c r="GN35" i="91"/>
  <c r="M35" i="93"/>
  <c r="N38"/>
  <c r="GF37" i="91"/>
  <c r="FM40"/>
  <c r="GH39"/>
  <c r="GG36"/>
  <c r="L36" i="93"/>
  <c r="T34"/>
  <c r="GJ34" i="91"/>
  <c r="GR32"/>
  <c r="W32" i="93"/>
  <c r="GT29" i="91"/>
  <c r="Z29" i="93" s="1"/>
  <c r="Y29"/>
  <c r="AE26"/>
  <c r="AC26" s="1"/>
  <c r="AD26"/>
  <c r="AM26"/>
  <c r="GU28" i="91"/>
  <c r="AA27" i="93"/>
  <c r="GV27" i="91"/>
  <c r="AN25" i="93"/>
  <c r="AR25"/>
  <c r="AG25"/>
  <c r="AF25"/>
  <c r="AE27" l="1"/>
  <c r="AC27" s="1"/>
  <c r="AD27"/>
  <c r="AM27"/>
  <c r="GU29" i="91"/>
  <c r="AA28" i="93"/>
  <c r="GV28" i="91"/>
  <c r="AN26" i="93"/>
  <c r="AR26"/>
  <c r="AG26"/>
  <c r="AF26"/>
  <c r="X32"/>
  <c r="GS31" i="91"/>
  <c r="GQ34"/>
  <c r="P34" i="93"/>
  <c r="GM34" i="91"/>
  <c r="S34" i="93" s="1"/>
  <c r="GN36" i="91"/>
  <c r="M36" i="93"/>
  <c r="N39"/>
  <c r="GF38" i="91"/>
  <c r="FM41"/>
  <c r="GH40"/>
  <c r="GG37"/>
  <c r="L37" i="93"/>
  <c r="T35"/>
  <c r="GJ35" i="91"/>
  <c r="GR33"/>
  <c r="W33" i="93"/>
  <c r="GT30" i="91"/>
  <c r="Z30" i="93" s="1"/>
  <c r="Y30"/>
  <c r="X33" l="1"/>
  <c r="GS32" i="91"/>
  <c r="GQ35"/>
  <c r="P35" i="93"/>
  <c r="GM35" i="91"/>
  <c r="S35" i="93" s="1"/>
  <c r="GN37" i="91"/>
  <c r="M37" i="93"/>
  <c r="N40"/>
  <c r="GF39" i="91"/>
  <c r="FM42"/>
  <c r="GH41"/>
  <c r="GG38"/>
  <c r="L38" i="93"/>
  <c r="T36"/>
  <c r="GJ36" i="91"/>
  <c r="GR34"/>
  <c r="W34" i="93"/>
  <c r="GT31" i="91"/>
  <c r="Z31" i="93" s="1"/>
  <c r="Y31"/>
  <c r="AE28"/>
  <c r="AC28" s="1"/>
  <c r="AD28"/>
  <c r="AM28"/>
  <c r="GU30" i="91"/>
  <c r="AA29" i="93"/>
  <c r="GV29" i="91"/>
  <c r="AN27" i="93"/>
  <c r="AR27"/>
  <c r="AG27"/>
  <c r="AF27"/>
  <c r="AE29" l="1"/>
  <c r="AC29" s="1"/>
  <c r="AD29"/>
  <c r="AM29"/>
  <c r="GU31" i="91"/>
  <c r="AA30" i="93"/>
  <c r="GV30" i="91"/>
  <c r="AN28" i="93"/>
  <c r="AR28"/>
  <c r="AG28"/>
  <c r="AF28"/>
  <c r="X34"/>
  <c r="GS33" i="91"/>
  <c r="GQ36"/>
  <c r="P36" i="93"/>
  <c r="GM36" i="91"/>
  <c r="S36" i="93" s="1"/>
  <c r="GN38" i="91"/>
  <c r="M38" i="93"/>
  <c r="N41"/>
  <c r="GF40" i="91"/>
  <c r="FM43"/>
  <c r="GH42"/>
  <c r="GG39"/>
  <c r="L39" i="93"/>
  <c r="T37"/>
  <c r="GJ37" i="91"/>
  <c r="GR35"/>
  <c r="W35" i="93"/>
  <c r="GT32" i="91"/>
  <c r="Z32" i="93" s="1"/>
  <c r="Y32"/>
  <c r="X35" l="1"/>
  <c r="GS34" i="91"/>
  <c r="GQ37"/>
  <c r="P37" i="93"/>
  <c r="GM37" i="91"/>
  <c r="S37" i="93" s="1"/>
  <c r="GN39" i="91"/>
  <c r="M39" i="93"/>
  <c r="N42"/>
  <c r="GF41" i="91"/>
  <c r="FM44"/>
  <c r="GH43"/>
  <c r="GG40"/>
  <c r="L40" i="93"/>
  <c r="T38"/>
  <c r="GJ38" i="91"/>
  <c r="GR36"/>
  <c r="W36" i="93"/>
  <c r="GT33" i="91"/>
  <c r="Z33" i="93" s="1"/>
  <c r="Y33"/>
  <c r="AE30"/>
  <c r="AC30" s="1"/>
  <c r="AD30"/>
  <c r="AM30"/>
  <c r="GU32" i="91"/>
  <c r="AA31" i="93"/>
  <c r="GV31" i="91"/>
  <c r="AN29" i="93"/>
  <c r="AR29"/>
  <c r="AG29"/>
  <c r="AF29"/>
  <c r="AE31" l="1"/>
  <c r="AC31" s="1"/>
  <c r="AD31"/>
  <c r="AM31"/>
  <c r="GU33" i="91"/>
  <c r="AA32" i="93"/>
  <c r="GV32" i="91"/>
  <c r="AN30" i="93"/>
  <c r="AR30"/>
  <c r="AG30"/>
  <c r="AF30"/>
  <c r="X36"/>
  <c r="GS35" i="91"/>
  <c r="GQ38"/>
  <c r="P38" i="93"/>
  <c r="GM38" i="91"/>
  <c r="S38" i="93" s="1"/>
  <c r="GN40" i="91"/>
  <c r="M40" i="93"/>
  <c r="N43"/>
  <c r="GF42" i="91"/>
  <c r="FM45"/>
  <c r="GH44"/>
  <c r="GG41"/>
  <c r="L41" i="93"/>
  <c r="T39"/>
  <c r="GJ39" i="91"/>
  <c r="GR37"/>
  <c r="W37" i="93"/>
  <c r="GT34" i="91"/>
  <c r="Z34" i="93" s="1"/>
  <c r="Y34"/>
  <c r="X37" l="1"/>
  <c r="GS36" i="91"/>
  <c r="GQ39"/>
  <c r="P39" i="93"/>
  <c r="GM39" i="91"/>
  <c r="S39" i="93" s="1"/>
  <c r="GN41" i="91"/>
  <c r="M41" i="93"/>
  <c r="N44"/>
  <c r="GF43" i="91"/>
  <c r="FM46"/>
  <c r="GH45"/>
  <c r="GG42"/>
  <c r="L42" i="93"/>
  <c r="T40"/>
  <c r="GJ40" i="91"/>
  <c r="GR38"/>
  <c r="W38" i="93"/>
  <c r="GT35" i="91"/>
  <c r="Z35" i="93" s="1"/>
  <c r="Y35"/>
  <c r="AE32"/>
  <c r="AC32" s="1"/>
  <c r="AD32"/>
  <c r="AM32"/>
  <c r="GU34" i="91"/>
  <c r="AA33" i="93"/>
  <c r="GV33" i="91"/>
  <c r="AN31" i="93"/>
  <c r="AR31"/>
  <c r="AG31"/>
  <c r="AF31"/>
  <c r="AE33" l="1"/>
  <c r="AC33" s="1"/>
  <c r="AD33"/>
  <c r="AM33"/>
  <c r="GU35" i="91"/>
  <c r="AA34" i="93"/>
  <c r="GV34" i="91"/>
  <c r="AN32" i="93"/>
  <c r="AR32"/>
  <c r="AG32"/>
  <c r="AF32"/>
  <c r="X38"/>
  <c r="GS37" i="91"/>
  <c r="GQ40"/>
  <c r="P40" i="93"/>
  <c r="GM40" i="91"/>
  <c r="S40" i="93" s="1"/>
  <c r="GN42" i="91"/>
  <c r="T42" i="93" s="1"/>
  <c r="M42"/>
  <c r="GJ42" i="91"/>
  <c r="N45" i="93"/>
  <c r="GF44" i="91"/>
  <c r="FM47"/>
  <c r="GH46"/>
  <c r="GG43"/>
  <c r="L43" i="93"/>
  <c r="T41"/>
  <c r="GJ41" i="91"/>
  <c r="GR39"/>
  <c r="W39" i="93"/>
  <c r="GT36" i="91"/>
  <c r="Z36" i="93" s="1"/>
  <c r="Y36"/>
  <c r="X39" l="1"/>
  <c r="GS38" i="91"/>
  <c r="GQ41"/>
  <c r="P41" i="93"/>
  <c r="GM41" i="91"/>
  <c r="S41" i="93" s="1"/>
  <c r="GN43" i="91"/>
  <c r="T43" i="93" s="1"/>
  <c r="M43"/>
  <c r="GJ43" i="91"/>
  <c r="N46" i="93"/>
  <c r="GF45" i="91"/>
  <c r="FM48"/>
  <c r="GH47"/>
  <c r="GG44"/>
  <c r="L44" i="93"/>
  <c r="GQ42" i="91"/>
  <c r="P42" i="93"/>
  <c r="GM42" i="91"/>
  <c r="S42" i="93" s="1"/>
  <c r="GR40" i="91"/>
  <c r="W40" i="93"/>
  <c r="GT37" i="91"/>
  <c r="Z37" i="93" s="1"/>
  <c r="Y37"/>
  <c r="AE34"/>
  <c r="AC34" s="1"/>
  <c r="AD34"/>
  <c r="AM34"/>
  <c r="GU36" i="91"/>
  <c r="AA35" i="93"/>
  <c r="GV35" i="91"/>
  <c r="AN33" i="93"/>
  <c r="AR33"/>
  <c r="AG33"/>
  <c r="AF33"/>
  <c r="AE35" l="1"/>
  <c r="AC35" s="1"/>
  <c r="AD35"/>
  <c r="AM35"/>
  <c r="GU37" i="91"/>
  <c r="AA36" i="93"/>
  <c r="GV36" i="91"/>
  <c r="AN34" i="93"/>
  <c r="AR34"/>
  <c r="AG34"/>
  <c r="AF34"/>
  <c r="X40"/>
  <c r="GS39" i="91"/>
  <c r="GR42"/>
  <c r="W42" i="93"/>
  <c r="GN44" i="91"/>
  <c r="T44" i="93" s="1"/>
  <c r="M44"/>
  <c r="GJ44" i="91"/>
  <c r="N47" i="93"/>
  <c r="GF46" i="91"/>
  <c r="FM49"/>
  <c r="GH48"/>
  <c r="GG45"/>
  <c r="L45" i="93"/>
  <c r="GQ43" i="91"/>
  <c r="P43" i="93"/>
  <c r="GM43" i="91"/>
  <c r="S43" i="93" s="1"/>
  <c r="GR41" i="91"/>
  <c r="W41" i="93"/>
  <c r="GT38" i="91"/>
  <c r="Z38" i="93" s="1"/>
  <c r="Y38"/>
  <c r="X41" l="1"/>
  <c r="GS40" i="91"/>
  <c r="GR43"/>
  <c r="W43" i="93"/>
  <c r="GN45" i="91"/>
  <c r="T45" i="93" s="1"/>
  <c r="M45"/>
  <c r="GJ45" i="91"/>
  <c r="N48" i="93"/>
  <c r="GF47" i="91"/>
  <c r="FM50"/>
  <c r="GH49"/>
  <c r="GG46"/>
  <c r="L46" i="93"/>
  <c r="GQ44" i="91"/>
  <c r="P44" i="93"/>
  <c r="GM44" i="91"/>
  <c r="S44" i="93" s="1"/>
  <c r="X42"/>
  <c r="GS41" i="91"/>
  <c r="GT39"/>
  <c r="Z39" i="93" s="1"/>
  <c r="Y39"/>
  <c r="AE36"/>
  <c r="AC36" s="1"/>
  <c r="AD36"/>
  <c r="AM36"/>
  <c r="GU38" i="91"/>
  <c r="AA37" i="93"/>
  <c r="GV37" i="91"/>
  <c r="AN35" i="93"/>
  <c r="AR35"/>
  <c r="AG35"/>
  <c r="AF35"/>
  <c r="AE37" l="1"/>
  <c r="AC37" s="1"/>
  <c r="AD37"/>
  <c r="AM37"/>
  <c r="GU39" i="91"/>
  <c r="AA38" i="93"/>
  <c r="GV38" i="91"/>
  <c r="AN36" i="93"/>
  <c r="AR36"/>
  <c r="AG36"/>
  <c r="AF36"/>
  <c r="GT41" i="91"/>
  <c r="Z41" i="93" s="1"/>
  <c r="Y41"/>
  <c r="GR44" i="91"/>
  <c r="W44" i="93"/>
  <c r="GN46" i="91"/>
  <c r="T46" i="93" s="1"/>
  <c r="M46"/>
  <c r="GJ46" i="91"/>
  <c r="N49" i="93"/>
  <c r="GF48" i="91"/>
  <c r="FM51"/>
  <c r="GH50"/>
  <c r="GG47"/>
  <c r="L47" i="93"/>
  <c r="GQ45" i="91"/>
  <c r="P45" i="93"/>
  <c r="GM45" i="91"/>
  <c r="S45" i="93" s="1"/>
  <c r="X43"/>
  <c r="GS42" i="91"/>
  <c r="GT40"/>
  <c r="Z40" i="93" s="1"/>
  <c r="Y40"/>
  <c r="GT42" i="91" l="1"/>
  <c r="Z42" i="93" s="1"/>
  <c r="Y42"/>
  <c r="GR45" i="91"/>
  <c r="W45" i="93"/>
  <c r="GN47" i="91"/>
  <c r="T47" i="93" s="1"/>
  <c r="M47"/>
  <c r="GJ47" i="91"/>
  <c r="N50" i="93"/>
  <c r="GF49" i="91"/>
  <c r="FM52"/>
  <c r="GH51"/>
  <c r="GG48"/>
  <c r="L48" i="93"/>
  <c r="GQ46" i="91"/>
  <c r="P46" i="93"/>
  <c r="GM46" i="91"/>
  <c r="S46" i="93" s="1"/>
  <c r="X44"/>
  <c r="GS43" i="91"/>
  <c r="AE38" i="93"/>
  <c r="AC38" s="1"/>
  <c r="AD38"/>
  <c r="AM38"/>
  <c r="GU40" i="91"/>
  <c r="AA39" i="93"/>
  <c r="GV39" i="91"/>
  <c r="AN37" i="93"/>
  <c r="AR37"/>
  <c r="AG37"/>
  <c r="AF37"/>
  <c r="X45" l="1"/>
  <c r="GS44" i="91"/>
  <c r="AE39" i="93"/>
  <c r="AC39" s="1"/>
  <c r="AD39"/>
  <c r="AM39"/>
  <c r="GU41" i="91"/>
  <c r="AA40" i="93"/>
  <c r="GV40" i="91"/>
  <c r="AN38" i="93"/>
  <c r="AR38"/>
  <c r="AG38"/>
  <c r="AF38"/>
  <c r="GT43" i="91"/>
  <c r="Z43" i="93" s="1"/>
  <c r="Y43"/>
  <c r="GR46" i="91"/>
  <c r="W46" i="93"/>
  <c r="GN48" i="91"/>
  <c r="T48" i="93" s="1"/>
  <c r="M48"/>
  <c r="GJ48" i="91"/>
  <c r="N51" i="93"/>
  <c r="GF50" i="91"/>
  <c r="FM53"/>
  <c r="GH52"/>
  <c r="GG49"/>
  <c r="L49" i="93"/>
  <c r="GQ47" i="91"/>
  <c r="P47" i="93"/>
  <c r="GM47" i="91"/>
  <c r="S47" i="93" s="1"/>
  <c r="X46" l="1"/>
  <c r="GS45" i="91"/>
  <c r="GT44"/>
  <c r="Z44" i="93" s="1"/>
  <c r="Y44"/>
  <c r="GR47" i="91"/>
  <c r="W47" i="93"/>
  <c r="GN49" i="91"/>
  <c r="T49" i="93" s="1"/>
  <c r="M49"/>
  <c r="GJ49" i="91"/>
  <c r="N52" i="93"/>
  <c r="GF51" i="91"/>
  <c r="FM54"/>
  <c r="GH53"/>
  <c r="GG50"/>
  <c r="L50" i="93"/>
  <c r="GQ48" i="91"/>
  <c r="P48" i="93"/>
  <c r="GM48" i="91"/>
  <c r="S48" i="93" s="1"/>
  <c r="AE40"/>
  <c r="AC40" s="1"/>
  <c r="AD40"/>
  <c r="AM40"/>
  <c r="GU42" i="91"/>
  <c r="AA41" i="93"/>
  <c r="GV41" i="91"/>
  <c r="AN39" i="93"/>
  <c r="AR39"/>
  <c r="AG39"/>
  <c r="AF39"/>
  <c r="X47" l="1"/>
  <c r="GS46" i="91"/>
  <c r="GT45"/>
  <c r="Z45" i="93" s="1"/>
  <c r="Y45"/>
  <c r="AE41"/>
  <c r="AC41" s="1"/>
  <c r="AD41"/>
  <c r="AM41"/>
  <c r="GU43" i="91"/>
  <c r="AA42" i="93"/>
  <c r="GV42" i="91"/>
  <c r="AN40" i="93"/>
  <c r="AR40"/>
  <c r="AG40"/>
  <c r="AF40"/>
  <c r="GR48" i="91"/>
  <c r="W48" i="93"/>
  <c r="GN50" i="91"/>
  <c r="T50" i="93" s="1"/>
  <c r="M50"/>
  <c r="GJ50" i="91"/>
  <c r="N53" i="93"/>
  <c r="GF52" i="91"/>
  <c r="FM55"/>
  <c r="GH54"/>
  <c r="GG51"/>
  <c r="L51" i="93"/>
  <c r="GQ49" i="91"/>
  <c r="P49" i="93"/>
  <c r="GM49" i="91"/>
  <c r="S49" i="93" s="1"/>
  <c r="X48" l="1"/>
  <c r="GS47" i="91"/>
  <c r="GT46"/>
  <c r="Z46" i="93" s="1"/>
  <c r="Y46"/>
  <c r="GR49" i="91"/>
  <c r="W49" i="93"/>
  <c r="GN51" i="91"/>
  <c r="T51" i="93" s="1"/>
  <c r="M51"/>
  <c r="GJ51" i="91"/>
  <c r="N54" i="93"/>
  <c r="GF53" i="91"/>
  <c r="FM56"/>
  <c r="GH55"/>
  <c r="GG52"/>
  <c r="L52" i="93"/>
  <c r="GQ50" i="91"/>
  <c r="P50" i="93"/>
  <c r="GM50" i="91"/>
  <c r="S50" i="93" s="1"/>
  <c r="AD42"/>
  <c r="AE42"/>
  <c r="AC42" s="1"/>
  <c r="AM42"/>
  <c r="GU44" i="91"/>
  <c r="AA43" i="93"/>
  <c r="GV43" i="91"/>
  <c r="AN41" i="93"/>
  <c r="AR41"/>
  <c r="AG41"/>
  <c r="AF41"/>
  <c r="X49" l="1"/>
  <c r="GS48" i="91"/>
  <c r="GT47"/>
  <c r="Z47" i="93" s="1"/>
  <c r="Y47"/>
  <c r="AD43"/>
  <c r="AE43"/>
  <c r="AC43" s="1"/>
  <c r="AM43"/>
  <c r="GU45" i="91"/>
  <c r="AA44" i="93"/>
  <c r="GV44" i="91"/>
  <c r="AN42" i="93"/>
  <c r="AR42"/>
  <c r="AG42"/>
  <c r="AF42"/>
  <c r="GR50" i="91"/>
  <c r="W50" i="93"/>
  <c r="GN52" i="91"/>
  <c r="T52" i="93" s="1"/>
  <c r="M52"/>
  <c r="GJ52" i="91"/>
  <c r="N55" i="93"/>
  <c r="GF54" i="91"/>
  <c r="FM57"/>
  <c r="GH56"/>
  <c r="GG53"/>
  <c r="L53" i="93"/>
  <c r="GQ51" i="91"/>
  <c r="P51" i="93"/>
  <c r="GM51" i="91"/>
  <c r="S51" i="93" s="1"/>
  <c r="X50" l="1"/>
  <c r="GS49" i="91"/>
  <c r="GT48"/>
  <c r="Z48" i="93" s="1"/>
  <c r="Y48"/>
  <c r="GR51" i="91"/>
  <c r="W51" i="93"/>
  <c r="GN53" i="91"/>
  <c r="T53" i="93" s="1"/>
  <c r="M53"/>
  <c r="GJ53" i="91"/>
  <c r="N56" i="93"/>
  <c r="GF55" i="91"/>
  <c r="FM58"/>
  <c r="GH57"/>
  <c r="GG54"/>
  <c r="L54" i="93"/>
  <c r="GQ52" i="91"/>
  <c r="P52" i="93"/>
  <c r="GM52" i="91"/>
  <c r="S52" i="93" s="1"/>
  <c r="AD44"/>
  <c r="AE44"/>
  <c r="AC44" s="1"/>
  <c r="AM44"/>
  <c r="GU46" i="91"/>
  <c r="AA45" i="93"/>
  <c r="GV45" i="91"/>
  <c r="AN43" i="93"/>
  <c r="AR43"/>
  <c r="AG43"/>
  <c r="AF43"/>
  <c r="X51" l="1"/>
  <c r="GS50" i="91"/>
  <c r="GT49"/>
  <c r="Z49" i="93" s="1"/>
  <c r="Y49"/>
  <c r="AD45"/>
  <c r="AE45"/>
  <c r="AC45" s="1"/>
  <c r="AM45"/>
  <c r="GU47" i="91"/>
  <c r="AA46" i="93"/>
  <c r="GV46" i="91"/>
  <c r="AN44" i="93"/>
  <c r="AR44"/>
  <c r="AG44"/>
  <c r="AF44"/>
  <c r="GR52" i="91"/>
  <c r="W52" i="93"/>
  <c r="GN54" i="91"/>
  <c r="T54" i="93" s="1"/>
  <c r="M54"/>
  <c r="GJ54" i="91"/>
  <c r="N57" i="93"/>
  <c r="GF56" i="91"/>
  <c r="FM59"/>
  <c r="GH58"/>
  <c r="GG55"/>
  <c r="L55" i="93"/>
  <c r="GQ53" i="91"/>
  <c r="P53" i="93"/>
  <c r="GM53" i="91"/>
  <c r="S53" i="93" s="1"/>
  <c r="X52" l="1"/>
  <c r="GS51" i="91"/>
  <c r="GT50"/>
  <c r="Z50" i="93" s="1"/>
  <c r="Y50"/>
  <c r="GR53" i="91"/>
  <c r="W53" i="93"/>
  <c r="GN55" i="91"/>
  <c r="T55" i="93" s="1"/>
  <c r="M55"/>
  <c r="GJ55" i="91"/>
  <c r="N58" i="93"/>
  <c r="GF57" i="91"/>
  <c r="FM60"/>
  <c r="GH59"/>
  <c r="GG56"/>
  <c r="L56" i="93"/>
  <c r="GQ54" i="91"/>
  <c r="P54" i="93"/>
  <c r="GM54" i="91"/>
  <c r="S54" i="93" s="1"/>
  <c r="AD46"/>
  <c r="AE46"/>
  <c r="AC46" s="1"/>
  <c r="AM46"/>
  <c r="GU48" i="91"/>
  <c r="AA47" i="93"/>
  <c r="GV47" i="91"/>
  <c r="AN45" i="93"/>
  <c r="AR45"/>
  <c r="AG45"/>
  <c r="AF45"/>
  <c r="X53" l="1"/>
  <c r="GS52" i="91"/>
  <c r="GT51"/>
  <c r="Z51" i="93" s="1"/>
  <c r="Y51"/>
  <c r="AD47"/>
  <c r="AE47"/>
  <c r="AC47" s="1"/>
  <c r="AM47"/>
  <c r="GU49" i="91"/>
  <c r="AA48" i="93"/>
  <c r="GV48" i="91"/>
  <c r="AN46" i="93"/>
  <c r="AR46"/>
  <c r="AG46"/>
  <c r="AF46"/>
  <c r="GR54" i="91"/>
  <c r="W54" i="93"/>
  <c r="GN56" i="91"/>
  <c r="T56" i="93" s="1"/>
  <c r="M56"/>
  <c r="GJ56" i="91"/>
  <c r="N59" i="93"/>
  <c r="GF58" i="91"/>
  <c r="FM61"/>
  <c r="GH60"/>
  <c r="GG57"/>
  <c r="L57" i="93"/>
  <c r="GQ55" i="91"/>
  <c r="P55" i="93"/>
  <c r="GM55" i="91"/>
  <c r="S55" i="93" s="1"/>
  <c r="X54" l="1"/>
  <c r="GS53" i="91"/>
  <c r="GT52"/>
  <c r="Z52" i="93" s="1"/>
  <c r="Y52"/>
  <c r="GR55" i="91"/>
  <c r="W55" i="93"/>
  <c r="GN57" i="91"/>
  <c r="T57" i="93" s="1"/>
  <c r="M57"/>
  <c r="GJ57" i="91"/>
  <c r="N60" i="93"/>
  <c r="GF59" i="91"/>
  <c r="FM62"/>
  <c r="GH61"/>
  <c r="GG58"/>
  <c r="L58" i="93"/>
  <c r="GQ56" i="91"/>
  <c r="P56" i="93"/>
  <c r="GM56" i="91"/>
  <c r="S56" i="93" s="1"/>
  <c r="AD48"/>
  <c r="AE48"/>
  <c r="AC48" s="1"/>
  <c r="AM48"/>
  <c r="GU50" i="91"/>
  <c r="AA49" i="93"/>
  <c r="GV49" i="91"/>
  <c r="AN47" i="93"/>
  <c r="AR47"/>
  <c r="AG47"/>
  <c r="AF47"/>
  <c r="X55" l="1"/>
  <c r="GS54" i="91"/>
  <c r="GT53"/>
  <c r="Z53" i="93" s="1"/>
  <c r="Y53"/>
  <c r="AD49"/>
  <c r="AE49"/>
  <c r="AC49" s="1"/>
  <c r="AM49"/>
  <c r="GU51" i="91"/>
  <c r="AA50" i="93"/>
  <c r="GV50" i="91"/>
  <c r="AN48" i="93"/>
  <c r="AR48"/>
  <c r="AG48"/>
  <c r="AF48"/>
  <c r="GR56" i="91"/>
  <c r="W56" i="93"/>
  <c r="GN58" i="91"/>
  <c r="T58" i="93" s="1"/>
  <c r="M58"/>
  <c r="GJ58" i="91"/>
  <c r="N61" i="93"/>
  <c r="GF60" i="91"/>
  <c r="FM63"/>
  <c r="GH62"/>
  <c r="GG59"/>
  <c r="L59" i="93"/>
  <c r="GQ57" i="91"/>
  <c r="P57" i="93"/>
  <c r="GM57" i="91"/>
  <c r="S57" i="93" s="1"/>
  <c r="X56" l="1"/>
  <c r="GS55" i="91"/>
  <c r="GT54"/>
  <c r="Z54" i="93" s="1"/>
  <c r="Y54"/>
  <c r="GR57" i="91"/>
  <c r="W57" i="93"/>
  <c r="GN59" i="91"/>
  <c r="T59" i="93" s="1"/>
  <c r="M59"/>
  <c r="GJ59" i="91"/>
  <c r="N62" i="93"/>
  <c r="GF61" i="91"/>
  <c r="FM64"/>
  <c r="GH63"/>
  <c r="GG60"/>
  <c r="L60" i="93"/>
  <c r="GQ58" i="91"/>
  <c r="P58" i="93"/>
  <c r="GM58" i="91"/>
  <c r="S58" i="93" s="1"/>
  <c r="AD50"/>
  <c r="AE50"/>
  <c r="AC50" s="1"/>
  <c r="AM50"/>
  <c r="GU52" i="91"/>
  <c r="AA51" i="93"/>
  <c r="GV51" i="91"/>
  <c r="AN49" i="93"/>
  <c r="AR49"/>
  <c r="AG49"/>
  <c r="AF49"/>
  <c r="X57" l="1"/>
  <c r="GS56" i="91"/>
  <c r="GT55"/>
  <c r="Z55" i="93" s="1"/>
  <c r="Y55"/>
  <c r="AD51"/>
  <c r="AE51"/>
  <c r="AC51" s="1"/>
  <c r="AM51"/>
  <c r="GU53" i="91"/>
  <c r="AA52" i="93"/>
  <c r="GV52" i="91"/>
  <c r="AN50" i="93"/>
  <c r="AR50"/>
  <c r="AG50"/>
  <c r="AF50"/>
  <c r="GR58" i="91"/>
  <c r="W58" i="93"/>
  <c r="GN60" i="91"/>
  <c r="T60" i="93" s="1"/>
  <c r="M60"/>
  <c r="GJ60" i="91"/>
  <c r="N63" i="93"/>
  <c r="GF62" i="91"/>
  <c r="FM65"/>
  <c r="GH64"/>
  <c r="GG61"/>
  <c r="L61" i="93"/>
  <c r="GQ59" i="91"/>
  <c r="P59" i="93"/>
  <c r="GM59" i="91"/>
  <c r="S59" i="93" s="1"/>
  <c r="X58" l="1"/>
  <c r="GS57" i="91"/>
  <c r="GT56"/>
  <c r="Z56" i="93" s="1"/>
  <c r="Y56"/>
  <c r="GR59" i="91"/>
  <c r="W59" i="93"/>
  <c r="GN61" i="91"/>
  <c r="T61" i="93" s="1"/>
  <c r="M61"/>
  <c r="GJ61" i="91"/>
  <c r="N64" i="93"/>
  <c r="GF63" i="91"/>
  <c r="FM66"/>
  <c r="GH65"/>
  <c r="GG62"/>
  <c r="L62" i="93"/>
  <c r="GQ60" i="91"/>
  <c r="P60" i="93"/>
  <c r="GM60" i="91"/>
  <c r="S60" i="93" s="1"/>
  <c r="AD52"/>
  <c r="AE52"/>
  <c r="AC52" s="1"/>
  <c r="AM52"/>
  <c r="GU54" i="91"/>
  <c r="AA53" i="93"/>
  <c r="GV53" i="91"/>
  <c r="AN51" i="93"/>
  <c r="AR51"/>
  <c r="AG51"/>
  <c r="AF51"/>
  <c r="X59" l="1"/>
  <c r="GS58" i="91"/>
  <c r="GT57"/>
  <c r="Z57" i="93" s="1"/>
  <c r="Y57"/>
  <c r="AD53"/>
  <c r="AE53"/>
  <c r="AC53" s="1"/>
  <c r="AM53"/>
  <c r="GU55" i="91"/>
  <c r="AA54" i="93"/>
  <c r="GV54" i="91"/>
  <c r="AN52" i="93"/>
  <c r="AR52"/>
  <c r="AG52"/>
  <c r="AF52"/>
  <c r="GR60" i="91"/>
  <c r="W60" i="93"/>
  <c r="GN62" i="91"/>
  <c r="T62" i="93" s="1"/>
  <c r="M62"/>
  <c r="GJ62" i="91"/>
  <c r="N65" i="93"/>
  <c r="GF64" i="91"/>
  <c r="FM67"/>
  <c r="GH66"/>
  <c r="GG63"/>
  <c r="L63" i="93"/>
  <c r="GQ61" i="91"/>
  <c r="P61" i="93"/>
  <c r="GM61" i="91"/>
  <c r="S61" i="93" s="1"/>
  <c r="X60" l="1"/>
  <c r="GS59" i="91"/>
  <c r="GT58"/>
  <c r="Z58" i="93" s="1"/>
  <c r="Y58"/>
  <c r="GR61" i="91"/>
  <c r="W61" i="93"/>
  <c r="GN63" i="91"/>
  <c r="T63" i="93" s="1"/>
  <c r="M63"/>
  <c r="GJ63" i="91"/>
  <c r="N66" i="93"/>
  <c r="GF65" i="91"/>
  <c r="FM68"/>
  <c r="GH67"/>
  <c r="GG64"/>
  <c r="L64" i="93"/>
  <c r="GQ62" i="91"/>
  <c r="P62" i="93"/>
  <c r="GM62" i="91"/>
  <c r="S62" i="93" s="1"/>
  <c r="AD54"/>
  <c r="AE54"/>
  <c r="AC54" s="1"/>
  <c r="AM54"/>
  <c r="GU56" i="91"/>
  <c r="AA55" i="93"/>
  <c r="GV55" i="91"/>
  <c r="AN53" i="93"/>
  <c r="AR53"/>
  <c r="AG53"/>
  <c r="AF53"/>
  <c r="X61" l="1"/>
  <c r="GS60" i="91"/>
  <c r="GT59"/>
  <c r="Z59" i="93" s="1"/>
  <c r="Y59"/>
  <c r="AD55"/>
  <c r="AE55"/>
  <c r="AC55" s="1"/>
  <c r="AM55"/>
  <c r="GU57" i="91"/>
  <c r="AA56" i="93"/>
  <c r="GV56" i="91"/>
  <c r="AN54" i="93"/>
  <c r="AR54"/>
  <c r="AG54"/>
  <c r="AF54"/>
  <c r="GR62" i="91"/>
  <c r="W62" i="93"/>
  <c r="GN64" i="91"/>
  <c r="T64" i="93" s="1"/>
  <c r="M64"/>
  <c r="GJ64" i="91"/>
  <c r="N67" i="93"/>
  <c r="GF66" i="91"/>
  <c r="FM69"/>
  <c r="GH68"/>
  <c r="GG65"/>
  <c r="L65" i="93"/>
  <c r="GQ63" i="91"/>
  <c r="P63" i="93"/>
  <c r="GM63" i="91"/>
  <c r="S63" i="93" s="1"/>
  <c r="X62" l="1"/>
  <c r="GS61" i="91"/>
  <c r="GT60"/>
  <c r="Z60" i="93" s="1"/>
  <c r="Y60"/>
  <c r="GR63" i="91"/>
  <c r="W63" i="93"/>
  <c r="GN65" i="91"/>
  <c r="T65" i="93" s="1"/>
  <c r="M65"/>
  <c r="GJ65" i="91"/>
  <c r="N68" i="93"/>
  <c r="GF67" i="91"/>
  <c r="FM70"/>
  <c r="GH69"/>
  <c r="GG66"/>
  <c r="L66" i="93"/>
  <c r="GQ64" i="91"/>
  <c r="P64" i="93"/>
  <c r="GM64" i="91"/>
  <c r="S64" i="93" s="1"/>
  <c r="AD56"/>
  <c r="AE56"/>
  <c r="AC56" s="1"/>
  <c r="AM56"/>
  <c r="GU58" i="91"/>
  <c r="AA57" i="93"/>
  <c r="GV57" i="91"/>
  <c r="AN55" i="93"/>
  <c r="AR55"/>
  <c r="AG55"/>
  <c r="AF55"/>
  <c r="X63" l="1"/>
  <c r="GS62" i="91"/>
  <c r="GT61"/>
  <c r="Z61" i="93" s="1"/>
  <c r="Y61"/>
  <c r="AD57"/>
  <c r="AE57"/>
  <c r="AC57" s="1"/>
  <c r="AM57"/>
  <c r="GU59" i="91"/>
  <c r="AA58" i="93"/>
  <c r="GV58" i="91"/>
  <c r="AN56" i="93"/>
  <c r="AR56"/>
  <c r="AG56"/>
  <c r="AF56"/>
  <c r="GR64" i="91"/>
  <c r="W64" i="93"/>
  <c r="GN66" i="91"/>
  <c r="T66" i="93" s="1"/>
  <c r="M66"/>
  <c r="GJ66" i="91"/>
  <c r="N69" i="93"/>
  <c r="GF68" i="91"/>
  <c r="FM71"/>
  <c r="GH70"/>
  <c r="GG67"/>
  <c r="L67" i="93"/>
  <c r="GQ65" i="91"/>
  <c r="P65" i="93"/>
  <c r="GM65" i="91"/>
  <c r="S65" i="93" s="1"/>
  <c r="X64" l="1"/>
  <c r="GS63" i="91"/>
  <c r="GT62"/>
  <c r="Z62" i="93" s="1"/>
  <c r="Y62"/>
  <c r="GR65" i="91"/>
  <c r="W65" i="93"/>
  <c r="GN67" i="91"/>
  <c r="T67" i="93" s="1"/>
  <c r="M67"/>
  <c r="GJ67" i="91"/>
  <c r="N70" i="93"/>
  <c r="GF69" i="91"/>
  <c r="FM72"/>
  <c r="GH71"/>
  <c r="GG68"/>
  <c r="L68" i="93"/>
  <c r="GQ66" i="91"/>
  <c r="P66" i="93"/>
  <c r="GM66" i="91"/>
  <c r="S66" i="93" s="1"/>
  <c r="AD58"/>
  <c r="AE58"/>
  <c r="AC58" s="1"/>
  <c r="AM58"/>
  <c r="GU60" i="91"/>
  <c r="AA59" i="93"/>
  <c r="GV59" i="91"/>
  <c r="AN57" i="93"/>
  <c r="AR57"/>
  <c r="AG57"/>
  <c r="AF57"/>
  <c r="X65" l="1"/>
  <c r="GS64" i="91"/>
  <c r="GT63"/>
  <c r="Z63" i="93" s="1"/>
  <c r="Y63"/>
  <c r="AD59"/>
  <c r="AE59"/>
  <c r="AC59" s="1"/>
  <c r="AM59"/>
  <c r="GU61" i="91"/>
  <c r="AA60" i="93"/>
  <c r="GV60" i="91"/>
  <c r="AN58" i="93"/>
  <c r="AR58"/>
  <c r="AG58"/>
  <c r="AF58"/>
  <c r="GR66" i="91"/>
  <c r="W66" i="93"/>
  <c r="GN68" i="91"/>
  <c r="T68" i="93" s="1"/>
  <c r="M68"/>
  <c r="GJ68" i="91"/>
  <c r="N71" i="93"/>
  <c r="GF70" i="91"/>
  <c r="FM73"/>
  <c r="GH72"/>
  <c r="GG69"/>
  <c r="L69" i="93"/>
  <c r="GQ67" i="91"/>
  <c r="P67" i="93"/>
  <c r="GM67" i="91"/>
  <c r="S67" i="93" s="1"/>
  <c r="X66" l="1"/>
  <c r="GS65" i="91"/>
  <c r="GT64"/>
  <c r="Z64" i="93" s="1"/>
  <c r="Y64"/>
  <c r="GR67" i="91"/>
  <c r="W67" i="93"/>
  <c r="GN69" i="91"/>
  <c r="T69" i="93" s="1"/>
  <c r="M69"/>
  <c r="GJ69" i="91"/>
  <c r="N72" i="93"/>
  <c r="GF71" i="91"/>
  <c r="FM74"/>
  <c r="GH73"/>
  <c r="GG70"/>
  <c r="L70" i="93"/>
  <c r="GQ68" i="91"/>
  <c r="P68" i="93"/>
  <c r="GM68" i="91"/>
  <c r="S68" i="93" s="1"/>
  <c r="AD60"/>
  <c r="AE60"/>
  <c r="AC60" s="1"/>
  <c r="AM60"/>
  <c r="GU62" i="91"/>
  <c r="AA61" i="93"/>
  <c r="GV61" i="91"/>
  <c r="AN59" i="93"/>
  <c r="AR59"/>
  <c r="AG59"/>
  <c r="AF59"/>
  <c r="X67" l="1"/>
  <c r="GS66" i="91"/>
  <c r="GT65"/>
  <c r="Z65" i="93" s="1"/>
  <c r="Y65"/>
  <c r="AD61"/>
  <c r="AE61"/>
  <c r="AC61" s="1"/>
  <c r="AM61"/>
  <c r="GU63" i="91"/>
  <c r="AA62" i="93"/>
  <c r="GV62" i="91"/>
  <c r="AN60" i="93"/>
  <c r="AR60"/>
  <c r="AG60"/>
  <c r="AF60"/>
  <c r="GR68" i="91"/>
  <c r="W68" i="93"/>
  <c r="GN70" i="91"/>
  <c r="T70" i="93" s="1"/>
  <c r="M70"/>
  <c r="GJ70" i="91"/>
  <c r="N73" i="93"/>
  <c r="GF72" i="91"/>
  <c r="FM75"/>
  <c r="GH74"/>
  <c r="GG71"/>
  <c r="L71" i="93"/>
  <c r="GQ69" i="91"/>
  <c r="P69" i="93"/>
  <c r="GM69" i="91"/>
  <c r="S69" i="93" s="1"/>
  <c r="X68" l="1"/>
  <c r="GS67" i="91"/>
  <c r="GT66"/>
  <c r="Z66" i="93" s="1"/>
  <c r="Y66"/>
  <c r="GR69" i="91"/>
  <c r="W69" i="93"/>
  <c r="GN71" i="91"/>
  <c r="T71" i="93" s="1"/>
  <c r="M71"/>
  <c r="GJ71" i="91"/>
  <c r="N74" i="93"/>
  <c r="GF73" i="91"/>
  <c r="FM76"/>
  <c r="GH75"/>
  <c r="GG72"/>
  <c r="L72" i="93"/>
  <c r="GQ70" i="91"/>
  <c r="P70" i="93"/>
  <c r="GM70" i="91"/>
  <c r="S70" i="93" s="1"/>
  <c r="AD62"/>
  <c r="AE62"/>
  <c r="AC62" s="1"/>
  <c r="AM62"/>
  <c r="GU64" i="91"/>
  <c r="AA63" i="93"/>
  <c r="GV63" i="91"/>
  <c r="AN61" i="93"/>
  <c r="AR61"/>
  <c r="AG61"/>
  <c r="AF61"/>
  <c r="X69" l="1"/>
  <c r="GS68" i="91"/>
  <c r="GT67"/>
  <c r="Z67" i="93" s="1"/>
  <c r="Y67"/>
  <c r="AD63"/>
  <c r="AE63"/>
  <c r="AC63" s="1"/>
  <c r="AM63"/>
  <c r="GU65" i="91"/>
  <c r="AA64" i="93"/>
  <c r="GV64" i="91"/>
  <c r="AN62" i="93"/>
  <c r="AR62"/>
  <c r="AG62"/>
  <c r="AF62"/>
  <c r="GR70" i="91"/>
  <c r="W70" i="93"/>
  <c r="GN72" i="91"/>
  <c r="T72" i="93" s="1"/>
  <c r="M72"/>
  <c r="GJ72" i="91"/>
  <c r="N75" i="93"/>
  <c r="GF74" i="91"/>
  <c r="FM77"/>
  <c r="GH76"/>
  <c r="GG73"/>
  <c r="L73" i="93"/>
  <c r="GQ71" i="91"/>
  <c r="P71" i="93"/>
  <c r="GM71" i="91"/>
  <c r="S71" i="93" s="1"/>
  <c r="X70" l="1"/>
  <c r="GS69" i="91"/>
  <c r="GT68"/>
  <c r="Z68" i="93" s="1"/>
  <c r="Y68"/>
  <c r="GR71" i="91"/>
  <c r="W71" i="93"/>
  <c r="GN73" i="91"/>
  <c r="T73" i="93" s="1"/>
  <c r="M73"/>
  <c r="GJ73" i="91"/>
  <c r="N76" i="93"/>
  <c r="GF75" i="91"/>
  <c r="FM78"/>
  <c r="GH77"/>
  <c r="GG74"/>
  <c r="L74" i="93"/>
  <c r="GQ72" i="91"/>
  <c r="P72" i="93"/>
  <c r="GM72" i="91"/>
  <c r="S72" i="93" s="1"/>
  <c r="AD64"/>
  <c r="AE64"/>
  <c r="AC64" s="1"/>
  <c r="AM64"/>
  <c r="GU66" i="91"/>
  <c r="AA65" i="93"/>
  <c r="GV65" i="91"/>
  <c r="AN63" i="93"/>
  <c r="AR63"/>
  <c r="AG63"/>
  <c r="AF63"/>
  <c r="X71" l="1"/>
  <c r="GS70" i="91"/>
  <c r="GT69"/>
  <c r="Z69" i="93" s="1"/>
  <c r="Y69"/>
  <c r="AD65"/>
  <c r="AE65"/>
  <c r="AC65" s="1"/>
  <c r="AM65"/>
  <c r="GU67" i="91"/>
  <c r="AA66" i="93"/>
  <c r="GV66" i="91"/>
  <c r="AN64" i="93"/>
  <c r="AR64"/>
  <c r="AG64"/>
  <c r="AF64"/>
  <c r="GR72" i="91"/>
  <c r="W72" i="93"/>
  <c r="GN74" i="91"/>
  <c r="T74" i="93" s="1"/>
  <c r="M74"/>
  <c r="GJ74" i="91"/>
  <c r="N77" i="93"/>
  <c r="GF76" i="91"/>
  <c r="FM79"/>
  <c r="GH78"/>
  <c r="GG75"/>
  <c r="L75" i="93"/>
  <c r="GQ73" i="91"/>
  <c r="P73" i="93"/>
  <c r="GM73" i="91"/>
  <c r="S73" i="93" s="1"/>
  <c r="X72" l="1"/>
  <c r="GS71" i="91"/>
  <c r="GT70"/>
  <c r="Z70" i="93" s="1"/>
  <c r="Y70"/>
  <c r="GR73" i="91"/>
  <c r="W73" i="93"/>
  <c r="GN75" i="91"/>
  <c r="T75" i="93" s="1"/>
  <c r="M75"/>
  <c r="GJ75" i="91"/>
  <c r="N78" i="93"/>
  <c r="GF77" i="91"/>
  <c r="FM80"/>
  <c r="GH79"/>
  <c r="GG76"/>
  <c r="L76" i="93"/>
  <c r="GQ74" i="91"/>
  <c r="P74" i="93"/>
  <c r="GM74" i="91"/>
  <c r="S74" i="93" s="1"/>
  <c r="AD66"/>
  <c r="AE66"/>
  <c r="AC66" s="1"/>
  <c r="AM66"/>
  <c r="GU68" i="91"/>
  <c r="AA67" i="93"/>
  <c r="GV67" i="91"/>
  <c r="AN65" i="93"/>
  <c r="AR65"/>
  <c r="AG65"/>
  <c r="AF65"/>
  <c r="X73" l="1"/>
  <c r="GS72" i="91"/>
  <c r="GT71"/>
  <c r="Z71" i="93" s="1"/>
  <c r="Y71"/>
  <c r="AD67"/>
  <c r="AE67"/>
  <c r="AC67" s="1"/>
  <c r="AM67"/>
  <c r="GU69" i="91"/>
  <c r="AA68" i="93"/>
  <c r="GV68" i="91"/>
  <c r="AN66" i="93"/>
  <c r="AR66"/>
  <c r="AG66"/>
  <c r="AF66"/>
  <c r="GR74" i="91"/>
  <c r="W74" i="93"/>
  <c r="GN76" i="91"/>
  <c r="T76" i="93" s="1"/>
  <c r="M76"/>
  <c r="GJ76" i="91"/>
  <c r="N79" i="93"/>
  <c r="GF78" i="91"/>
  <c r="FM81"/>
  <c r="GH80"/>
  <c r="GG77"/>
  <c r="L77" i="93"/>
  <c r="GQ75" i="91"/>
  <c r="P75" i="93"/>
  <c r="GM75" i="91"/>
  <c r="S75" i="93" s="1"/>
  <c r="X74" l="1"/>
  <c r="GS73" i="91"/>
  <c r="GT72"/>
  <c r="Z72" i="93" s="1"/>
  <c r="Y72"/>
  <c r="GR75" i="91"/>
  <c r="W75" i="93"/>
  <c r="GN77" i="91"/>
  <c r="T77" i="93" s="1"/>
  <c r="M77"/>
  <c r="GJ77" i="91"/>
  <c r="N80" i="93"/>
  <c r="GF79" i="91"/>
  <c r="FM82"/>
  <c r="GH81"/>
  <c r="GG78"/>
  <c r="L78" i="93"/>
  <c r="GQ76" i="91"/>
  <c r="P76" i="93"/>
  <c r="GM76" i="91"/>
  <c r="S76" i="93" s="1"/>
  <c r="AD68"/>
  <c r="AE68"/>
  <c r="AC68" s="1"/>
  <c r="AM68"/>
  <c r="GU70" i="91"/>
  <c r="AA69" i="93"/>
  <c r="GV69" i="91"/>
  <c r="AN67" i="93"/>
  <c r="AR67"/>
  <c r="AG67"/>
  <c r="AF67"/>
  <c r="X75" l="1"/>
  <c r="GS74" i="91"/>
  <c r="GT73"/>
  <c r="Z73" i="93" s="1"/>
  <c r="Y73"/>
  <c r="AD69"/>
  <c r="AE69"/>
  <c r="AC69" s="1"/>
  <c r="AM69"/>
  <c r="GU71" i="91"/>
  <c r="AA70" i="93"/>
  <c r="GV70" i="91"/>
  <c r="AN68" i="93"/>
  <c r="AR68"/>
  <c r="AG68"/>
  <c r="AF68"/>
  <c r="GR76" i="91"/>
  <c r="W76" i="93"/>
  <c r="GN78" i="91"/>
  <c r="T78" i="93" s="1"/>
  <c r="M78"/>
  <c r="GJ78" i="91"/>
  <c r="N81" i="93"/>
  <c r="GF80" i="91"/>
  <c r="FM83"/>
  <c r="GH82"/>
  <c r="GG79"/>
  <c r="L79" i="93"/>
  <c r="GQ77" i="91"/>
  <c r="P77" i="93"/>
  <c r="GM77" i="91"/>
  <c r="S77" i="93" s="1"/>
  <c r="X76" l="1"/>
  <c r="GS75" i="91"/>
  <c r="GT74"/>
  <c r="Z74" i="93" s="1"/>
  <c r="Y74"/>
  <c r="GR77" i="91"/>
  <c r="W77" i="93"/>
  <c r="GN79" i="91"/>
  <c r="T79" i="93" s="1"/>
  <c r="M79"/>
  <c r="GJ79" i="91"/>
  <c r="N82" i="93"/>
  <c r="GF81" i="91"/>
  <c r="FM84"/>
  <c r="GH83"/>
  <c r="GG80"/>
  <c r="L80" i="93"/>
  <c r="GQ78" i="91"/>
  <c r="P78" i="93"/>
  <c r="GM78" i="91"/>
  <c r="S78" i="93" s="1"/>
  <c r="AD70"/>
  <c r="AE70"/>
  <c r="AC70" s="1"/>
  <c r="AM70"/>
  <c r="GU72" i="91"/>
  <c r="AA71" i="93"/>
  <c r="GV71" i="91"/>
  <c r="AN69" i="93"/>
  <c r="AR69"/>
  <c r="AG69"/>
  <c r="AF69"/>
  <c r="X77" l="1"/>
  <c r="GS76" i="91"/>
  <c r="GT75"/>
  <c r="Z75" i="93" s="1"/>
  <c r="Y75"/>
  <c r="AD71"/>
  <c r="AE71"/>
  <c r="AC71" s="1"/>
  <c r="AM71"/>
  <c r="GU73" i="91"/>
  <c r="AA72" i="93"/>
  <c r="GV72" i="91"/>
  <c r="AN70" i="93"/>
  <c r="AR70"/>
  <c r="AG70"/>
  <c r="AF70"/>
  <c r="GR78" i="91"/>
  <c r="W78" i="93"/>
  <c r="GN80" i="91"/>
  <c r="T80" i="93" s="1"/>
  <c r="M80"/>
  <c r="GJ80" i="91"/>
  <c r="N83" i="93"/>
  <c r="GF82" i="91"/>
  <c r="FM85"/>
  <c r="GH84"/>
  <c r="GG81"/>
  <c r="L81" i="93"/>
  <c r="GQ79" i="91"/>
  <c r="P79" i="93"/>
  <c r="GM79" i="91"/>
  <c r="S79" i="93" s="1"/>
  <c r="X78" l="1"/>
  <c r="GS77" i="91"/>
  <c r="GT76"/>
  <c r="Z76" i="93" s="1"/>
  <c r="Y76"/>
  <c r="GR79" i="91"/>
  <c r="W79" i="93"/>
  <c r="GN81" i="91"/>
  <c r="T81" i="93" s="1"/>
  <c r="M81"/>
  <c r="GJ81" i="91"/>
  <c r="N84" i="93"/>
  <c r="GF83" i="91"/>
  <c r="FM86"/>
  <c r="GH85"/>
  <c r="GG82"/>
  <c r="L82" i="93"/>
  <c r="GQ80" i="91"/>
  <c r="P80" i="93"/>
  <c r="GM80" i="91"/>
  <c r="S80" i="93" s="1"/>
  <c r="AD72"/>
  <c r="AE72"/>
  <c r="AC72" s="1"/>
  <c r="AM72"/>
  <c r="GU74" i="91"/>
  <c r="AA73" i="93"/>
  <c r="GV73" i="91"/>
  <c r="AN71" i="93"/>
  <c r="AR71"/>
  <c r="AG71"/>
  <c r="AF71"/>
  <c r="X79" l="1"/>
  <c r="GS78" i="91"/>
  <c r="GT77"/>
  <c r="Z77" i="93" s="1"/>
  <c r="Y77"/>
  <c r="AD73"/>
  <c r="AE73"/>
  <c r="AC73" s="1"/>
  <c r="AM73"/>
  <c r="GU75" i="91"/>
  <c r="AA74" i="93"/>
  <c r="GV74" i="91"/>
  <c r="AN72" i="93"/>
  <c r="AR72"/>
  <c r="AG72"/>
  <c r="AF72"/>
  <c r="GR80" i="91"/>
  <c r="W80" i="93"/>
  <c r="GN82" i="91"/>
  <c r="T82" i="93" s="1"/>
  <c r="M82"/>
  <c r="GJ82" i="91"/>
  <c r="N85" i="93"/>
  <c r="GF84" i="91"/>
  <c r="FM87"/>
  <c r="GH86"/>
  <c r="GG83"/>
  <c r="L83" i="93"/>
  <c r="GQ81" i="91"/>
  <c r="P81" i="93"/>
  <c r="GM81" i="91"/>
  <c r="S81" i="93" s="1"/>
  <c r="X80" l="1"/>
  <c r="GS79" i="91"/>
  <c r="GT78"/>
  <c r="Z78" i="93" s="1"/>
  <c r="Y78"/>
  <c r="GR81" i="91"/>
  <c r="W81" i="93"/>
  <c r="GN83" i="91"/>
  <c r="T83" i="93" s="1"/>
  <c r="M83"/>
  <c r="GJ83" i="91"/>
  <c r="N86" i="93"/>
  <c r="GF85" i="91"/>
  <c r="FM88"/>
  <c r="GH87"/>
  <c r="GG84"/>
  <c r="L84" i="93"/>
  <c r="GQ82" i="91"/>
  <c r="P82" i="93"/>
  <c r="GM82" i="91"/>
  <c r="S82" i="93" s="1"/>
  <c r="AD74"/>
  <c r="AE74"/>
  <c r="AC74" s="1"/>
  <c r="AM74"/>
  <c r="GU76" i="91"/>
  <c r="AA75" i="93"/>
  <c r="GV75" i="91"/>
  <c r="AN73" i="93"/>
  <c r="AR73"/>
  <c r="AG73"/>
  <c r="AF73"/>
  <c r="X81" l="1"/>
  <c r="GS80" i="91"/>
  <c r="GT79"/>
  <c r="Z79" i="93" s="1"/>
  <c r="Y79"/>
  <c r="AD75"/>
  <c r="AE75"/>
  <c r="AC75" s="1"/>
  <c r="AM75"/>
  <c r="GU77" i="91"/>
  <c r="AA76" i="93"/>
  <c r="GV76" i="91"/>
  <c r="AN74" i="93"/>
  <c r="AR74"/>
  <c r="AG74"/>
  <c r="AF74"/>
  <c r="GR82" i="91"/>
  <c r="W82" i="93"/>
  <c r="GN84" i="91"/>
  <c r="T84" i="93" s="1"/>
  <c r="M84"/>
  <c r="GJ84" i="91"/>
  <c r="N87" i="93"/>
  <c r="GF86" i="91"/>
  <c r="FM89"/>
  <c r="GH88"/>
  <c r="GG85"/>
  <c r="L85" i="93"/>
  <c r="GQ83" i="91"/>
  <c r="P83" i="93"/>
  <c r="GM83" i="91"/>
  <c r="S83" i="93" s="1"/>
  <c r="X82" l="1"/>
  <c r="GS81" i="91"/>
  <c r="GT80"/>
  <c r="Z80" i="93" s="1"/>
  <c r="Y80"/>
  <c r="GR83" i="91"/>
  <c r="X83" i="93" s="1"/>
  <c r="W83"/>
  <c r="GN85" i="91"/>
  <c r="T85" i="93" s="1"/>
  <c r="M85"/>
  <c r="GJ85" i="91"/>
  <c r="N88" i="93"/>
  <c r="GF87" i="91"/>
  <c r="FM90"/>
  <c r="GH89"/>
  <c r="GG86"/>
  <c r="L86" i="93"/>
  <c r="GQ84" i="91"/>
  <c r="P84" i="93"/>
  <c r="GM84" i="91"/>
  <c r="S84" i="93" s="1"/>
  <c r="AD76"/>
  <c r="AE76"/>
  <c r="AC76" s="1"/>
  <c r="AM76"/>
  <c r="GU78" i="91"/>
  <c r="AA77" i="93"/>
  <c r="GV77" i="91"/>
  <c r="AN75" i="93"/>
  <c r="AR75"/>
  <c r="AG75"/>
  <c r="AF75"/>
  <c r="GT81" i="91" l="1"/>
  <c r="Z81" i="93" s="1"/>
  <c r="Y81"/>
  <c r="AD77"/>
  <c r="AE77"/>
  <c r="AC77" s="1"/>
  <c r="AM77"/>
  <c r="GU79" i="91"/>
  <c r="AA78" i="93"/>
  <c r="GV78" i="91"/>
  <c r="AN76" i="93"/>
  <c r="AR76"/>
  <c r="AG76"/>
  <c r="AF76"/>
  <c r="GR84" i="91"/>
  <c r="X84" i="93" s="1"/>
  <c r="W84"/>
  <c r="GN86" i="91"/>
  <c r="T86" i="93" s="1"/>
  <c r="M86"/>
  <c r="GJ86" i="91"/>
  <c r="N89" i="93"/>
  <c r="GF88" i="91"/>
  <c r="FM91"/>
  <c r="GH90"/>
  <c r="GG87"/>
  <c r="L87" i="93"/>
  <c r="GQ85" i="91"/>
  <c r="P85" i="93"/>
  <c r="GM85" i="91"/>
  <c r="S85" i="93" s="1"/>
  <c r="GR85" i="91" l="1"/>
  <c r="X85" i="93" s="1"/>
  <c r="W85"/>
  <c r="GN87" i="91"/>
  <c r="T87" i="93" s="1"/>
  <c r="M87"/>
  <c r="GJ87" i="91"/>
  <c r="N90" i="93"/>
  <c r="GF89" i="91"/>
  <c r="FM92"/>
  <c r="GH91"/>
  <c r="GG88"/>
  <c r="L88" i="93"/>
  <c r="GQ86" i="91"/>
  <c r="P86" i="93"/>
  <c r="GM86" i="91"/>
  <c r="S86" i="93" s="1"/>
  <c r="AD78"/>
  <c r="AE78"/>
  <c r="AC78" s="1"/>
  <c r="AM78"/>
  <c r="GU80" i="91"/>
  <c r="AA79" i="93"/>
  <c r="GV79" i="91"/>
  <c r="AN77" i="93"/>
  <c r="AR77"/>
  <c r="AG77"/>
  <c r="AF77"/>
  <c r="AD79" l="1"/>
  <c r="AE79"/>
  <c r="AC79" s="1"/>
  <c r="AM79"/>
  <c r="GU81" i="91"/>
  <c r="AA80" i="93"/>
  <c r="GV80" i="91"/>
  <c r="AN78" i="93"/>
  <c r="AR78"/>
  <c r="AG78"/>
  <c r="AF78"/>
  <c r="GR86" i="91"/>
  <c r="X86" i="93" s="1"/>
  <c r="W86"/>
  <c r="GN88" i="91"/>
  <c r="T88" i="93" s="1"/>
  <c r="M88"/>
  <c r="GJ88" i="91"/>
  <c r="N91" i="93"/>
  <c r="GF90" i="91"/>
  <c r="FM93"/>
  <c r="GH92"/>
  <c r="GG89"/>
  <c r="L89" i="93"/>
  <c r="GQ87" i="91"/>
  <c r="P87" i="93"/>
  <c r="GM87" i="91"/>
  <c r="S87" i="93" s="1"/>
  <c r="GR87" i="91" l="1"/>
  <c r="X87" i="93" s="1"/>
  <c r="W87"/>
  <c r="GN89" i="91"/>
  <c r="T89" i="93" s="1"/>
  <c r="M89"/>
  <c r="GJ89" i="91"/>
  <c r="N92" i="93"/>
  <c r="GF91" i="91"/>
  <c r="FM94"/>
  <c r="GH93"/>
  <c r="GG90"/>
  <c r="L90" i="93"/>
  <c r="GQ88" i="91"/>
  <c r="P88" i="93"/>
  <c r="GM88" i="91"/>
  <c r="S88" i="93" s="1"/>
  <c r="AD80"/>
  <c r="AE80"/>
  <c r="AC80" s="1"/>
  <c r="AM80"/>
  <c r="GU82" i="91"/>
  <c r="AA81" i="93"/>
  <c r="GV81" i="91"/>
  <c r="AN79" i="93"/>
  <c r="AR79"/>
  <c r="AG79"/>
  <c r="AF79"/>
  <c r="AD81" l="1"/>
  <c r="AE81"/>
  <c r="AC81" s="1"/>
  <c r="AM81"/>
  <c r="GU83" i="91"/>
  <c r="AA82" i="93"/>
  <c r="GV82" i="91"/>
  <c r="AN80" i="93"/>
  <c r="AR80"/>
  <c r="AG80"/>
  <c r="AF80"/>
  <c r="GR88" i="91"/>
  <c r="X88" i="93" s="1"/>
  <c r="W88"/>
  <c r="GN90" i="91"/>
  <c r="T90" i="93" s="1"/>
  <c r="M90"/>
  <c r="GJ90" i="91"/>
  <c r="N93" i="93"/>
  <c r="GF92" i="91"/>
  <c r="FM95"/>
  <c r="GH94"/>
  <c r="GG91"/>
  <c r="L91" i="93"/>
  <c r="GQ89" i="91"/>
  <c r="P89" i="93"/>
  <c r="GM89" i="91"/>
  <c r="S89" i="93" s="1"/>
  <c r="GR89" i="91" l="1"/>
  <c r="X89" i="93" s="1"/>
  <c r="W89"/>
  <c r="GN91" i="91"/>
  <c r="T91" i="93" s="1"/>
  <c r="M91"/>
  <c r="GJ91" i="91"/>
  <c r="N94" i="93"/>
  <c r="GF93" i="91"/>
  <c r="FM96"/>
  <c r="GH95"/>
  <c r="GG92"/>
  <c r="L92" i="93"/>
  <c r="GQ90" i="91"/>
  <c r="P90" i="93"/>
  <c r="GM90" i="91"/>
  <c r="S90" i="93" s="1"/>
  <c r="AD82"/>
  <c r="AE82"/>
  <c r="AC82" s="1"/>
  <c r="AM82"/>
  <c r="GU84" i="91"/>
  <c r="AA83" i="93"/>
  <c r="GV83" i="91"/>
  <c r="AN81" i="93"/>
  <c r="AR81"/>
  <c r="AG81"/>
  <c r="AF81"/>
  <c r="AD83" l="1"/>
  <c r="AE83"/>
  <c r="AC83" s="1"/>
  <c r="AM83"/>
  <c r="GU85" i="91"/>
  <c r="AA84" i="93"/>
  <c r="GV84" i="91"/>
  <c r="AN82" i="93"/>
  <c r="AR82"/>
  <c r="AG82"/>
  <c r="AU82"/>
  <c r="AV82" s="1"/>
  <c r="AF82"/>
  <c r="GR90" i="91"/>
  <c r="X90" i="93" s="1"/>
  <c r="W90"/>
  <c r="GN92" i="91"/>
  <c r="T92" i="93" s="1"/>
  <c r="M92"/>
  <c r="GJ92" i="91"/>
  <c r="N95" i="93"/>
  <c r="GF94" i="91"/>
  <c r="FM97"/>
  <c r="GH96"/>
  <c r="GG93"/>
  <c r="L93" i="93"/>
  <c r="GQ91" i="91"/>
  <c r="P91" i="93"/>
  <c r="GM91" i="91"/>
  <c r="S91" i="93" s="1"/>
  <c r="GR91" i="91" l="1"/>
  <c r="X91" i="93" s="1"/>
  <c r="W91"/>
  <c r="GN93" i="91"/>
  <c r="T93" i="93" s="1"/>
  <c r="M93"/>
  <c r="GJ93" i="91"/>
  <c r="N96" i="93"/>
  <c r="GF95" i="91"/>
  <c r="FM98"/>
  <c r="GH97"/>
  <c r="GG94"/>
  <c r="L94" i="93"/>
  <c r="GQ92" i="91"/>
  <c r="P92" i="93"/>
  <c r="GM92" i="91"/>
  <c r="S92" i="93" s="1"/>
  <c r="AD84"/>
  <c r="AE84"/>
  <c r="AC84" s="1"/>
  <c r="AM84"/>
  <c r="GU86" i="91"/>
  <c r="AA85" i="93"/>
  <c r="GV85" i="91"/>
  <c r="AN83" i="93"/>
  <c r="AR83"/>
  <c r="AG83"/>
  <c r="AU83"/>
  <c r="AV83" s="1"/>
  <c r="AF83"/>
  <c r="AD85" l="1"/>
  <c r="AE85"/>
  <c r="AC85" s="1"/>
  <c r="AM85"/>
  <c r="GU87" i="91"/>
  <c r="AA86" i="93"/>
  <c r="GV86" i="91"/>
  <c r="AN84" i="93"/>
  <c r="AR84"/>
  <c r="AG84"/>
  <c r="AU84"/>
  <c r="AV84" s="1"/>
  <c r="AF84"/>
  <c r="GR92" i="91"/>
  <c r="X92" i="93" s="1"/>
  <c r="W92"/>
  <c r="GN94" i="91"/>
  <c r="T94" i="93" s="1"/>
  <c r="M94"/>
  <c r="GJ94" i="91"/>
  <c r="N97" i="93"/>
  <c r="GF96" i="91"/>
  <c r="FM99"/>
  <c r="GH98"/>
  <c r="GG95"/>
  <c r="L95" i="93"/>
  <c r="GQ93" i="91"/>
  <c r="P93" i="93"/>
  <c r="GM93" i="91"/>
  <c r="S93" i="93" s="1"/>
  <c r="GR93" i="91" l="1"/>
  <c r="X93" i="93" s="1"/>
  <c r="W93"/>
  <c r="GN95" i="91"/>
  <c r="T95" i="93" s="1"/>
  <c r="M95"/>
  <c r="GJ95" i="91"/>
  <c r="N98" i="93"/>
  <c r="GF97" i="91"/>
  <c r="FM100"/>
  <c r="GH99"/>
  <c r="GG96"/>
  <c r="L96" i="93"/>
  <c r="GQ94" i="91"/>
  <c r="P94" i="93"/>
  <c r="GM94" i="91"/>
  <c r="S94" i="93" s="1"/>
  <c r="AD86"/>
  <c r="AE86"/>
  <c r="AC86" s="1"/>
  <c r="AM86"/>
  <c r="GU88" i="91"/>
  <c r="AA87" i="93"/>
  <c r="GV87" i="91"/>
  <c r="AN85" i="93"/>
  <c r="AR85"/>
  <c r="AG85"/>
  <c r="AU85"/>
  <c r="AV85" s="1"/>
  <c r="AF85"/>
  <c r="AD87" l="1"/>
  <c r="AE87"/>
  <c r="AC87" s="1"/>
  <c r="AM87"/>
  <c r="GU89" i="91"/>
  <c r="AA88" i="93"/>
  <c r="GV88" i="91"/>
  <c r="AN86" i="93"/>
  <c r="AR86"/>
  <c r="AG86"/>
  <c r="AU86"/>
  <c r="AV86" s="1"/>
  <c r="AF86"/>
  <c r="GR94" i="91"/>
  <c r="X94" i="93" s="1"/>
  <c r="W94"/>
  <c r="GN96" i="91"/>
  <c r="T96" i="93" s="1"/>
  <c r="M96"/>
  <c r="GJ96" i="91"/>
  <c r="N99" i="93"/>
  <c r="GF98" i="91"/>
  <c r="FM101"/>
  <c r="GH100"/>
  <c r="GG97"/>
  <c r="L97" i="93"/>
  <c r="GQ95" i="91"/>
  <c r="P95" i="93"/>
  <c r="GM95" i="91"/>
  <c r="S95" i="93" s="1"/>
  <c r="GR95" i="91" l="1"/>
  <c r="X95" i="93" s="1"/>
  <c r="W95"/>
  <c r="GN97" i="91"/>
  <c r="T97" i="93" s="1"/>
  <c r="M97"/>
  <c r="GJ97" i="91"/>
  <c r="N100" i="93"/>
  <c r="GF99" i="91"/>
  <c r="FM102"/>
  <c r="GH101"/>
  <c r="GG98"/>
  <c r="L98" i="93"/>
  <c r="GQ96" i="91"/>
  <c r="P96" i="93"/>
  <c r="GM96" i="91"/>
  <c r="S96" i="93" s="1"/>
  <c r="AD88"/>
  <c r="AE88"/>
  <c r="AC88" s="1"/>
  <c r="AM88"/>
  <c r="GU90" i="91"/>
  <c r="AA89" i="93"/>
  <c r="GV89" i="91"/>
  <c r="AN87" i="93"/>
  <c r="AR87"/>
  <c r="AG87"/>
  <c r="AU87"/>
  <c r="AV87" s="1"/>
  <c r="AF87"/>
  <c r="AD89" l="1"/>
  <c r="AE89"/>
  <c r="AC89" s="1"/>
  <c r="AM89"/>
  <c r="GU91" i="91"/>
  <c r="AA90" i="93"/>
  <c r="GV90" i="91"/>
  <c r="AN88" i="93"/>
  <c r="AR88"/>
  <c r="AG88"/>
  <c r="AU88"/>
  <c r="AV88" s="1"/>
  <c r="AF88"/>
  <c r="GR96" i="91"/>
  <c r="X96" i="93" s="1"/>
  <c r="W96"/>
  <c r="GN98" i="91"/>
  <c r="T98" i="93" s="1"/>
  <c r="M98"/>
  <c r="GJ98" i="91"/>
  <c r="N101" i="93"/>
  <c r="GF100" i="91"/>
  <c r="FM103"/>
  <c r="GH102"/>
  <c r="GG99"/>
  <c r="L99" i="93"/>
  <c r="GQ97" i="91"/>
  <c r="P97" i="93"/>
  <c r="GM97" i="91"/>
  <c r="S97" i="93" s="1"/>
  <c r="GR97" i="91" l="1"/>
  <c r="X97" i="93" s="1"/>
  <c r="W97"/>
  <c r="GN99" i="91"/>
  <c r="T99" i="93" s="1"/>
  <c r="M99"/>
  <c r="GJ99" i="91"/>
  <c r="N102" i="93"/>
  <c r="GF101" i="91"/>
  <c r="FM104"/>
  <c r="GH103"/>
  <c r="GG100"/>
  <c r="L100" i="93"/>
  <c r="GQ98" i="91"/>
  <c r="P98" i="93"/>
  <c r="GM98" i="91"/>
  <c r="S98" i="93" s="1"/>
  <c r="AD90"/>
  <c r="AE90"/>
  <c r="AC90" s="1"/>
  <c r="AM90"/>
  <c r="GU92" i="91"/>
  <c r="AA91" i="93"/>
  <c r="GV91" i="91"/>
  <c r="AN89" i="93"/>
  <c r="AR89"/>
  <c r="AG89"/>
  <c r="AU89"/>
  <c r="AV89" s="1"/>
  <c r="AF89"/>
  <c r="AD91" l="1"/>
  <c r="AE91"/>
  <c r="AC91" s="1"/>
  <c r="AM91"/>
  <c r="GU93" i="91"/>
  <c r="AA92" i="93"/>
  <c r="GV92" i="91"/>
  <c r="AN90" i="93"/>
  <c r="AR90"/>
  <c r="AG90"/>
  <c r="AU90"/>
  <c r="AV90" s="1"/>
  <c r="AF90"/>
  <c r="GR98" i="91"/>
  <c r="X98" i="93" s="1"/>
  <c r="W98"/>
  <c r="GN100" i="91"/>
  <c r="T100" i="93" s="1"/>
  <c r="M100"/>
  <c r="GJ100" i="91"/>
  <c r="N103" i="93"/>
  <c r="GF102" i="91"/>
  <c r="FM105"/>
  <c r="GH104"/>
  <c r="GG101"/>
  <c r="L101" i="93"/>
  <c r="GQ99" i="91"/>
  <c r="P99" i="93"/>
  <c r="GM99" i="91"/>
  <c r="S99" i="93" s="1"/>
  <c r="GR99" i="91" l="1"/>
  <c r="X99" i="93" s="1"/>
  <c r="W99"/>
  <c r="GN101" i="91"/>
  <c r="T101" i="93" s="1"/>
  <c r="M101"/>
  <c r="GJ101" i="91"/>
  <c r="N104" i="93"/>
  <c r="GF103" i="91"/>
  <c r="FM106"/>
  <c r="GH105"/>
  <c r="GG102"/>
  <c r="L102" i="93"/>
  <c r="GQ100" i="91"/>
  <c r="P100" i="93"/>
  <c r="GM100" i="91"/>
  <c r="S100" i="93" s="1"/>
  <c r="AD92"/>
  <c r="AE92"/>
  <c r="AC92" s="1"/>
  <c r="AM92"/>
  <c r="GU94" i="91"/>
  <c r="AA93" i="93"/>
  <c r="GV93" i="91"/>
  <c r="AN91" i="93"/>
  <c r="AR91"/>
  <c r="AG91"/>
  <c r="AU91"/>
  <c r="AV91" s="1"/>
  <c r="AF91"/>
  <c r="AD93" l="1"/>
  <c r="AE93"/>
  <c r="AC93" s="1"/>
  <c r="AM93"/>
  <c r="GU95" i="91"/>
  <c r="AA94" i="93"/>
  <c r="GV94" i="91"/>
  <c r="AN92" i="93"/>
  <c r="AR92"/>
  <c r="AG92"/>
  <c r="AU92"/>
  <c r="AV92" s="1"/>
  <c r="AF92"/>
  <c r="GR100" i="91"/>
  <c r="X100" i="93" s="1"/>
  <c r="W100"/>
  <c r="GN102" i="91"/>
  <c r="T102" i="93" s="1"/>
  <c r="M102"/>
  <c r="GJ102" i="91"/>
  <c r="N105" i="93"/>
  <c r="GF104" i="91"/>
  <c r="FM107"/>
  <c r="GH106"/>
  <c r="GG103"/>
  <c r="L103" i="93"/>
  <c r="GQ101" i="91"/>
  <c r="P101" i="93"/>
  <c r="GM101" i="91"/>
  <c r="S101" i="93" s="1"/>
  <c r="GR101" i="91" l="1"/>
  <c r="X101" i="93" s="1"/>
  <c r="W101"/>
  <c r="GN103" i="91"/>
  <c r="T103" i="93" s="1"/>
  <c r="M103"/>
  <c r="GJ103" i="91"/>
  <c r="N106" i="93"/>
  <c r="GF105" i="91"/>
  <c r="FM108"/>
  <c r="GH107"/>
  <c r="GG104"/>
  <c r="L104" i="93"/>
  <c r="GQ102" i="91"/>
  <c r="P102" i="93"/>
  <c r="GM102" i="91"/>
  <c r="S102" i="93" s="1"/>
  <c r="AD94"/>
  <c r="AE94"/>
  <c r="AC94" s="1"/>
  <c r="AM94"/>
  <c r="GU96" i="91"/>
  <c r="AA95" i="93"/>
  <c r="GV95" i="91"/>
  <c r="AN93" i="93"/>
  <c r="AR93"/>
  <c r="AG93"/>
  <c r="AU93"/>
  <c r="AV93" s="1"/>
  <c r="AF93"/>
  <c r="AD95" l="1"/>
  <c r="AE95"/>
  <c r="AC95" s="1"/>
  <c r="AM95"/>
  <c r="GU97" i="91"/>
  <c r="AA96" i="93"/>
  <c r="GV96" i="91"/>
  <c r="AN94" i="93"/>
  <c r="AR94"/>
  <c r="AG94"/>
  <c r="AU94"/>
  <c r="AV94" s="1"/>
  <c r="AF94"/>
  <c r="GR102" i="91"/>
  <c r="X102" i="93" s="1"/>
  <c r="W102"/>
  <c r="GN104" i="91"/>
  <c r="T104" i="93" s="1"/>
  <c r="M104"/>
  <c r="GJ104" i="91"/>
  <c r="N107" i="93"/>
  <c r="GF106" i="91"/>
  <c r="FM109"/>
  <c r="GH108"/>
  <c r="GG105"/>
  <c r="L105" i="93"/>
  <c r="GQ103" i="91"/>
  <c r="P103" i="93"/>
  <c r="GM103" i="91"/>
  <c r="S103" i="93" s="1"/>
  <c r="GR103" i="91" l="1"/>
  <c r="X103" i="93" s="1"/>
  <c r="W103"/>
  <c r="GN105" i="91"/>
  <c r="T105" i="93" s="1"/>
  <c r="M105"/>
  <c r="GJ105" i="91"/>
  <c r="N108" i="93"/>
  <c r="GF107" i="91"/>
  <c r="FM110"/>
  <c r="GH109"/>
  <c r="GG106"/>
  <c r="L106" i="93"/>
  <c r="GQ104" i="91"/>
  <c r="P104" i="93"/>
  <c r="GM104" i="91"/>
  <c r="S104" i="93" s="1"/>
  <c r="AD96"/>
  <c r="AE96"/>
  <c r="AC96" s="1"/>
  <c r="AM96"/>
  <c r="GU98" i="91"/>
  <c r="AA97" i="93"/>
  <c r="GV97" i="91"/>
  <c r="AN95" i="93"/>
  <c r="AR95"/>
  <c r="AG95"/>
  <c r="AU95"/>
  <c r="AV95" s="1"/>
  <c r="AF95"/>
  <c r="AD97" l="1"/>
  <c r="AE97"/>
  <c r="AC97" s="1"/>
  <c r="AM97"/>
  <c r="GU99" i="91"/>
  <c r="AA98" i="93"/>
  <c r="GV98" i="91"/>
  <c r="AN96" i="93"/>
  <c r="AR96"/>
  <c r="AG96"/>
  <c r="AU96"/>
  <c r="AV96" s="1"/>
  <c r="AF96"/>
  <c r="GR104" i="91"/>
  <c r="X104" i="93" s="1"/>
  <c r="W104"/>
  <c r="GN106" i="91"/>
  <c r="T106" i="93" s="1"/>
  <c r="M106"/>
  <c r="GJ106" i="91"/>
  <c r="N109" i="93"/>
  <c r="GF108" i="91"/>
  <c r="FM111"/>
  <c r="GH110"/>
  <c r="GG107"/>
  <c r="L107" i="93"/>
  <c r="GQ105" i="91"/>
  <c r="P105" i="93"/>
  <c r="GM105" i="91"/>
  <c r="S105" i="93" s="1"/>
  <c r="GR105" i="91" l="1"/>
  <c r="X105" i="93" s="1"/>
  <c r="W105"/>
  <c r="GN107" i="91"/>
  <c r="T107" i="93" s="1"/>
  <c r="M107"/>
  <c r="GJ107" i="91"/>
  <c r="N110" i="93"/>
  <c r="GF109" i="91"/>
  <c r="FM112"/>
  <c r="GH111"/>
  <c r="GG108"/>
  <c r="L108" i="93"/>
  <c r="GQ106" i="91"/>
  <c r="P106" i="93"/>
  <c r="GM106" i="91"/>
  <c r="S106" i="93" s="1"/>
  <c r="AD98"/>
  <c r="AE98"/>
  <c r="AC98" s="1"/>
  <c r="AM98"/>
  <c r="GU100" i="91"/>
  <c r="AA99" i="93"/>
  <c r="GV99" i="91"/>
  <c r="AN97" i="93"/>
  <c r="AR97"/>
  <c r="AG97"/>
  <c r="AU97"/>
  <c r="AV97" s="1"/>
  <c r="AF97"/>
  <c r="AD99" l="1"/>
  <c r="AE99"/>
  <c r="AC99" s="1"/>
  <c r="AM99"/>
  <c r="GU101" i="91"/>
  <c r="AA100" i="93"/>
  <c r="GV100" i="91"/>
  <c r="AN98" i="93"/>
  <c r="AR98"/>
  <c r="AG98"/>
  <c r="AU98"/>
  <c r="AV98" s="1"/>
  <c r="AF98"/>
  <c r="GR106" i="91"/>
  <c r="X106" i="93" s="1"/>
  <c r="W106"/>
  <c r="GN108" i="91"/>
  <c r="T108" i="93" s="1"/>
  <c r="M108"/>
  <c r="GJ108" i="91"/>
  <c r="N111" i="93"/>
  <c r="GF110" i="91"/>
  <c r="FM113"/>
  <c r="GH112"/>
  <c r="GG109"/>
  <c r="L109" i="93"/>
  <c r="GQ107" i="91"/>
  <c r="P107" i="93"/>
  <c r="GM107" i="91"/>
  <c r="S107" i="93" s="1"/>
  <c r="GR107" i="91" l="1"/>
  <c r="X107" i="93" s="1"/>
  <c r="W107"/>
  <c r="GN109" i="91"/>
  <c r="T109" i="93" s="1"/>
  <c r="M109"/>
  <c r="GJ109" i="91"/>
  <c r="N112" i="93"/>
  <c r="GF111" i="91"/>
  <c r="FM114"/>
  <c r="GH113"/>
  <c r="GG110"/>
  <c r="L110" i="93"/>
  <c r="GQ108" i="91"/>
  <c r="P108" i="93"/>
  <c r="GM108" i="91"/>
  <c r="S108" i="93" s="1"/>
  <c r="AD100"/>
  <c r="AE100"/>
  <c r="AC100" s="1"/>
  <c r="AM100"/>
  <c r="GU102" i="91"/>
  <c r="AA101" i="93"/>
  <c r="GV101" i="91"/>
  <c r="AN99" i="93"/>
  <c r="AR99"/>
  <c r="AG99"/>
  <c r="AU99"/>
  <c r="AV99" s="1"/>
  <c r="AF99"/>
  <c r="AD101" l="1"/>
  <c r="AE101"/>
  <c r="AC101" s="1"/>
  <c r="AM101"/>
  <c r="GU103" i="91"/>
  <c r="AA102" i="93"/>
  <c r="GV102" i="91"/>
  <c r="AN100" i="93"/>
  <c r="AR100"/>
  <c r="AG100"/>
  <c r="AU100"/>
  <c r="AV100" s="1"/>
  <c r="AF100"/>
  <c r="GR108" i="91"/>
  <c r="X108" i="93" s="1"/>
  <c r="W108"/>
  <c r="GN110" i="91"/>
  <c r="T110" i="93" s="1"/>
  <c r="M110"/>
  <c r="GJ110" i="91"/>
  <c r="N113" i="93"/>
  <c r="GF112" i="91"/>
  <c r="FM115"/>
  <c r="GH114"/>
  <c r="GG111"/>
  <c r="L111" i="93"/>
  <c r="GQ109" i="91"/>
  <c r="P109" i="93"/>
  <c r="GM109" i="91"/>
  <c r="S109" i="93" s="1"/>
  <c r="GR109" i="91" l="1"/>
  <c r="X109" i="93" s="1"/>
  <c r="W109"/>
  <c r="GN111" i="91"/>
  <c r="T111" i="93" s="1"/>
  <c r="M111"/>
  <c r="GJ111" i="91"/>
  <c r="N114" i="93"/>
  <c r="GF113" i="91"/>
  <c r="FM116"/>
  <c r="GH115"/>
  <c r="GG112"/>
  <c r="L112" i="93"/>
  <c r="GQ110" i="91"/>
  <c r="P110" i="93"/>
  <c r="GM110" i="91"/>
  <c r="S110" i="93" s="1"/>
  <c r="AD102"/>
  <c r="AE102"/>
  <c r="AC102" s="1"/>
  <c r="AM102"/>
  <c r="GU104" i="91"/>
  <c r="AA103" i="93"/>
  <c r="GV103" i="91"/>
  <c r="AN101" i="93"/>
  <c r="AR101"/>
  <c r="AG101"/>
  <c r="AU101"/>
  <c r="AV101" s="1"/>
  <c r="AF101"/>
  <c r="AD103" l="1"/>
  <c r="AE103"/>
  <c r="AC103" s="1"/>
  <c r="AM103"/>
  <c r="GU105" i="91"/>
  <c r="AA104" i="93"/>
  <c r="GV104" i="91"/>
  <c r="AN102" i="93"/>
  <c r="AR102"/>
  <c r="AG102"/>
  <c r="AU102"/>
  <c r="AV102" s="1"/>
  <c r="AF102"/>
  <c r="GR110" i="91"/>
  <c r="X110" i="93" s="1"/>
  <c r="W110"/>
  <c r="GN112" i="91"/>
  <c r="T112" i="93" s="1"/>
  <c r="M112"/>
  <c r="GJ112" i="91"/>
  <c r="N115" i="93"/>
  <c r="GF114" i="91"/>
  <c r="FM117"/>
  <c r="GH116"/>
  <c r="GG113"/>
  <c r="L113" i="93"/>
  <c r="GQ111" i="91"/>
  <c r="P111" i="93"/>
  <c r="GM111" i="91"/>
  <c r="S111" i="93" s="1"/>
  <c r="GR111" i="91" l="1"/>
  <c r="X111" i="93" s="1"/>
  <c r="W111"/>
  <c r="GN113" i="91"/>
  <c r="T113" i="93" s="1"/>
  <c r="M113"/>
  <c r="GJ113" i="91"/>
  <c r="N116" i="93"/>
  <c r="GF115" i="91"/>
  <c r="FM118"/>
  <c r="GH117"/>
  <c r="GG114"/>
  <c r="L114" i="93"/>
  <c r="GQ112" i="91"/>
  <c r="P112" i="93"/>
  <c r="GM112" i="91"/>
  <c r="S112" i="93" s="1"/>
  <c r="AD104"/>
  <c r="AE104"/>
  <c r="AC104" s="1"/>
  <c r="AM104"/>
  <c r="GU106" i="91"/>
  <c r="AA105" i="93"/>
  <c r="GV105" i="91"/>
  <c r="AN103" i="93"/>
  <c r="AR103"/>
  <c r="AG103"/>
  <c r="AU103"/>
  <c r="AV103" s="1"/>
  <c r="AF103"/>
  <c r="AD105" l="1"/>
  <c r="AE105"/>
  <c r="AC105" s="1"/>
  <c r="AM105"/>
  <c r="GU107" i="91"/>
  <c r="AA106" i="93"/>
  <c r="GV106" i="91"/>
  <c r="AN104" i="93"/>
  <c r="AR104"/>
  <c r="AG104"/>
  <c r="AU104"/>
  <c r="AV104" s="1"/>
  <c r="AF104"/>
  <c r="GR112" i="91"/>
  <c r="X112" i="93" s="1"/>
  <c r="W112"/>
  <c r="GN114" i="91"/>
  <c r="T114" i="93" s="1"/>
  <c r="M114"/>
  <c r="GJ114" i="91"/>
  <c r="N117" i="93"/>
  <c r="GF116" i="91"/>
  <c r="FM119"/>
  <c r="GH119" s="1"/>
  <c r="GH118"/>
  <c r="GG115"/>
  <c r="L115" i="93"/>
  <c r="GQ113" i="91"/>
  <c r="P113" i="93"/>
  <c r="GM113" i="91"/>
  <c r="S113" i="93" s="1"/>
  <c r="GR113" i="91" l="1"/>
  <c r="X113" i="93" s="1"/>
  <c r="W113"/>
  <c r="M115"/>
  <c r="GN115" i="91"/>
  <c r="T115" i="93" s="1"/>
  <c r="GJ115" i="91"/>
  <c r="N118" i="93"/>
  <c r="GF117" i="91"/>
  <c r="N119" i="93"/>
  <c r="GF118" i="91"/>
  <c r="GG116"/>
  <c r="L116" i="93"/>
  <c r="GQ114" i="91"/>
  <c r="P114" i="93"/>
  <c r="GM114" i="91"/>
  <c r="S114" i="93" s="1"/>
  <c r="AD106"/>
  <c r="AE106"/>
  <c r="AC106" s="1"/>
  <c r="AM106"/>
  <c r="GU108" i="91"/>
  <c r="AA107" i="93"/>
  <c r="GV107" i="91"/>
  <c r="AN105" i="93"/>
  <c r="AR105"/>
  <c r="AG105"/>
  <c r="AU105"/>
  <c r="AV105" s="1"/>
  <c r="AF105"/>
  <c r="AD107" l="1"/>
  <c r="AE107"/>
  <c r="AC107" s="1"/>
  <c r="AM107"/>
  <c r="GU109" i="91"/>
  <c r="AA108" i="93"/>
  <c r="GV108" i="91"/>
  <c r="AN106" i="93"/>
  <c r="AR106"/>
  <c r="AG106"/>
  <c r="AU106"/>
  <c r="AV106" s="1"/>
  <c r="AF106"/>
  <c r="GR114" i="91"/>
  <c r="X114" i="93" s="1"/>
  <c r="W114"/>
  <c r="M116"/>
  <c r="GN116" i="91"/>
  <c r="T116" i="93" s="1"/>
  <c r="GJ116" i="91"/>
  <c r="GG118"/>
  <c r="L118" i="93"/>
  <c r="GG119" i="91"/>
  <c r="GG117"/>
  <c r="L117" i="93"/>
  <c r="GQ115" i="91"/>
  <c r="P115" i="93"/>
  <c r="GM115" i="91"/>
  <c r="S115" i="93" s="1"/>
  <c r="GR115" i="91" l="1"/>
  <c r="X115" i="93" s="1"/>
  <c r="W115"/>
  <c r="M117"/>
  <c r="GN117" i="91"/>
  <c r="T117" i="93" s="1"/>
  <c r="GJ117" i="91"/>
  <c r="M119" i="93"/>
  <c r="GN119" i="91"/>
  <c r="T119" i="93" s="1"/>
  <c r="GJ119" i="91"/>
  <c r="M118" i="93"/>
  <c r="GN118" i="91"/>
  <c r="T118" i="93" s="1"/>
  <c r="GJ118" i="91"/>
  <c r="P116" i="93"/>
  <c r="GM116" i="91"/>
  <c r="S116" i="93" s="1"/>
  <c r="GQ116" i="91"/>
  <c r="AD108" i="93"/>
  <c r="AE108"/>
  <c r="AC108" s="1"/>
  <c r="AM108"/>
  <c r="GU110" i="91"/>
  <c r="AA109" i="93"/>
  <c r="GV109" i="91"/>
  <c r="AN107" i="93"/>
  <c r="AR107"/>
  <c r="AG107"/>
  <c r="AU107"/>
  <c r="AV107" s="1"/>
  <c r="AF107"/>
  <c r="AD109" l="1"/>
  <c r="AE109"/>
  <c r="AC109" s="1"/>
  <c r="AM109"/>
  <c r="GU111" i="91"/>
  <c r="AA110" i="93"/>
  <c r="GV110" i="91"/>
  <c r="AN108" i="93"/>
  <c r="AR108"/>
  <c r="AG108"/>
  <c r="AU108"/>
  <c r="AV108" s="1"/>
  <c r="AF108"/>
  <c r="W116"/>
  <c r="GR116" i="91"/>
  <c r="X116" i="93" s="1"/>
  <c r="P118"/>
  <c r="GM118" i="91"/>
  <c r="S118" i="93" s="1"/>
  <c r="GQ118" i="91"/>
  <c r="GI20"/>
  <c r="P119" i="93"/>
  <c r="GM119" i="91"/>
  <c r="S119" i="93" s="1"/>
  <c r="GQ119" i="91"/>
  <c r="P117" i="93"/>
  <c r="GM117" i="91"/>
  <c r="S117" i="93" s="1"/>
  <c r="GQ117" i="91"/>
  <c r="W117" i="93" l="1"/>
  <c r="GR117" i="91"/>
  <c r="X117" i="93" s="1"/>
  <c r="W119"/>
  <c r="GR119" i="91"/>
  <c r="X119" i="93" s="1"/>
  <c r="GI21" i="91"/>
  <c r="O20" i="93"/>
  <c r="AJ20" s="1"/>
  <c r="AH19" s="1"/>
  <c r="W118"/>
  <c r="GR118" i="91"/>
  <c r="X118" i="93" s="1"/>
  <c r="AD110"/>
  <c r="AE110"/>
  <c r="AC110" s="1"/>
  <c r="AM110"/>
  <c r="GU112" i="91"/>
  <c r="AA111" i="93"/>
  <c r="GV111" i="91"/>
  <c r="AN109" i="93"/>
  <c r="AR109"/>
  <c r="AG109"/>
  <c r="AU109"/>
  <c r="AV109" s="1"/>
  <c r="AF109"/>
  <c r="AD111" l="1"/>
  <c r="AE111"/>
  <c r="AC111" s="1"/>
  <c r="AM111"/>
  <c r="GU113" i="91"/>
  <c r="AA112" i="93"/>
  <c r="GV112" i="91"/>
  <c r="AN110" i="93"/>
  <c r="AR110"/>
  <c r="AG110"/>
  <c r="AU110"/>
  <c r="AV110" s="1"/>
  <c r="AF110"/>
  <c r="GI22" i="91"/>
  <c r="O21" i="93"/>
  <c r="AJ21" s="1"/>
  <c r="AH20" s="1"/>
  <c r="AI20" s="1"/>
  <c r="AP20" s="1"/>
  <c r="AL20" s="1"/>
  <c r="AS20" l="1"/>
  <c r="AT20" s="1"/>
  <c r="AU19" s="1"/>
  <c r="AV19" s="1"/>
  <c r="AO20"/>
  <c r="O22"/>
  <c r="AJ22" s="1"/>
  <c r="AH21" s="1"/>
  <c r="AI21" s="1"/>
  <c r="AP21" s="1"/>
  <c r="AL21" s="1"/>
  <c r="GI23" i="91"/>
  <c r="AD112" i="93"/>
  <c r="AE112"/>
  <c r="AC112" s="1"/>
  <c r="AM112"/>
  <c r="GU114" i="91"/>
  <c r="AA113" i="93"/>
  <c r="GV113" i="91"/>
  <c r="AN111" i="93"/>
  <c r="AR111"/>
  <c r="AG111"/>
  <c r="AU111"/>
  <c r="AV111" s="1"/>
  <c r="AF111"/>
  <c r="AD113" l="1"/>
  <c r="AE113"/>
  <c r="AC113" s="1"/>
  <c r="AM113"/>
  <c r="GU115" i="91"/>
  <c r="AA114" i="93"/>
  <c r="GV114" i="91"/>
  <c r="AN112" i="93"/>
  <c r="AR112"/>
  <c r="AG112"/>
  <c r="AU112"/>
  <c r="AV112" s="1"/>
  <c r="AF112"/>
  <c r="O23"/>
  <c r="AJ23" s="1"/>
  <c r="AH22" s="1"/>
  <c r="AI22" s="1"/>
  <c r="AP22" s="1"/>
  <c r="AL22" s="1"/>
  <c r="GI24" i="91"/>
  <c r="AS21" i="93"/>
  <c r="AT21" s="1"/>
  <c r="AU20" s="1"/>
  <c r="AV20" s="1"/>
  <c r="AW20" s="1"/>
  <c r="AO21"/>
  <c r="AZ20" l="1"/>
  <c r="BA20"/>
  <c r="AY20" s="1"/>
  <c r="BI20"/>
  <c r="AX20"/>
  <c r="GI25" i="91"/>
  <c r="O24" i="93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91"/>
  <c r="AA115" i="93"/>
  <c r="GV115" i="91"/>
  <c r="AN113" i="93"/>
  <c r="AR113"/>
  <c r="AG113"/>
  <c r="AU113"/>
  <c r="AV113" s="1"/>
  <c r="AF113"/>
  <c r="AD115" l="1"/>
  <c r="AE115"/>
  <c r="AC115" s="1"/>
  <c r="AM115"/>
  <c r="GU117" i="91"/>
  <c r="AA116" i="93"/>
  <c r="GV116" i="91"/>
  <c r="AN114" i="93"/>
  <c r="AR114"/>
  <c r="AG114"/>
  <c r="AU114"/>
  <c r="AV114" s="1"/>
  <c r="AF114"/>
  <c r="AZ21"/>
  <c r="BA21"/>
  <c r="AY21" s="1"/>
  <c r="BI21"/>
  <c r="AX21"/>
  <c r="AS23"/>
  <c r="AT23" s="1"/>
  <c r="AU22" s="1"/>
  <c r="AV22" s="1"/>
  <c r="AW22" s="1"/>
  <c r="AO23"/>
  <c r="GI26" i="91"/>
  <c r="O25" i="93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91"/>
  <c r="O26" i="93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91"/>
  <c r="AA117" i="93"/>
  <c r="GV117" i="91"/>
  <c r="AN115" i="93"/>
  <c r="AR115"/>
  <c r="AG115"/>
  <c r="AU115"/>
  <c r="AV115" s="1"/>
  <c r="AF115"/>
  <c r="AD117" l="1"/>
  <c r="AE117"/>
  <c r="AC117" s="1"/>
  <c r="AM117"/>
  <c r="AA118"/>
  <c r="GU119" i="91"/>
  <c r="GV118"/>
  <c r="AN116" i="93"/>
  <c r="AR116"/>
  <c r="AG116"/>
  <c r="AU116"/>
  <c r="AV116" s="1"/>
  <c r="AF116"/>
  <c r="BJ22"/>
  <c r="BN22"/>
  <c r="BC22"/>
  <c r="BB22"/>
  <c r="AS25"/>
  <c r="AT25" s="1"/>
  <c r="AU24" s="1"/>
  <c r="AV24" s="1"/>
  <c r="AW24" s="1"/>
  <c r="AO25"/>
  <c r="GI28" i="91"/>
  <c r="O27" i="93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91"/>
  <c r="O28" i="93"/>
  <c r="AJ28" s="1"/>
  <c r="AH27" s="1"/>
  <c r="AI27" s="1"/>
  <c r="AP27" s="1"/>
  <c r="AL27" s="1"/>
  <c r="BA24"/>
  <c r="AY24" s="1"/>
  <c r="AZ24"/>
  <c r="BI24"/>
  <c r="AX24"/>
  <c r="AA119"/>
  <c r="GV119" i="91"/>
  <c r="GV16" s="1"/>
  <c r="AD118" i="93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91"/>
  <c r="O29" i="93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91"/>
  <c r="O30" i="93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91"/>
  <c r="O31" i="93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91"/>
  <c r="O32" i="93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91"/>
  <c r="O33" i="93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91"/>
  <c r="O34" i="93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91"/>
  <c r="O35" i="93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91"/>
  <c r="O36" i="93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91"/>
  <c r="O37" i="93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91"/>
  <c r="O38" i="93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91"/>
  <c r="O39" i="93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91"/>
  <c r="O40" i="93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91"/>
  <c r="O41" i="93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91"/>
  <c r="O42" i="93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91"/>
  <c r="O43" i="93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91"/>
  <c r="O44" i="93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91"/>
  <c r="O45" i="93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91"/>
  <c r="O46" i="93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91"/>
  <c r="O47" i="93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91"/>
  <c r="O48" i="93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91"/>
  <c r="O49" i="93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91"/>
  <c r="O50" i="93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91"/>
  <c r="O51" i="93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91"/>
  <c r="O52" i="93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91"/>
  <c r="O53" i="93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91"/>
  <c r="O54" i="93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91"/>
  <c r="O55" i="93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91"/>
  <c r="O56" i="93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91"/>
  <c r="O57" i="93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91"/>
  <c r="O58" i="93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91"/>
  <c r="O59" i="93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91"/>
  <c r="O60" i="93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91"/>
  <c r="O61" i="93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91"/>
  <c r="O62" i="93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W60" s="1"/>
  <c r="AO61"/>
  <c r="GI64" i="91"/>
  <c r="O63" i="93"/>
  <c r="AJ63" s="1"/>
  <c r="AH62" s="1"/>
  <c r="AI62" s="1"/>
  <c r="AP62" s="1"/>
  <c r="AL62" s="1"/>
  <c r="AZ59"/>
  <c r="BA59"/>
  <c r="AY59" s="1"/>
  <c r="BI59"/>
  <c r="AX59"/>
  <c r="BJ59" l="1"/>
  <c r="BN59"/>
  <c r="BC59"/>
  <c r="BB59"/>
  <c r="AS62"/>
  <c r="AT62" s="1"/>
  <c r="AU61" s="1"/>
  <c r="AV61" s="1"/>
  <c r="AO62"/>
  <c r="GI65" i="91"/>
  <c r="O64" i="93"/>
  <c r="AJ64" s="1"/>
  <c r="AH63" s="1"/>
  <c r="AI63" s="1"/>
  <c r="AP63" s="1"/>
  <c r="AL63" s="1"/>
  <c r="AW61"/>
  <c r="AZ60"/>
  <c r="BA60"/>
  <c r="AY60" s="1"/>
  <c r="BI60"/>
  <c r="AX60"/>
  <c r="BJ60" l="1"/>
  <c r="BN60"/>
  <c r="BC60"/>
  <c r="BB60"/>
  <c r="AZ61"/>
  <c r="BA61"/>
  <c r="AY61" s="1"/>
  <c r="BI61"/>
  <c r="AX61"/>
  <c r="AS63"/>
  <c r="AT63" s="1"/>
  <c r="AU62" s="1"/>
  <c r="AV62" s="1"/>
  <c r="AW62" s="1"/>
  <c r="AO63"/>
  <c r="GI66" i="91"/>
  <c r="O65" i="93"/>
  <c r="AJ65" s="1"/>
  <c r="AH64" s="1"/>
  <c r="AI64" s="1"/>
  <c r="AP64" s="1"/>
  <c r="AL64" s="1"/>
  <c r="AS64" l="1"/>
  <c r="AT64" s="1"/>
  <c r="AU63" s="1"/>
  <c r="AV63" s="1"/>
  <c r="AO64"/>
  <c r="GI67" i="91"/>
  <c r="O66" i="93"/>
  <c r="AJ66" s="1"/>
  <c r="AH65" s="1"/>
  <c r="AI65" s="1"/>
  <c r="AP65" s="1"/>
  <c r="AL65" s="1"/>
  <c r="AW63"/>
  <c r="AZ62"/>
  <c r="BA62"/>
  <c r="AY62" s="1"/>
  <c r="BI62"/>
  <c r="AX62"/>
  <c r="BJ61"/>
  <c r="BN61"/>
  <c r="BC61"/>
  <c r="BB61"/>
  <c r="BJ62" l="1"/>
  <c r="BN62"/>
  <c r="BC62"/>
  <c r="BB62"/>
  <c r="AZ63"/>
  <c r="BA63"/>
  <c r="AY63" s="1"/>
  <c r="BI63"/>
  <c r="AX63"/>
  <c r="AS65"/>
  <c r="AT65" s="1"/>
  <c r="AU64" s="1"/>
  <c r="AV64" s="1"/>
  <c r="AW64" s="1"/>
  <c r="AO65"/>
  <c r="GI68" i="91"/>
  <c r="O67" i="93"/>
  <c r="AJ67" s="1"/>
  <c r="AH66" s="1"/>
  <c r="AI66" s="1"/>
  <c r="AP66" s="1"/>
  <c r="AL66" s="1"/>
  <c r="AS66" l="1"/>
  <c r="AT66" s="1"/>
  <c r="AU65" s="1"/>
  <c r="AV65" s="1"/>
  <c r="AO66"/>
  <c r="GI69" i="91"/>
  <c r="O68" i="93"/>
  <c r="AJ68" s="1"/>
  <c r="AH67" s="1"/>
  <c r="AI67" s="1"/>
  <c r="AP67" s="1"/>
  <c r="AL67" s="1"/>
  <c r="AW65"/>
  <c r="AZ64"/>
  <c r="BA64"/>
  <c r="AY64" s="1"/>
  <c r="BI64"/>
  <c r="AX64"/>
  <c r="BJ63"/>
  <c r="BN63"/>
  <c r="BC63"/>
  <c r="BB63"/>
  <c r="BJ64" l="1"/>
  <c r="BN64"/>
  <c r="BC64"/>
  <c r="BB64"/>
  <c r="AZ65"/>
  <c r="BA65"/>
  <c r="AY65" s="1"/>
  <c r="BI65"/>
  <c r="AX65"/>
  <c r="AS67"/>
  <c r="AT67" s="1"/>
  <c r="AU66" s="1"/>
  <c r="AV66" s="1"/>
  <c r="AW66" s="1"/>
  <c r="AO67"/>
  <c r="GI70" i="91"/>
  <c r="O69" i="93"/>
  <c r="AJ69" s="1"/>
  <c r="AH68" s="1"/>
  <c r="AI68" s="1"/>
  <c r="AP68" s="1"/>
  <c r="AL68" s="1"/>
  <c r="AS68" l="1"/>
  <c r="AT68" s="1"/>
  <c r="AU67" s="1"/>
  <c r="AV67" s="1"/>
  <c r="AO68"/>
  <c r="GI71" i="91"/>
  <c r="O70" i="93"/>
  <c r="AJ70" s="1"/>
  <c r="AH69" s="1"/>
  <c r="AI69" s="1"/>
  <c r="AP69" s="1"/>
  <c r="AL69" s="1"/>
  <c r="AW67"/>
  <c r="AZ66"/>
  <c r="BA66"/>
  <c r="AY66" s="1"/>
  <c r="BI66"/>
  <c r="AX66"/>
  <c r="BJ65"/>
  <c r="BN65"/>
  <c r="BC65"/>
  <c r="BB65"/>
  <c r="BJ66" l="1"/>
  <c r="BN66"/>
  <c r="BC66"/>
  <c r="BB66"/>
  <c r="AZ67"/>
  <c r="BA67"/>
  <c r="AY67" s="1"/>
  <c r="BI67"/>
  <c r="AX67"/>
  <c r="AS69"/>
  <c r="AT69" s="1"/>
  <c r="AU68" s="1"/>
  <c r="AV68" s="1"/>
  <c r="AW68" s="1"/>
  <c r="AO69"/>
  <c r="GI72" i="91"/>
  <c r="O71" i="93"/>
  <c r="AJ71" s="1"/>
  <c r="AH70" s="1"/>
  <c r="AI70" s="1"/>
  <c r="AP70" s="1"/>
  <c r="AL70" s="1"/>
  <c r="AS70" l="1"/>
  <c r="AT70" s="1"/>
  <c r="AU69" s="1"/>
  <c r="AV69" s="1"/>
  <c r="AO70"/>
  <c r="GI73" i="91"/>
  <c r="O72" i="93"/>
  <c r="AJ72" s="1"/>
  <c r="AH71" s="1"/>
  <c r="AI71" s="1"/>
  <c r="AP71" s="1"/>
  <c r="AL71" s="1"/>
  <c r="AW69"/>
  <c r="AZ68"/>
  <c r="BA68"/>
  <c r="AY68" s="1"/>
  <c r="BI68"/>
  <c r="AX68"/>
  <c r="BJ67"/>
  <c r="BN67"/>
  <c r="BC67"/>
  <c r="BB67"/>
  <c r="BJ68" l="1"/>
  <c r="BN68"/>
  <c r="BC68"/>
  <c r="BB68"/>
  <c r="AZ69"/>
  <c r="BA69"/>
  <c r="AY69" s="1"/>
  <c r="BI69"/>
  <c r="AX69"/>
  <c r="AS71"/>
  <c r="AT71" s="1"/>
  <c r="AU70" s="1"/>
  <c r="AV70" s="1"/>
  <c r="AW70" s="1"/>
  <c r="AO71"/>
  <c r="GI74" i="91"/>
  <c r="O73" i="93"/>
  <c r="AJ73" s="1"/>
  <c r="AH72" s="1"/>
  <c r="AI72" s="1"/>
  <c r="AP72" s="1"/>
  <c r="AL72" s="1"/>
  <c r="AS72" l="1"/>
  <c r="AT72" s="1"/>
  <c r="AU71" s="1"/>
  <c r="AV71" s="1"/>
  <c r="AO72"/>
  <c r="GI75" i="91"/>
  <c r="O74" i="93"/>
  <c r="AJ74" s="1"/>
  <c r="AH73" s="1"/>
  <c r="AI73" s="1"/>
  <c r="AP73" s="1"/>
  <c r="AL73" s="1"/>
  <c r="AW71"/>
  <c r="AZ70"/>
  <c r="BA70"/>
  <c r="AY70" s="1"/>
  <c r="BI70"/>
  <c r="AX70"/>
  <c r="BJ69"/>
  <c r="BN69"/>
  <c r="BC69"/>
  <c r="BB69"/>
  <c r="BJ70" l="1"/>
  <c r="BN70"/>
  <c r="BC70"/>
  <c r="BB70"/>
  <c r="AZ71"/>
  <c r="BA71"/>
  <c r="AY71" s="1"/>
  <c r="BI71"/>
  <c r="AX71"/>
  <c r="AS73"/>
  <c r="AT73" s="1"/>
  <c r="AU72" s="1"/>
  <c r="AV72" s="1"/>
  <c r="AW72" s="1"/>
  <c r="AO73"/>
  <c r="GI76" i="91"/>
  <c r="O75" i="93"/>
  <c r="AJ75" s="1"/>
  <c r="AH74" s="1"/>
  <c r="AI74" s="1"/>
  <c r="AP74" s="1"/>
  <c r="AL74" s="1"/>
  <c r="AS74" l="1"/>
  <c r="AT74" s="1"/>
  <c r="AU73" s="1"/>
  <c r="AV73" s="1"/>
  <c r="AO74"/>
  <c r="GI77" i="91"/>
  <c r="O76" i="93"/>
  <c r="AJ76" s="1"/>
  <c r="AH75" s="1"/>
  <c r="AI75" s="1"/>
  <c r="AW73"/>
  <c r="AZ72"/>
  <c r="BA72"/>
  <c r="AY72" s="1"/>
  <c r="BI72"/>
  <c r="AX72"/>
  <c r="BJ71"/>
  <c r="BN71"/>
  <c r="BC71"/>
  <c r="BB71"/>
  <c r="BJ72" l="1"/>
  <c r="BN72"/>
  <c r="BC72"/>
  <c r="BB72"/>
  <c r="AZ73"/>
  <c r="BA73"/>
  <c r="AY73" s="1"/>
  <c r="BI73"/>
  <c r="AX73"/>
  <c r="AP75"/>
  <c r="AL75"/>
  <c r="GI78" i="91"/>
  <c r="O77" i="93"/>
  <c r="AJ77" s="1"/>
  <c r="AH76" s="1"/>
  <c r="AI76" s="1"/>
  <c r="AP76" l="1"/>
  <c r="AL76"/>
  <c r="GI79" i="91"/>
  <c r="O78" i="93"/>
  <c r="AJ78" s="1"/>
  <c r="AH77" s="1"/>
  <c r="AI77" s="1"/>
  <c r="AS75"/>
  <c r="AT75" s="1"/>
  <c r="AU74" s="1"/>
  <c r="AV74" s="1"/>
  <c r="AW74" s="1"/>
  <c r="AO75"/>
  <c r="BJ73"/>
  <c r="BN73"/>
  <c r="BC73"/>
  <c r="BB73"/>
  <c r="AZ74" l="1"/>
  <c r="BA74"/>
  <c r="AY74" s="1"/>
  <c r="BI74"/>
  <c r="AX74"/>
  <c r="AP77"/>
  <c r="AL77"/>
  <c r="GI80" i="91"/>
  <c r="O79" i="93"/>
  <c r="AJ79" s="1"/>
  <c r="AH78" s="1"/>
  <c r="AI78" s="1"/>
  <c r="AS76"/>
  <c r="AT76" s="1"/>
  <c r="AU75" s="1"/>
  <c r="AV75" s="1"/>
  <c r="AW75" s="1"/>
  <c r="AO76"/>
  <c r="AZ75" l="1"/>
  <c r="BA75"/>
  <c r="AY75" s="1"/>
  <c r="BI75"/>
  <c r="AX75"/>
  <c r="AP78"/>
  <c r="AL78"/>
  <c r="GI81" i="91"/>
  <c r="O80" i="93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91"/>
  <c r="O81" i="93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91"/>
  <c r="O82" i="93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91"/>
  <c r="O83" i="93"/>
  <c r="AJ83" s="1"/>
  <c r="AH82" s="1"/>
  <c r="AI82" s="1"/>
  <c r="AS80"/>
  <c r="AT80" s="1"/>
  <c r="AU79" s="1"/>
  <c r="AV79" s="1"/>
  <c r="AW79" s="1"/>
  <c r="AO80"/>
  <c r="BJ77"/>
  <c r="BN77"/>
  <c r="BC77"/>
  <c r="BB77"/>
  <c r="AZ79" l="1"/>
  <c r="BA79"/>
  <c r="AY79" s="1"/>
  <c r="BI79"/>
  <c r="AX79"/>
  <c r="AP82"/>
  <c r="AL82"/>
  <c r="GI85" i="91"/>
  <c r="O84" i="93"/>
  <c r="AJ84" s="1"/>
  <c r="AH83" s="1"/>
  <c r="AI83" s="1"/>
  <c r="AS81"/>
  <c r="AT81" s="1"/>
  <c r="AU80" s="1"/>
  <c r="AV80" s="1"/>
  <c r="AW80" s="1"/>
  <c r="AO81"/>
  <c r="BJ78"/>
  <c r="BN78"/>
  <c r="BC78"/>
  <c r="BB78"/>
  <c r="AP83" l="1"/>
  <c r="AL83"/>
  <c r="GI86" i="91"/>
  <c r="O85" i="93"/>
  <c r="AJ85" s="1"/>
  <c r="AH84" s="1"/>
  <c r="AI84" s="1"/>
  <c r="AS82"/>
  <c r="AT82" s="1"/>
  <c r="AU81" s="1"/>
  <c r="AV81" s="1"/>
  <c r="AO82"/>
  <c r="BJ79"/>
  <c r="BN79"/>
  <c r="BC79"/>
  <c r="BB79"/>
  <c r="AW81"/>
  <c r="AZ80"/>
  <c r="BA80"/>
  <c r="AY80" s="1"/>
  <c r="BI80"/>
  <c r="AX80"/>
  <c r="BJ80" l="1"/>
  <c r="BN80"/>
  <c r="BC80"/>
  <c r="BB80"/>
  <c r="AW82"/>
  <c r="AZ81"/>
  <c r="BA81"/>
  <c r="AY81" s="1"/>
  <c r="BI81"/>
  <c r="AX81"/>
  <c r="AP84"/>
  <c r="AL84"/>
  <c r="GI87" i="91"/>
  <c r="O86" i="93"/>
  <c r="AJ86" s="1"/>
  <c r="AH85" s="1"/>
  <c r="AI85" s="1"/>
  <c r="AS83"/>
  <c r="AT83" s="1"/>
  <c r="AO83"/>
  <c r="AP85" l="1"/>
  <c r="AL85"/>
  <c r="GI88" i="91"/>
  <c r="O87" i="93"/>
  <c r="AJ87" s="1"/>
  <c r="AH86" s="1"/>
  <c r="AI86" s="1"/>
  <c r="AS84"/>
  <c r="AT84" s="1"/>
  <c r="AO84"/>
  <c r="BJ81"/>
  <c r="BN81"/>
  <c r="BC81"/>
  <c r="BB81"/>
  <c r="AW83"/>
  <c r="AZ82"/>
  <c r="BA82"/>
  <c r="AY82" s="1"/>
  <c r="BI82"/>
  <c r="AX82"/>
  <c r="BJ82" l="1"/>
  <c r="BN82"/>
  <c r="BC82"/>
  <c r="BQ82"/>
  <c r="BR82" s="1"/>
  <c r="BB82"/>
  <c r="AW84"/>
  <c r="AZ83"/>
  <c r="BA83"/>
  <c r="AY83" s="1"/>
  <c r="BI83"/>
  <c r="AX83"/>
  <c r="AP86"/>
  <c r="AL86"/>
  <c r="GI89" i="91"/>
  <c r="O88" i="93"/>
  <c r="AJ88" s="1"/>
  <c r="AH87" s="1"/>
  <c r="AI87" s="1"/>
  <c r="AS85"/>
  <c r="AT85" s="1"/>
  <c r="AO85"/>
  <c r="AP87" l="1"/>
  <c r="AL87"/>
  <c r="GI90" i="91"/>
  <c r="O89" i="93"/>
  <c r="AJ89" s="1"/>
  <c r="AH88" s="1"/>
  <c r="AI88" s="1"/>
  <c r="AS86"/>
  <c r="AT86" s="1"/>
  <c r="AO86"/>
  <c r="BJ83"/>
  <c r="BN83"/>
  <c r="BC83"/>
  <c r="BQ83"/>
  <c r="BR83" s="1"/>
  <c r="BB83"/>
  <c r="AW85"/>
  <c r="AZ84"/>
  <c r="BA84"/>
  <c r="AY84" s="1"/>
  <c r="BI84"/>
  <c r="AX84"/>
  <c r="BJ84" l="1"/>
  <c r="BN84"/>
  <c r="BC84"/>
  <c r="BQ84"/>
  <c r="BR84" s="1"/>
  <c r="BB84"/>
  <c r="AW86"/>
  <c r="AZ85"/>
  <c r="BA85"/>
  <c r="AY85" s="1"/>
  <c r="BI85"/>
  <c r="AX85"/>
  <c r="AP88"/>
  <c r="AL88"/>
  <c r="GI91" i="91"/>
  <c r="O90" i="93"/>
  <c r="AJ90" s="1"/>
  <c r="AH89" s="1"/>
  <c r="AI89" s="1"/>
  <c r="AS87"/>
  <c r="AT87" s="1"/>
  <c r="AO87"/>
  <c r="AP89" l="1"/>
  <c r="AL89"/>
  <c r="GI92" i="91"/>
  <c r="O91" i="93"/>
  <c r="AJ91" s="1"/>
  <c r="AH90" s="1"/>
  <c r="AI90" s="1"/>
  <c r="AS88"/>
  <c r="AT88" s="1"/>
  <c r="AO88"/>
  <c r="BJ85"/>
  <c r="BN85"/>
  <c r="BC85"/>
  <c r="BQ85"/>
  <c r="BR85" s="1"/>
  <c r="BB85"/>
  <c r="AW87"/>
  <c r="AZ86"/>
  <c r="BA86"/>
  <c r="AY86" s="1"/>
  <c r="BI86"/>
  <c r="AX86"/>
  <c r="BJ86" l="1"/>
  <c r="BN86"/>
  <c r="BC86"/>
  <c r="BQ86"/>
  <c r="BR86" s="1"/>
  <c r="BB86"/>
  <c r="AW88"/>
  <c r="AZ87"/>
  <c r="BA87"/>
  <c r="AY87" s="1"/>
  <c r="BI87"/>
  <c r="AX87"/>
  <c r="AP90"/>
  <c r="AL90"/>
  <c r="GI93" i="91"/>
  <c r="O92" i="93"/>
  <c r="AJ92" s="1"/>
  <c r="AH91" s="1"/>
  <c r="AI91" s="1"/>
  <c r="AS89"/>
  <c r="AT89" s="1"/>
  <c r="AO89"/>
  <c r="AP91" l="1"/>
  <c r="AL91"/>
  <c r="GI94" i="91"/>
  <c r="O93" i="93"/>
  <c r="AJ93" s="1"/>
  <c r="AH92" s="1"/>
  <c r="AI92" s="1"/>
  <c r="AS90"/>
  <c r="AT90" s="1"/>
  <c r="AO90"/>
  <c r="BJ87"/>
  <c r="BN87"/>
  <c r="BC87"/>
  <c r="BQ87"/>
  <c r="BR87" s="1"/>
  <c r="BB87"/>
  <c r="AW89"/>
  <c r="AZ88"/>
  <c r="BA88"/>
  <c r="AY88" s="1"/>
  <c r="BI88"/>
  <c r="AX88"/>
  <c r="BJ88" l="1"/>
  <c r="BN88"/>
  <c r="BC88"/>
  <c r="BQ88"/>
  <c r="BR88" s="1"/>
  <c r="BB88"/>
  <c r="AW90"/>
  <c r="AZ89"/>
  <c r="BA89"/>
  <c r="AY89" s="1"/>
  <c r="BI89"/>
  <c r="AX89"/>
  <c r="AP92"/>
  <c r="AL92"/>
  <c r="GI95" i="91"/>
  <c r="O94" i="93"/>
  <c r="AJ94" s="1"/>
  <c r="AH93" s="1"/>
  <c r="AI93" s="1"/>
  <c r="AS91"/>
  <c r="AT91" s="1"/>
  <c r="AO91"/>
  <c r="AP93" l="1"/>
  <c r="AL93"/>
  <c r="GI96" i="91"/>
  <c r="O95" i="93"/>
  <c r="AJ95" s="1"/>
  <c r="AH94" s="1"/>
  <c r="AI94" s="1"/>
  <c r="AS92"/>
  <c r="AT92" s="1"/>
  <c r="AO92"/>
  <c r="BJ89"/>
  <c r="BN89"/>
  <c r="BC89"/>
  <c r="BQ89"/>
  <c r="BR89" s="1"/>
  <c r="BB89"/>
  <c r="AW91"/>
  <c r="AZ90"/>
  <c r="BA90"/>
  <c r="AY90" s="1"/>
  <c r="BI90"/>
  <c r="AX90"/>
  <c r="BJ90" l="1"/>
  <c r="BN90"/>
  <c r="BC90"/>
  <c r="BQ90"/>
  <c r="BR90" s="1"/>
  <c r="BB90"/>
  <c r="AW92"/>
  <c r="AZ91"/>
  <c r="BA91"/>
  <c r="AY91" s="1"/>
  <c r="BI91"/>
  <c r="AX91"/>
  <c r="AP94"/>
  <c r="AL94"/>
  <c r="GI97" i="91"/>
  <c r="O96" i="93"/>
  <c r="AJ96" s="1"/>
  <c r="AH95" s="1"/>
  <c r="AI95" s="1"/>
  <c r="AS93"/>
  <c r="AT93" s="1"/>
  <c r="AO93"/>
  <c r="AP95" l="1"/>
  <c r="AL95"/>
  <c r="GI98" i="91"/>
  <c r="O97" i="93"/>
  <c r="AJ97" s="1"/>
  <c r="AH96" s="1"/>
  <c r="AI96" s="1"/>
  <c r="AS94"/>
  <c r="AT94" s="1"/>
  <c r="AO94"/>
  <c r="BJ91"/>
  <c r="BN91"/>
  <c r="BC91"/>
  <c r="BQ91"/>
  <c r="BR91" s="1"/>
  <c r="BB91"/>
  <c r="AW93"/>
  <c r="AZ92"/>
  <c r="BA92"/>
  <c r="AY92" s="1"/>
  <c r="BI92"/>
  <c r="AX92"/>
  <c r="BJ92" l="1"/>
  <c r="BN92"/>
  <c r="BC92"/>
  <c r="BQ92"/>
  <c r="BR92" s="1"/>
  <c r="BB92"/>
  <c r="AW94"/>
  <c r="AZ93"/>
  <c r="BA93"/>
  <c r="AY93" s="1"/>
  <c r="BI93"/>
  <c r="AX93"/>
  <c r="AP96"/>
  <c r="AL96"/>
  <c r="GI99" i="91"/>
  <c r="O98" i="93"/>
  <c r="AJ98" s="1"/>
  <c r="AH97" s="1"/>
  <c r="AI97" s="1"/>
  <c r="AS95"/>
  <c r="AT95" s="1"/>
  <c r="AO95"/>
  <c r="AP97" l="1"/>
  <c r="AL97"/>
  <c r="GI100" i="91"/>
  <c r="O99" i="93"/>
  <c r="AJ99" s="1"/>
  <c r="AH98" s="1"/>
  <c r="AI98" s="1"/>
  <c r="AS96"/>
  <c r="AT96" s="1"/>
  <c r="AO96"/>
  <c r="BJ93"/>
  <c r="BN93"/>
  <c r="BC93"/>
  <c r="BQ93"/>
  <c r="BR93" s="1"/>
  <c r="BB93"/>
  <c r="AW95"/>
  <c r="AZ94"/>
  <c r="BA94"/>
  <c r="AY94" s="1"/>
  <c r="BI94"/>
  <c r="AX94"/>
  <c r="BJ94" l="1"/>
  <c r="BN94"/>
  <c r="BC94"/>
  <c r="BQ94"/>
  <c r="BR94" s="1"/>
  <c r="BB94"/>
  <c r="AW96"/>
  <c r="AZ95"/>
  <c r="BA95"/>
  <c r="AY95" s="1"/>
  <c r="BI95"/>
  <c r="AX95"/>
  <c r="AP98"/>
  <c r="AL98"/>
  <c r="GI101" i="91"/>
  <c r="O100" i="93"/>
  <c r="AJ100" s="1"/>
  <c r="AH99" s="1"/>
  <c r="AI99" s="1"/>
  <c r="AS97"/>
  <c r="AT97" s="1"/>
  <c r="AO97"/>
  <c r="AP99" l="1"/>
  <c r="AL99"/>
  <c r="GI102" i="91"/>
  <c r="O101" i="93"/>
  <c r="AJ101" s="1"/>
  <c r="AH100" s="1"/>
  <c r="AI100" s="1"/>
  <c r="AS98"/>
  <c r="AT98" s="1"/>
  <c r="AO98"/>
  <c r="BJ95"/>
  <c r="BN95"/>
  <c r="BC95"/>
  <c r="BQ95"/>
  <c r="BR95" s="1"/>
  <c r="BB95"/>
  <c r="AW97"/>
  <c r="AZ96"/>
  <c r="BA96"/>
  <c r="AY96" s="1"/>
  <c r="BI96"/>
  <c r="AX96"/>
  <c r="BJ96" l="1"/>
  <c r="BN96"/>
  <c r="BC96"/>
  <c r="BQ96"/>
  <c r="BR96" s="1"/>
  <c r="BB96"/>
  <c r="AW98"/>
  <c r="AZ97"/>
  <c r="BA97"/>
  <c r="AY97" s="1"/>
  <c r="BI97"/>
  <c r="AX97"/>
  <c r="AP100"/>
  <c r="AL100"/>
  <c r="GI103" i="91"/>
  <c r="O102" i="93"/>
  <c r="AJ102" s="1"/>
  <c r="AH101" s="1"/>
  <c r="AI101" s="1"/>
  <c r="AS99"/>
  <c r="AT99" s="1"/>
  <c r="AO99"/>
  <c r="AP101" l="1"/>
  <c r="AL101"/>
  <c r="GI104" i="91"/>
  <c r="O103" i="93"/>
  <c r="AJ103" s="1"/>
  <c r="AH102" s="1"/>
  <c r="AI102" s="1"/>
  <c r="AS100"/>
  <c r="AT100" s="1"/>
  <c r="AO100"/>
  <c r="BJ97"/>
  <c r="BN97"/>
  <c r="BC97"/>
  <c r="BQ97"/>
  <c r="BR97" s="1"/>
  <c r="BB97"/>
  <c r="AW99"/>
  <c r="AZ98"/>
  <c r="BA98"/>
  <c r="AY98" s="1"/>
  <c r="BI98"/>
  <c r="AX98"/>
  <c r="BJ98" l="1"/>
  <c r="BN98"/>
  <c r="BC98"/>
  <c r="BQ98"/>
  <c r="BR98" s="1"/>
  <c r="BB98"/>
  <c r="AW100"/>
  <c r="AZ99"/>
  <c r="BA99"/>
  <c r="AY99" s="1"/>
  <c r="BI99"/>
  <c r="AX99"/>
  <c r="AP102"/>
  <c r="AL102"/>
  <c r="GI105" i="91"/>
  <c r="O104" i="93"/>
  <c r="AJ104" s="1"/>
  <c r="AH103" s="1"/>
  <c r="AI103" s="1"/>
  <c r="AS101"/>
  <c r="AT101" s="1"/>
  <c r="AO101"/>
  <c r="AP103" l="1"/>
  <c r="AL103"/>
  <c r="GI106" i="91"/>
  <c r="O105" i="93"/>
  <c r="AJ105" s="1"/>
  <c r="AH104" s="1"/>
  <c r="AI104" s="1"/>
  <c r="AS102"/>
  <c r="AT102" s="1"/>
  <c r="AO102"/>
  <c r="BJ99"/>
  <c r="BN99"/>
  <c r="BC99"/>
  <c r="BQ99"/>
  <c r="BR99" s="1"/>
  <c r="BB99"/>
  <c r="AW101"/>
  <c r="AZ100"/>
  <c r="BA100"/>
  <c r="AY100" s="1"/>
  <c r="BI100"/>
  <c r="AX100"/>
  <c r="BJ100" l="1"/>
  <c r="BN100"/>
  <c r="BC100"/>
  <c r="BQ100"/>
  <c r="BR100" s="1"/>
  <c r="BB100"/>
  <c r="AW102"/>
  <c r="AZ101"/>
  <c r="BA101"/>
  <c r="AY101" s="1"/>
  <c r="BI101"/>
  <c r="AX101"/>
  <c r="AP104"/>
  <c r="AL104"/>
  <c r="GI107" i="91"/>
  <c r="O106" i="93"/>
  <c r="AJ106" s="1"/>
  <c r="AH105" s="1"/>
  <c r="AI105" s="1"/>
  <c r="AS103"/>
  <c r="AT103" s="1"/>
  <c r="AO103"/>
  <c r="AP105" l="1"/>
  <c r="AL105"/>
  <c r="GI108" i="91"/>
  <c r="O107" i="93"/>
  <c r="AJ107" s="1"/>
  <c r="AH106" s="1"/>
  <c r="AI106" s="1"/>
  <c r="AS104"/>
  <c r="AT104" s="1"/>
  <c r="AO104"/>
  <c r="BJ101"/>
  <c r="BN101"/>
  <c r="BC101"/>
  <c r="BQ101"/>
  <c r="BR101" s="1"/>
  <c r="BB101"/>
  <c r="AW103"/>
  <c r="AZ102"/>
  <c r="BA102"/>
  <c r="AY102" s="1"/>
  <c r="BI102"/>
  <c r="AX102"/>
  <c r="BJ102" l="1"/>
  <c r="BN102"/>
  <c r="BC102"/>
  <c r="BQ102"/>
  <c r="BR102" s="1"/>
  <c r="BB102"/>
  <c r="AW104"/>
  <c r="AZ103"/>
  <c r="BA103"/>
  <c r="AY103" s="1"/>
  <c r="BI103"/>
  <c r="AX103"/>
  <c r="AP106"/>
  <c r="AL106"/>
  <c r="GI109" i="91"/>
  <c r="O108" i="93"/>
  <c r="AJ108" s="1"/>
  <c r="AH107" s="1"/>
  <c r="AI107" s="1"/>
  <c r="AS105"/>
  <c r="AT105" s="1"/>
  <c r="AO105"/>
  <c r="AP107" l="1"/>
  <c r="AL107"/>
  <c r="GI110" i="91"/>
  <c r="O109" i="93"/>
  <c r="AJ109" s="1"/>
  <c r="AH108" s="1"/>
  <c r="AI108" s="1"/>
  <c r="AS106"/>
  <c r="AT106" s="1"/>
  <c r="AO106"/>
  <c r="BJ103"/>
  <c r="BN103"/>
  <c r="BC103"/>
  <c r="BQ103"/>
  <c r="BR103" s="1"/>
  <c r="BB103"/>
  <c r="AW105"/>
  <c r="AZ104"/>
  <c r="BA104"/>
  <c r="AY104" s="1"/>
  <c r="BI104"/>
  <c r="AX104"/>
  <c r="BJ104" l="1"/>
  <c r="BN104"/>
  <c r="BC104"/>
  <c r="BQ104"/>
  <c r="BR104" s="1"/>
  <c r="BB104"/>
  <c r="AW106"/>
  <c r="AZ105"/>
  <c r="BA105"/>
  <c r="AY105" s="1"/>
  <c r="BI105"/>
  <c r="AX105"/>
  <c r="AP108"/>
  <c r="AL108"/>
  <c r="GI111" i="91"/>
  <c r="O110" i="93"/>
  <c r="AJ110" s="1"/>
  <c r="AH109" s="1"/>
  <c r="AI109" s="1"/>
  <c r="AS107"/>
  <c r="AT107" s="1"/>
  <c r="AO107"/>
  <c r="AP109" l="1"/>
  <c r="AL109"/>
  <c r="GI112" i="91"/>
  <c r="O111" i="93"/>
  <c r="AJ111" s="1"/>
  <c r="AH110" s="1"/>
  <c r="AI110" s="1"/>
  <c r="AS108"/>
  <c r="AT108" s="1"/>
  <c r="AO108"/>
  <c r="BJ105"/>
  <c r="BN105"/>
  <c r="BC105"/>
  <c r="BQ105"/>
  <c r="BR105" s="1"/>
  <c r="BB105"/>
  <c r="AW107"/>
  <c r="AZ106"/>
  <c r="BA106"/>
  <c r="AY106" s="1"/>
  <c r="BI106"/>
  <c r="AX106"/>
  <c r="BJ106" l="1"/>
  <c r="BN106"/>
  <c r="BC106"/>
  <c r="BQ106"/>
  <c r="BR106" s="1"/>
  <c r="BB106"/>
  <c r="AW108"/>
  <c r="AZ107"/>
  <c r="BA107"/>
  <c r="AY107" s="1"/>
  <c r="BI107"/>
  <c r="AX107"/>
  <c r="AP110"/>
  <c r="AL110"/>
  <c r="GI113" i="91"/>
  <c r="O112" i="93"/>
  <c r="AJ112" s="1"/>
  <c r="AH111" s="1"/>
  <c r="AI111" s="1"/>
  <c r="AS109"/>
  <c r="AT109" s="1"/>
  <c r="AO109"/>
  <c r="AP111" l="1"/>
  <c r="AL111"/>
  <c r="GI114" i="91"/>
  <c r="O113" i="93"/>
  <c r="AJ113" s="1"/>
  <c r="AH112" s="1"/>
  <c r="AI112" s="1"/>
  <c r="AS110"/>
  <c r="AT110" s="1"/>
  <c r="AO110"/>
  <c r="BJ107"/>
  <c r="BN107"/>
  <c r="BC107"/>
  <c r="BQ107"/>
  <c r="BR107" s="1"/>
  <c r="BB107"/>
  <c r="AW109"/>
  <c r="AZ108"/>
  <c r="BA108"/>
  <c r="AY108" s="1"/>
  <c r="BI108"/>
  <c r="AX108"/>
  <c r="BJ108" l="1"/>
  <c r="BN108"/>
  <c r="BC108"/>
  <c r="BQ108"/>
  <c r="BR108" s="1"/>
  <c r="BB108"/>
  <c r="AW110"/>
  <c r="AZ109"/>
  <c r="BA109"/>
  <c r="AY109" s="1"/>
  <c r="BI109"/>
  <c r="AX109"/>
  <c r="AP112"/>
  <c r="AL112"/>
  <c r="GI115" i="91"/>
  <c r="O114" i="93"/>
  <c r="AJ114" s="1"/>
  <c r="AH113" s="1"/>
  <c r="AI113" s="1"/>
  <c r="AS111"/>
  <c r="AT111" s="1"/>
  <c r="AO111"/>
  <c r="AP113" l="1"/>
  <c r="AL113"/>
  <c r="GI116" i="91"/>
  <c r="O115" i="93"/>
  <c r="AJ115" s="1"/>
  <c r="AH114" s="1"/>
  <c r="AI114" s="1"/>
  <c r="AS112"/>
  <c r="AT112" s="1"/>
  <c r="AO112"/>
  <c r="BJ109"/>
  <c r="BN109"/>
  <c r="BC109"/>
  <c r="BQ109"/>
  <c r="BR109" s="1"/>
  <c r="BB109"/>
  <c r="AW111"/>
  <c r="AZ110"/>
  <c r="BA110"/>
  <c r="AY110" s="1"/>
  <c r="BI110"/>
  <c r="AX110"/>
  <c r="BJ110" l="1"/>
  <c r="BN110"/>
  <c r="BC110"/>
  <c r="BQ110"/>
  <c r="BR110" s="1"/>
  <c r="BB110"/>
  <c r="AW112"/>
  <c r="AZ111"/>
  <c r="BA111"/>
  <c r="AY111" s="1"/>
  <c r="BI111"/>
  <c r="AX111"/>
  <c r="AP114"/>
  <c r="AL114"/>
  <c r="GI117" i="91"/>
  <c r="O116" i="93"/>
  <c r="AJ116" s="1"/>
  <c r="AH115" s="1"/>
  <c r="AI115" s="1"/>
  <c r="AS113"/>
  <c r="AT113" s="1"/>
  <c r="AO113"/>
  <c r="AP115" l="1"/>
  <c r="AL115"/>
  <c r="GI118" i="91"/>
  <c r="O117" i="93"/>
  <c r="AJ117" s="1"/>
  <c r="AH116" s="1"/>
  <c r="AI116" s="1"/>
  <c r="AS114"/>
  <c r="AT114" s="1"/>
  <c r="AO114"/>
  <c r="BJ111"/>
  <c r="BN111"/>
  <c r="BC111"/>
  <c r="BQ111"/>
  <c r="BR111" s="1"/>
  <c r="BB111"/>
  <c r="AW113"/>
  <c r="AZ112"/>
  <c r="BA112"/>
  <c r="AY112" s="1"/>
  <c r="BI112"/>
  <c r="AX112"/>
  <c r="BJ112" l="1"/>
  <c r="BN112"/>
  <c r="BC112"/>
  <c r="BQ112"/>
  <c r="BR112" s="1"/>
  <c r="BB112"/>
  <c r="AW114"/>
  <c r="AZ113"/>
  <c r="BA113"/>
  <c r="AY113" s="1"/>
  <c r="BI113"/>
  <c r="AX113"/>
  <c r="AP116"/>
  <c r="AL116"/>
  <c r="GI119" i="91"/>
  <c r="O119" i="93" s="1"/>
  <c r="AJ119" s="1"/>
  <c r="AH118" s="1"/>
  <c r="O118"/>
  <c r="AJ118" s="1"/>
  <c r="AH117" s="1"/>
  <c r="AI117" s="1"/>
  <c r="AS115"/>
  <c r="AT115" s="1"/>
  <c r="AO115"/>
  <c r="AP117" l="1"/>
  <c r="AL117"/>
  <c r="AI118"/>
  <c r="AI119"/>
  <c r="AS116"/>
  <c r="AT116" s="1"/>
  <c r="AO116"/>
  <c r="BJ113"/>
  <c r="BN113"/>
  <c r="BC113"/>
  <c r="BQ113"/>
  <c r="BR113" s="1"/>
  <c r="BB113"/>
  <c r="AW115"/>
  <c r="AZ114"/>
  <c r="BA114"/>
  <c r="AY114" s="1"/>
  <c r="BI114"/>
  <c r="AX114"/>
  <c r="BJ114" l="1"/>
  <c r="BN114"/>
  <c r="BC114"/>
  <c r="BQ114"/>
  <c r="BR114" s="1"/>
  <c r="BB114"/>
  <c r="AW116"/>
  <c r="AZ115"/>
  <c r="BA115"/>
  <c r="AY115" s="1"/>
  <c r="BI115"/>
  <c r="AX115"/>
  <c r="AP119"/>
  <c r="AL119"/>
  <c r="AP118"/>
  <c r="AL118"/>
  <c r="AS117"/>
  <c r="AT117" s="1"/>
  <c r="AO117"/>
  <c r="AS118" l="1"/>
  <c r="AT118" s="1"/>
  <c r="AO118"/>
  <c r="AK20"/>
  <c r="AO119"/>
  <c r="AS119"/>
  <c r="AT119" s="1"/>
  <c r="BJ115"/>
  <c r="BN115"/>
  <c r="BC115"/>
  <c r="BQ115"/>
  <c r="BR115" s="1"/>
  <c r="BB115"/>
  <c r="AW117"/>
  <c r="AZ116"/>
  <c r="BA116"/>
  <c r="AY116" s="1"/>
  <c r="BI116"/>
  <c r="AX116"/>
  <c r="BJ116" l="1"/>
  <c r="BN116"/>
  <c r="BC116"/>
  <c r="BQ116"/>
  <c r="BR116" s="1"/>
  <c r="BB116"/>
  <c r="AW118"/>
  <c r="AZ117"/>
  <c r="BA117"/>
  <c r="AY117" s="1"/>
  <c r="BI117"/>
  <c r="AX117"/>
  <c r="AK21"/>
  <c r="BF20"/>
  <c r="BD19" s="1"/>
  <c r="AK22" l="1"/>
  <c r="BF21"/>
  <c r="BD20" s="1"/>
  <c r="BE20" s="1"/>
  <c r="BL20" s="1"/>
  <c r="BH20" s="1"/>
  <c r="BJ117"/>
  <c r="BN117"/>
  <c r="BC117"/>
  <c r="BQ117"/>
  <c r="BR117" s="1"/>
  <c r="BB117"/>
  <c r="AZ118"/>
  <c r="BA118"/>
  <c r="AY118" s="1"/>
  <c r="AW119"/>
  <c r="BI118"/>
  <c r="AX118"/>
  <c r="BJ118" l="1"/>
  <c r="BN118"/>
  <c r="AZ119"/>
  <c r="BA119"/>
  <c r="AX119"/>
  <c r="AX16" s="1"/>
  <c r="BI119"/>
  <c r="BC118"/>
  <c r="BQ118"/>
  <c r="BR118" s="1"/>
  <c r="BB118"/>
  <c r="BO20"/>
  <c r="BP20" s="1"/>
  <c r="BQ19" s="1"/>
  <c r="BR19" s="1"/>
  <c r="BK20"/>
  <c r="BF22"/>
  <c r="BD21" s="1"/>
  <c r="BE21" s="1"/>
  <c r="BL21" s="1"/>
  <c r="BH21" s="1"/>
  <c r="AK23"/>
  <c r="BF23" l="1"/>
  <c r="BD22" s="1"/>
  <c r="BE22" s="1"/>
  <c r="BL22" s="1"/>
  <c r="BH22" s="1"/>
  <c r="AK24"/>
  <c r="BO21"/>
  <c r="BP21" s="1"/>
  <c r="BQ20" s="1"/>
  <c r="BR20" s="1"/>
  <c r="BS20" s="1"/>
  <c r="BK21"/>
  <c r="BJ119"/>
  <c r="BN119"/>
  <c r="AY119"/>
  <c r="BD119"/>
  <c r="BC119"/>
  <c r="BB119"/>
  <c r="BQ119"/>
  <c r="BR119" s="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S60" s="1"/>
  <c r="BK61"/>
  <c r="AK64"/>
  <c r="BF63"/>
  <c r="BD62" s="1"/>
  <c r="BE62" s="1"/>
  <c r="BL62" s="1"/>
  <c r="BH62" s="1"/>
  <c r="BV59"/>
  <c r="BW59"/>
  <c r="BU59" s="1"/>
  <c r="CE59"/>
  <c r="BT59"/>
  <c r="CF59" l="1"/>
  <c r="CJ59"/>
  <c r="BY59"/>
  <c r="BX59"/>
  <c r="BO62"/>
  <c r="BP62" s="1"/>
  <c r="BQ61" s="1"/>
  <c r="BR61" s="1"/>
  <c r="BK62"/>
  <c r="AK65"/>
  <c r="BF64"/>
  <c r="BD63" s="1"/>
  <c r="BE63" s="1"/>
  <c r="BL63" s="1"/>
  <c r="BH63" s="1"/>
  <c r="BS61"/>
  <c r="BV60"/>
  <c r="BW60"/>
  <c r="BU60" s="1"/>
  <c r="CE60"/>
  <c r="BT60"/>
  <c r="CF60" l="1"/>
  <c r="CJ60"/>
  <c r="BY60"/>
  <c r="BX60"/>
  <c r="BV61"/>
  <c r="BW61"/>
  <c r="BU61" s="1"/>
  <c r="CE61"/>
  <c r="BT61"/>
  <c r="BO63"/>
  <c r="BP63" s="1"/>
  <c r="BQ62" s="1"/>
  <c r="BR62" s="1"/>
  <c r="BS62" s="1"/>
  <c r="BK63"/>
  <c r="AK66"/>
  <c r="BF65"/>
  <c r="BD64" s="1"/>
  <c r="BE64" s="1"/>
  <c r="BL64" s="1"/>
  <c r="BH64" s="1"/>
  <c r="BO64" l="1"/>
  <c r="BP64" s="1"/>
  <c r="BQ63" s="1"/>
  <c r="BR63" s="1"/>
  <c r="BK64"/>
  <c r="AK67"/>
  <c r="BF66"/>
  <c r="BD65" s="1"/>
  <c r="BE65" s="1"/>
  <c r="BL65" s="1"/>
  <c r="BH65" s="1"/>
  <c r="BS63"/>
  <c r="BV62"/>
  <c r="BW62"/>
  <c r="BU62" s="1"/>
  <c r="CE62"/>
  <c r="BT62"/>
  <c r="CF61"/>
  <c r="CJ61"/>
  <c r="BY61"/>
  <c r="BX61"/>
  <c r="CF62" l="1"/>
  <c r="CJ62"/>
  <c r="BY62"/>
  <c r="BX62"/>
  <c r="BV63"/>
  <c r="BW63"/>
  <c r="BU63" s="1"/>
  <c r="CE63"/>
  <c r="BT63"/>
  <c r="BO65"/>
  <c r="BP65" s="1"/>
  <c r="BQ64" s="1"/>
  <c r="BR64" s="1"/>
  <c r="BS64" s="1"/>
  <c r="BK65"/>
  <c r="AK68"/>
  <c r="BF67"/>
  <c r="BD66" s="1"/>
  <c r="BE66" s="1"/>
  <c r="BL66" s="1"/>
  <c r="BH66" s="1"/>
  <c r="BO66" l="1"/>
  <c r="BP66" s="1"/>
  <c r="BQ65" s="1"/>
  <c r="BR65" s="1"/>
  <c r="BK66"/>
  <c r="AK69"/>
  <c r="BF68"/>
  <c r="BD67" s="1"/>
  <c r="BE67" s="1"/>
  <c r="BL67" s="1"/>
  <c r="BH67" s="1"/>
  <c r="BS65"/>
  <c r="BV64"/>
  <c r="BW64"/>
  <c r="BU64" s="1"/>
  <c r="CE64"/>
  <c r="BT64"/>
  <c r="CF63"/>
  <c r="CJ63"/>
  <c r="BY63"/>
  <c r="BX63"/>
  <c r="CF64" l="1"/>
  <c r="CJ64"/>
  <c r="BY64"/>
  <c r="BX64"/>
  <c r="BV65"/>
  <c r="BW65"/>
  <c r="BU65" s="1"/>
  <c r="CE65"/>
  <c r="BT65"/>
  <c r="BO67"/>
  <c r="BP67" s="1"/>
  <c r="BQ66" s="1"/>
  <c r="BR66" s="1"/>
  <c r="BS66" s="1"/>
  <c r="BK67"/>
  <c r="AK70"/>
  <c r="BF69"/>
  <c r="BD68" s="1"/>
  <c r="BE68" s="1"/>
  <c r="BL68" s="1"/>
  <c r="BH68" s="1"/>
  <c r="BO68" l="1"/>
  <c r="BP68" s="1"/>
  <c r="BQ67" s="1"/>
  <c r="BR67" s="1"/>
  <c r="BK68"/>
  <c r="AK71"/>
  <c r="BF70"/>
  <c r="BD69" s="1"/>
  <c r="BE69" s="1"/>
  <c r="BL69" s="1"/>
  <c r="BH69" s="1"/>
  <c r="BS67"/>
  <c r="BV66"/>
  <c r="BW66"/>
  <c r="BU66" s="1"/>
  <c r="CE66"/>
  <c r="BT66"/>
  <c r="CF65"/>
  <c r="CJ65"/>
  <c r="BY65"/>
  <c r="BX65"/>
  <c r="CF66" l="1"/>
  <c r="CJ66"/>
  <c r="BY66"/>
  <c r="BX66"/>
  <c r="BV67"/>
  <c r="BW67"/>
  <c r="BU67" s="1"/>
  <c r="CE67"/>
  <c r="BT67"/>
  <c r="BO69"/>
  <c r="BP69" s="1"/>
  <c r="BQ68" s="1"/>
  <c r="BR68" s="1"/>
  <c r="BS68" s="1"/>
  <c r="BK69"/>
  <c r="AK72"/>
  <c r="BF71"/>
  <c r="BD70" s="1"/>
  <c r="BE70" s="1"/>
  <c r="BL70" s="1"/>
  <c r="BH70" s="1"/>
  <c r="BO70" l="1"/>
  <c r="BP70" s="1"/>
  <c r="BQ69" s="1"/>
  <c r="BR69" s="1"/>
  <c r="BK70"/>
  <c r="AK73"/>
  <c r="BF72"/>
  <c r="BD71" s="1"/>
  <c r="BE71" s="1"/>
  <c r="BL71" s="1"/>
  <c r="BH71" s="1"/>
  <c r="BS69"/>
  <c r="BV68"/>
  <c r="BW68"/>
  <c r="BU68" s="1"/>
  <c r="CE68"/>
  <c r="BT68"/>
  <c r="CF67"/>
  <c r="CJ67"/>
  <c r="BY67"/>
  <c r="BX67"/>
  <c r="CF68" l="1"/>
  <c r="CJ68"/>
  <c r="BY68"/>
  <c r="BX68"/>
  <c r="BV69"/>
  <c r="BW69"/>
  <c r="BU69" s="1"/>
  <c r="CE69"/>
  <c r="BT69"/>
  <c r="BO71"/>
  <c r="BP71" s="1"/>
  <c r="BQ70" s="1"/>
  <c r="BR70" s="1"/>
  <c r="BS70" s="1"/>
  <c r="BK71"/>
  <c r="AK74"/>
  <c r="BF73"/>
  <c r="BD72" s="1"/>
  <c r="BE72" s="1"/>
  <c r="BL72" s="1"/>
  <c r="BH72" s="1"/>
  <c r="BO72" l="1"/>
  <c r="BP72" s="1"/>
  <c r="BQ71" s="1"/>
  <c r="BR71" s="1"/>
  <c r="BK72"/>
  <c r="AK75"/>
  <c r="BF74"/>
  <c r="BD73" s="1"/>
  <c r="BE73" s="1"/>
  <c r="BL73" s="1"/>
  <c r="BH73" s="1"/>
  <c r="BS71"/>
  <c r="BV70"/>
  <c r="BW70"/>
  <c r="BU70" s="1"/>
  <c r="CE70"/>
  <c r="BT70"/>
  <c r="CF69"/>
  <c r="CJ69"/>
  <c r="BY69"/>
  <c r="BX69"/>
  <c r="CF70" l="1"/>
  <c r="CJ70"/>
  <c r="BY70"/>
  <c r="BX70"/>
  <c r="BV71"/>
  <c r="BW71"/>
  <c r="BU71" s="1"/>
  <c r="CE71"/>
  <c r="BT71"/>
  <c r="BO73"/>
  <c r="BP73" s="1"/>
  <c r="BQ72" s="1"/>
  <c r="BR72" s="1"/>
  <c r="BS72" s="1"/>
  <c r="BK73"/>
  <c r="AK76"/>
  <c r="BF75"/>
  <c r="BD74" s="1"/>
  <c r="BE74" s="1"/>
  <c r="BL74" s="1"/>
  <c r="BH74" s="1"/>
  <c r="BO74" l="1"/>
  <c r="BP74" s="1"/>
  <c r="BQ73" s="1"/>
  <c r="BR73" s="1"/>
  <c r="BK74"/>
  <c r="AK77"/>
  <c r="BF76"/>
  <c r="BD75" s="1"/>
  <c r="BE75" s="1"/>
  <c r="BS73"/>
  <c r="BV72"/>
  <c r="BW72"/>
  <c r="BU72" s="1"/>
  <c r="CE72"/>
  <c r="BT72"/>
  <c r="CF71"/>
  <c r="CJ71"/>
  <c r="BY71"/>
  <c r="BX71"/>
  <c r="CF72" l="1"/>
  <c r="CJ72"/>
  <c r="BY72"/>
  <c r="BX72"/>
  <c r="BV73"/>
  <c r="BW73"/>
  <c r="BU73" s="1"/>
  <c r="CE73"/>
  <c r="BT73"/>
  <c r="BL75"/>
  <c r="BH75"/>
  <c r="AK78"/>
  <c r="BF77"/>
  <c r="BD76" s="1"/>
  <c r="BE76" s="1"/>
  <c r="BL76" l="1"/>
  <c r="BH76"/>
  <c r="AK79"/>
  <c r="BF78"/>
  <c r="BD77" s="1"/>
  <c r="BE77" s="1"/>
  <c r="BO75"/>
  <c r="BP75" s="1"/>
  <c r="BQ74" s="1"/>
  <c r="BR74" s="1"/>
  <c r="BS74" s="1"/>
  <c r="BK75"/>
  <c r="CF73"/>
  <c r="CJ73"/>
  <c r="BY73"/>
  <c r="BX73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L83" l="1"/>
  <c r="BH83"/>
  <c r="AK86"/>
  <c r="BF85"/>
  <c r="BD84" s="1"/>
  <c r="BE84" s="1"/>
  <c r="BO82"/>
  <c r="BP82" s="1"/>
  <c r="BQ81" s="1"/>
  <c r="BR81" s="1"/>
  <c r="BK82"/>
  <c r="CF79"/>
  <c r="CJ79"/>
  <c r="BY79"/>
  <c r="BX79"/>
  <c r="BS81"/>
  <c r="BV80"/>
  <c r="BW80"/>
  <c r="BU80" s="1"/>
  <c r="CE80"/>
  <c r="BT80"/>
  <c r="CF80" l="1"/>
  <c r="CJ80"/>
  <c r="BY80"/>
  <c r="BX80"/>
  <c r="BS82"/>
  <c r="BV81"/>
  <c r="BW81"/>
  <c r="BU81" s="1"/>
  <c r="CE81"/>
  <c r="BT81"/>
  <c r="BL84"/>
  <c r="BH84"/>
  <c r="AK87"/>
  <c r="BF86"/>
  <c r="BD85" s="1"/>
  <c r="BE85" s="1"/>
  <c r="BO83"/>
  <c r="BP83" s="1"/>
  <c r="BK83"/>
  <c r="BL85" l="1"/>
  <c r="BH85"/>
  <c r="AK88"/>
  <c r="BF87"/>
  <c r="BD86" s="1"/>
  <c r="BE86" s="1"/>
  <c r="BO84"/>
  <c r="BP84" s="1"/>
  <c r="BK84"/>
  <c r="CF81"/>
  <c r="CJ81"/>
  <c r="BY81"/>
  <c r="BX81"/>
  <c r="BS83"/>
  <c r="BV82"/>
  <c r="BW82"/>
  <c r="BU82" s="1"/>
  <c r="CE82"/>
  <c r="BT82"/>
  <c r="CF82" l="1"/>
  <c r="CJ82"/>
  <c r="BY82"/>
  <c r="CM82"/>
  <c r="CN82" s="1"/>
  <c r="BX82"/>
  <c r="BS84"/>
  <c r="BV83"/>
  <c r="BW83"/>
  <c r="BU83" s="1"/>
  <c r="CE83"/>
  <c r="BT83"/>
  <c r="BL86"/>
  <c r="BH86"/>
  <c r="AK89"/>
  <c r="BF88"/>
  <c r="BD87" s="1"/>
  <c r="BE87" s="1"/>
  <c r="BO85"/>
  <c r="BP85" s="1"/>
  <c r="BK85"/>
  <c r="BL87" l="1"/>
  <c r="BH87"/>
  <c r="AK90"/>
  <c r="BF89"/>
  <c r="BD88" s="1"/>
  <c r="BE88" s="1"/>
  <c r="BO86"/>
  <c r="BP86" s="1"/>
  <c r="BK86"/>
  <c r="CF83"/>
  <c r="CJ83"/>
  <c r="BY83"/>
  <c r="CM83"/>
  <c r="CN83" s="1"/>
  <c r="BX83"/>
  <c r="BS85"/>
  <c r="BV84"/>
  <c r="BW84"/>
  <c r="BU84" s="1"/>
  <c r="CE84"/>
  <c r="BT84"/>
  <c r="CF84" l="1"/>
  <c r="CJ84"/>
  <c r="BY84"/>
  <c r="CM84"/>
  <c r="CN84" s="1"/>
  <c r="BX84"/>
  <c r="BS86"/>
  <c r="BV85"/>
  <c r="BW85"/>
  <c r="BU85" s="1"/>
  <c r="CE85"/>
  <c r="BT85"/>
  <c r="BL88"/>
  <c r="BH88"/>
  <c r="AK91"/>
  <c r="BF90"/>
  <c r="BD89" s="1"/>
  <c r="BE89" s="1"/>
  <c r="BO87"/>
  <c r="BP87" s="1"/>
  <c r="BK87"/>
  <c r="BL89" l="1"/>
  <c r="BH89"/>
  <c r="AK92"/>
  <c r="BF91"/>
  <c r="BD90" s="1"/>
  <c r="BE90" s="1"/>
  <c r="BO88"/>
  <c r="BP88" s="1"/>
  <c r="BK88"/>
  <c r="CF85"/>
  <c r="CJ85"/>
  <c r="BY85"/>
  <c r="CM85"/>
  <c r="CN85" s="1"/>
  <c r="BX85"/>
  <c r="BS87"/>
  <c r="BV86"/>
  <c r="BW86"/>
  <c r="BU86" s="1"/>
  <c r="CE86"/>
  <c r="BT86"/>
  <c r="CF86" l="1"/>
  <c r="CJ86"/>
  <c r="BY86"/>
  <c r="CM86"/>
  <c r="CN86" s="1"/>
  <c r="BX86"/>
  <c r="BS88"/>
  <c r="BV87"/>
  <c r="BW87"/>
  <c r="BU87" s="1"/>
  <c r="CE87"/>
  <c r="BT87"/>
  <c r="BL90"/>
  <c r="BH90"/>
  <c r="AK93"/>
  <c r="BF92"/>
  <c r="BD91" s="1"/>
  <c r="BE91" s="1"/>
  <c r="BO89"/>
  <c r="BP89" s="1"/>
  <c r="BK89"/>
  <c r="BL91" l="1"/>
  <c r="BH91"/>
  <c r="AK94"/>
  <c r="BF93"/>
  <c r="BD92" s="1"/>
  <c r="BE92" s="1"/>
  <c r="BO90"/>
  <c r="BP90" s="1"/>
  <c r="BK90"/>
  <c r="CF87"/>
  <c r="CJ87"/>
  <c r="BY87"/>
  <c r="CM87"/>
  <c r="CN87" s="1"/>
  <c r="BX87"/>
  <c r="BS89"/>
  <c r="BV88"/>
  <c r="BW88"/>
  <c r="BU88" s="1"/>
  <c r="CE88"/>
  <c r="BT88"/>
  <c r="CF88" l="1"/>
  <c r="CJ88"/>
  <c r="BY88"/>
  <c r="CM88"/>
  <c r="CN88" s="1"/>
  <c r="BX88"/>
  <c r="BS90"/>
  <c r="BV89"/>
  <c r="BW89"/>
  <c r="BU89" s="1"/>
  <c r="CE89"/>
  <c r="BT89"/>
  <c r="BL92"/>
  <c r="BH92"/>
  <c r="AK95"/>
  <c r="BF94"/>
  <c r="BD93" s="1"/>
  <c r="BE93" s="1"/>
  <c r="BO91"/>
  <c r="BP91" s="1"/>
  <c r="BK91"/>
  <c r="BL93" l="1"/>
  <c r="BH93"/>
  <c r="AK96"/>
  <c r="BF95"/>
  <c r="BD94" s="1"/>
  <c r="BE94" s="1"/>
  <c r="BO92"/>
  <c r="BP92" s="1"/>
  <c r="BK92"/>
  <c r="CF89"/>
  <c r="CJ89"/>
  <c r="BY89"/>
  <c r="CM89"/>
  <c r="CN89" s="1"/>
  <c r="BX89"/>
  <c r="BS91"/>
  <c r="BV90"/>
  <c r="BW90"/>
  <c r="BU90" s="1"/>
  <c r="CE90"/>
  <c r="BT90"/>
  <c r="CF90" l="1"/>
  <c r="CJ90"/>
  <c r="BY90"/>
  <c r="CM90"/>
  <c r="CN90" s="1"/>
  <c r="BX90"/>
  <c r="BS92"/>
  <c r="BV91"/>
  <c r="BW91"/>
  <c r="BU91" s="1"/>
  <c r="CE91"/>
  <c r="BT91"/>
  <c r="BL94"/>
  <c r="BH94"/>
  <c r="AK97"/>
  <c r="BF96"/>
  <c r="BD95" s="1"/>
  <c r="BE95" s="1"/>
  <c r="BO93"/>
  <c r="BP93" s="1"/>
  <c r="BK93"/>
  <c r="BL95" l="1"/>
  <c r="BH95"/>
  <c r="AK98"/>
  <c r="BF97"/>
  <c r="BD96" s="1"/>
  <c r="BE96" s="1"/>
  <c r="BO94"/>
  <c r="BP94" s="1"/>
  <c r="BK94"/>
  <c r="CF91"/>
  <c r="CJ91"/>
  <c r="BY91"/>
  <c r="CM91"/>
  <c r="CN91" s="1"/>
  <c r="BX91"/>
  <c r="BS93"/>
  <c r="BV92"/>
  <c r="BW92"/>
  <c r="BU92" s="1"/>
  <c r="CE92"/>
  <c r="BT92"/>
  <c r="CF92" l="1"/>
  <c r="CJ92"/>
  <c r="BY92"/>
  <c r="CM92"/>
  <c r="CN92" s="1"/>
  <c r="BX92"/>
  <c r="BS94"/>
  <c r="BV93"/>
  <c r="BW93"/>
  <c r="BU93" s="1"/>
  <c r="CE93"/>
  <c r="BT93"/>
  <c r="BL96"/>
  <c r="BH96"/>
  <c r="AK99"/>
  <c r="BF98"/>
  <c r="BD97" s="1"/>
  <c r="BE97" s="1"/>
  <c r="BO95"/>
  <c r="BP95" s="1"/>
  <c r="BK95"/>
  <c r="BL97" l="1"/>
  <c r="BH97"/>
  <c r="AK100"/>
  <c r="BF99"/>
  <c r="BD98" s="1"/>
  <c r="BE98" s="1"/>
  <c r="BO96"/>
  <c r="BP96" s="1"/>
  <c r="BK96"/>
  <c r="CF93"/>
  <c r="CJ93"/>
  <c r="BY93"/>
  <c r="CM93"/>
  <c r="CN93" s="1"/>
  <c r="BX93"/>
  <c r="BS95"/>
  <c r="BV94"/>
  <c r="BW94"/>
  <c r="BU94" s="1"/>
  <c r="CE94"/>
  <c r="BT94"/>
  <c r="CF94" l="1"/>
  <c r="CJ94"/>
  <c r="BY94"/>
  <c r="CM94"/>
  <c r="CN94" s="1"/>
  <c r="BX94"/>
  <c r="BS96"/>
  <c r="BV95"/>
  <c r="BW95"/>
  <c r="BU95" s="1"/>
  <c r="CE95"/>
  <c r="BT95"/>
  <c r="BL98"/>
  <c r="BH98"/>
  <c r="AK101"/>
  <c r="BF100"/>
  <c r="BD99" s="1"/>
  <c r="BE99" s="1"/>
  <c r="BO97"/>
  <c r="BP97" s="1"/>
  <c r="BK97"/>
  <c r="BL99" l="1"/>
  <c r="BH99"/>
  <c r="AK102"/>
  <c r="BF101"/>
  <c r="BD100" s="1"/>
  <c r="BE100" s="1"/>
  <c r="BO98"/>
  <c r="BP98" s="1"/>
  <c r="BK98"/>
  <c r="CF95"/>
  <c r="CJ95"/>
  <c r="BY95"/>
  <c r="CM95"/>
  <c r="CN95" s="1"/>
  <c r="BX95"/>
  <c r="BS97"/>
  <c r="BV96"/>
  <c r="BW96"/>
  <c r="BU96" s="1"/>
  <c r="CE96"/>
  <c r="BT96"/>
  <c r="CF96" l="1"/>
  <c r="CJ96"/>
  <c r="BY96"/>
  <c r="CM96"/>
  <c r="CN96" s="1"/>
  <c r="BX96"/>
  <c r="BS98"/>
  <c r="BV97"/>
  <c r="BW97"/>
  <c r="BU97" s="1"/>
  <c r="CE97"/>
  <c r="BT97"/>
  <c r="BL100"/>
  <c r="BH100"/>
  <c r="AK103"/>
  <c r="BF102"/>
  <c r="BD101" s="1"/>
  <c r="BE101" s="1"/>
  <c r="BO99"/>
  <c r="BP99" s="1"/>
  <c r="BK99"/>
  <c r="BL101" l="1"/>
  <c r="BH101"/>
  <c r="AK104"/>
  <c r="BF103"/>
  <c r="BD102" s="1"/>
  <c r="BE102" s="1"/>
  <c r="BO100"/>
  <c r="BP100" s="1"/>
  <c r="BK100"/>
  <c r="CF97"/>
  <c r="CJ97"/>
  <c r="BY97"/>
  <c r="CM97"/>
  <c r="CN97" s="1"/>
  <c r="BX97"/>
  <c r="BS99"/>
  <c r="BV98"/>
  <c r="BW98"/>
  <c r="BU98" s="1"/>
  <c r="CE98"/>
  <c r="BT98"/>
  <c r="CF98" l="1"/>
  <c r="CJ98"/>
  <c r="BY98"/>
  <c r="CM98"/>
  <c r="CN98" s="1"/>
  <c r="BX98"/>
  <c r="BS100"/>
  <c r="BV99"/>
  <c r="BW99"/>
  <c r="BU99" s="1"/>
  <c r="CE99"/>
  <c r="BT99"/>
  <c r="BL102"/>
  <c r="BH102"/>
  <c r="AK105"/>
  <c r="BF104"/>
  <c r="BD103" s="1"/>
  <c r="BE103" s="1"/>
  <c r="BO101"/>
  <c r="BP101" s="1"/>
  <c r="BK101"/>
  <c r="BL103" l="1"/>
  <c r="BH103"/>
  <c r="AK106"/>
  <c r="BF105"/>
  <c r="BD104" s="1"/>
  <c r="BE104" s="1"/>
  <c r="BO102"/>
  <c r="BP102" s="1"/>
  <c r="BK102"/>
  <c r="CF99"/>
  <c r="CJ99"/>
  <c r="BY99"/>
  <c r="CM99"/>
  <c r="CN99" s="1"/>
  <c r="BX99"/>
  <c r="BS101"/>
  <c r="BV100"/>
  <c r="BW100"/>
  <c r="BU100" s="1"/>
  <c r="CE100"/>
  <c r="BT100"/>
  <c r="CF100" l="1"/>
  <c r="CJ100"/>
  <c r="BY100"/>
  <c r="CM100"/>
  <c r="CN100" s="1"/>
  <c r="BX100"/>
  <c r="BS102"/>
  <c r="BV101"/>
  <c r="BW101"/>
  <c r="BU101" s="1"/>
  <c r="CE101"/>
  <c r="BT101"/>
  <c r="BL104"/>
  <c r="BH104"/>
  <c r="AK107"/>
  <c r="BF106"/>
  <c r="BD105" s="1"/>
  <c r="BE105" s="1"/>
  <c r="BO103"/>
  <c r="BP103" s="1"/>
  <c r="BK103"/>
  <c r="BL105" l="1"/>
  <c r="BH105"/>
  <c r="AK108"/>
  <c r="BF107"/>
  <c r="BD106" s="1"/>
  <c r="BE106" s="1"/>
  <c r="BO104"/>
  <c r="BP104" s="1"/>
  <c r="BK104"/>
  <c r="CF101"/>
  <c r="CJ101"/>
  <c r="BY101"/>
  <c r="CM101"/>
  <c r="CN101" s="1"/>
  <c r="BX101"/>
  <c r="BS103"/>
  <c r="BV102"/>
  <c r="BW102"/>
  <c r="BU102" s="1"/>
  <c r="CE102"/>
  <c r="BT102"/>
  <c r="CF102" l="1"/>
  <c r="CJ102"/>
  <c r="BY102"/>
  <c r="CM102"/>
  <c r="CN102" s="1"/>
  <c r="BX102"/>
  <c r="BS104"/>
  <c r="BV103"/>
  <c r="BW103"/>
  <c r="BU103" s="1"/>
  <c r="CE103"/>
  <c r="BT103"/>
  <c r="BL106"/>
  <c r="BH106"/>
  <c r="AK109"/>
  <c r="BF108"/>
  <c r="BD107" s="1"/>
  <c r="BE107" s="1"/>
  <c r="BO105"/>
  <c r="BP105" s="1"/>
  <c r="BK105"/>
  <c r="BL107" l="1"/>
  <c r="BH107"/>
  <c r="AK110"/>
  <c r="BF109"/>
  <c r="BD108" s="1"/>
  <c r="BE108" s="1"/>
  <c r="BO106"/>
  <c r="BP106" s="1"/>
  <c r="BK106"/>
  <c r="CF103"/>
  <c r="CJ103"/>
  <c r="BY103"/>
  <c r="CM103"/>
  <c r="CN103" s="1"/>
  <c r="BX103"/>
  <c r="BS105"/>
  <c r="BV104"/>
  <c r="BW104"/>
  <c r="BU104" s="1"/>
  <c r="CE104"/>
  <c r="BT104"/>
  <c r="CF104" l="1"/>
  <c r="CJ104"/>
  <c r="BY104"/>
  <c r="CM104"/>
  <c r="CN104" s="1"/>
  <c r="BX104"/>
  <c r="BS106"/>
  <c r="BV105"/>
  <c r="BW105"/>
  <c r="BU105" s="1"/>
  <c r="CE105"/>
  <c r="BT105"/>
  <c r="BL108"/>
  <c r="BH108"/>
  <c r="AK111"/>
  <c r="BF110"/>
  <c r="BD109" s="1"/>
  <c r="BE109" s="1"/>
  <c r="BO107"/>
  <c r="BP107" s="1"/>
  <c r="BK107"/>
  <c r="BL109" l="1"/>
  <c r="BH109"/>
  <c r="AK112"/>
  <c r="BF111"/>
  <c r="BD110" s="1"/>
  <c r="BE110" s="1"/>
  <c r="BO108"/>
  <c r="BP108" s="1"/>
  <c r="BK108"/>
  <c r="CF105"/>
  <c r="CJ105"/>
  <c r="BY105"/>
  <c r="CM105"/>
  <c r="CN105" s="1"/>
  <c r="BX105"/>
  <c r="BS107"/>
  <c r="BV106"/>
  <c r="BW106"/>
  <c r="BU106" s="1"/>
  <c r="CE106"/>
  <c r="BT106"/>
  <c r="CF106" l="1"/>
  <c r="CJ106"/>
  <c r="BY106"/>
  <c r="CM106"/>
  <c r="CN106" s="1"/>
  <c r="BX106"/>
  <c r="BS108"/>
  <c r="BV107"/>
  <c r="BW107"/>
  <c r="BU107" s="1"/>
  <c r="CE107"/>
  <c r="BT107"/>
  <c r="BL110"/>
  <c r="BH110"/>
  <c r="AK113"/>
  <c r="BF112"/>
  <c r="BD111" s="1"/>
  <c r="BE111" s="1"/>
  <c r="BO109"/>
  <c r="BP109" s="1"/>
  <c r="BK109"/>
  <c r="BL111" l="1"/>
  <c r="BH111"/>
  <c r="AK114"/>
  <c r="BF113"/>
  <c r="BD112" s="1"/>
  <c r="BE112" s="1"/>
  <c r="BO110"/>
  <c r="BP110" s="1"/>
  <c r="BK110"/>
  <c r="CF107"/>
  <c r="CJ107"/>
  <c r="BY107"/>
  <c r="CM107"/>
  <c r="CN107" s="1"/>
  <c r="BX107"/>
  <c r="BS109"/>
  <c r="BV108"/>
  <c r="BW108"/>
  <c r="BU108" s="1"/>
  <c r="CE108"/>
  <c r="BT108"/>
  <c r="CF108" l="1"/>
  <c r="CJ108"/>
  <c r="BY108"/>
  <c r="CM108"/>
  <c r="CN108" s="1"/>
  <c r="BX108"/>
  <c r="BS110"/>
  <c r="BV109"/>
  <c r="BW109"/>
  <c r="BU109" s="1"/>
  <c r="CE109"/>
  <c r="BT109"/>
  <c r="BL112"/>
  <c r="BH112"/>
  <c r="AK115"/>
  <c r="BF114"/>
  <c r="BD113" s="1"/>
  <c r="BE113" s="1"/>
  <c r="BO111"/>
  <c r="BP111" s="1"/>
  <c r="BK111"/>
  <c r="BL113" l="1"/>
  <c r="BH113"/>
  <c r="AK116"/>
  <c r="BF115"/>
  <c r="BD114" s="1"/>
  <c r="BE114" s="1"/>
  <c r="BO112"/>
  <c r="BP112" s="1"/>
  <c r="BK112"/>
  <c r="CF109"/>
  <c r="CJ109"/>
  <c r="BY109"/>
  <c r="CM109"/>
  <c r="CN109" s="1"/>
  <c r="BX109"/>
  <c r="BS111"/>
  <c r="BV110"/>
  <c r="BW110"/>
  <c r="BU110" s="1"/>
  <c r="CE110"/>
  <c r="BT110"/>
  <c r="CF110" l="1"/>
  <c r="CJ110"/>
  <c r="BY110"/>
  <c r="CM110"/>
  <c r="CN110" s="1"/>
  <c r="BX110"/>
  <c r="BS112"/>
  <c r="BV111"/>
  <c r="BW111"/>
  <c r="BU111" s="1"/>
  <c r="CE111"/>
  <c r="BT111"/>
  <c r="BL114"/>
  <c r="BH114"/>
  <c r="AK117"/>
  <c r="BF116"/>
  <c r="BD115" s="1"/>
  <c r="BE115" s="1"/>
  <c r="BO113"/>
  <c r="BP113" s="1"/>
  <c r="BK113"/>
  <c r="BL115" l="1"/>
  <c r="BH115"/>
  <c r="AK118"/>
  <c r="BF117"/>
  <c r="BD116" s="1"/>
  <c r="BE116" s="1"/>
  <c r="BO114"/>
  <c r="BP114" s="1"/>
  <c r="BK114"/>
  <c r="CF111"/>
  <c r="CJ111"/>
  <c r="BY111"/>
  <c r="CM111"/>
  <c r="CN111" s="1"/>
  <c r="BX111"/>
  <c r="BS113"/>
  <c r="BV112"/>
  <c r="BW112"/>
  <c r="BU112" s="1"/>
  <c r="CE112"/>
  <c r="BT112"/>
  <c r="CF112" l="1"/>
  <c r="CJ112"/>
  <c r="BY112"/>
  <c r="CM112"/>
  <c r="CN112" s="1"/>
  <c r="BX112"/>
  <c r="BS114"/>
  <c r="BV113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K115"/>
  <c r="BL117" l="1"/>
  <c r="BH117"/>
  <c r="BE118"/>
  <c r="BE119"/>
  <c r="BO116"/>
  <c r="BP116" s="1"/>
  <c r="BK116"/>
  <c r="CF113"/>
  <c r="CJ113"/>
  <c r="BY113"/>
  <c r="CM113"/>
  <c r="CN113" s="1"/>
  <c r="BX113"/>
  <c r="BS115"/>
  <c r="BV114"/>
  <c r="BW114"/>
  <c r="BU114" s="1"/>
  <c r="CE114"/>
  <c r="BT114"/>
  <c r="CF114" l="1"/>
  <c r="CJ114"/>
  <c r="BY114"/>
  <c r="CM114"/>
  <c r="CN114" s="1"/>
  <c r="BX114"/>
  <c r="BS116"/>
  <c r="BV115"/>
  <c r="BW115"/>
  <c r="BU115" s="1"/>
  <c r="CE115"/>
  <c r="BT115"/>
  <c r="BL119"/>
  <c r="BH119"/>
  <c r="BL118"/>
  <c r="BH118"/>
  <c r="BO117"/>
  <c r="BP117" s="1"/>
  <c r="BK117"/>
  <c r="BO118" l="1"/>
  <c r="BP118" s="1"/>
  <c r="BK118"/>
  <c r="BG20"/>
  <c r="BK119"/>
  <c r="BO119"/>
  <c r="BP119" s="1"/>
  <c r="CF115"/>
  <c r="CJ115"/>
  <c r="BY115"/>
  <c r="CM115"/>
  <c r="CN115" s="1"/>
  <c r="BX115"/>
  <c r="BS117"/>
  <c r="BV116"/>
  <c r="BW116"/>
  <c r="BU116" s="1"/>
  <c r="CE116"/>
  <c r="BT116"/>
  <c r="CF116" l="1"/>
  <c r="CJ116"/>
  <c r="BY116"/>
  <c r="CM116"/>
  <c r="CN116" s="1"/>
  <c r="BX116"/>
  <c r="BS118"/>
  <c r="BV117"/>
  <c r="BW117"/>
  <c r="BU117" s="1"/>
  <c r="CE117"/>
  <c r="BT117"/>
  <c r="BG21"/>
  <c r="CB20"/>
  <c r="BZ19" s="1"/>
  <c r="BG22" l="1"/>
  <c r="CB21"/>
  <c r="BZ20" s="1"/>
  <c r="CA20" s="1"/>
  <c r="CH20" s="1"/>
  <c r="CD20" s="1"/>
  <c r="CF117"/>
  <c r="CJ117"/>
  <c r="BY117"/>
  <c r="CM117"/>
  <c r="CN117" s="1"/>
  <c r="BX117"/>
  <c r="BV118"/>
  <c r="BW118"/>
  <c r="BU118" s="1"/>
  <c r="BS119"/>
  <c r="CE118"/>
  <c r="BT118"/>
  <c r="CF118" l="1"/>
  <c r="CJ118"/>
  <c r="BV119"/>
  <c r="BW119"/>
  <c r="BT119"/>
  <c r="BT16" s="1"/>
  <c r="CE119"/>
  <c r="BY118"/>
  <c r="CM118"/>
  <c r="CN118" s="1"/>
  <c r="BX118"/>
  <c r="CK20"/>
  <c r="CL20" s="1"/>
  <c r="CM19" s="1"/>
  <c r="CN19" s="1"/>
  <c r="CG20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G64"/>
  <c r="BG67"/>
  <c r="CB66"/>
  <c r="BZ65" s="1"/>
  <c r="CA65" s="1"/>
  <c r="CH65" s="1"/>
  <c r="CD65" s="1"/>
  <c r="CO63"/>
  <c r="CR62"/>
  <c r="CS62"/>
  <c r="CQ62" s="1"/>
  <c r="DA62"/>
  <c r="CP62"/>
  <c r="DB61"/>
  <c r="DF61"/>
  <c r="CU61"/>
  <c r="CT61"/>
  <c r="DB62" l="1"/>
  <c r="DF62"/>
  <c r="CU62"/>
  <c r="CT62"/>
  <c r="CR63"/>
  <c r="CS63"/>
  <c r="CQ63" s="1"/>
  <c r="DA63"/>
  <c r="CP63"/>
  <c r="CK65"/>
  <c r="CL65" s="1"/>
  <c r="CM64" s="1"/>
  <c r="CN64" s="1"/>
  <c r="CO64" s="1"/>
  <c r="CG65"/>
  <c r="BG68"/>
  <c r="CB67"/>
  <c r="BZ66" s="1"/>
  <c r="CA66" s="1"/>
  <c r="CH66" s="1"/>
  <c r="CD66" s="1"/>
  <c r="CK66" l="1"/>
  <c r="CL66" s="1"/>
  <c r="CM65" s="1"/>
  <c r="CN65" s="1"/>
  <c r="CG66"/>
  <c r="BG69"/>
  <c r="CB68"/>
  <c r="BZ67" s="1"/>
  <c r="CA67" s="1"/>
  <c r="CH67" s="1"/>
  <c r="CD67" s="1"/>
  <c r="CO65"/>
  <c r="CR64"/>
  <c r="CS64"/>
  <c r="CQ64" s="1"/>
  <c r="DA64"/>
  <c r="CP64"/>
  <c r="DB63"/>
  <c r="DF63"/>
  <c r="CU63"/>
  <c r="CT63"/>
  <c r="DB64" l="1"/>
  <c r="DF64"/>
  <c r="CU64"/>
  <c r="CT64"/>
  <c r="CR65"/>
  <c r="CS65"/>
  <c r="CQ65" s="1"/>
  <c r="DA65"/>
  <c r="CP65"/>
  <c r="CK67"/>
  <c r="CL67" s="1"/>
  <c r="CM66" s="1"/>
  <c r="CN66" s="1"/>
  <c r="CO66" s="1"/>
  <c r="CG67"/>
  <c r="BG70"/>
  <c r="CB69"/>
  <c r="BZ68" s="1"/>
  <c r="CA68" s="1"/>
  <c r="CH68" s="1"/>
  <c r="CD68" s="1"/>
  <c r="CK68" l="1"/>
  <c r="CL68" s="1"/>
  <c r="CM67" s="1"/>
  <c r="CN67" s="1"/>
  <c r="CG68"/>
  <c r="BG71"/>
  <c r="CB70"/>
  <c r="BZ69" s="1"/>
  <c r="CA69" s="1"/>
  <c r="CH69" s="1"/>
  <c r="CD69" s="1"/>
  <c r="CO67"/>
  <c r="CR66"/>
  <c r="CS66"/>
  <c r="CQ66" s="1"/>
  <c r="DA66"/>
  <c r="CP66"/>
  <c r="DB65"/>
  <c r="DF65"/>
  <c r="CU65"/>
  <c r="CT65"/>
  <c r="DB66" l="1"/>
  <c r="DF66"/>
  <c r="CU66"/>
  <c r="CT66"/>
  <c r="CR67"/>
  <c r="CS67"/>
  <c r="CQ67" s="1"/>
  <c r="DA67"/>
  <c r="CP67"/>
  <c r="CK69"/>
  <c r="CL69" s="1"/>
  <c r="CM68" s="1"/>
  <c r="CN68" s="1"/>
  <c r="CO68" s="1"/>
  <c r="CG69"/>
  <c r="BG72"/>
  <c r="CB71"/>
  <c r="BZ70" s="1"/>
  <c r="CA70" s="1"/>
  <c r="CH70" s="1"/>
  <c r="CD70" s="1"/>
  <c r="CK70" l="1"/>
  <c r="CL70" s="1"/>
  <c r="CM69" s="1"/>
  <c r="CN69" s="1"/>
  <c r="CG70"/>
  <c r="BG73"/>
  <c r="CB72"/>
  <c r="BZ71" s="1"/>
  <c r="CA71" s="1"/>
  <c r="CH71" s="1"/>
  <c r="CD71" s="1"/>
  <c r="CO69"/>
  <c r="CR68"/>
  <c r="CS68"/>
  <c r="CQ68" s="1"/>
  <c r="DA68"/>
  <c r="CP68"/>
  <c r="DB67"/>
  <c r="DF67"/>
  <c r="CU67"/>
  <c r="CT67"/>
  <c r="DB68" l="1"/>
  <c r="DF68"/>
  <c r="CU68"/>
  <c r="CT68"/>
  <c r="CR69"/>
  <c r="CS69"/>
  <c r="CQ69" s="1"/>
  <c r="DA69"/>
  <c r="CP69"/>
  <c r="CK71"/>
  <c r="CL71" s="1"/>
  <c r="CM70" s="1"/>
  <c r="CN70" s="1"/>
  <c r="CO70" s="1"/>
  <c r="CG71"/>
  <c r="BG74"/>
  <c r="CB73"/>
  <c r="BZ72" s="1"/>
  <c r="CA72" s="1"/>
  <c r="CH72" s="1"/>
  <c r="CD72" s="1"/>
  <c r="CK72" l="1"/>
  <c r="CL72" s="1"/>
  <c r="CM71" s="1"/>
  <c r="CN71" s="1"/>
  <c r="CG72"/>
  <c r="BG75"/>
  <c r="CB74"/>
  <c r="BZ73" s="1"/>
  <c r="CA73" s="1"/>
  <c r="CH73" s="1"/>
  <c r="CD73" s="1"/>
  <c r="CO71"/>
  <c r="CR70"/>
  <c r="CS70"/>
  <c r="CQ70" s="1"/>
  <c r="DA70"/>
  <c r="CP70"/>
  <c r="DB69"/>
  <c r="DF69"/>
  <c r="CU69"/>
  <c r="CT69"/>
  <c r="DB70" l="1"/>
  <c r="DF70"/>
  <c r="CU70"/>
  <c r="CT70"/>
  <c r="CR71"/>
  <c r="CS71"/>
  <c r="CQ71" s="1"/>
  <c r="DA71"/>
  <c r="CP71"/>
  <c r="CK73"/>
  <c r="CL73" s="1"/>
  <c r="CM72" s="1"/>
  <c r="CN72" s="1"/>
  <c r="CO72" s="1"/>
  <c r="CG73"/>
  <c r="BG76"/>
  <c r="CB75"/>
  <c r="BZ74" s="1"/>
  <c r="CA74" s="1"/>
  <c r="CH74" s="1"/>
  <c r="CD74" s="1"/>
  <c r="CK74" l="1"/>
  <c r="CL74" s="1"/>
  <c r="CM73" s="1"/>
  <c r="CN73" s="1"/>
  <c r="CG74"/>
  <c r="BG77"/>
  <c r="CB76"/>
  <c r="BZ75" s="1"/>
  <c r="CA75" s="1"/>
  <c r="CO73"/>
  <c r="CR72"/>
  <c r="CS72"/>
  <c r="CQ72" s="1"/>
  <c r="DA72"/>
  <c r="CP72"/>
  <c r="DB71"/>
  <c r="DF71"/>
  <c r="CU71"/>
  <c r="CT71"/>
  <c r="DB72" l="1"/>
  <c r="DF72"/>
  <c r="CU72"/>
  <c r="CT72"/>
  <c r="CR73"/>
  <c r="CS73"/>
  <c r="CQ73" s="1"/>
  <c r="DA73"/>
  <c r="CP73"/>
  <c r="CH75"/>
  <c r="CD75"/>
  <c r="BG78"/>
  <c r="CB77"/>
  <c r="BZ76" s="1"/>
  <c r="CA76" s="1"/>
  <c r="CH76" l="1"/>
  <c r="CD76"/>
  <c r="BG79"/>
  <c r="CB78"/>
  <c r="BZ77" s="1"/>
  <c r="CA77" s="1"/>
  <c r="CK75"/>
  <c r="CL75" s="1"/>
  <c r="CM74" s="1"/>
  <c r="CN74" s="1"/>
  <c r="CO74" s="1"/>
  <c r="CG75"/>
  <c r="DB73"/>
  <c r="DF73"/>
  <c r="CU73"/>
  <c r="CT73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H83" l="1"/>
  <c r="CD83"/>
  <c r="BG86"/>
  <c r="CB85"/>
  <c r="BZ84" s="1"/>
  <c r="CA84" s="1"/>
  <c r="CK82"/>
  <c r="CL82" s="1"/>
  <c r="CM81" s="1"/>
  <c r="CN81" s="1"/>
  <c r="CG82"/>
  <c r="DB79"/>
  <c r="DF79"/>
  <c r="CU79"/>
  <c r="CT79"/>
  <c r="CO81"/>
  <c r="CR80"/>
  <c r="CS80"/>
  <c r="CQ80" s="1"/>
  <c r="DA80"/>
  <c r="CP80"/>
  <c r="DB80" l="1"/>
  <c r="DF80"/>
  <c r="CU80"/>
  <c r="CT80"/>
  <c r="CO82"/>
  <c r="CR81"/>
  <c r="CS81"/>
  <c r="CQ81" s="1"/>
  <c r="DA81"/>
  <c r="CP81"/>
  <c r="CH84"/>
  <c r="CD84"/>
  <c r="BG87"/>
  <c r="CB86"/>
  <c r="BZ85" s="1"/>
  <c r="CA85" s="1"/>
  <c r="CK83"/>
  <c r="CL83" s="1"/>
  <c r="CG83"/>
  <c r="CH85" l="1"/>
  <c r="CD85"/>
  <c r="BG88"/>
  <c r="CB87"/>
  <c r="BZ86" s="1"/>
  <c r="CA86" s="1"/>
  <c r="CK84"/>
  <c r="CL84" s="1"/>
  <c r="CG84"/>
  <c r="DB81"/>
  <c r="DF81"/>
  <c r="CU81"/>
  <c r="CT81"/>
  <c r="CO83"/>
  <c r="CR82"/>
  <c r="CS82"/>
  <c r="CQ82" s="1"/>
  <c r="DA82"/>
  <c r="CP82"/>
  <c r="DB82" l="1"/>
  <c r="DF82"/>
  <c r="CU82"/>
  <c r="DI82"/>
  <c r="DJ82" s="1"/>
  <c r="CT82"/>
  <c r="CO84"/>
  <c r="CR83"/>
  <c r="CS83"/>
  <c r="CQ83" s="1"/>
  <c r="DA83"/>
  <c r="CP83"/>
  <c r="CH86"/>
  <c r="CD86"/>
  <c r="BG89"/>
  <c r="CB88"/>
  <c r="BZ87" s="1"/>
  <c r="CA87" s="1"/>
  <c r="CK85"/>
  <c r="CL85" s="1"/>
  <c r="CG85"/>
  <c r="CH87" l="1"/>
  <c r="CD87"/>
  <c r="BG90"/>
  <c r="CB89"/>
  <c r="BZ88" s="1"/>
  <c r="CA88" s="1"/>
  <c r="CK86"/>
  <c r="CL86" s="1"/>
  <c r="CG86"/>
  <c r="DB83"/>
  <c r="DF83"/>
  <c r="CU83"/>
  <c r="DI83"/>
  <c r="DJ83" s="1"/>
  <c r="CT83"/>
  <c r="CO85"/>
  <c r="CR84"/>
  <c r="CS84"/>
  <c r="CQ84" s="1"/>
  <c r="DA84"/>
  <c r="CP84"/>
  <c r="DB84" l="1"/>
  <c r="DF84"/>
  <c r="CU84"/>
  <c r="DI84"/>
  <c r="DJ84" s="1"/>
  <c r="CT84"/>
  <c r="CO86"/>
  <c r="CR85"/>
  <c r="CS85"/>
  <c r="CQ85" s="1"/>
  <c r="DA85"/>
  <c r="CP85"/>
  <c r="CH88"/>
  <c r="CD88"/>
  <c r="BG91"/>
  <c r="CB90"/>
  <c r="BZ89" s="1"/>
  <c r="CA89" s="1"/>
  <c r="CK87"/>
  <c r="CL87" s="1"/>
  <c r="CG87"/>
  <c r="CH89" l="1"/>
  <c r="CD89"/>
  <c r="BG92"/>
  <c r="CB91"/>
  <c r="BZ90" s="1"/>
  <c r="CA90" s="1"/>
  <c r="CK88"/>
  <c r="CL88" s="1"/>
  <c r="CG88"/>
  <c r="DB85"/>
  <c r="DF85"/>
  <c r="CU85"/>
  <c r="DI85"/>
  <c r="DJ85" s="1"/>
  <c r="CT85"/>
  <c r="CO87"/>
  <c r="CR86"/>
  <c r="CS86"/>
  <c r="CQ86" s="1"/>
  <c r="DA86"/>
  <c r="CP86"/>
  <c r="DB86" l="1"/>
  <c r="DF86"/>
  <c r="CU86"/>
  <c r="DI86"/>
  <c r="DJ86" s="1"/>
  <c r="CT86"/>
  <c r="CO88"/>
  <c r="CR87"/>
  <c r="CS87"/>
  <c r="CQ87" s="1"/>
  <c r="DA87"/>
  <c r="CP87"/>
  <c r="CH90"/>
  <c r="CD90"/>
  <c r="BG93"/>
  <c r="CB92"/>
  <c r="BZ91" s="1"/>
  <c r="CA91" s="1"/>
  <c r="CK89"/>
  <c r="CL89" s="1"/>
  <c r="CG89"/>
  <c r="CH91" l="1"/>
  <c r="CD91"/>
  <c r="BG94"/>
  <c r="CB93"/>
  <c r="BZ92" s="1"/>
  <c r="CA92" s="1"/>
  <c r="CK90"/>
  <c r="CL90" s="1"/>
  <c r="CG90"/>
  <c r="DB87"/>
  <c r="DF87"/>
  <c r="CU87"/>
  <c r="DI87"/>
  <c r="DJ87" s="1"/>
  <c r="CT87"/>
  <c r="CO89"/>
  <c r="CR88"/>
  <c r="CS88"/>
  <c r="CQ88" s="1"/>
  <c r="DA88"/>
  <c r="CP88"/>
  <c r="DB88" l="1"/>
  <c r="DF88"/>
  <c r="CU88"/>
  <c r="DI88"/>
  <c r="DJ88" s="1"/>
  <c r="CT88"/>
  <c r="CO90"/>
  <c r="CR89"/>
  <c r="CS89"/>
  <c r="CQ89" s="1"/>
  <c r="DA89"/>
  <c r="CP89"/>
  <c r="CH92"/>
  <c r="CD92"/>
  <c r="BG95"/>
  <c r="CB94"/>
  <c r="BZ93" s="1"/>
  <c r="CA93" s="1"/>
  <c r="CK91"/>
  <c r="CL91" s="1"/>
  <c r="CG91"/>
  <c r="CH93" l="1"/>
  <c r="CD93"/>
  <c r="BG96"/>
  <c r="CB95"/>
  <c r="BZ94" s="1"/>
  <c r="CA94" s="1"/>
  <c r="CK92"/>
  <c r="CL92" s="1"/>
  <c r="CG92"/>
  <c r="DB89"/>
  <c r="DF89"/>
  <c r="CU89"/>
  <c r="DI89"/>
  <c r="DJ89" s="1"/>
  <c r="CT89"/>
  <c r="CO91"/>
  <c r="CR90"/>
  <c r="CS90"/>
  <c r="CQ90" s="1"/>
  <c r="DA90"/>
  <c r="CP90"/>
  <c r="DB90" l="1"/>
  <c r="DF90"/>
  <c r="CU90"/>
  <c r="DI90"/>
  <c r="DJ90" s="1"/>
  <c r="CT90"/>
  <c r="CO92"/>
  <c r="CR91"/>
  <c r="CS91"/>
  <c r="CQ91" s="1"/>
  <c r="DA91"/>
  <c r="CP91"/>
  <c r="CH94"/>
  <c r="CD94"/>
  <c r="BG97"/>
  <c r="CB96"/>
  <c r="BZ95" s="1"/>
  <c r="CA95" s="1"/>
  <c r="CK93"/>
  <c r="CL93" s="1"/>
  <c r="CG93"/>
  <c r="CH95" l="1"/>
  <c r="CD95"/>
  <c r="BG98"/>
  <c r="CB97"/>
  <c r="BZ96" s="1"/>
  <c r="CA96" s="1"/>
  <c r="CK94"/>
  <c r="CL94" s="1"/>
  <c r="CG94"/>
  <c r="DB91"/>
  <c r="DF91"/>
  <c r="CU91"/>
  <c r="DI91"/>
  <c r="DJ91" s="1"/>
  <c r="CT91"/>
  <c r="CO93"/>
  <c r="CR92"/>
  <c r="CS92"/>
  <c r="CQ92" s="1"/>
  <c r="DA92"/>
  <c r="CP92"/>
  <c r="DB92" l="1"/>
  <c r="DF92"/>
  <c r="CU92"/>
  <c r="DI92"/>
  <c r="DJ92" s="1"/>
  <c r="CT92"/>
  <c r="CO94"/>
  <c r="CR93"/>
  <c r="CS93"/>
  <c r="CQ93" s="1"/>
  <c r="DA93"/>
  <c r="CP93"/>
  <c r="CH96"/>
  <c r="CD96"/>
  <c r="BG99"/>
  <c r="CB98"/>
  <c r="BZ97" s="1"/>
  <c r="CA97" s="1"/>
  <c r="CK95"/>
  <c r="CL95" s="1"/>
  <c r="CG95"/>
  <c r="CH97" l="1"/>
  <c r="CD97"/>
  <c r="BG100"/>
  <c r="CB99"/>
  <c r="BZ98" s="1"/>
  <c r="CA98" s="1"/>
  <c r="CK96"/>
  <c r="CL96" s="1"/>
  <c r="CG96"/>
  <c r="DB93"/>
  <c r="DF93"/>
  <c r="CU93"/>
  <c r="DI93"/>
  <c r="DJ93" s="1"/>
  <c r="CT93"/>
  <c r="CO95"/>
  <c r="CR94"/>
  <c r="CS94"/>
  <c r="CQ94" s="1"/>
  <c r="DA94"/>
  <c r="CP94"/>
  <c r="DB94" l="1"/>
  <c r="DF94"/>
  <c r="CU94"/>
  <c r="DI94"/>
  <c r="DJ94" s="1"/>
  <c r="CT94"/>
  <c r="CO96"/>
  <c r="CR95"/>
  <c r="CS95"/>
  <c r="CQ95" s="1"/>
  <c r="DA95"/>
  <c r="CP95"/>
  <c r="CH98"/>
  <c r="CD98"/>
  <c r="BG101"/>
  <c r="CB100"/>
  <c r="BZ99" s="1"/>
  <c r="CA99" s="1"/>
  <c r="CK97"/>
  <c r="CL97" s="1"/>
  <c r="CG97"/>
  <c r="CH99" l="1"/>
  <c r="CD99"/>
  <c r="BG102"/>
  <c r="CB101"/>
  <c r="BZ100" s="1"/>
  <c r="CA100" s="1"/>
  <c r="CK98"/>
  <c r="CL98" s="1"/>
  <c r="CG98"/>
  <c r="DB95"/>
  <c r="DF95"/>
  <c r="CU95"/>
  <c r="DI95"/>
  <c r="DJ95" s="1"/>
  <c r="CT95"/>
  <c r="CO97"/>
  <c r="CR96"/>
  <c r="CS96"/>
  <c r="CQ96" s="1"/>
  <c r="DA96"/>
  <c r="CP96"/>
  <c r="DB96" l="1"/>
  <c r="DF96"/>
  <c r="CU96"/>
  <c r="DI96"/>
  <c r="DJ96" s="1"/>
  <c r="CT96"/>
  <c r="CO98"/>
  <c r="CR97"/>
  <c r="CS97"/>
  <c r="CQ97" s="1"/>
  <c r="DA97"/>
  <c r="CP97"/>
  <c r="CH100"/>
  <c r="CD100"/>
  <c r="BG103"/>
  <c r="CB102"/>
  <c r="BZ101" s="1"/>
  <c r="CA101" s="1"/>
  <c r="CK99"/>
  <c r="CL99" s="1"/>
  <c r="CG99"/>
  <c r="CH101" l="1"/>
  <c r="CD101"/>
  <c r="BG104"/>
  <c r="CB103"/>
  <c r="BZ102" s="1"/>
  <c r="CA102" s="1"/>
  <c r="CK100"/>
  <c r="CL100" s="1"/>
  <c r="CG100"/>
  <c r="DB97"/>
  <c r="DF97"/>
  <c r="CU97"/>
  <c r="DI97"/>
  <c r="DJ97" s="1"/>
  <c r="CT97"/>
  <c r="CO99"/>
  <c r="CR98"/>
  <c r="CS98"/>
  <c r="CQ98" s="1"/>
  <c r="DA98"/>
  <c r="CP98"/>
  <c r="DB98" l="1"/>
  <c r="DF98"/>
  <c r="CU98"/>
  <c r="DI98"/>
  <c r="DJ98" s="1"/>
  <c r="CT98"/>
  <c r="CO100"/>
  <c r="CR99"/>
  <c r="CS99"/>
  <c r="CQ99" s="1"/>
  <c r="DA99"/>
  <c r="CP99"/>
  <c r="CH102"/>
  <c r="CD102"/>
  <c r="BG105"/>
  <c r="CB104"/>
  <c r="BZ103" s="1"/>
  <c r="CA103" s="1"/>
  <c r="CK101"/>
  <c r="CL101" s="1"/>
  <c r="CG101"/>
  <c r="CH103" l="1"/>
  <c r="CD103"/>
  <c r="BG106"/>
  <c r="CB105"/>
  <c r="BZ104" s="1"/>
  <c r="CA104" s="1"/>
  <c r="CK102"/>
  <c r="CL102" s="1"/>
  <c r="CG102"/>
  <c r="DB99"/>
  <c r="DF99"/>
  <c r="CU99"/>
  <c r="DI99"/>
  <c r="DJ99" s="1"/>
  <c r="CT99"/>
  <c r="CO101"/>
  <c r="CR100"/>
  <c r="CS100"/>
  <c r="CQ100" s="1"/>
  <c r="DA100"/>
  <c r="CP100"/>
  <c r="DB100" l="1"/>
  <c r="DF100"/>
  <c r="CU100"/>
  <c r="DI100"/>
  <c r="DJ100" s="1"/>
  <c r="CT100"/>
  <c r="CO102"/>
  <c r="CR101"/>
  <c r="CS101"/>
  <c r="CQ101" s="1"/>
  <c r="DA101"/>
  <c r="CP101"/>
  <c r="CH104"/>
  <c r="CD104"/>
  <c r="BG107"/>
  <c r="CB106"/>
  <c r="BZ105" s="1"/>
  <c r="CA105" s="1"/>
  <c r="CK103"/>
  <c r="CL103" s="1"/>
  <c r="CG103"/>
  <c r="CH105" l="1"/>
  <c r="CD105"/>
  <c r="BG108"/>
  <c r="CB107"/>
  <c r="BZ106" s="1"/>
  <c r="CA106" s="1"/>
  <c r="CK104"/>
  <c r="CL104" s="1"/>
  <c r="CG104"/>
  <c r="DB101"/>
  <c r="DF101"/>
  <c r="CU101"/>
  <c r="DI101"/>
  <c r="DJ101" s="1"/>
  <c r="CT101"/>
  <c r="CO103"/>
  <c r="CR102"/>
  <c r="CS102"/>
  <c r="CQ102" s="1"/>
  <c r="DA102"/>
  <c r="CP102"/>
  <c r="DB102" l="1"/>
  <c r="DF102"/>
  <c r="CU102"/>
  <c r="DI102"/>
  <c r="DJ102" s="1"/>
  <c r="CT102"/>
  <c r="CO104"/>
  <c r="CR103"/>
  <c r="CS103"/>
  <c r="CQ103" s="1"/>
  <c r="DA103"/>
  <c r="CP103"/>
  <c r="CH106"/>
  <c r="CD106"/>
  <c r="BG109"/>
  <c r="CB108"/>
  <c r="BZ107" s="1"/>
  <c r="CA107" s="1"/>
  <c r="CK105"/>
  <c r="CL105" s="1"/>
  <c r="CG105"/>
  <c r="CH107" l="1"/>
  <c r="CD107"/>
  <c r="BG110"/>
  <c r="CB109"/>
  <c r="BZ108" s="1"/>
  <c r="CA108" s="1"/>
  <c r="CK106"/>
  <c r="CL106" s="1"/>
  <c r="CG106"/>
  <c r="DB103"/>
  <c r="DF103"/>
  <c r="CU103"/>
  <c r="DI103"/>
  <c r="DJ103" s="1"/>
  <c r="CT103"/>
  <c r="CO105"/>
  <c r="CR104"/>
  <c r="CS104"/>
  <c r="CQ104" s="1"/>
  <c r="DA104"/>
  <c r="CP104"/>
  <c r="DB104" l="1"/>
  <c r="DF104"/>
  <c r="CU104"/>
  <c r="DI104"/>
  <c r="DJ104" s="1"/>
  <c r="CT104"/>
  <c r="CO106"/>
  <c r="CR105"/>
  <c r="CS105"/>
  <c r="CQ105" s="1"/>
  <c r="DA105"/>
  <c r="CP105"/>
  <c r="CH108"/>
  <c r="CD108"/>
  <c r="BG111"/>
  <c r="CB110"/>
  <c r="BZ109" s="1"/>
  <c r="CA109" s="1"/>
  <c r="CK107"/>
  <c r="CL107" s="1"/>
  <c r="CG107"/>
  <c r="CH109" l="1"/>
  <c r="CD109"/>
  <c r="BG112"/>
  <c r="CB111"/>
  <c r="BZ110" s="1"/>
  <c r="CA110" s="1"/>
  <c r="CK108"/>
  <c r="CL108" s="1"/>
  <c r="CG108"/>
  <c r="DB105"/>
  <c r="DF105"/>
  <c r="CU105"/>
  <c r="DI105"/>
  <c r="DJ105" s="1"/>
  <c r="CT105"/>
  <c r="CO107"/>
  <c r="CR106"/>
  <c r="CS106"/>
  <c r="CQ106" s="1"/>
  <c r="DA106"/>
  <c r="CP106"/>
  <c r="DB106" l="1"/>
  <c r="DF106"/>
  <c r="CU106"/>
  <c r="DI106"/>
  <c r="DJ106" s="1"/>
  <c r="CT106"/>
  <c r="CO108"/>
  <c r="CR107"/>
  <c r="CS107"/>
  <c r="CQ107" s="1"/>
  <c r="DA107"/>
  <c r="CP107"/>
  <c r="CH110"/>
  <c r="CD110"/>
  <c r="BG113"/>
  <c r="CB112"/>
  <c r="BZ111" s="1"/>
  <c r="CA111" s="1"/>
  <c r="CK109"/>
  <c r="CL109" s="1"/>
  <c r="CG109"/>
  <c r="CH111" l="1"/>
  <c r="CD111"/>
  <c r="BG114"/>
  <c r="CB113"/>
  <c r="BZ112" s="1"/>
  <c r="CA112" s="1"/>
  <c r="CK110"/>
  <c r="CL110" s="1"/>
  <c r="CG110"/>
  <c r="DB107"/>
  <c r="DF107"/>
  <c r="CU107"/>
  <c r="DI107"/>
  <c r="DJ107" s="1"/>
  <c r="CT107"/>
  <c r="CO109"/>
  <c r="CR108"/>
  <c r="CS108"/>
  <c r="CQ108" s="1"/>
  <c r="DA108"/>
  <c r="CP108"/>
  <c r="DB108" l="1"/>
  <c r="DF108"/>
  <c r="CU108"/>
  <c r="DI108"/>
  <c r="DJ108" s="1"/>
  <c r="CT108"/>
  <c r="CO110"/>
  <c r="CR109"/>
  <c r="CS109"/>
  <c r="CQ109" s="1"/>
  <c r="DA109"/>
  <c r="CP109"/>
  <c r="CH112"/>
  <c r="CD112"/>
  <c r="BG115"/>
  <c r="CB114"/>
  <c r="BZ113" s="1"/>
  <c r="CA113" s="1"/>
  <c r="CK111"/>
  <c r="CL111" s="1"/>
  <c r="CG111"/>
  <c r="CH113" l="1"/>
  <c r="CD113"/>
  <c r="BG116"/>
  <c r="CB115"/>
  <c r="BZ114" s="1"/>
  <c r="CA114" s="1"/>
  <c r="CK112"/>
  <c r="CL112" s="1"/>
  <c r="CG112"/>
  <c r="DB109"/>
  <c r="DF109"/>
  <c r="CU109"/>
  <c r="DI109"/>
  <c r="DJ109" s="1"/>
  <c r="CT109"/>
  <c r="CO111"/>
  <c r="CR110"/>
  <c r="CS110"/>
  <c r="CQ110" s="1"/>
  <c r="DA110"/>
  <c r="CP110"/>
  <c r="DB110" l="1"/>
  <c r="DF110"/>
  <c r="CU110"/>
  <c r="DI110"/>
  <c r="DJ110" s="1"/>
  <c r="CT110"/>
  <c r="CO112"/>
  <c r="CR111"/>
  <c r="CS111"/>
  <c r="CQ111" s="1"/>
  <c r="DA111"/>
  <c r="CP111"/>
  <c r="CH114"/>
  <c r="CD114"/>
  <c r="BG117"/>
  <c r="CB116"/>
  <c r="BZ115" s="1"/>
  <c r="CA115" s="1"/>
  <c r="CK113"/>
  <c r="CL113" s="1"/>
  <c r="CG113"/>
  <c r="CH115" l="1"/>
  <c r="CD115"/>
  <c r="BG118"/>
  <c r="CB117"/>
  <c r="BZ116" s="1"/>
  <c r="CA116" s="1"/>
  <c r="CK114"/>
  <c r="CL114" s="1"/>
  <c r="CG114"/>
  <c r="DB111"/>
  <c r="DF111"/>
  <c r="CU111"/>
  <c r="DI111"/>
  <c r="DJ111" s="1"/>
  <c r="CT111"/>
  <c r="CO113"/>
  <c r="CR112"/>
  <c r="CS112"/>
  <c r="CQ112" s="1"/>
  <c r="DA112"/>
  <c r="CP112"/>
  <c r="DB112" l="1"/>
  <c r="DF112"/>
  <c r="CU112"/>
  <c r="DI112"/>
  <c r="DJ112" s="1"/>
  <c r="CT112"/>
  <c r="CO114"/>
  <c r="CR113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G115"/>
  <c r="CH117" l="1"/>
  <c r="CD117"/>
  <c r="CA118"/>
  <c r="CA119"/>
  <c r="CK116"/>
  <c r="CL116" s="1"/>
  <c r="CG116"/>
  <c r="DB113"/>
  <c r="DF113"/>
  <c r="CU113"/>
  <c r="DI113"/>
  <c r="DJ113" s="1"/>
  <c r="CT113"/>
  <c r="CO115"/>
  <c r="CR114"/>
  <c r="CS114"/>
  <c r="CQ114" s="1"/>
  <c r="DA114"/>
  <c r="CP114"/>
  <c r="DB114" l="1"/>
  <c r="DF114"/>
  <c r="CU114"/>
  <c r="DI114"/>
  <c r="DJ114" s="1"/>
  <c r="CT114"/>
  <c r="CO116"/>
  <c r="CR115"/>
  <c r="CS115"/>
  <c r="CQ115" s="1"/>
  <c r="DA115"/>
  <c r="CP115"/>
  <c r="CH119"/>
  <c r="CD119"/>
  <c r="CH118"/>
  <c r="CD118"/>
  <c r="CK117"/>
  <c r="CL117" s="1"/>
  <c r="CG117"/>
  <c r="CK118" l="1"/>
  <c r="CL118" s="1"/>
  <c r="CG118"/>
  <c r="CC20"/>
  <c r="CG119"/>
  <c r="CK119"/>
  <c r="CL119" s="1"/>
  <c r="DB115"/>
  <c r="DF115"/>
  <c r="CU115"/>
  <c r="DI115"/>
  <c r="DJ115" s="1"/>
  <c r="CT115"/>
  <c r="CO117"/>
  <c r="CR116"/>
  <c r="CS116"/>
  <c r="CQ116" s="1"/>
  <c r="DA116"/>
  <c r="CP116"/>
  <c r="DB116" l="1"/>
  <c r="DF116"/>
  <c r="CU116"/>
  <c r="DI116"/>
  <c r="DJ116" s="1"/>
  <c r="CT116"/>
  <c r="CO118"/>
  <c r="CR117"/>
  <c r="CS117"/>
  <c r="CQ117" s="1"/>
  <c r="DA117"/>
  <c r="CP117"/>
  <c r="CC21"/>
  <c r="CX20"/>
  <c r="CV19" s="1"/>
  <c r="CC22" l="1"/>
  <c r="CX21"/>
  <c r="CV20" s="1"/>
  <c r="CW20" s="1"/>
  <c r="DD20" s="1"/>
  <c r="CZ20" s="1"/>
  <c r="DB117"/>
  <c r="DF117"/>
  <c r="CU117"/>
  <c r="DI117"/>
  <c r="DJ117" s="1"/>
  <c r="CT117"/>
  <c r="CR118"/>
  <c r="CS118"/>
  <c r="CQ118" s="1"/>
  <c r="CO119"/>
  <c r="DA118"/>
  <c r="CP118"/>
  <c r="DB118" l="1"/>
  <c r="DF118"/>
  <c r="CR119"/>
  <c r="CS119"/>
  <c r="CP119"/>
  <c r="CP16" s="1"/>
  <c r="DA119"/>
  <c r="CU118"/>
  <c r="DI118"/>
  <c r="DJ118" s="1"/>
  <c r="CT118"/>
  <c r="DG20"/>
  <c r="DH20" s="1"/>
  <c r="DI19" s="1"/>
  <c r="DJ19" s="1"/>
  <c r="DC20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DI119"/>
  <c r="DJ119" s="1"/>
  <c r="CU119"/>
  <c r="CT119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N23"/>
  <c r="DO23"/>
  <c r="DM23" s="1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N24"/>
  <c r="DO24"/>
  <c r="DM24" s="1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N25"/>
  <c r="DO25"/>
  <c r="DM25" s="1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N26"/>
  <c r="DO26"/>
  <c r="DM26" s="1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N27"/>
  <c r="DO27"/>
  <c r="DM27" s="1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N28"/>
  <c r="DO28"/>
  <c r="DM28" s="1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N29"/>
  <c r="DO29"/>
  <c r="DM29" s="1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N30"/>
  <c r="DO30"/>
  <c r="DM30" s="1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N31"/>
  <c r="DO31"/>
  <c r="DM31" s="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N32"/>
  <c r="DO32"/>
  <c r="DM32" s="1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N33"/>
  <c r="DO33"/>
  <c r="DM33" s="1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N34"/>
  <c r="DO34"/>
  <c r="DM34" s="1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N35"/>
  <c r="DO35"/>
  <c r="DM35" s="1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N36"/>
  <c r="DO36"/>
  <c r="DM36" s="1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N37"/>
  <c r="DO37"/>
  <c r="DM37" s="1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N38"/>
  <c r="DO38"/>
  <c r="DM38" s="1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N39"/>
  <c r="DO39"/>
  <c r="DM39" s="1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N40"/>
  <c r="DO40"/>
  <c r="DM40" s="1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N41"/>
  <c r="DO41"/>
  <c r="DM41" s="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K55" s="1"/>
  <c r="DC56"/>
  <c r="CC59"/>
  <c r="CX58"/>
  <c r="CV57" s="1"/>
  <c r="CW57" s="1"/>
  <c r="DD57" s="1"/>
  <c r="CZ57" s="1"/>
  <c r="DN54"/>
  <c r="DO54"/>
  <c r="DM54" s="1"/>
  <c r="DW54"/>
  <c r="DL54"/>
  <c r="DX54" l="1"/>
  <c r="EB54"/>
  <c r="DQ54"/>
  <c r="DP54"/>
  <c r="DG57"/>
  <c r="DH57" s="1"/>
  <c r="DI56" s="1"/>
  <c r="DJ56" s="1"/>
  <c r="DK56" s="1"/>
  <c r="DC57"/>
  <c r="CC60"/>
  <c r="CX59"/>
  <c r="CV58" s="1"/>
  <c r="CW58" s="1"/>
  <c r="DD58" s="1"/>
  <c r="CZ58" s="1"/>
  <c r="DN55"/>
  <c r="DO55"/>
  <c r="DM55" s="1"/>
  <c r="DW55"/>
  <c r="DL55"/>
  <c r="DX55" l="1"/>
  <c r="EB55"/>
  <c r="DQ55"/>
  <c r="DP55"/>
  <c r="DG58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K61" s="1"/>
  <c r="DC62"/>
  <c r="CC65"/>
  <c r="CX64"/>
  <c r="CV63" s="1"/>
  <c r="CW63" s="1"/>
  <c r="DD63" s="1"/>
  <c r="CZ63" s="1"/>
  <c r="DN60"/>
  <c r="DO60"/>
  <c r="DM60" s="1"/>
  <c r="DW60"/>
  <c r="DL60"/>
  <c r="DX60" l="1"/>
  <c r="EB60"/>
  <c r="DQ60"/>
  <c r="DP60"/>
  <c r="DG63"/>
  <c r="DH63" s="1"/>
  <c r="DI62" s="1"/>
  <c r="DJ62" s="1"/>
  <c r="DC63"/>
  <c r="CC66"/>
  <c r="CX65"/>
  <c r="CV64" s="1"/>
  <c r="CW64" s="1"/>
  <c r="DD64" s="1"/>
  <c r="CZ64" s="1"/>
  <c r="DN61"/>
  <c r="DK62"/>
  <c r="DO61"/>
  <c r="DM61" s="1"/>
  <c r="DW61"/>
  <c r="DL61"/>
  <c r="DX61" l="1"/>
  <c r="EB61"/>
  <c r="DN62"/>
  <c r="DO62"/>
  <c r="DM62" s="1"/>
  <c r="DW62"/>
  <c r="DL62"/>
  <c r="DQ61"/>
  <c r="DP61"/>
  <c r="DG64"/>
  <c r="DH64" s="1"/>
  <c r="DI63" s="1"/>
  <c r="DJ63" s="1"/>
  <c r="DK63" s="1"/>
  <c r="DC64"/>
  <c r="CC67"/>
  <c r="CX66"/>
  <c r="CV65" s="1"/>
  <c r="CW65" s="1"/>
  <c r="DD65" s="1"/>
  <c r="CZ65" s="1"/>
  <c r="DG65" l="1"/>
  <c r="DH65" s="1"/>
  <c r="DI64" s="1"/>
  <c r="DJ64" s="1"/>
  <c r="DC65"/>
  <c r="CC68"/>
  <c r="CX67"/>
  <c r="CV66" s="1"/>
  <c r="CW66" s="1"/>
  <c r="DD66" s="1"/>
  <c r="CZ66" s="1"/>
  <c r="DN63"/>
  <c r="DK64"/>
  <c r="DO63"/>
  <c r="DM63" s="1"/>
  <c r="DW63"/>
  <c r="DL63"/>
  <c r="DX62"/>
  <c r="EB62"/>
  <c r="DQ62"/>
  <c r="DP62"/>
  <c r="DX63" l="1"/>
  <c r="EB63"/>
  <c r="DN64"/>
  <c r="DO64"/>
  <c r="DM64" s="1"/>
  <c r="DW64"/>
  <c r="DL64"/>
  <c r="DQ63"/>
  <c r="DP63"/>
  <c r="DG66"/>
  <c r="DH66" s="1"/>
  <c r="DI65" s="1"/>
  <c r="DJ65" s="1"/>
  <c r="DK65" s="1"/>
  <c r="DC66"/>
  <c r="CC69"/>
  <c r="CX68"/>
  <c r="CV67" s="1"/>
  <c r="CW67" s="1"/>
  <c r="DD67" s="1"/>
  <c r="CZ67" s="1"/>
  <c r="DG67" l="1"/>
  <c r="DH67" s="1"/>
  <c r="DI66" s="1"/>
  <c r="DJ66" s="1"/>
  <c r="DC67"/>
  <c r="CC70"/>
  <c r="CX69"/>
  <c r="CV68" s="1"/>
  <c r="CW68" s="1"/>
  <c r="DD68" s="1"/>
  <c r="CZ68" s="1"/>
  <c r="DN65"/>
  <c r="DK66"/>
  <c r="DO65"/>
  <c r="DM65" s="1"/>
  <c r="DW65"/>
  <c r="DL65"/>
  <c r="DX64"/>
  <c r="EB64"/>
  <c r="DQ64"/>
  <c r="DP64"/>
  <c r="DX65" l="1"/>
  <c r="EB65"/>
  <c r="DN66"/>
  <c r="DO66"/>
  <c r="DM66" s="1"/>
  <c r="DW66"/>
  <c r="DL66"/>
  <c r="DQ65"/>
  <c r="DP65"/>
  <c r="DG68"/>
  <c r="DH68" s="1"/>
  <c r="DI67" s="1"/>
  <c r="DJ67" s="1"/>
  <c r="DK67" s="1"/>
  <c r="DC68"/>
  <c r="CC71"/>
  <c r="CX70"/>
  <c r="CV69" s="1"/>
  <c r="CW69" s="1"/>
  <c r="DD69" s="1"/>
  <c r="CZ69" s="1"/>
  <c r="DG69" l="1"/>
  <c r="DH69" s="1"/>
  <c r="DI68" s="1"/>
  <c r="DJ68" s="1"/>
  <c r="DC69"/>
  <c r="CC72"/>
  <c r="CX71"/>
  <c r="CV70" s="1"/>
  <c r="CW70" s="1"/>
  <c r="DD70" s="1"/>
  <c r="CZ70" s="1"/>
  <c r="DN67"/>
  <c r="DK68"/>
  <c r="DO67"/>
  <c r="DM67" s="1"/>
  <c r="DW67"/>
  <c r="DL67"/>
  <c r="DX66"/>
  <c r="EB66"/>
  <c r="DQ66"/>
  <c r="DP66"/>
  <c r="DX67" l="1"/>
  <c r="EB67"/>
  <c r="DN68"/>
  <c r="DO68"/>
  <c r="DM68" s="1"/>
  <c r="DW68"/>
  <c r="DL68"/>
  <c r="DQ67"/>
  <c r="DP67"/>
  <c r="DG70"/>
  <c r="DH70" s="1"/>
  <c r="DI69" s="1"/>
  <c r="DJ69" s="1"/>
  <c r="DK69" s="1"/>
  <c r="DC70"/>
  <c r="CC73"/>
  <c r="CX72"/>
  <c r="CV71" s="1"/>
  <c r="CW71" s="1"/>
  <c r="DD71" s="1"/>
  <c r="CZ71" s="1"/>
  <c r="DG71" l="1"/>
  <c r="DH71" s="1"/>
  <c r="DI70" s="1"/>
  <c r="DJ70" s="1"/>
  <c r="DC71"/>
  <c r="CC74"/>
  <c r="CX73"/>
  <c r="CV72" s="1"/>
  <c r="CW72" s="1"/>
  <c r="DD72" s="1"/>
  <c r="CZ72" s="1"/>
  <c r="DN69"/>
  <c r="DK70"/>
  <c r="DO69"/>
  <c r="DM69" s="1"/>
  <c r="DW69"/>
  <c r="DL69"/>
  <c r="DX68"/>
  <c r="EB68"/>
  <c r="DQ68"/>
  <c r="DP68"/>
  <c r="DX69" l="1"/>
  <c r="EB69"/>
  <c r="DN70"/>
  <c r="DO70"/>
  <c r="DM70" s="1"/>
  <c r="DW70"/>
  <c r="DL70"/>
  <c r="DQ69"/>
  <c r="DP69"/>
  <c r="DG72"/>
  <c r="DH72" s="1"/>
  <c r="DI71" s="1"/>
  <c r="DJ71" s="1"/>
  <c r="DK71" s="1"/>
  <c r="DC72"/>
  <c r="CC75"/>
  <c r="CX74"/>
  <c r="CV73" s="1"/>
  <c r="CW73" s="1"/>
  <c r="DD73" s="1"/>
  <c r="CZ73" s="1"/>
  <c r="DG73" l="1"/>
  <c r="DH73" s="1"/>
  <c r="DI72" s="1"/>
  <c r="DJ72" s="1"/>
  <c r="DC73"/>
  <c r="CC76"/>
  <c r="CX75"/>
  <c r="CV74" s="1"/>
  <c r="CW74" s="1"/>
  <c r="DD74" s="1"/>
  <c r="CZ74" s="1"/>
  <c r="DN71"/>
  <c r="DK72"/>
  <c r="DO71"/>
  <c r="DM71" s="1"/>
  <c r="DW71"/>
  <c r="DL71"/>
  <c r="DX70"/>
  <c r="EB70"/>
  <c r="DQ70"/>
  <c r="DP70"/>
  <c r="DX71" l="1"/>
  <c r="EB71"/>
  <c r="DN72"/>
  <c r="DO72"/>
  <c r="DM72" s="1"/>
  <c r="DW72"/>
  <c r="DL72"/>
  <c r="DQ71"/>
  <c r="DP71"/>
  <c r="DG74"/>
  <c r="DH74" s="1"/>
  <c r="DI73" s="1"/>
  <c r="DJ73" s="1"/>
  <c r="DK73" s="1"/>
  <c r="DC74"/>
  <c r="CC77"/>
  <c r="CX76"/>
  <c r="CV75" s="1"/>
  <c r="CW75" s="1"/>
  <c r="DD75" l="1"/>
  <c r="CZ75"/>
  <c r="CC78"/>
  <c r="CX77"/>
  <c r="CV76" s="1"/>
  <c r="CW76" s="1"/>
  <c r="DN73"/>
  <c r="DO73"/>
  <c r="DM73" s="1"/>
  <c r="DW73"/>
  <c r="DL73"/>
  <c r="DX72"/>
  <c r="EB72"/>
  <c r="DQ72"/>
  <c r="DP72"/>
  <c r="DX73" l="1"/>
  <c r="EB73"/>
  <c r="DQ73"/>
  <c r="DP73"/>
  <c r="DD76"/>
  <c r="CZ76"/>
  <c r="CC79"/>
  <c r="CX78"/>
  <c r="CV77" s="1"/>
  <c r="CW77" s="1"/>
  <c r="DG75"/>
  <c r="DH75" s="1"/>
  <c r="DI74" s="1"/>
  <c r="DJ74" s="1"/>
  <c r="DK74" s="1"/>
  <c r="DC75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D83" l="1"/>
  <c r="CZ83"/>
  <c r="CC86"/>
  <c r="CX85"/>
  <c r="CV84" s="1"/>
  <c r="CW84" s="1"/>
  <c r="DG82"/>
  <c r="DH82" s="1"/>
  <c r="DI81" s="1"/>
  <c r="DJ81" s="1"/>
  <c r="DC82"/>
  <c r="DX79"/>
  <c r="EB79"/>
  <c r="DN80"/>
  <c r="DK81"/>
  <c r="DO80"/>
  <c r="DM80" s="1"/>
  <c r="DW80"/>
  <c r="DL80"/>
  <c r="DQ79"/>
  <c r="DP79"/>
  <c r="DX80" l="1"/>
  <c r="EB80"/>
  <c r="DN81"/>
  <c r="DK82"/>
  <c r="DO81"/>
  <c r="DM81" s="1"/>
  <c r="DW81"/>
  <c r="DL81"/>
  <c r="DQ80"/>
  <c r="DP80"/>
  <c r="DD84"/>
  <c r="CZ84"/>
  <c r="CC87"/>
  <c r="CX86"/>
  <c r="CV85" s="1"/>
  <c r="CW85" s="1"/>
  <c r="DG83"/>
  <c r="DH83" s="1"/>
  <c r="DC83"/>
  <c r="DD85" l="1"/>
  <c r="CZ85"/>
  <c r="CC88"/>
  <c r="CX87"/>
  <c r="CV86" s="1"/>
  <c r="CW86" s="1"/>
  <c r="DG84"/>
  <c r="DH84" s="1"/>
  <c r="DC84"/>
  <c r="DX81"/>
  <c r="EB81"/>
  <c r="DN82"/>
  <c r="DK83"/>
  <c r="DO82"/>
  <c r="DM82" s="1"/>
  <c r="DW82"/>
  <c r="DL82"/>
  <c r="DQ81"/>
  <c r="DP81"/>
  <c r="DX82" l="1"/>
  <c r="EB82"/>
  <c r="DN83"/>
  <c r="DK84"/>
  <c r="DO83"/>
  <c r="DM83" s="1"/>
  <c r="DW83"/>
  <c r="DL83"/>
  <c r="EE82"/>
  <c r="EF82" s="1"/>
  <c r="DQ82"/>
  <c r="DP82"/>
  <c r="DD86"/>
  <c r="CZ86"/>
  <c r="CC89"/>
  <c r="CX88"/>
  <c r="CV87" s="1"/>
  <c r="CW87" s="1"/>
  <c r="DG85"/>
  <c r="DH85" s="1"/>
  <c r="DC85"/>
  <c r="DD87" l="1"/>
  <c r="CZ87"/>
  <c r="CC90"/>
  <c r="CX89"/>
  <c r="CV88" s="1"/>
  <c r="CW88" s="1"/>
  <c r="DG86"/>
  <c r="DH86" s="1"/>
  <c r="DC86"/>
  <c r="DX83"/>
  <c r="EB83"/>
  <c r="DN84"/>
  <c r="DK85"/>
  <c r="DO84"/>
  <c r="DM84" s="1"/>
  <c r="DW84"/>
  <c r="DL84"/>
  <c r="EE83"/>
  <c r="EF83" s="1"/>
  <c r="DQ83"/>
  <c r="DP83"/>
  <c r="DX84" l="1"/>
  <c r="EB84"/>
  <c r="DN85"/>
  <c r="DK86"/>
  <c r="DO85"/>
  <c r="DM85" s="1"/>
  <c r="DW85"/>
  <c r="DL85"/>
  <c r="EE84"/>
  <c r="EF84" s="1"/>
  <c r="DQ84"/>
  <c r="DP84"/>
  <c r="DD88"/>
  <c r="CZ88"/>
  <c r="CC91"/>
  <c r="CX90"/>
  <c r="CV89" s="1"/>
  <c r="CW89" s="1"/>
  <c r="DG87"/>
  <c r="DH87" s="1"/>
  <c r="DC87"/>
  <c r="DD89" l="1"/>
  <c r="CZ89"/>
  <c r="CC92"/>
  <c r="CX91"/>
  <c r="CV90" s="1"/>
  <c r="CW90" s="1"/>
  <c r="DG88"/>
  <c r="DH88" s="1"/>
  <c r="DC88"/>
  <c r="DX85"/>
  <c r="EB85"/>
  <c r="DN86"/>
  <c r="DK87"/>
  <c r="DO86"/>
  <c r="DM86" s="1"/>
  <c r="DW86"/>
  <c r="DL86"/>
  <c r="EE85"/>
  <c r="EF85" s="1"/>
  <c r="DQ85"/>
  <c r="DP85"/>
  <c r="DX86" l="1"/>
  <c r="EB86"/>
  <c r="DN87"/>
  <c r="DK88"/>
  <c r="DO87"/>
  <c r="DM87" s="1"/>
  <c r="DW87"/>
  <c r="DL87"/>
  <c r="EE86"/>
  <c r="EF86" s="1"/>
  <c r="DQ86"/>
  <c r="DP86"/>
  <c r="DD90"/>
  <c r="CZ90"/>
  <c r="CC93"/>
  <c r="CX92"/>
  <c r="CV91" s="1"/>
  <c r="CW91" s="1"/>
  <c r="DG89"/>
  <c r="DH89" s="1"/>
  <c r="DC89"/>
  <c r="DD91" l="1"/>
  <c r="CZ91"/>
  <c r="CC94"/>
  <c r="CX93"/>
  <c r="CV92" s="1"/>
  <c r="CW92" s="1"/>
  <c r="DG90"/>
  <c r="DH90" s="1"/>
  <c r="DC90"/>
  <c r="DX87"/>
  <c r="EB87"/>
  <c r="DN88"/>
  <c r="DK89"/>
  <c r="DO88"/>
  <c r="DM88" s="1"/>
  <c r="DW88"/>
  <c r="DL88"/>
  <c r="EE87"/>
  <c r="EF87" s="1"/>
  <c r="DQ87"/>
  <c r="DP87"/>
  <c r="DX88" l="1"/>
  <c r="EB88"/>
  <c r="DN89"/>
  <c r="DK90"/>
  <c r="DO89"/>
  <c r="DM89" s="1"/>
  <c r="DW89"/>
  <c r="DL89"/>
  <c r="EE88"/>
  <c r="EF88" s="1"/>
  <c r="DQ88"/>
  <c r="DP88"/>
  <c r="DD92"/>
  <c r="CZ92"/>
  <c r="CC95"/>
  <c r="CX94"/>
  <c r="CV93" s="1"/>
  <c r="CW93" s="1"/>
  <c r="DG91"/>
  <c r="DH91" s="1"/>
  <c r="DC91"/>
  <c r="DD93" l="1"/>
  <c r="CZ93"/>
  <c r="CC96"/>
  <c r="CX95"/>
  <c r="CV94" s="1"/>
  <c r="CW94" s="1"/>
  <c r="DG92"/>
  <c r="DH92" s="1"/>
  <c r="DC92"/>
  <c r="DX89"/>
  <c r="EB89"/>
  <c r="DN90"/>
  <c r="DK91"/>
  <c r="DO90"/>
  <c r="DM90" s="1"/>
  <c r="DW90"/>
  <c r="DL90"/>
  <c r="EE89"/>
  <c r="EF89" s="1"/>
  <c r="DQ89"/>
  <c r="DP89"/>
  <c r="DX90" l="1"/>
  <c r="EB90"/>
  <c r="DN91"/>
  <c r="DK92"/>
  <c r="DO91"/>
  <c r="DM91" s="1"/>
  <c r="DW91"/>
  <c r="DL91"/>
  <c r="EE90"/>
  <c r="EF90" s="1"/>
  <c r="DQ90"/>
  <c r="DP90"/>
  <c r="DD94"/>
  <c r="CZ94"/>
  <c r="CC97"/>
  <c r="CX96"/>
  <c r="CV95" s="1"/>
  <c r="CW95" s="1"/>
  <c r="DG93"/>
  <c r="DH93" s="1"/>
  <c r="DC93"/>
  <c r="DD95" l="1"/>
  <c r="CZ95"/>
  <c r="CC98"/>
  <c r="CX97"/>
  <c r="CV96" s="1"/>
  <c r="CW96" s="1"/>
  <c r="DG94"/>
  <c r="DH94" s="1"/>
  <c r="DC94"/>
  <c r="DX91"/>
  <c r="EB91"/>
  <c r="DN92"/>
  <c r="DK93"/>
  <c r="DO92"/>
  <c r="DM92" s="1"/>
  <c r="DW92"/>
  <c r="DL92"/>
  <c r="EE91"/>
  <c r="EF91" s="1"/>
  <c r="DQ91"/>
  <c r="DP91"/>
  <c r="DX92" l="1"/>
  <c r="EB92"/>
  <c r="DN93"/>
  <c r="DK94"/>
  <c r="DO93"/>
  <c r="DM93" s="1"/>
  <c r="DW93"/>
  <c r="DL93"/>
  <c r="EE92"/>
  <c r="EF92" s="1"/>
  <c r="DQ92"/>
  <c r="DP92"/>
  <c r="DD96"/>
  <c r="CZ96"/>
  <c r="CC99"/>
  <c r="CX98"/>
  <c r="CV97" s="1"/>
  <c r="CW97" s="1"/>
  <c r="DG95"/>
  <c r="DH95" s="1"/>
  <c r="DC95"/>
  <c r="DD97" l="1"/>
  <c r="CZ97"/>
  <c r="CC100"/>
  <c r="CX99"/>
  <c r="CV98" s="1"/>
  <c r="CW98" s="1"/>
  <c r="DG96"/>
  <c r="DH96" s="1"/>
  <c r="DC96"/>
  <c r="DX93"/>
  <c r="EB93"/>
  <c r="DN94"/>
  <c r="DK95"/>
  <c r="DO94"/>
  <c r="DM94" s="1"/>
  <c r="DW94"/>
  <c r="DL94"/>
  <c r="EE93"/>
  <c r="EF93" s="1"/>
  <c r="DQ93"/>
  <c r="DP93"/>
  <c r="DX94" l="1"/>
  <c r="EB94"/>
  <c r="DN95"/>
  <c r="DK96"/>
  <c r="DO95"/>
  <c r="DM95" s="1"/>
  <c r="DW95"/>
  <c r="DL95"/>
  <c r="EE94"/>
  <c r="EF94" s="1"/>
  <c r="DQ94"/>
  <c r="DP94"/>
  <c r="DD98"/>
  <c r="CZ98"/>
  <c r="CC101"/>
  <c r="CX100"/>
  <c r="CV99" s="1"/>
  <c r="CW99" s="1"/>
  <c r="DG97"/>
  <c r="DH97" s="1"/>
  <c r="DC97"/>
  <c r="DD99" l="1"/>
  <c r="CZ99"/>
  <c r="CC102"/>
  <c r="CX101"/>
  <c r="CV100" s="1"/>
  <c r="CW100" s="1"/>
  <c r="DG98"/>
  <c r="DH98" s="1"/>
  <c r="DC98"/>
  <c r="DX95"/>
  <c r="EB95"/>
  <c r="DN96"/>
  <c r="DK97"/>
  <c r="DO96"/>
  <c r="DM96" s="1"/>
  <c r="DW96"/>
  <c r="DL96"/>
  <c r="EE95"/>
  <c r="EF95" s="1"/>
  <c r="DQ95"/>
  <c r="DP95"/>
  <c r="DX96" l="1"/>
  <c r="EB96"/>
  <c r="DN97"/>
  <c r="DK98"/>
  <c r="DO97"/>
  <c r="DM97" s="1"/>
  <c r="DW97"/>
  <c r="DL97"/>
  <c r="EE96"/>
  <c r="EF96" s="1"/>
  <c r="DQ96"/>
  <c r="DP96"/>
  <c r="DD100"/>
  <c r="CZ100"/>
  <c r="CC103"/>
  <c r="CX102"/>
  <c r="CV101" s="1"/>
  <c r="CW101" s="1"/>
  <c r="DG99"/>
  <c r="DH99" s="1"/>
  <c r="DC99"/>
  <c r="DD101" l="1"/>
  <c r="CZ101"/>
  <c r="CC104"/>
  <c r="CX103"/>
  <c r="CV102" s="1"/>
  <c r="CW102" s="1"/>
  <c r="DG100"/>
  <c r="DH100" s="1"/>
  <c r="DC100"/>
  <c r="DX97"/>
  <c r="EB97"/>
  <c r="DN98"/>
  <c r="DK99"/>
  <c r="DO98"/>
  <c r="DM98" s="1"/>
  <c r="DW98"/>
  <c r="DL98"/>
  <c r="EE97"/>
  <c r="EF97" s="1"/>
  <c r="DQ97"/>
  <c r="DP97"/>
  <c r="DX98" l="1"/>
  <c r="EB98"/>
  <c r="DN99"/>
  <c r="DK100"/>
  <c r="DO99"/>
  <c r="DM99" s="1"/>
  <c r="DW99"/>
  <c r="DL99"/>
  <c r="EE98"/>
  <c r="EF98" s="1"/>
  <c r="DQ98"/>
  <c r="DP98"/>
  <c r="DD102"/>
  <c r="CZ102"/>
  <c r="CC105"/>
  <c r="CX104"/>
  <c r="CV103" s="1"/>
  <c r="CW103" s="1"/>
  <c r="DG101"/>
  <c r="DH101" s="1"/>
  <c r="DC101"/>
  <c r="DD103" l="1"/>
  <c r="CZ103"/>
  <c r="CC106"/>
  <c r="CX105"/>
  <c r="CV104" s="1"/>
  <c r="CW104" s="1"/>
  <c r="DG102"/>
  <c r="DH102" s="1"/>
  <c r="DC102"/>
  <c r="DX99"/>
  <c r="EB99"/>
  <c r="DN100"/>
  <c r="DK101"/>
  <c r="DO100"/>
  <c r="DM100" s="1"/>
  <c r="DW100"/>
  <c r="DL100"/>
  <c r="EE99"/>
  <c r="EF99" s="1"/>
  <c r="DQ99"/>
  <c r="DP99"/>
  <c r="DX100" l="1"/>
  <c r="EB100"/>
  <c r="DN101"/>
  <c r="DK102"/>
  <c r="DO101"/>
  <c r="DM101" s="1"/>
  <c r="DW101"/>
  <c r="DL101"/>
  <c r="EE100"/>
  <c r="EF100" s="1"/>
  <c r="DQ100"/>
  <c r="DP100"/>
  <c r="DD104"/>
  <c r="CZ104"/>
  <c r="CC107"/>
  <c r="CX106"/>
  <c r="CV105" s="1"/>
  <c r="CW105" s="1"/>
  <c r="DG103"/>
  <c r="DH103" s="1"/>
  <c r="DC103"/>
  <c r="DD105" l="1"/>
  <c r="CZ105"/>
  <c r="CC108"/>
  <c r="CX107"/>
  <c r="CV106" s="1"/>
  <c r="CW106" s="1"/>
  <c r="DG104"/>
  <c r="DH104" s="1"/>
  <c r="DC104"/>
  <c r="DX101"/>
  <c r="EB101"/>
  <c r="DN102"/>
  <c r="DK103"/>
  <c r="DO102"/>
  <c r="DM102" s="1"/>
  <c r="DW102"/>
  <c r="DL102"/>
  <c r="EE101"/>
  <c r="EF101" s="1"/>
  <c r="DQ101"/>
  <c r="DP101"/>
  <c r="DX102" l="1"/>
  <c r="EB102"/>
  <c r="DN103"/>
  <c r="DK104"/>
  <c r="DO103"/>
  <c r="DM103" s="1"/>
  <c r="DW103"/>
  <c r="DL103"/>
  <c r="EE102"/>
  <c r="EF102" s="1"/>
  <c r="DQ102"/>
  <c r="DP102"/>
  <c r="DD106"/>
  <c r="CZ106"/>
  <c r="CC109"/>
  <c r="CX108"/>
  <c r="CV107" s="1"/>
  <c r="CW107" s="1"/>
  <c r="DG105"/>
  <c r="DH105" s="1"/>
  <c r="DC105"/>
  <c r="DD107" l="1"/>
  <c r="CZ107"/>
  <c r="CC110"/>
  <c r="CX109"/>
  <c r="CV108" s="1"/>
  <c r="CW108" s="1"/>
  <c r="DG106"/>
  <c r="DH106" s="1"/>
  <c r="DC106"/>
  <c r="DX103"/>
  <c r="EB103"/>
  <c r="DN104"/>
  <c r="DK105"/>
  <c r="DO104"/>
  <c r="DM104" s="1"/>
  <c r="DW104"/>
  <c r="DL104"/>
  <c r="EE103"/>
  <c r="EF103" s="1"/>
  <c r="DQ103"/>
  <c r="DP103"/>
  <c r="DX104" l="1"/>
  <c r="EB104"/>
  <c r="DN105"/>
  <c r="DK106"/>
  <c r="DO105"/>
  <c r="DM105" s="1"/>
  <c r="DW105"/>
  <c r="DL105"/>
  <c r="EE104"/>
  <c r="EF104" s="1"/>
  <c r="DQ104"/>
  <c r="DP104"/>
  <c r="DD108"/>
  <c r="CZ108"/>
  <c r="CC111"/>
  <c r="CX110"/>
  <c r="CV109" s="1"/>
  <c r="CW109" s="1"/>
  <c r="DG107"/>
  <c r="DH107" s="1"/>
  <c r="DC107"/>
  <c r="DD109" l="1"/>
  <c r="CZ109"/>
  <c r="CC112"/>
  <c r="CX111"/>
  <c r="CV110" s="1"/>
  <c r="CW110" s="1"/>
  <c r="DG108"/>
  <c r="DH108" s="1"/>
  <c r="DC108"/>
  <c r="DX105"/>
  <c r="EB105"/>
  <c r="DN106"/>
  <c r="DK107"/>
  <c r="DO106"/>
  <c r="DM106" s="1"/>
  <c r="DW106"/>
  <c r="DL106"/>
  <c r="EE105"/>
  <c r="EF105" s="1"/>
  <c r="DQ105"/>
  <c r="DP105"/>
  <c r="DX106" l="1"/>
  <c r="EB106"/>
  <c r="DN107"/>
  <c r="DK108"/>
  <c r="DO107"/>
  <c r="DM107" s="1"/>
  <c r="DW107"/>
  <c r="DL107"/>
  <c r="EE106"/>
  <c r="EF106" s="1"/>
  <c r="DQ106"/>
  <c r="DP106"/>
  <c r="DD110"/>
  <c r="CZ110"/>
  <c r="CC113"/>
  <c r="CX112"/>
  <c r="CV111" s="1"/>
  <c r="CW111" s="1"/>
  <c r="DG109"/>
  <c r="DH109" s="1"/>
  <c r="DC109"/>
  <c r="DD111" l="1"/>
  <c r="CZ111"/>
  <c r="CC114"/>
  <c r="CX113"/>
  <c r="CV112" s="1"/>
  <c r="CW112" s="1"/>
  <c r="DG110"/>
  <c r="DH110" s="1"/>
  <c r="DC110"/>
  <c r="DX107"/>
  <c r="EB107"/>
  <c r="DN108"/>
  <c r="DK109"/>
  <c r="DO108"/>
  <c r="DM108" s="1"/>
  <c r="DW108"/>
  <c r="DL108"/>
  <c r="EE107"/>
  <c r="EF107" s="1"/>
  <c r="DQ107"/>
  <c r="DP107"/>
  <c r="DX108" l="1"/>
  <c r="EB108"/>
  <c r="DN109"/>
  <c r="DK110"/>
  <c r="DO109"/>
  <c r="DM109" s="1"/>
  <c r="DW109"/>
  <c r="DL109"/>
  <c r="EE108"/>
  <c r="EF108" s="1"/>
  <c r="DQ108"/>
  <c r="DP108"/>
  <c r="DD112"/>
  <c r="CZ112"/>
  <c r="CC115"/>
  <c r="CX114"/>
  <c r="CV113" s="1"/>
  <c r="CW113" s="1"/>
  <c r="DG111"/>
  <c r="DH111" s="1"/>
  <c r="DC111"/>
  <c r="DD113" l="1"/>
  <c r="CZ113"/>
  <c r="CC116"/>
  <c r="CX115"/>
  <c r="CV114" s="1"/>
  <c r="CW114" s="1"/>
  <c r="DG112"/>
  <c r="DH112" s="1"/>
  <c r="DC112"/>
  <c r="DX109"/>
  <c r="EB109"/>
  <c r="DN110"/>
  <c r="DK111"/>
  <c r="DO110"/>
  <c r="DM110" s="1"/>
  <c r="DW110"/>
  <c r="DL110"/>
  <c r="EE109"/>
  <c r="EF109" s="1"/>
  <c r="DQ109"/>
  <c r="DP109"/>
  <c r="DX110" l="1"/>
  <c r="EB110"/>
  <c r="DN111"/>
  <c r="DK112"/>
  <c r="DO111"/>
  <c r="DM111" s="1"/>
  <c r="DW111"/>
  <c r="DL111"/>
  <c r="EE110"/>
  <c r="EF110" s="1"/>
  <c r="DQ110"/>
  <c r="DP110"/>
  <c r="DD114"/>
  <c r="CZ114"/>
  <c r="CC117"/>
  <c r="CX116"/>
  <c r="CV115" s="1"/>
  <c r="CW115" s="1"/>
  <c r="DG113"/>
  <c r="DH113" s="1"/>
  <c r="DC113"/>
  <c r="DD115" l="1"/>
  <c r="CZ115"/>
  <c r="CC118"/>
  <c r="CX117"/>
  <c r="CV116" s="1"/>
  <c r="CW116" s="1"/>
  <c r="DG114"/>
  <c r="DH114" s="1"/>
  <c r="DC114"/>
  <c r="DX111"/>
  <c r="EB111"/>
  <c r="DN112"/>
  <c r="DK113"/>
  <c r="DO112"/>
  <c r="DM112" s="1"/>
  <c r="DW112"/>
  <c r="DL112"/>
  <c r="EE111"/>
  <c r="EF111" s="1"/>
  <c r="DQ111"/>
  <c r="DP111"/>
  <c r="DX112" l="1"/>
  <c r="EB112"/>
  <c r="DN113"/>
  <c r="DK114"/>
  <c r="DO113"/>
  <c r="DM113" s="1"/>
  <c r="DW113"/>
  <c r="DL113"/>
  <c r="EE112"/>
  <c r="EF112" s="1"/>
  <c r="DQ112"/>
  <c r="DP112"/>
  <c r="DD116"/>
  <c r="CZ116"/>
  <c r="CC119"/>
  <c r="CX119" s="1"/>
  <c r="CV118" s="1"/>
  <c r="CX118"/>
  <c r="CV117" s="1"/>
  <c r="CW117" s="1"/>
  <c r="DG115"/>
  <c r="DH115" s="1"/>
  <c r="DC115"/>
  <c r="DD117" l="1"/>
  <c r="CZ117"/>
  <c r="CW118"/>
  <c r="CW119"/>
  <c r="DG116"/>
  <c r="DH116" s="1"/>
  <c r="DC116"/>
  <c r="DX113"/>
  <c r="EB113"/>
  <c r="DN114"/>
  <c r="DK115"/>
  <c r="DO114"/>
  <c r="DM114" s="1"/>
  <c r="DW114"/>
  <c r="DL114"/>
  <c r="EE113"/>
  <c r="EF113" s="1"/>
  <c r="DQ113"/>
  <c r="DP113"/>
  <c r="DX114" l="1"/>
  <c r="EB114"/>
  <c r="DN115"/>
  <c r="DK116"/>
  <c r="DO115"/>
  <c r="DM115" s="1"/>
  <c r="DW115"/>
  <c r="DL115"/>
  <c r="EE114"/>
  <c r="EF114" s="1"/>
  <c r="DQ114"/>
  <c r="DP114"/>
  <c r="DD119"/>
  <c r="CZ119"/>
  <c r="DD118"/>
  <c r="CZ118"/>
  <c r="DG117"/>
  <c r="DH117" s="1"/>
  <c r="DC117"/>
  <c r="DG118" l="1"/>
  <c r="DH118" s="1"/>
  <c r="DC118"/>
  <c r="CY20"/>
  <c r="DC119"/>
  <c r="DG119"/>
  <c r="DH119" s="1"/>
  <c r="DX115"/>
  <c r="EB115"/>
  <c r="DN116"/>
  <c r="DK117"/>
  <c r="DO116"/>
  <c r="DM116" s="1"/>
  <c r="DW116"/>
  <c r="DL116"/>
  <c r="EE115"/>
  <c r="EF115" s="1"/>
  <c r="DQ115"/>
  <c r="DP115"/>
  <c r="DX116" l="1"/>
  <c r="EB116"/>
  <c r="DN117"/>
  <c r="DK118"/>
  <c r="DO117"/>
  <c r="DM117" s="1"/>
  <c r="DW117"/>
  <c r="DL117"/>
  <c r="EE116"/>
  <c r="EF116" s="1"/>
  <c r="DQ116"/>
  <c r="DP116"/>
  <c r="CY21"/>
  <c r="DT20"/>
  <c r="DR19" s="1"/>
  <c r="CY22" l="1"/>
  <c r="DT21"/>
  <c r="DR20" s="1"/>
  <c r="DS20" s="1"/>
  <c r="DZ20" s="1"/>
  <c r="DV20" s="1"/>
  <c r="DX117"/>
  <c r="EB117"/>
  <c r="DN118"/>
  <c r="DK119"/>
  <c r="DO118"/>
  <c r="DM118" s="1"/>
  <c r="DW118"/>
  <c r="DL118"/>
  <c r="EE117"/>
  <c r="EF117" s="1"/>
  <c r="DQ117"/>
  <c r="DP117"/>
  <c r="DX118" l="1"/>
  <c r="EB118"/>
  <c r="DN119"/>
  <c r="DO119"/>
  <c r="DL119"/>
  <c r="DL16" s="1"/>
  <c r="DW119"/>
  <c r="EE118"/>
  <c r="EF118" s="1"/>
  <c r="DQ118"/>
  <c r="DP118"/>
  <c r="EC20"/>
  <c r="ED20" s="1"/>
  <c r="EE19" s="1"/>
  <c r="EF19" s="1"/>
  <c r="DY20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EE119"/>
  <c r="EF119" s="1"/>
  <c r="DQ119"/>
  <c r="DP119"/>
  <c r="EK20" l="1"/>
  <c r="EI20" s="1"/>
  <c r="EJ20"/>
  <c r="ES20"/>
  <c r="EH20"/>
  <c r="DT24"/>
  <c r="DR23" s="1"/>
  <c r="DS23" s="1"/>
  <c r="DZ23" s="1"/>
  <c r="DV23" s="1"/>
  <c r="CY25"/>
  <c r="EC22"/>
  <c r="ED22" s="1"/>
  <c r="EE21" s="1"/>
  <c r="EF21" s="1"/>
  <c r="EG21" s="1"/>
  <c r="DY22"/>
  <c r="EK21" l="1"/>
  <c r="EI21" s="1"/>
  <c r="EJ21"/>
  <c r="ES21"/>
  <c r="EH21"/>
  <c r="DT25"/>
  <c r="DR24" s="1"/>
  <c r="DS24" s="1"/>
  <c r="DZ24" s="1"/>
  <c r="DV24" s="1"/>
  <c r="CY26"/>
  <c r="EC23"/>
  <c r="ED23" s="1"/>
  <c r="EE22" s="1"/>
  <c r="EF22" s="1"/>
  <c r="EG22" s="1"/>
  <c r="DY23"/>
  <c r="ET20"/>
  <c r="EX20"/>
  <c r="EM20"/>
  <c r="EL20"/>
  <c r="EK22" l="1"/>
  <c r="EI22" s="1"/>
  <c r="EJ22"/>
  <c r="ES22"/>
  <c r="EH22"/>
  <c r="DT26"/>
  <c r="DR25" s="1"/>
  <c r="DS25" s="1"/>
  <c r="DZ25" s="1"/>
  <c r="DV25" s="1"/>
  <c r="CY27"/>
  <c r="EC24"/>
  <c r="ED24" s="1"/>
  <c r="EE23" s="1"/>
  <c r="EF23" s="1"/>
  <c r="EG23" s="1"/>
  <c r="DY24"/>
  <c r="ET21"/>
  <c r="EX21"/>
  <c r="EM21"/>
  <c r="EL21"/>
  <c r="EK23" l="1"/>
  <c r="EI23" s="1"/>
  <c r="EJ23"/>
  <c r="ES23"/>
  <c r="EH23"/>
  <c r="DT27"/>
  <c r="DR26" s="1"/>
  <c r="DS26" s="1"/>
  <c r="DZ26" s="1"/>
  <c r="DV26" s="1"/>
  <c r="CY28"/>
  <c r="EC25"/>
  <c r="ED25" s="1"/>
  <c r="EE24" s="1"/>
  <c r="EF24" s="1"/>
  <c r="EG24" s="1"/>
  <c r="DY25"/>
  <c r="ET22"/>
  <c r="EX22"/>
  <c r="EM22"/>
  <c r="EL22"/>
  <c r="EK24" l="1"/>
  <c r="EI24" s="1"/>
  <c r="EJ24"/>
  <c r="ES24"/>
  <c r="EH24"/>
  <c r="DT28"/>
  <c r="DR27" s="1"/>
  <c r="DS27" s="1"/>
  <c r="DZ27" s="1"/>
  <c r="DV27" s="1"/>
  <c r="CY29"/>
  <c r="EC26"/>
  <c r="ED26" s="1"/>
  <c r="EE25" s="1"/>
  <c r="EF25" s="1"/>
  <c r="EG25" s="1"/>
  <c r="DY26"/>
  <c r="ET23"/>
  <c r="EX23"/>
  <c r="EM23"/>
  <c r="EL23"/>
  <c r="EK25" l="1"/>
  <c r="EI25" s="1"/>
  <c r="EJ25"/>
  <c r="ES25"/>
  <c r="EH25"/>
  <c r="DT29"/>
  <c r="DR28" s="1"/>
  <c r="DS28" s="1"/>
  <c r="DZ28" s="1"/>
  <c r="DV28" s="1"/>
  <c r="CY30"/>
  <c r="EC27"/>
  <c r="ED27" s="1"/>
  <c r="EE26" s="1"/>
  <c r="EF26" s="1"/>
  <c r="EG26" s="1"/>
  <c r="DY27"/>
  <c r="ET24"/>
  <c r="EX24"/>
  <c r="EM24"/>
  <c r="EL24"/>
  <c r="EK26" l="1"/>
  <c r="EI26" s="1"/>
  <c r="EJ26"/>
  <c r="ES26"/>
  <c r="EH26"/>
  <c r="DT30"/>
  <c r="DR29" s="1"/>
  <c r="DS29" s="1"/>
  <c r="DZ29" s="1"/>
  <c r="DV29" s="1"/>
  <c r="CY31"/>
  <c r="EC28"/>
  <c r="ED28" s="1"/>
  <c r="EE27" s="1"/>
  <c r="EF27" s="1"/>
  <c r="EG27" s="1"/>
  <c r="DY28"/>
  <c r="ET25"/>
  <c r="EX25"/>
  <c r="EM25"/>
  <c r="EL25"/>
  <c r="EK27" l="1"/>
  <c r="EI27" s="1"/>
  <c r="EJ27"/>
  <c r="ES27"/>
  <c r="EH27"/>
  <c r="DT31"/>
  <c r="DR30" s="1"/>
  <c r="DS30" s="1"/>
  <c r="DZ30" s="1"/>
  <c r="DV30" s="1"/>
  <c r="CY32"/>
  <c r="EC29"/>
  <c r="ED29" s="1"/>
  <c r="EE28" s="1"/>
  <c r="EF28" s="1"/>
  <c r="EG28" s="1"/>
  <c r="DY29"/>
  <c r="ET26"/>
  <c r="EX26"/>
  <c r="EM26"/>
  <c r="EL26"/>
  <c r="EK28" l="1"/>
  <c r="EI28" s="1"/>
  <c r="EJ28"/>
  <c r="ES28"/>
  <c r="EH28"/>
  <c r="DT32"/>
  <c r="DR31" s="1"/>
  <c r="DS31" s="1"/>
  <c r="DZ31" s="1"/>
  <c r="DV31" s="1"/>
  <c r="CY33"/>
  <c r="EC30"/>
  <c r="ED30" s="1"/>
  <c r="EE29" s="1"/>
  <c r="EF29" s="1"/>
  <c r="EG29" s="1"/>
  <c r="DY30"/>
  <c r="ET27"/>
  <c r="EX27"/>
  <c r="EM27"/>
  <c r="EL27"/>
  <c r="EK29" l="1"/>
  <c r="EI29" s="1"/>
  <c r="EJ29"/>
  <c r="ES29"/>
  <c r="EH29"/>
  <c r="DT33"/>
  <c r="DR32" s="1"/>
  <c r="DS32" s="1"/>
  <c r="DZ32" s="1"/>
  <c r="DV32" s="1"/>
  <c r="CY34"/>
  <c r="EC31"/>
  <c r="ED31" s="1"/>
  <c r="EE30" s="1"/>
  <c r="EF30" s="1"/>
  <c r="EG30" s="1"/>
  <c r="DY31"/>
  <c r="ET28"/>
  <c r="EX28"/>
  <c r="EM28"/>
  <c r="EL28"/>
  <c r="EK30" l="1"/>
  <c r="EI30" s="1"/>
  <c r="EJ30"/>
  <c r="ES30"/>
  <c r="EH30"/>
  <c r="DT34"/>
  <c r="DR33" s="1"/>
  <c r="DS33" s="1"/>
  <c r="DZ33" s="1"/>
  <c r="DV33" s="1"/>
  <c r="CY35"/>
  <c r="EC32"/>
  <c r="ED32" s="1"/>
  <c r="EE31" s="1"/>
  <c r="EF31" s="1"/>
  <c r="EG31" s="1"/>
  <c r="DY32"/>
  <c r="ET29"/>
  <c r="EX29"/>
  <c r="EM29"/>
  <c r="EL29"/>
  <c r="EK31" l="1"/>
  <c r="EI31" s="1"/>
  <c r="EJ31"/>
  <c r="ES31"/>
  <c r="EH31"/>
  <c r="DT35"/>
  <c r="DR34" s="1"/>
  <c r="DS34" s="1"/>
  <c r="DZ34" s="1"/>
  <c r="DV34" s="1"/>
  <c r="CY36"/>
  <c r="EC33"/>
  <c r="ED33" s="1"/>
  <c r="EE32" s="1"/>
  <c r="EF32" s="1"/>
  <c r="EG32" s="1"/>
  <c r="DY33"/>
  <c r="ET30"/>
  <c r="EX30"/>
  <c r="EM30"/>
  <c r="EL30"/>
  <c r="EK32" l="1"/>
  <c r="EI32" s="1"/>
  <c r="EJ32"/>
  <c r="ES32"/>
  <c r="EH32"/>
  <c r="DT36"/>
  <c r="DR35" s="1"/>
  <c r="DS35" s="1"/>
  <c r="DZ35" s="1"/>
  <c r="DV35" s="1"/>
  <c r="CY37"/>
  <c r="EC34"/>
  <c r="ED34" s="1"/>
  <c r="EE33" s="1"/>
  <c r="EF33" s="1"/>
  <c r="EG33" s="1"/>
  <c r="DY34"/>
  <c r="ET31"/>
  <c r="EX31"/>
  <c r="EM31"/>
  <c r="EL31"/>
  <c r="EK33" l="1"/>
  <c r="EI33" s="1"/>
  <c r="EJ33"/>
  <c r="ES33"/>
  <c r="EH33"/>
  <c r="DT37"/>
  <c r="DR36" s="1"/>
  <c r="DS36" s="1"/>
  <c r="DZ36" s="1"/>
  <c r="DV36" s="1"/>
  <c r="CY38"/>
  <c r="EC35"/>
  <c r="ED35" s="1"/>
  <c r="EE34" s="1"/>
  <c r="EF34" s="1"/>
  <c r="EG34" s="1"/>
  <c r="DY35"/>
  <c r="ET32"/>
  <c r="EX32"/>
  <c r="EM32"/>
  <c r="EL32"/>
  <c r="EK34" l="1"/>
  <c r="EI34" s="1"/>
  <c r="EJ34"/>
  <c r="ES34"/>
  <c r="EH34"/>
  <c r="DT38"/>
  <c r="DR37" s="1"/>
  <c r="DS37" s="1"/>
  <c r="DZ37" s="1"/>
  <c r="DV37" s="1"/>
  <c r="CY39"/>
  <c r="EC36"/>
  <c r="ED36" s="1"/>
  <c r="EE35" s="1"/>
  <c r="EF35" s="1"/>
  <c r="EG35" s="1"/>
  <c r="DY36"/>
  <c r="ET33"/>
  <c r="EX33"/>
  <c r="EM33"/>
  <c r="EL33"/>
  <c r="EK35" l="1"/>
  <c r="EI35" s="1"/>
  <c r="EJ35"/>
  <c r="ES35"/>
  <c r="EH35"/>
  <c r="DT39"/>
  <c r="DR38" s="1"/>
  <c r="DS38" s="1"/>
  <c r="DZ38" s="1"/>
  <c r="DV38" s="1"/>
  <c r="CY40"/>
  <c r="EC37"/>
  <c r="ED37" s="1"/>
  <c r="EE36" s="1"/>
  <c r="EF36" s="1"/>
  <c r="EG36" s="1"/>
  <c r="DY37"/>
  <c r="ET34"/>
  <c r="EX34"/>
  <c r="EM34"/>
  <c r="EL34"/>
  <c r="EK36" l="1"/>
  <c r="EI36" s="1"/>
  <c r="EJ36"/>
  <c r="ES36"/>
  <c r="EH36"/>
  <c r="DT40"/>
  <c r="DR39" s="1"/>
  <c r="DS39" s="1"/>
  <c r="DZ39" s="1"/>
  <c r="DV39" s="1"/>
  <c r="CY41"/>
  <c r="EC38"/>
  <c r="ED38" s="1"/>
  <c r="EE37" s="1"/>
  <c r="EF37" s="1"/>
  <c r="EG37" s="1"/>
  <c r="DY38"/>
  <c r="ET35"/>
  <c r="EX35"/>
  <c r="EM35"/>
  <c r="EL35"/>
  <c r="EK37" l="1"/>
  <c r="EI37" s="1"/>
  <c r="EJ37"/>
  <c r="ES37"/>
  <c r="EH37"/>
  <c r="DT41"/>
  <c r="DR40" s="1"/>
  <c r="DS40" s="1"/>
  <c r="DZ40" s="1"/>
  <c r="DV40" s="1"/>
  <c r="CY42"/>
  <c r="EC39"/>
  <c r="ED39" s="1"/>
  <c r="EE38" s="1"/>
  <c r="EF38" s="1"/>
  <c r="EG38" s="1"/>
  <c r="DY39"/>
  <c r="ET36"/>
  <c r="EX36"/>
  <c r="EM36"/>
  <c r="EL36"/>
  <c r="EK38" l="1"/>
  <c r="EI38" s="1"/>
  <c r="EJ38"/>
  <c r="ES38"/>
  <c r="EH38"/>
  <c r="DT42"/>
  <c r="DR41" s="1"/>
  <c r="DS41" s="1"/>
  <c r="DZ41" s="1"/>
  <c r="DV41" s="1"/>
  <c r="CY43"/>
  <c r="EC40"/>
  <c r="ED40" s="1"/>
  <c r="EE39" s="1"/>
  <c r="EF39" s="1"/>
  <c r="EG39" s="1"/>
  <c r="DY40"/>
  <c r="ET37"/>
  <c r="EX37"/>
  <c r="EM37"/>
  <c r="EL37"/>
  <c r="EK39" l="1"/>
  <c r="EI39" s="1"/>
  <c r="EJ39"/>
  <c r="ES39"/>
  <c r="EH39"/>
  <c r="DT43"/>
  <c r="DR42" s="1"/>
  <c r="DS42" s="1"/>
  <c r="DZ42" s="1"/>
  <c r="DV42" s="1"/>
  <c r="CY44"/>
  <c r="EC41"/>
  <c r="ED41" s="1"/>
  <c r="EE40" s="1"/>
  <c r="EF40" s="1"/>
  <c r="EG40" s="1"/>
  <c r="DY41"/>
  <c r="ET38"/>
  <c r="EX38"/>
  <c r="EM38"/>
  <c r="EL38"/>
  <c r="EK40" l="1"/>
  <c r="EI40" s="1"/>
  <c r="EJ40"/>
  <c r="ES40"/>
  <c r="EH40"/>
  <c r="DT44"/>
  <c r="DR43" s="1"/>
  <c r="DS43" s="1"/>
  <c r="DZ43" s="1"/>
  <c r="DV43" s="1"/>
  <c r="CY45"/>
  <c r="EC42"/>
  <c r="ED42" s="1"/>
  <c r="EE41" s="1"/>
  <c r="EF41" s="1"/>
  <c r="EG41" s="1"/>
  <c r="DY42"/>
  <c r="ET39"/>
  <c r="EX39"/>
  <c r="EM39"/>
  <c r="EL39"/>
  <c r="EK41" l="1"/>
  <c r="EI41" s="1"/>
  <c r="EJ41"/>
  <c r="ES41"/>
  <c r="EH41"/>
  <c r="DT45"/>
  <c r="DR44" s="1"/>
  <c r="DS44" s="1"/>
  <c r="DZ44" s="1"/>
  <c r="DV44" s="1"/>
  <c r="CY46"/>
  <c r="EC43"/>
  <c r="ED43" s="1"/>
  <c r="EE42" s="1"/>
  <c r="EF42" s="1"/>
  <c r="EG42" s="1"/>
  <c r="DY43"/>
  <c r="ET40"/>
  <c r="EX40"/>
  <c r="EM40"/>
  <c r="EL40"/>
  <c r="EJ42" l="1"/>
  <c r="EK42"/>
  <c r="EI42" s="1"/>
  <c r="ES42"/>
  <c r="EH42"/>
  <c r="DT46"/>
  <c r="DR45" s="1"/>
  <c r="DS45" s="1"/>
  <c r="DZ45" s="1"/>
  <c r="DV45" s="1"/>
  <c r="CY47"/>
  <c r="EC44"/>
  <c r="ED44" s="1"/>
  <c r="EE43" s="1"/>
  <c r="EF43" s="1"/>
  <c r="EG43" s="1"/>
  <c r="DY44"/>
  <c r="ET41"/>
  <c r="EX41"/>
  <c r="EM41"/>
  <c r="EL41"/>
  <c r="EJ43" l="1"/>
  <c r="EK43"/>
  <c r="EI43" s="1"/>
  <c r="ES43"/>
  <c r="EH43"/>
  <c r="DT47"/>
  <c r="DR46" s="1"/>
  <c r="DS46" s="1"/>
  <c r="DZ46" s="1"/>
  <c r="DV46" s="1"/>
  <c r="CY48"/>
  <c r="EC45"/>
  <c r="ED45" s="1"/>
  <c r="EE44" s="1"/>
  <c r="EF44" s="1"/>
  <c r="EG44" s="1"/>
  <c r="DY45"/>
  <c r="ET42"/>
  <c r="EX42"/>
  <c r="EM42"/>
  <c r="EL42"/>
  <c r="EJ44" l="1"/>
  <c r="EK44"/>
  <c r="EI44" s="1"/>
  <c r="ES44"/>
  <c r="EH44"/>
  <c r="DT48"/>
  <c r="DR47" s="1"/>
  <c r="DS47" s="1"/>
  <c r="DZ47" s="1"/>
  <c r="DV47" s="1"/>
  <c r="CY49"/>
  <c r="EC46"/>
  <c r="ED46" s="1"/>
  <c r="EE45" s="1"/>
  <c r="EF45" s="1"/>
  <c r="EG45" s="1"/>
  <c r="DY46"/>
  <c r="ET43"/>
  <c r="EX43"/>
  <c r="EM43"/>
  <c r="EL43"/>
  <c r="EJ45" l="1"/>
  <c r="EK45"/>
  <c r="EI45" s="1"/>
  <c r="ES45"/>
  <c r="EH45"/>
  <c r="DT49"/>
  <c r="DR48" s="1"/>
  <c r="DS48" s="1"/>
  <c r="DZ48" s="1"/>
  <c r="DV48" s="1"/>
  <c r="CY50"/>
  <c r="EC47"/>
  <c r="ED47" s="1"/>
  <c r="EE46" s="1"/>
  <c r="EF46" s="1"/>
  <c r="EG46" s="1"/>
  <c r="DY47"/>
  <c r="ET44"/>
  <c r="EX44"/>
  <c r="EM44"/>
  <c r="EL44"/>
  <c r="EJ46" l="1"/>
  <c r="EK46"/>
  <c r="EI46" s="1"/>
  <c r="ES46"/>
  <c r="EH46"/>
  <c r="DT50"/>
  <c r="DR49" s="1"/>
  <c r="DS49" s="1"/>
  <c r="DZ49" s="1"/>
  <c r="DV49" s="1"/>
  <c r="CY51"/>
  <c r="EC48"/>
  <c r="ED48" s="1"/>
  <c r="EE47" s="1"/>
  <c r="EF47" s="1"/>
  <c r="EG47" s="1"/>
  <c r="DY48"/>
  <c r="ET45"/>
  <c r="EX45"/>
  <c r="EM45"/>
  <c r="EL45"/>
  <c r="EJ47" l="1"/>
  <c r="EK47"/>
  <c r="EI47" s="1"/>
  <c r="ES47"/>
  <c r="EH47"/>
  <c r="DT51"/>
  <c r="DR50" s="1"/>
  <c r="DS50" s="1"/>
  <c r="DZ50" s="1"/>
  <c r="DV50" s="1"/>
  <c r="CY52"/>
  <c r="EC49"/>
  <c r="ED49" s="1"/>
  <c r="EE48" s="1"/>
  <c r="EF48" s="1"/>
  <c r="EG48" s="1"/>
  <c r="DY49"/>
  <c r="ET46"/>
  <c r="EX46"/>
  <c r="EM46"/>
  <c r="EL46"/>
  <c r="EJ48" l="1"/>
  <c r="EK48"/>
  <c r="EI48" s="1"/>
  <c r="ES48"/>
  <c r="EH48"/>
  <c r="DT52"/>
  <c r="DR51" s="1"/>
  <c r="DS51" s="1"/>
  <c r="DZ51" s="1"/>
  <c r="DV51" s="1"/>
  <c r="CY53"/>
  <c r="EC50"/>
  <c r="ED50" s="1"/>
  <c r="EE49" s="1"/>
  <c r="EF49" s="1"/>
  <c r="EG49" s="1"/>
  <c r="DY50"/>
  <c r="ET47"/>
  <c r="EX47"/>
  <c r="EM47"/>
  <c r="EL47"/>
  <c r="EJ49" l="1"/>
  <c r="EK49"/>
  <c r="EI49" s="1"/>
  <c r="ES49"/>
  <c r="EH49"/>
  <c r="DT53"/>
  <c r="DR52" s="1"/>
  <c r="DS52" s="1"/>
  <c r="DZ52" s="1"/>
  <c r="DV52" s="1"/>
  <c r="CY54"/>
  <c r="EC51"/>
  <c r="ED51" s="1"/>
  <c r="EE50" s="1"/>
  <c r="EF50" s="1"/>
  <c r="EG50" s="1"/>
  <c r="DY51"/>
  <c r="ET48"/>
  <c r="EX48"/>
  <c r="EM48"/>
  <c r="EL48"/>
  <c r="EJ50" l="1"/>
  <c r="EK50"/>
  <c r="EI50" s="1"/>
  <c r="ES50"/>
  <c r="EH50"/>
  <c r="DT54"/>
  <c r="DR53" s="1"/>
  <c r="DS53" s="1"/>
  <c r="DZ53" s="1"/>
  <c r="DV53" s="1"/>
  <c r="CY55"/>
  <c r="EC52"/>
  <c r="ED52" s="1"/>
  <c r="EE51" s="1"/>
  <c r="EF51" s="1"/>
  <c r="EG51" s="1"/>
  <c r="DY52"/>
  <c r="ET49"/>
  <c r="EX49"/>
  <c r="EM49"/>
  <c r="EL49"/>
  <c r="EJ51" l="1"/>
  <c r="EK51"/>
  <c r="EI51" s="1"/>
  <c r="ES51"/>
  <c r="EH51"/>
  <c r="DT55"/>
  <c r="DR54" s="1"/>
  <c r="DS54" s="1"/>
  <c r="DZ54" s="1"/>
  <c r="DV54" s="1"/>
  <c r="CY56"/>
  <c r="EC53"/>
  <c r="ED53" s="1"/>
  <c r="EE52" s="1"/>
  <c r="EF52" s="1"/>
  <c r="EG52" s="1"/>
  <c r="DY53"/>
  <c r="ET50"/>
  <c r="EX50"/>
  <c r="EM50"/>
  <c r="EL50"/>
  <c r="EJ52" l="1"/>
  <c r="EK52"/>
  <c r="EI52" s="1"/>
  <c r="ES52"/>
  <c r="EH52"/>
  <c r="DT56"/>
  <c r="DR55" s="1"/>
  <c r="DS55" s="1"/>
  <c r="DZ55" s="1"/>
  <c r="DV55" s="1"/>
  <c r="CY57"/>
  <c r="EC54"/>
  <c r="ED54" s="1"/>
  <c r="EE53" s="1"/>
  <c r="EF53" s="1"/>
  <c r="EG53" s="1"/>
  <c r="DY54"/>
  <c r="ET51"/>
  <c r="EX51"/>
  <c r="EM51"/>
  <c r="EL51"/>
  <c r="EJ53" l="1"/>
  <c r="EK53"/>
  <c r="EI53" s="1"/>
  <c r="ES53"/>
  <c r="EH53"/>
  <c r="DT57"/>
  <c r="DR56" s="1"/>
  <c r="DS56" s="1"/>
  <c r="DZ56" s="1"/>
  <c r="DV56" s="1"/>
  <c r="CY58"/>
  <c r="EC55"/>
  <c r="ED55" s="1"/>
  <c r="EE54" s="1"/>
  <c r="EF54" s="1"/>
  <c r="EG54" s="1"/>
  <c r="DY55"/>
  <c r="ET52"/>
  <c r="EX52"/>
  <c r="EM52"/>
  <c r="EL52"/>
  <c r="EJ54" l="1"/>
  <c r="EK54"/>
  <c r="EI54" s="1"/>
  <c r="ES54"/>
  <c r="EH54"/>
  <c r="CY59"/>
  <c r="DT58"/>
  <c r="DR57" s="1"/>
  <c r="DS57" s="1"/>
  <c r="DZ57" s="1"/>
  <c r="DV57" s="1"/>
  <c r="EC56"/>
  <c r="ED56" s="1"/>
  <c r="EE55" s="1"/>
  <c r="EF55" s="1"/>
  <c r="EG55" s="1"/>
  <c r="DY56"/>
  <c r="ET53"/>
  <c r="EX53"/>
  <c r="EM53"/>
  <c r="EL53"/>
  <c r="EJ55" l="1"/>
  <c r="EK55"/>
  <c r="EI55" s="1"/>
  <c r="ES55"/>
  <c r="EH55"/>
  <c r="EC57"/>
  <c r="ED57" s="1"/>
  <c r="EE56" s="1"/>
  <c r="EF56" s="1"/>
  <c r="EG56" s="1"/>
  <c r="DY57"/>
  <c r="CY60"/>
  <c r="DT59"/>
  <c r="DR58" s="1"/>
  <c r="DS58" s="1"/>
  <c r="DZ58" s="1"/>
  <c r="DV58" s="1"/>
  <c r="ET54"/>
  <c r="EX54"/>
  <c r="EM54"/>
  <c r="EL54"/>
  <c r="EC58" l="1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5"/>
  <c r="EX55"/>
  <c r="EM55"/>
  <c r="EL55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EG61" s="1"/>
  <c r="DY62"/>
  <c r="CY65"/>
  <c r="DT64"/>
  <c r="DR63" s="1"/>
  <c r="DS63" s="1"/>
  <c r="DZ63" s="1"/>
  <c r="DV63" s="1"/>
  <c r="EJ60"/>
  <c r="EK60"/>
  <c r="EI60" s="1"/>
  <c r="ES60"/>
  <c r="EH60"/>
  <c r="ET60" l="1"/>
  <c r="EX60"/>
  <c r="EM60"/>
  <c r="EL60"/>
  <c r="EC63"/>
  <c r="ED63" s="1"/>
  <c r="EE62" s="1"/>
  <c r="EF62" s="1"/>
  <c r="DY63"/>
  <c r="CY66"/>
  <c r="DT65"/>
  <c r="DR64" s="1"/>
  <c r="DS64" s="1"/>
  <c r="DZ64" s="1"/>
  <c r="DV64" s="1"/>
  <c r="EG62"/>
  <c r="EJ61"/>
  <c r="EK61"/>
  <c r="EI61" s="1"/>
  <c r="ES61"/>
  <c r="EH61"/>
  <c r="ET61" l="1"/>
  <c r="EX61"/>
  <c r="EM61"/>
  <c r="EL61"/>
  <c r="EJ62"/>
  <c r="EK62"/>
  <c r="EI62" s="1"/>
  <c r="ES62"/>
  <c r="EH62"/>
  <c r="EC64"/>
  <c r="ED64" s="1"/>
  <c r="EE63" s="1"/>
  <c r="EF63" s="1"/>
  <c r="EG63" s="1"/>
  <c r="DY64"/>
  <c r="CY67"/>
  <c r="DT66"/>
  <c r="DR65" s="1"/>
  <c r="DS65" s="1"/>
  <c r="DZ65" s="1"/>
  <c r="DV65" s="1"/>
  <c r="EC65" l="1"/>
  <c r="ED65" s="1"/>
  <c r="EE64" s="1"/>
  <c r="EF64" s="1"/>
  <c r="DY65"/>
  <c r="CY68"/>
  <c r="DT67"/>
  <c r="DR66" s="1"/>
  <c r="DS66" s="1"/>
  <c r="DZ66" s="1"/>
  <c r="DV66" s="1"/>
  <c r="EG64"/>
  <c r="EJ63"/>
  <c r="EK63"/>
  <c r="EI63" s="1"/>
  <c r="ES63"/>
  <c r="EH63"/>
  <c r="ET62"/>
  <c r="EX62"/>
  <c r="EM62"/>
  <c r="EL62"/>
  <c r="ET63" l="1"/>
  <c r="EX63"/>
  <c r="EM63"/>
  <c r="EL63"/>
  <c r="EJ64"/>
  <c r="EK64"/>
  <c r="EI64" s="1"/>
  <c r="ES64"/>
  <c r="EH64"/>
  <c r="EC66"/>
  <c r="ED66" s="1"/>
  <c r="EE65" s="1"/>
  <c r="EF65" s="1"/>
  <c r="EG65" s="1"/>
  <c r="DY66"/>
  <c r="CY69"/>
  <c r="DT68"/>
  <c r="DR67" s="1"/>
  <c r="DS67" s="1"/>
  <c r="DZ67" s="1"/>
  <c r="DV67" s="1"/>
  <c r="EC67" l="1"/>
  <c r="ED67" s="1"/>
  <c r="EE66" s="1"/>
  <c r="EF66" s="1"/>
  <c r="DY67"/>
  <c r="CY70"/>
  <c r="DT69"/>
  <c r="DR68" s="1"/>
  <c r="DS68" s="1"/>
  <c r="DZ68" s="1"/>
  <c r="DV68" s="1"/>
  <c r="EG66"/>
  <c r="EJ65"/>
  <c r="EK65"/>
  <c r="EI65" s="1"/>
  <c r="ES65"/>
  <c r="EH65"/>
  <c r="ET64"/>
  <c r="EX64"/>
  <c r="EM64"/>
  <c r="EL64"/>
  <c r="ET65" l="1"/>
  <c r="EX65"/>
  <c r="EM65"/>
  <c r="EL65"/>
  <c r="EJ66"/>
  <c r="EK66"/>
  <c r="EI66" s="1"/>
  <c r="ES66"/>
  <c r="EH66"/>
  <c r="EC68"/>
  <c r="ED68" s="1"/>
  <c r="EE67" s="1"/>
  <c r="EF67" s="1"/>
  <c r="EG67" s="1"/>
  <c r="DY68"/>
  <c r="CY71"/>
  <c r="DT70"/>
  <c r="DR69" s="1"/>
  <c r="DS69" s="1"/>
  <c r="DZ69" s="1"/>
  <c r="DV69" s="1"/>
  <c r="EC69" l="1"/>
  <c r="ED69" s="1"/>
  <c r="EE68" s="1"/>
  <c r="EF68" s="1"/>
  <c r="DY69"/>
  <c r="CY72"/>
  <c r="DT71"/>
  <c r="DR70" s="1"/>
  <c r="DS70" s="1"/>
  <c r="DZ70" s="1"/>
  <c r="DV70" s="1"/>
  <c r="EG68"/>
  <c r="EJ67"/>
  <c r="EK67"/>
  <c r="EI67" s="1"/>
  <c r="ES67"/>
  <c r="EH67"/>
  <c r="ET66"/>
  <c r="EX66"/>
  <c r="EM66"/>
  <c r="EL66"/>
  <c r="ET67" l="1"/>
  <c r="EX67"/>
  <c r="EM67"/>
  <c r="EL67"/>
  <c r="EJ68"/>
  <c r="EK68"/>
  <c r="EI68" s="1"/>
  <c r="ES68"/>
  <c r="EH68"/>
  <c r="EC70"/>
  <c r="ED70" s="1"/>
  <c r="EE69" s="1"/>
  <c r="EF69" s="1"/>
  <c r="EG69" s="1"/>
  <c r="DY70"/>
  <c r="CY73"/>
  <c r="DT72"/>
  <c r="DR71" s="1"/>
  <c r="DS71" s="1"/>
  <c r="DZ71" s="1"/>
  <c r="DV71" s="1"/>
  <c r="EC71" l="1"/>
  <c r="ED71" s="1"/>
  <c r="EE70" s="1"/>
  <c r="EF70" s="1"/>
  <c r="DY71"/>
  <c r="CY74"/>
  <c r="DT73"/>
  <c r="DR72" s="1"/>
  <c r="DS72" s="1"/>
  <c r="DZ72" s="1"/>
  <c r="DV72" s="1"/>
  <c r="EG70"/>
  <c r="EJ69"/>
  <c r="EK69"/>
  <c r="EI69" s="1"/>
  <c r="ES69"/>
  <c r="EH69"/>
  <c r="ET68"/>
  <c r="EX68"/>
  <c r="EM68"/>
  <c r="EL68"/>
  <c r="ET69" l="1"/>
  <c r="EX69"/>
  <c r="EM69"/>
  <c r="EL69"/>
  <c r="EJ70"/>
  <c r="EK70"/>
  <c r="EI70" s="1"/>
  <c r="ES70"/>
  <c r="EH70"/>
  <c r="EC72"/>
  <c r="ED72" s="1"/>
  <c r="EE71" s="1"/>
  <c r="EF71" s="1"/>
  <c r="EG71" s="1"/>
  <c r="DY72"/>
  <c r="CY75"/>
  <c r="DT74"/>
  <c r="DR73" s="1"/>
  <c r="DS73" s="1"/>
  <c r="DZ73" s="1"/>
  <c r="DV73" s="1"/>
  <c r="EC73" l="1"/>
  <c r="ED73" s="1"/>
  <c r="EE72" s="1"/>
  <c r="EF72" s="1"/>
  <c r="DY73"/>
  <c r="CY76"/>
  <c r="DT75"/>
  <c r="DR74" s="1"/>
  <c r="DS74" s="1"/>
  <c r="DZ74" s="1"/>
  <c r="DV74" s="1"/>
  <c r="EG72"/>
  <c r="EJ71"/>
  <c r="EK71"/>
  <c r="EI71" s="1"/>
  <c r="ES71"/>
  <c r="EH71"/>
  <c r="ET70"/>
  <c r="EX70"/>
  <c r="EM70"/>
  <c r="EL70"/>
  <c r="ET71" l="1"/>
  <c r="EX71"/>
  <c r="EM71"/>
  <c r="EL71"/>
  <c r="EJ72"/>
  <c r="EK72"/>
  <c r="EI72" s="1"/>
  <c r="ES72"/>
  <c r="EH72"/>
  <c r="EC74"/>
  <c r="ED74" s="1"/>
  <c r="EE73" s="1"/>
  <c r="EF73" s="1"/>
  <c r="EG73" s="1"/>
  <c r="DY74"/>
  <c r="CY77"/>
  <c r="DT76"/>
  <c r="DR75" s="1"/>
  <c r="DS75" s="1"/>
  <c r="DZ75" l="1"/>
  <c r="DV75"/>
  <c r="CY78"/>
  <c r="DT77"/>
  <c r="DR76" s="1"/>
  <c r="DS76" s="1"/>
  <c r="EJ73"/>
  <c r="EK73"/>
  <c r="EI73" s="1"/>
  <c r="ES73"/>
  <c r="EH73"/>
  <c r="ET72"/>
  <c r="EX72"/>
  <c r="EM72"/>
  <c r="EL72"/>
  <c r="ET73" l="1"/>
  <c r="EX73"/>
  <c r="EM73"/>
  <c r="EL73"/>
  <c r="DZ76"/>
  <c r="DV76"/>
  <c r="CY79"/>
  <c r="DT78"/>
  <c r="DR77" s="1"/>
  <c r="DS77" s="1"/>
  <c r="EC75"/>
  <c r="ED75" s="1"/>
  <c r="EE74" s="1"/>
  <c r="EF74" s="1"/>
  <c r="EG74" s="1"/>
  <c r="DY75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DZ83" l="1"/>
  <c r="DV83"/>
  <c r="CY86"/>
  <c r="DT85"/>
  <c r="DR84" s="1"/>
  <c r="DS84" s="1"/>
  <c r="EC82"/>
  <c r="ED82" s="1"/>
  <c r="EE81" s="1"/>
  <c r="EF81" s="1"/>
  <c r="DY82"/>
  <c r="ET79"/>
  <c r="EX79"/>
  <c r="EM79"/>
  <c r="EL79"/>
  <c r="EG81"/>
  <c r="EJ80"/>
  <c r="EK80"/>
  <c r="EI80" s="1"/>
  <c r="ES80"/>
  <c r="EH80"/>
  <c r="ET80" l="1"/>
  <c r="EX80"/>
  <c r="EM80"/>
  <c r="EL80"/>
  <c r="EG82"/>
  <c r="EJ81"/>
  <c r="EK81"/>
  <c r="EI81" s="1"/>
  <c r="ES81"/>
  <c r="EH81"/>
  <c r="DZ84"/>
  <c r="DV84"/>
  <c r="CY87"/>
  <c r="DT86"/>
  <c r="DR85" s="1"/>
  <c r="DS85" s="1"/>
  <c r="EC83"/>
  <c r="ED83" s="1"/>
  <c r="DY83"/>
  <c r="DZ85" l="1"/>
  <c r="DV85"/>
  <c r="CY88"/>
  <c r="DT87"/>
  <c r="DR86" s="1"/>
  <c r="DS86" s="1"/>
  <c r="EC84"/>
  <c r="ED84" s="1"/>
  <c r="DY84"/>
  <c r="ET81"/>
  <c r="EX81"/>
  <c r="EM81"/>
  <c r="EL81"/>
  <c r="EG83"/>
  <c r="EJ82"/>
  <c r="EK82"/>
  <c r="EI82" s="1"/>
  <c r="ES82"/>
  <c r="EH82"/>
  <c r="ET82" l="1"/>
  <c r="EX82"/>
  <c r="EM82"/>
  <c r="EL82"/>
  <c r="FA82"/>
  <c r="FB82" s="1"/>
  <c r="EG84"/>
  <c r="EJ83"/>
  <c r="EK83"/>
  <c r="EI83" s="1"/>
  <c r="ES83"/>
  <c r="EH83"/>
  <c r="DZ86"/>
  <c r="DV86"/>
  <c r="CY89"/>
  <c r="DT88"/>
  <c r="DR87" s="1"/>
  <c r="DS87" s="1"/>
  <c r="EC85"/>
  <c r="ED85" s="1"/>
  <c r="DY85"/>
  <c r="DZ87" l="1"/>
  <c r="DV87"/>
  <c r="CY90"/>
  <c r="DT89"/>
  <c r="DR88" s="1"/>
  <c r="DS88" s="1"/>
  <c r="EC86"/>
  <c r="ED86" s="1"/>
  <c r="DY86"/>
  <c r="ET83"/>
  <c r="EX83"/>
  <c r="EM83"/>
  <c r="EL83"/>
  <c r="FA83"/>
  <c r="FB83" s="1"/>
  <c r="EG85"/>
  <c r="EJ84"/>
  <c r="EK84"/>
  <c r="EI84" s="1"/>
  <c r="ES84"/>
  <c r="EH84"/>
  <c r="ET84" l="1"/>
  <c r="EX84"/>
  <c r="EM84"/>
  <c r="EL84"/>
  <c r="FA84"/>
  <c r="FB84" s="1"/>
  <c r="EG86"/>
  <c r="EJ85"/>
  <c r="EK85"/>
  <c r="EI85" s="1"/>
  <c r="ES85"/>
  <c r="EH85"/>
  <c r="DZ88"/>
  <c r="DV88"/>
  <c r="CY91"/>
  <c r="DT90"/>
  <c r="DR89" s="1"/>
  <c r="DS89" s="1"/>
  <c r="EC87"/>
  <c r="ED87" s="1"/>
  <c r="DY87"/>
  <c r="DZ89" l="1"/>
  <c r="DV89"/>
  <c r="CY92"/>
  <c r="DT91"/>
  <c r="DR90" s="1"/>
  <c r="DS90" s="1"/>
  <c r="EC88"/>
  <c r="ED88" s="1"/>
  <c r="DY88"/>
  <c r="ET85"/>
  <c r="EX85"/>
  <c r="EM85"/>
  <c r="EL85"/>
  <c r="FA85"/>
  <c r="FB85" s="1"/>
  <c r="EG87"/>
  <c r="EJ86"/>
  <c r="EK86"/>
  <c r="EI86" s="1"/>
  <c r="ES86"/>
  <c r="EH86"/>
  <c r="ET86" l="1"/>
  <c r="EX86"/>
  <c r="EM86"/>
  <c r="EL86"/>
  <c r="FA86"/>
  <c r="FB86" s="1"/>
  <c r="EG88"/>
  <c r="EJ87"/>
  <c r="EK87"/>
  <c r="EI87" s="1"/>
  <c r="ES87"/>
  <c r="EH87"/>
  <c r="DZ90"/>
  <c r="DV90"/>
  <c r="CY93"/>
  <c r="DT92"/>
  <c r="DR91" s="1"/>
  <c r="DS91" s="1"/>
  <c r="EC89"/>
  <c r="ED89" s="1"/>
  <c r="DY89"/>
  <c r="DZ91" l="1"/>
  <c r="DV91"/>
  <c r="CY94"/>
  <c r="DT93"/>
  <c r="DR92" s="1"/>
  <c r="DS92" s="1"/>
  <c r="EC90"/>
  <c r="ED90" s="1"/>
  <c r="DY90"/>
  <c r="ET87"/>
  <c r="EX87"/>
  <c r="EM87"/>
  <c r="EL87"/>
  <c r="FA87"/>
  <c r="FB87" s="1"/>
  <c r="EG89"/>
  <c r="EJ88"/>
  <c r="EK88"/>
  <c r="EI88" s="1"/>
  <c r="ES88"/>
  <c r="EH88"/>
  <c r="ET88" l="1"/>
  <c r="EX88"/>
  <c r="EM88"/>
  <c r="EL88"/>
  <c r="FA88"/>
  <c r="FB88" s="1"/>
  <c r="EG90"/>
  <c r="EJ89"/>
  <c r="EK89"/>
  <c r="EI89" s="1"/>
  <c r="ES89"/>
  <c r="EH89"/>
  <c r="DZ92"/>
  <c r="DV92"/>
  <c r="CY95"/>
  <c r="DT94"/>
  <c r="DR93" s="1"/>
  <c r="DS93" s="1"/>
  <c r="EC91"/>
  <c r="ED91" s="1"/>
  <c r="DY91"/>
  <c r="DZ93" l="1"/>
  <c r="DV93"/>
  <c r="CY96"/>
  <c r="DT95"/>
  <c r="DR94" s="1"/>
  <c r="DS94" s="1"/>
  <c r="EC92"/>
  <c r="ED92" s="1"/>
  <c r="DY92"/>
  <c r="ET89"/>
  <c r="EX89"/>
  <c r="EM89"/>
  <c r="EL89"/>
  <c r="FA89"/>
  <c r="FB89" s="1"/>
  <c r="EG91"/>
  <c r="EJ90"/>
  <c r="EK90"/>
  <c r="EI90" s="1"/>
  <c r="ES90"/>
  <c r="EH90"/>
  <c r="ET90" l="1"/>
  <c r="EX90"/>
  <c r="EM90"/>
  <c r="EL90"/>
  <c r="FA90"/>
  <c r="FB90" s="1"/>
  <c r="EG92"/>
  <c r="EJ91"/>
  <c r="EK91"/>
  <c r="EI91" s="1"/>
  <c r="ES91"/>
  <c r="EH91"/>
  <c r="DZ94"/>
  <c r="DV94"/>
  <c r="CY97"/>
  <c r="DT96"/>
  <c r="DR95" s="1"/>
  <c r="DS95" s="1"/>
  <c r="EC93"/>
  <c r="ED93" s="1"/>
  <c r="DY93"/>
  <c r="DZ95" l="1"/>
  <c r="DV95"/>
  <c r="CY98"/>
  <c r="DT97"/>
  <c r="DR96" s="1"/>
  <c r="DS96" s="1"/>
  <c r="EC94"/>
  <c r="ED94" s="1"/>
  <c r="DY94"/>
  <c r="ET91"/>
  <c r="EX91"/>
  <c r="EM91"/>
  <c r="EL91"/>
  <c r="FA91"/>
  <c r="FB91" s="1"/>
  <c r="EG93"/>
  <c r="EJ92"/>
  <c r="EK92"/>
  <c r="EI92" s="1"/>
  <c r="ES92"/>
  <c r="EH92"/>
  <c r="ET92" l="1"/>
  <c r="EX92"/>
  <c r="EM92"/>
  <c r="EL92"/>
  <c r="FA92"/>
  <c r="FB92" s="1"/>
  <c r="EG94"/>
  <c r="EJ93"/>
  <c r="EK93"/>
  <c r="EI93" s="1"/>
  <c r="ES93"/>
  <c r="EH93"/>
  <c r="DZ96"/>
  <c r="DV96"/>
  <c r="CY99"/>
  <c r="DT98"/>
  <c r="DR97" s="1"/>
  <c r="DS97" s="1"/>
  <c r="EC95"/>
  <c r="ED95" s="1"/>
  <c r="DY95"/>
  <c r="DZ97" l="1"/>
  <c r="DV97"/>
  <c r="CY100"/>
  <c r="DT99"/>
  <c r="DR98" s="1"/>
  <c r="DS98" s="1"/>
  <c r="EC96"/>
  <c r="ED96" s="1"/>
  <c r="DY96"/>
  <c r="ET93"/>
  <c r="EX93"/>
  <c r="EM93"/>
  <c r="EL93"/>
  <c r="FA93"/>
  <c r="FB93" s="1"/>
  <c r="EG95"/>
  <c r="EJ94"/>
  <c r="EK94"/>
  <c r="EI94" s="1"/>
  <c r="ES94"/>
  <c r="EH94"/>
  <c r="ET94" l="1"/>
  <c r="EX94"/>
  <c r="EM94"/>
  <c r="EL94"/>
  <c r="FA94"/>
  <c r="FB94" s="1"/>
  <c r="EG96"/>
  <c r="EJ95"/>
  <c r="EK95"/>
  <c r="EI95" s="1"/>
  <c r="ES95"/>
  <c r="EH95"/>
  <c r="DZ98"/>
  <c r="DV98"/>
  <c r="CY101"/>
  <c r="DT100"/>
  <c r="DR99" s="1"/>
  <c r="DS99" s="1"/>
  <c r="EC97"/>
  <c r="ED97" s="1"/>
  <c r="DY97"/>
  <c r="DZ99" l="1"/>
  <c r="DV99"/>
  <c r="CY102"/>
  <c r="DT101"/>
  <c r="DR100" s="1"/>
  <c r="DS100" s="1"/>
  <c r="EC98"/>
  <c r="ED98" s="1"/>
  <c r="DY98"/>
  <c r="ET95"/>
  <c r="EX95"/>
  <c r="EM95"/>
  <c r="EL95"/>
  <c r="FA95"/>
  <c r="FB95" s="1"/>
  <c r="EG97"/>
  <c r="EJ96"/>
  <c r="EK96"/>
  <c r="EI96" s="1"/>
  <c r="ES96"/>
  <c r="EH96"/>
  <c r="ET96" l="1"/>
  <c r="EX96"/>
  <c r="EM96"/>
  <c r="EL96"/>
  <c r="FA96"/>
  <c r="FB96" s="1"/>
  <c r="EG98"/>
  <c r="EJ97"/>
  <c r="EK97"/>
  <c r="EI97" s="1"/>
  <c r="ES97"/>
  <c r="EH97"/>
  <c r="DZ100"/>
  <c r="DV100"/>
  <c r="CY103"/>
  <c r="DT102"/>
  <c r="DR101" s="1"/>
  <c r="DS101" s="1"/>
  <c r="EC99"/>
  <c r="ED99" s="1"/>
  <c r="DY99"/>
  <c r="DZ101" l="1"/>
  <c r="DV101"/>
  <c r="CY104"/>
  <c r="DT103"/>
  <c r="DR102" s="1"/>
  <c r="DS102" s="1"/>
  <c r="EC100"/>
  <c r="ED100" s="1"/>
  <c r="DY100"/>
  <c r="ET97"/>
  <c r="EX97"/>
  <c r="EM97"/>
  <c r="EL97"/>
  <c r="FA97"/>
  <c r="FB97" s="1"/>
  <c r="EG99"/>
  <c r="EJ98"/>
  <c r="EK98"/>
  <c r="EI98" s="1"/>
  <c r="ES98"/>
  <c r="EH98"/>
  <c r="ET98" l="1"/>
  <c r="EX98"/>
  <c r="EM98"/>
  <c r="EL98"/>
  <c r="FA98"/>
  <c r="FB98" s="1"/>
  <c r="EG100"/>
  <c r="EJ99"/>
  <c r="EK99"/>
  <c r="EI99" s="1"/>
  <c r="ES99"/>
  <c r="EH99"/>
  <c r="DZ102"/>
  <c r="DV102"/>
  <c r="CY105"/>
  <c r="DT104"/>
  <c r="DR103" s="1"/>
  <c r="DS103" s="1"/>
  <c r="EC101"/>
  <c r="ED101" s="1"/>
  <c r="DY101"/>
  <c r="DZ103" l="1"/>
  <c r="DV103"/>
  <c r="CY106"/>
  <c r="DT105"/>
  <c r="DR104" s="1"/>
  <c r="DS104" s="1"/>
  <c r="EC102"/>
  <c r="ED102" s="1"/>
  <c r="DY102"/>
  <c r="ET99"/>
  <c r="EX99"/>
  <c r="EM99"/>
  <c r="EL99"/>
  <c r="FA99"/>
  <c r="FB99" s="1"/>
  <c r="EG101"/>
  <c r="EJ100"/>
  <c r="EK100"/>
  <c r="EI100" s="1"/>
  <c r="ES100"/>
  <c r="EH100"/>
  <c r="ET100" l="1"/>
  <c r="EX100"/>
  <c r="EM100"/>
  <c r="EL100"/>
  <c r="FA100"/>
  <c r="FB100" s="1"/>
  <c r="EG102"/>
  <c r="EJ101"/>
  <c r="EK101"/>
  <c r="EI101" s="1"/>
  <c r="ES101"/>
  <c r="EH101"/>
  <c r="DZ104"/>
  <c r="DV104"/>
  <c r="CY107"/>
  <c r="DT106"/>
  <c r="DR105" s="1"/>
  <c r="DS105" s="1"/>
  <c r="EC103"/>
  <c r="ED103" s="1"/>
  <c r="DY103"/>
  <c r="DZ105" l="1"/>
  <c r="DV105"/>
  <c r="CY108"/>
  <c r="DT107"/>
  <c r="DR106" s="1"/>
  <c r="DS106" s="1"/>
  <c r="EC104"/>
  <c r="ED104" s="1"/>
  <c r="DY104"/>
  <c r="ET101"/>
  <c r="EX101"/>
  <c r="EM101"/>
  <c r="EL101"/>
  <c r="FA101"/>
  <c r="FB101" s="1"/>
  <c r="EG103"/>
  <c r="EJ102"/>
  <c r="EK102"/>
  <c r="EI102" s="1"/>
  <c r="ES102"/>
  <c r="EH102"/>
  <c r="ET102" l="1"/>
  <c r="EX102"/>
  <c r="EM102"/>
  <c r="EL102"/>
  <c r="FA102"/>
  <c r="FB102" s="1"/>
  <c r="EG104"/>
  <c r="EJ103"/>
  <c r="EK103"/>
  <c r="EI103" s="1"/>
  <c r="ES103"/>
  <c r="EH103"/>
  <c r="DZ106"/>
  <c r="DV106"/>
  <c r="CY109"/>
  <c r="DT108"/>
  <c r="DR107" s="1"/>
  <c r="DS107" s="1"/>
  <c r="EC105"/>
  <c r="ED105" s="1"/>
  <c r="DY105"/>
  <c r="DZ107" l="1"/>
  <c r="DV107"/>
  <c r="CY110"/>
  <c r="DT109"/>
  <c r="DR108" s="1"/>
  <c r="DS108" s="1"/>
  <c r="EC106"/>
  <c r="ED106" s="1"/>
  <c r="DY106"/>
  <c r="ET103"/>
  <c r="EX103"/>
  <c r="EM103"/>
  <c r="EL103"/>
  <c r="FA103"/>
  <c r="FB103" s="1"/>
  <c r="EG105"/>
  <c r="EJ104"/>
  <c r="EK104"/>
  <c r="EI104" s="1"/>
  <c r="ES104"/>
  <c r="EH104"/>
  <c r="ET104" l="1"/>
  <c r="EX104"/>
  <c r="EM104"/>
  <c r="EL104"/>
  <c r="FA104"/>
  <c r="FB104" s="1"/>
  <c r="EG106"/>
  <c r="EJ105"/>
  <c r="EK105"/>
  <c r="EI105" s="1"/>
  <c r="ES105"/>
  <c r="EH105"/>
  <c r="DZ108"/>
  <c r="DV108"/>
  <c r="CY111"/>
  <c r="DT110"/>
  <c r="DR109" s="1"/>
  <c r="DS109" s="1"/>
  <c r="EC107"/>
  <c r="ED107" s="1"/>
  <c r="DY107"/>
  <c r="DZ109" l="1"/>
  <c r="DV109"/>
  <c r="CY112"/>
  <c r="DT111"/>
  <c r="DR110" s="1"/>
  <c r="DS110" s="1"/>
  <c r="EC108"/>
  <c r="ED108" s="1"/>
  <c r="DY108"/>
  <c r="ET105"/>
  <c r="EX105"/>
  <c r="EM105"/>
  <c r="EL105"/>
  <c r="FA105"/>
  <c r="FB105" s="1"/>
  <c r="EG107"/>
  <c r="EJ106"/>
  <c r="EK106"/>
  <c r="EI106" s="1"/>
  <c r="ES106"/>
  <c r="EH106"/>
  <c r="ET106" l="1"/>
  <c r="EX106"/>
  <c r="EM106"/>
  <c r="EL106"/>
  <c r="FA106"/>
  <c r="FB106" s="1"/>
  <c r="EG108"/>
  <c r="EJ107"/>
  <c r="EK107"/>
  <c r="EI107" s="1"/>
  <c r="ES107"/>
  <c r="EH107"/>
  <c r="DZ110"/>
  <c r="DV110"/>
  <c r="CY113"/>
  <c r="DT112"/>
  <c r="DR111" s="1"/>
  <c r="DS111" s="1"/>
  <c r="EC109"/>
  <c r="ED109" s="1"/>
  <c r="DY109"/>
  <c r="DZ111" l="1"/>
  <c r="DV111"/>
  <c r="CY114"/>
  <c r="DT113"/>
  <c r="DR112" s="1"/>
  <c r="DS112" s="1"/>
  <c r="EC110"/>
  <c r="ED110" s="1"/>
  <c r="DY110"/>
  <c r="ET107"/>
  <c r="EX107"/>
  <c r="EM107"/>
  <c r="EL107"/>
  <c r="FA107"/>
  <c r="FB107" s="1"/>
  <c r="EG109"/>
  <c r="EJ108"/>
  <c r="EK108"/>
  <c r="EI108" s="1"/>
  <c r="ES108"/>
  <c r="EH108"/>
  <c r="ET108" l="1"/>
  <c r="EX108"/>
  <c r="EM108"/>
  <c r="EL108"/>
  <c r="FA108"/>
  <c r="FB108" s="1"/>
  <c r="EG110"/>
  <c r="EJ109"/>
  <c r="EK109"/>
  <c r="EI109" s="1"/>
  <c r="ES109"/>
  <c r="EH109"/>
  <c r="DZ112"/>
  <c r="DV112"/>
  <c r="CY115"/>
  <c r="DT114"/>
  <c r="DR113" s="1"/>
  <c r="DS113" s="1"/>
  <c r="EC111"/>
  <c r="ED111" s="1"/>
  <c r="DY111"/>
  <c r="DZ113" l="1"/>
  <c r="DV113"/>
  <c r="CY116"/>
  <c r="DT115"/>
  <c r="DR114" s="1"/>
  <c r="DS114" s="1"/>
  <c r="EC112"/>
  <c r="ED112" s="1"/>
  <c r="DY112"/>
  <c r="ET109"/>
  <c r="EX109"/>
  <c r="EM109"/>
  <c r="EL109"/>
  <c r="FA109"/>
  <c r="FB109" s="1"/>
  <c r="EG111"/>
  <c r="EJ110"/>
  <c r="EK110"/>
  <c r="EI110" s="1"/>
  <c r="ES110"/>
  <c r="EH110"/>
  <c r="ET110" l="1"/>
  <c r="EX110"/>
  <c r="EM110"/>
  <c r="FA110"/>
  <c r="FB110" s="1"/>
  <c r="EL110"/>
  <c r="EG112"/>
  <c r="EJ111"/>
  <c r="EK111"/>
  <c r="EI111" s="1"/>
  <c r="ES111"/>
  <c r="EH111"/>
  <c r="DZ114"/>
  <c r="DV114"/>
  <c r="CY117"/>
  <c r="DT116"/>
  <c r="DR115" s="1"/>
  <c r="DS115" s="1"/>
  <c r="EC113"/>
  <c r="ED113" s="1"/>
  <c r="DY113"/>
  <c r="DZ115" l="1"/>
  <c r="DV115"/>
  <c r="CY118"/>
  <c r="DT117"/>
  <c r="DR116" s="1"/>
  <c r="DS116" s="1"/>
  <c r="EC114"/>
  <c r="ED114" s="1"/>
  <c r="DY114"/>
  <c r="ET111"/>
  <c r="EX111"/>
  <c r="EM111"/>
  <c r="FA111"/>
  <c r="FB111" s="1"/>
  <c r="EL111"/>
  <c r="EG113"/>
  <c r="EJ112"/>
  <c r="EK112"/>
  <c r="EI112" s="1"/>
  <c r="ES112"/>
  <c r="EH112"/>
  <c r="ET112" l="1"/>
  <c r="EX112"/>
  <c r="EM112"/>
  <c r="FA112"/>
  <c r="FB112" s="1"/>
  <c r="EL112"/>
  <c r="EG114"/>
  <c r="EJ113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DY115"/>
  <c r="DZ117" l="1"/>
  <c r="DV117"/>
  <c r="DS118"/>
  <c r="DS119"/>
  <c r="EC116"/>
  <c r="ED116" s="1"/>
  <c r="DY116"/>
  <c r="ET113"/>
  <c r="EX113"/>
  <c r="EM113"/>
  <c r="FA113"/>
  <c r="FB113" s="1"/>
  <c r="EL113"/>
  <c r="EG115"/>
  <c r="EJ114"/>
  <c r="EK114"/>
  <c r="EI114" s="1"/>
  <c r="ES114"/>
  <c r="EH114"/>
  <c r="ET114" l="1"/>
  <c r="EX114"/>
  <c r="EM114"/>
  <c r="FA114"/>
  <c r="FB114" s="1"/>
  <c r="EL114"/>
  <c r="EG116"/>
  <c r="EJ115"/>
  <c r="EK115"/>
  <c r="EI115" s="1"/>
  <c r="ES115"/>
  <c r="EH115"/>
  <c r="DZ119"/>
  <c r="DV119"/>
  <c r="DZ118"/>
  <c r="DV118"/>
  <c r="EC117"/>
  <c r="ED117" s="1"/>
  <c r="DY117"/>
  <c r="EC118" l="1"/>
  <c r="ED118" s="1"/>
  <c r="DY118"/>
  <c r="DU20"/>
  <c r="DY119"/>
  <c r="EC119"/>
  <c r="ED119" s="1"/>
  <c r="ET115"/>
  <c r="EX115"/>
  <c r="EM115"/>
  <c r="FA115"/>
  <c r="FB115" s="1"/>
  <c r="EL115"/>
  <c r="EG117"/>
  <c r="EJ116"/>
  <c r="EK116"/>
  <c r="EI116" s="1"/>
  <c r="ES116"/>
  <c r="EH116"/>
  <c r="ET116" l="1"/>
  <c r="EX116"/>
  <c r="EM116"/>
  <c r="FA116"/>
  <c r="FB116" s="1"/>
  <c r="EL116"/>
  <c r="EG118"/>
  <c r="EJ117"/>
  <c r="EK117"/>
  <c r="EI117" s="1"/>
  <c r="ES117"/>
  <c r="EH117"/>
  <c r="DU21"/>
  <c r="EP20"/>
  <c r="EN19" s="1"/>
  <c r="DU22" l="1"/>
  <c r="EP21"/>
  <c r="EN20" s="1"/>
  <c r="EO20" s="1"/>
  <c r="EV20" s="1"/>
  <c r="ER20" s="1"/>
  <c r="ET117"/>
  <c r="EX117"/>
  <c r="EM117"/>
  <c r="FA117"/>
  <c r="FB117" s="1"/>
  <c r="EL117"/>
  <c r="EG119"/>
  <c r="EJ118"/>
  <c r="EK118"/>
  <c r="EI118" s="1"/>
  <c r="ES118"/>
  <c r="EH118"/>
  <c r="ET118" l="1"/>
  <c r="EX118"/>
  <c r="EM118"/>
  <c r="FA118"/>
  <c r="FB118" s="1"/>
  <c r="EL118"/>
  <c r="EJ119"/>
  <c r="EK119"/>
  <c r="ES119"/>
  <c r="EH119"/>
  <c r="EH16" s="1"/>
  <c r="EU20"/>
  <c r="EY20"/>
  <c r="EZ20" s="1"/>
  <c r="FA19" s="1"/>
  <c r="FB19" s="1"/>
  <c r="DU23"/>
  <c r="EP22"/>
  <c r="EN21" s="1"/>
  <c r="EO21" s="1"/>
  <c r="EV21" s="1"/>
  <c r="ER21" s="1"/>
  <c r="EY21" l="1"/>
  <c r="EZ21" s="1"/>
  <c r="FA20" s="1"/>
  <c r="FB20" s="1"/>
  <c r="FC20" s="1"/>
  <c r="EU21"/>
  <c r="DU24"/>
  <c r="EP23"/>
  <c r="EN22" s="1"/>
  <c r="EO22" s="1"/>
  <c r="EV22" s="1"/>
  <c r="ER22" s="1"/>
  <c r="ET119"/>
  <c r="EX119"/>
  <c r="EI119"/>
  <c r="EN119"/>
  <c r="EM119"/>
  <c r="FA119"/>
  <c r="FB119" s="1"/>
  <c r="EL119"/>
  <c r="EY22" l="1"/>
  <c r="EZ22" s="1"/>
  <c r="FA21" s="1"/>
  <c r="FB21" s="1"/>
  <c r="EU22"/>
  <c r="DU25"/>
  <c r="EP24"/>
  <c r="EN23" s="1"/>
  <c r="EO23" s="1"/>
  <c r="EV23" s="1"/>
  <c r="ER23" s="1"/>
  <c r="FC21"/>
  <c r="FD21" s="1"/>
  <c r="FD20"/>
  <c r="EY23" l="1"/>
  <c r="EZ23" s="1"/>
  <c r="FA22" s="1"/>
  <c r="FB22" s="1"/>
  <c r="FC22" s="1"/>
  <c r="FD22" s="1"/>
  <c r="EU23"/>
  <c r="DU26"/>
  <c r="EP25"/>
  <c r="EN24" s="1"/>
  <c r="EO24" s="1"/>
  <c r="EV24" s="1"/>
  <c r="ER24" s="1"/>
  <c r="EY24" l="1"/>
  <c r="EZ24" s="1"/>
  <c r="FA23" s="1"/>
  <c r="FB23" s="1"/>
  <c r="FC23" s="1"/>
  <c r="FD23" s="1"/>
  <c r="EU24"/>
  <c r="DU27"/>
  <c r="EP26"/>
  <c r="EN25" s="1"/>
  <c r="EO25" s="1"/>
  <c r="EV25" s="1"/>
  <c r="ER25" s="1"/>
  <c r="EY25" l="1"/>
  <c r="EZ25" s="1"/>
  <c r="FA24" s="1"/>
  <c r="FB24" s="1"/>
  <c r="FC24" s="1"/>
  <c r="FD24" s="1"/>
  <c r="EU25"/>
  <c r="DU28"/>
  <c r="EP27"/>
  <c r="EN26" s="1"/>
  <c r="EO26" s="1"/>
  <c r="EV26" s="1"/>
  <c r="ER26" s="1"/>
  <c r="EY26" l="1"/>
  <c r="EZ26" s="1"/>
  <c r="FA25" s="1"/>
  <c r="FB25" s="1"/>
  <c r="FC25" s="1"/>
  <c r="FD25" s="1"/>
  <c r="EU26"/>
  <c r="DU29"/>
  <c r="EP28"/>
  <c r="EN27" s="1"/>
  <c r="EO27" s="1"/>
  <c r="EV27" s="1"/>
  <c r="ER27" s="1"/>
  <c r="EY27" l="1"/>
  <c r="EZ27" s="1"/>
  <c r="FA26" s="1"/>
  <c r="FB26" s="1"/>
  <c r="FC26" s="1"/>
  <c r="FD26" s="1"/>
  <c r="EU27"/>
  <c r="DU30"/>
  <c r="EP29"/>
  <c r="EN28" s="1"/>
  <c r="EO28" s="1"/>
  <c r="EV28" s="1"/>
  <c r="ER28" s="1"/>
  <c r="EY28" l="1"/>
  <c r="EZ28" s="1"/>
  <c r="FA27" s="1"/>
  <c r="FB27" s="1"/>
  <c r="FC27" s="1"/>
  <c r="FD27" s="1"/>
  <c r="EU28"/>
  <c r="DU31"/>
  <c r="EP30"/>
  <c r="EN29" s="1"/>
  <c r="EO29" s="1"/>
  <c r="EV29" s="1"/>
  <c r="ER29" s="1"/>
  <c r="EY29" l="1"/>
  <c r="EZ29" s="1"/>
  <c r="FA28" s="1"/>
  <c r="FB28" s="1"/>
  <c r="FC28" s="1"/>
  <c r="FD28" s="1"/>
  <c r="EU29"/>
  <c r="DU32"/>
  <c r="EP31"/>
  <c r="EN30" s="1"/>
  <c r="EO30" s="1"/>
  <c r="EV30" s="1"/>
  <c r="ER30" s="1"/>
  <c r="EY30" l="1"/>
  <c r="EZ30" s="1"/>
  <c r="FA29" s="1"/>
  <c r="FB29" s="1"/>
  <c r="FC29" s="1"/>
  <c r="FD29" s="1"/>
  <c r="EU30"/>
  <c r="DU33"/>
  <c r="EP32"/>
  <c r="EN31" s="1"/>
  <c r="EO31" s="1"/>
  <c r="EV31" s="1"/>
  <c r="ER31" s="1"/>
  <c r="EY31" l="1"/>
  <c r="EZ31" s="1"/>
  <c r="FA30" s="1"/>
  <c r="FB30" s="1"/>
  <c r="FC30" s="1"/>
  <c r="FD30" s="1"/>
  <c r="EU31"/>
  <c r="DU34"/>
  <c r="EP33"/>
  <c r="EN32" s="1"/>
  <c r="EO32" s="1"/>
  <c r="EV32" s="1"/>
  <c r="ER32" s="1"/>
  <c r="EY32" l="1"/>
  <c r="EZ32" s="1"/>
  <c r="FA31" s="1"/>
  <c r="FB31" s="1"/>
  <c r="FC31" s="1"/>
  <c r="FD31" s="1"/>
  <c r="EU32"/>
  <c r="DU35"/>
  <c r="EP34"/>
  <c r="EN33" s="1"/>
  <c r="EO33" s="1"/>
  <c r="EV33" s="1"/>
  <c r="ER33" s="1"/>
  <c r="EY33" l="1"/>
  <c r="EZ33" s="1"/>
  <c r="FA32" s="1"/>
  <c r="FB32" s="1"/>
  <c r="FC32" s="1"/>
  <c r="FD32" s="1"/>
  <c r="EU33"/>
  <c r="DU36"/>
  <c r="EP35"/>
  <c r="EN34" s="1"/>
  <c r="EO34" s="1"/>
  <c r="EV34" s="1"/>
  <c r="ER34" s="1"/>
  <c r="EY34" l="1"/>
  <c r="EZ34" s="1"/>
  <c r="FA33" s="1"/>
  <c r="FB33" s="1"/>
  <c r="FC33" s="1"/>
  <c r="FD33" s="1"/>
  <c r="EU34"/>
  <c r="DU37"/>
  <c r="EP36"/>
  <c r="EN35" s="1"/>
  <c r="EO35" s="1"/>
  <c r="EV35" s="1"/>
  <c r="ER35" s="1"/>
  <c r="EY35" l="1"/>
  <c r="EZ35" s="1"/>
  <c r="FA34" s="1"/>
  <c r="FB34" s="1"/>
  <c r="FC34" s="1"/>
  <c r="FD34" s="1"/>
  <c r="EU35"/>
  <c r="DU38"/>
  <c r="EP37"/>
  <c r="EN36" s="1"/>
  <c r="EO36" s="1"/>
  <c r="EV36" s="1"/>
  <c r="ER36" s="1"/>
  <c r="EY36" l="1"/>
  <c r="EZ36" s="1"/>
  <c r="FA35" s="1"/>
  <c r="FB35" s="1"/>
  <c r="FC35" s="1"/>
  <c r="FD35" s="1"/>
  <c r="EU36"/>
  <c r="DU39"/>
  <c r="EP38"/>
  <c r="EN37" s="1"/>
  <c r="EO37" s="1"/>
  <c r="EV37" s="1"/>
  <c r="ER37" s="1"/>
  <c r="EY37" l="1"/>
  <c r="EZ37" s="1"/>
  <c r="FA36" s="1"/>
  <c r="FB36" s="1"/>
  <c r="FC36" s="1"/>
  <c r="FD36" s="1"/>
  <c r="EU37"/>
  <c r="DU40"/>
  <c r="EP39"/>
  <c r="EN38" s="1"/>
  <c r="EO38" s="1"/>
  <c r="EV38" s="1"/>
  <c r="ER38" s="1"/>
  <c r="EY38" l="1"/>
  <c r="EZ38" s="1"/>
  <c r="FA37" s="1"/>
  <c r="FB37" s="1"/>
  <c r="FC37" s="1"/>
  <c r="FD37" s="1"/>
  <c r="EU38"/>
  <c r="DU41"/>
  <c r="EP40"/>
  <c r="EN39" s="1"/>
  <c r="EO39" s="1"/>
  <c r="EV39" s="1"/>
  <c r="ER39" s="1"/>
  <c r="EY39" l="1"/>
  <c r="EZ39" s="1"/>
  <c r="FA38" s="1"/>
  <c r="FB38" s="1"/>
  <c r="FC38" s="1"/>
  <c r="FD38" s="1"/>
  <c r="EU39"/>
  <c r="DU42"/>
  <c r="EP41"/>
  <c r="EN40" s="1"/>
  <c r="EO40" s="1"/>
  <c r="EV40" s="1"/>
  <c r="ER40" s="1"/>
  <c r="EY40" l="1"/>
  <c r="EZ40" s="1"/>
  <c r="FA39" s="1"/>
  <c r="FB39" s="1"/>
  <c r="FC39" s="1"/>
  <c r="FD39" s="1"/>
  <c r="EU40"/>
  <c r="DU43"/>
  <c r="EP42"/>
  <c r="EN41" s="1"/>
  <c r="EO41" s="1"/>
  <c r="EV41" s="1"/>
  <c r="ER41" s="1"/>
  <c r="EY41" l="1"/>
  <c r="EZ41" s="1"/>
  <c r="FA40" s="1"/>
  <c r="FB40" s="1"/>
  <c r="FC40" s="1"/>
  <c r="FD40" s="1"/>
  <c r="EU41"/>
  <c r="DU44"/>
  <c r="EP43"/>
  <c r="EN42" s="1"/>
  <c r="EO42" s="1"/>
  <c r="EV42" s="1"/>
  <c r="ER42" s="1"/>
  <c r="EY42" l="1"/>
  <c r="EZ42" s="1"/>
  <c r="FA41" s="1"/>
  <c r="FB41" s="1"/>
  <c r="FC41" s="1"/>
  <c r="FD41" s="1"/>
  <c r="EU42"/>
  <c r="DU45"/>
  <c r="EP44"/>
  <c r="EN43" s="1"/>
  <c r="EO43" s="1"/>
  <c r="EV43" s="1"/>
  <c r="ER43" s="1"/>
  <c r="EY43" l="1"/>
  <c r="EZ43" s="1"/>
  <c r="FA42" s="1"/>
  <c r="FB42" s="1"/>
  <c r="FC42" s="1"/>
  <c r="FD42" s="1"/>
  <c r="EU43"/>
  <c r="DU46"/>
  <c r="EP45"/>
  <c r="EN44" s="1"/>
  <c r="EO44" s="1"/>
  <c r="EV44" s="1"/>
  <c r="ER44" s="1"/>
  <c r="EY44" l="1"/>
  <c r="EZ44" s="1"/>
  <c r="FA43" s="1"/>
  <c r="FB43" s="1"/>
  <c r="FC43" s="1"/>
  <c r="FD43" s="1"/>
  <c r="EU44"/>
  <c r="DU47"/>
  <c r="EP46"/>
  <c r="EN45" s="1"/>
  <c r="EO45" s="1"/>
  <c r="EV45" s="1"/>
  <c r="ER45" s="1"/>
  <c r="EY45" l="1"/>
  <c r="EZ45" s="1"/>
  <c r="FA44" s="1"/>
  <c r="FB44" s="1"/>
  <c r="FC44" s="1"/>
  <c r="FD44" s="1"/>
  <c r="EU45"/>
  <c r="DU48"/>
  <c r="EP47"/>
  <c r="EN46" s="1"/>
  <c r="EO46" s="1"/>
  <c r="EV46" s="1"/>
  <c r="ER46" s="1"/>
  <c r="EY46" l="1"/>
  <c r="EZ46" s="1"/>
  <c r="FA45" s="1"/>
  <c r="FB45" s="1"/>
  <c r="FC45" s="1"/>
  <c r="FD45" s="1"/>
  <c r="EU46"/>
  <c r="DU49"/>
  <c r="EP48"/>
  <c r="EN47" s="1"/>
  <c r="EO47" s="1"/>
  <c r="EV47" s="1"/>
  <c r="ER47" s="1"/>
  <c r="EY47" l="1"/>
  <c r="EZ47" s="1"/>
  <c r="FA46" s="1"/>
  <c r="FB46" s="1"/>
  <c r="FC46" s="1"/>
  <c r="FD46" s="1"/>
  <c r="EU47"/>
  <c r="DU50"/>
  <c r="EP49"/>
  <c r="EN48" s="1"/>
  <c r="EO48" s="1"/>
  <c r="EV48" s="1"/>
  <c r="ER48" s="1"/>
  <c r="EY48" l="1"/>
  <c r="EZ48" s="1"/>
  <c r="FA47" s="1"/>
  <c r="FB47" s="1"/>
  <c r="FC47" s="1"/>
  <c r="FD47" s="1"/>
  <c r="EU48"/>
  <c r="DU51"/>
  <c r="EP50"/>
  <c r="EN49" s="1"/>
  <c r="EO49" s="1"/>
  <c r="EV49" s="1"/>
  <c r="ER49" s="1"/>
  <c r="EY49" l="1"/>
  <c r="EZ49" s="1"/>
  <c r="FA48" s="1"/>
  <c r="FB48" s="1"/>
  <c r="FC48" s="1"/>
  <c r="FD48" s="1"/>
  <c r="EU49"/>
  <c r="DU52"/>
  <c r="EP51"/>
  <c r="EN50" s="1"/>
  <c r="EO50" s="1"/>
  <c r="EV50" s="1"/>
  <c r="ER50" s="1"/>
  <c r="EY50" l="1"/>
  <c r="EZ50" s="1"/>
  <c r="FA49" s="1"/>
  <c r="FB49" s="1"/>
  <c r="FC49" s="1"/>
  <c r="FD49" s="1"/>
  <c r="EU50"/>
  <c r="DU53"/>
  <c r="EP52"/>
  <c r="EN51" s="1"/>
  <c r="EO51" s="1"/>
  <c r="EV51" s="1"/>
  <c r="ER51" s="1"/>
  <c r="EY51" l="1"/>
  <c r="EZ51" s="1"/>
  <c r="FA50" s="1"/>
  <c r="FB50" s="1"/>
  <c r="FC50" s="1"/>
  <c r="FD50" s="1"/>
  <c r="EU51"/>
  <c r="DU54"/>
  <c r="EP53"/>
  <c r="EN52" s="1"/>
  <c r="EO52" s="1"/>
  <c r="EV52" s="1"/>
  <c r="ER52" s="1"/>
  <c r="EY52" l="1"/>
  <c r="EZ52" s="1"/>
  <c r="FA51" s="1"/>
  <c r="FB51" s="1"/>
  <c r="FC51" s="1"/>
  <c r="FD51" s="1"/>
  <c r="EU52"/>
  <c r="DU55"/>
  <c r="EP54"/>
  <c r="EN53" s="1"/>
  <c r="EO53" s="1"/>
  <c r="EV53" s="1"/>
  <c r="ER53" s="1"/>
  <c r="EY53" l="1"/>
  <c r="EZ53" s="1"/>
  <c r="FA52" s="1"/>
  <c r="FB52" s="1"/>
  <c r="FC52" s="1"/>
  <c r="FD52" s="1"/>
  <c r="EU53"/>
  <c r="DU56"/>
  <c r="EP55"/>
  <c r="EN54" s="1"/>
  <c r="EO54" s="1"/>
  <c r="EV54" s="1"/>
  <c r="ER54" s="1"/>
  <c r="EY54" l="1"/>
  <c r="EZ54" s="1"/>
  <c r="FA53" s="1"/>
  <c r="FB53" s="1"/>
  <c r="FC53" s="1"/>
  <c r="FD53" s="1"/>
  <c r="EU54"/>
  <c r="DU57"/>
  <c r="EP56"/>
  <c r="EN55" s="1"/>
  <c r="EO55" s="1"/>
  <c r="EV55" s="1"/>
  <c r="ER55" s="1"/>
  <c r="EY55" l="1"/>
  <c r="EZ55" s="1"/>
  <c r="FA54" s="1"/>
  <c r="FB54" s="1"/>
  <c r="FC54" s="1"/>
  <c r="FD54" s="1"/>
  <c r="EU55"/>
  <c r="DU58"/>
  <c r="EP57"/>
  <c r="EN56" s="1"/>
  <c r="EO56" s="1"/>
  <c r="EV56" s="1"/>
  <c r="ER56" s="1"/>
  <c r="EY56" l="1"/>
  <c r="EZ56" s="1"/>
  <c r="FA55" s="1"/>
  <c r="FB55" s="1"/>
  <c r="FC55" s="1"/>
  <c r="FD55" s="1"/>
  <c r="EU56"/>
  <c r="DU59"/>
  <c r="EP58"/>
  <c r="EN57" s="1"/>
  <c r="EO57" s="1"/>
  <c r="EV57" s="1"/>
  <c r="ER57" s="1"/>
  <c r="EY57" l="1"/>
  <c r="EZ57" s="1"/>
  <c r="FA56" s="1"/>
  <c r="FB56" s="1"/>
  <c r="FC56" s="1"/>
  <c r="FD56" s="1"/>
  <c r="EU57"/>
  <c r="DU60"/>
  <c r="EP59"/>
  <c r="EN58" s="1"/>
  <c r="EO58" s="1"/>
  <c r="EV58" s="1"/>
  <c r="ER58" s="1"/>
  <c r="EY58" l="1"/>
  <c r="EZ58" s="1"/>
  <c r="FA57" s="1"/>
  <c r="FB57" s="1"/>
  <c r="FC57" s="1"/>
  <c r="FD57" s="1"/>
  <c r="EU58"/>
  <c r="DU61"/>
  <c r="EP60"/>
  <c r="EN59" s="1"/>
  <c r="EO59" s="1"/>
  <c r="EV59" s="1"/>
  <c r="ER59" s="1"/>
  <c r="EY59" l="1"/>
  <c r="EZ59" s="1"/>
  <c r="FA58" s="1"/>
  <c r="FB58" s="1"/>
  <c r="FC58" s="1"/>
  <c r="FD58" s="1"/>
  <c r="EU59"/>
  <c r="DU62"/>
  <c r="EP61"/>
  <c r="EN60" s="1"/>
  <c r="EO60" s="1"/>
  <c r="EV60" s="1"/>
  <c r="ER60" s="1"/>
  <c r="EY60" l="1"/>
  <c r="EZ60" s="1"/>
  <c r="FA59" s="1"/>
  <c r="FB59" s="1"/>
  <c r="FC59" s="1"/>
  <c r="FD59" s="1"/>
  <c r="EU60"/>
  <c r="DU63"/>
  <c r="EP62"/>
  <c r="EN61" s="1"/>
  <c r="EO61" s="1"/>
  <c r="EV61" s="1"/>
  <c r="ER61" s="1"/>
  <c r="EY61" l="1"/>
  <c r="EZ61" s="1"/>
  <c r="FA60" s="1"/>
  <c r="FB60" s="1"/>
  <c r="FC60" s="1"/>
  <c r="FD60" s="1"/>
  <c r="EU61"/>
  <c r="DU64"/>
  <c r="EP63"/>
  <c r="EN62" s="1"/>
  <c r="EO62" s="1"/>
  <c r="EV62" s="1"/>
  <c r="ER62" s="1"/>
  <c r="EY62" l="1"/>
  <c r="EZ62" s="1"/>
  <c r="FA61" s="1"/>
  <c r="FB61" s="1"/>
  <c r="FC61" s="1"/>
  <c r="EU62"/>
  <c r="DU65"/>
  <c r="EP64"/>
  <c r="EN63" s="1"/>
  <c r="EO63" s="1"/>
  <c r="EV63" s="1"/>
  <c r="ER63" s="1"/>
  <c r="EY63" l="1"/>
  <c r="EZ63" s="1"/>
  <c r="FA62" s="1"/>
  <c r="FB62" s="1"/>
  <c r="EU63"/>
  <c r="DU66"/>
  <c r="EP65"/>
  <c r="EN64" s="1"/>
  <c r="EO64" s="1"/>
  <c r="EV64" s="1"/>
  <c r="ER64" s="1"/>
  <c r="FD61"/>
  <c r="FC62"/>
  <c r="FD62" s="1"/>
  <c r="EY64" l="1"/>
  <c r="EZ64" s="1"/>
  <c r="FA63" s="1"/>
  <c r="FB63" s="1"/>
  <c r="FC63" s="1"/>
  <c r="EU64"/>
  <c r="DU67"/>
  <c r="EP66"/>
  <c r="EN65" s="1"/>
  <c r="EO65" s="1"/>
  <c r="EV65" s="1"/>
  <c r="ER65" s="1"/>
  <c r="EY65" l="1"/>
  <c r="EZ65" s="1"/>
  <c r="FA64" s="1"/>
  <c r="FB64" s="1"/>
  <c r="EU65"/>
  <c r="DU68"/>
  <c r="EP67"/>
  <c r="EN66" s="1"/>
  <c r="EO66" s="1"/>
  <c r="EV66" s="1"/>
  <c r="ER66" s="1"/>
  <c r="FD63"/>
  <c r="FC64"/>
  <c r="FD64" s="1"/>
  <c r="EY66" l="1"/>
  <c r="EZ66" s="1"/>
  <c r="FA65" s="1"/>
  <c r="FB65" s="1"/>
  <c r="FC65" s="1"/>
  <c r="EU66"/>
  <c r="DU69"/>
  <c r="EP68"/>
  <c r="EN67" s="1"/>
  <c r="EO67" s="1"/>
  <c r="EV67" s="1"/>
  <c r="ER67" s="1"/>
  <c r="EY67" l="1"/>
  <c r="EZ67" s="1"/>
  <c r="FA66" s="1"/>
  <c r="FB66" s="1"/>
  <c r="EU67"/>
  <c r="DU70"/>
  <c r="EP69"/>
  <c r="EN68" s="1"/>
  <c r="EO68" s="1"/>
  <c r="EV68" s="1"/>
  <c r="ER68" s="1"/>
  <c r="FD65"/>
  <c r="FC66"/>
  <c r="FD66" s="1"/>
  <c r="EY68" l="1"/>
  <c r="EZ68" s="1"/>
  <c r="FA67" s="1"/>
  <c r="FB67" s="1"/>
  <c r="FC67" s="1"/>
  <c r="EU68"/>
  <c r="DU71"/>
  <c r="EP70"/>
  <c r="EN69" s="1"/>
  <c r="EO69" s="1"/>
  <c r="EV69" s="1"/>
  <c r="ER69" s="1"/>
  <c r="EY69" l="1"/>
  <c r="EZ69" s="1"/>
  <c r="FA68" s="1"/>
  <c r="FB68" s="1"/>
  <c r="EU69"/>
  <c r="DU72"/>
  <c r="EP71"/>
  <c r="EN70" s="1"/>
  <c r="EO70" s="1"/>
  <c r="EV70" s="1"/>
  <c r="ER70" s="1"/>
  <c r="FD67"/>
  <c r="FC68"/>
  <c r="FD68" s="1"/>
  <c r="EY70" l="1"/>
  <c r="EZ70" s="1"/>
  <c r="FA69" s="1"/>
  <c r="FB69" s="1"/>
  <c r="FC69" s="1"/>
  <c r="EU70"/>
  <c r="DU73"/>
  <c r="EP72"/>
  <c r="EN71" s="1"/>
  <c r="EO71" s="1"/>
  <c r="EV71" s="1"/>
  <c r="ER71" s="1"/>
  <c r="EY71" l="1"/>
  <c r="EZ71" s="1"/>
  <c r="FA70" s="1"/>
  <c r="FB70" s="1"/>
  <c r="EU71"/>
  <c r="DU74"/>
  <c r="EP73"/>
  <c r="EN72" s="1"/>
  <c r="EO72" s="1"/>
  <c r="EV72" s="1"/>
  <c r="ER72" s="1"/>
  <c r="FD69"/>
  <c r="FC70"/>
  <c r="FD70" s="1"/>
  <c r="EY72" l="1"/>
  <c r="EZ72" s="1"/>
  <c r="FA71" s="1"/>
  <c r="FB71" s="1"/>
  <c r="FC71" s="1"/>
  <c r="EU72"/>
  <c r="DU75"/>
  <c r="EP74"/>
  <c r="EN73" s="1"/>
  <c r="EO73" s="1"/>
  <c r="EV73" s="1"/>
  <c r="ER73" s="1"/>
  <c r="EY73" l="1"/>
  <c r="EZ73" s="1"/>
  <c r="FA72" s="1"/>
  <c r="FB72" s="1"/>
  <c r="EU73"/>
  <c r="DU76"/>
  <c r="EP75"/>
  <c r="EN74" s="1"/>
  <c r="EO74" s="1"/>
  <c r="EV74" s="1"/>
  <c r="ER74" s="1"/>
  <c r="FD71"/>
  <c r="FC72"/>
  <c r="FD72" s="1"/>
  <c r="EY74" l="1"/>
  <c r="EZ74" s="1"/>
  <c r="FA73" s="1"/>
  <c r="FB73" s="1"/>
  <c r="FC73" s="1"/>
  <c r="FD73" s="1"/>
  <c r="EU74"/>
  <c r="DU77"/>
  <c r="EP76"/>
  <c r="EN75" s="1"/>
  <c r="EO75" s="1"/>
  <c r="EV75" l="1"/>
  <c r="ER75"/>
  <c r="DU78"/>
  <c r="EP77"/>
  <c r="EN76" s="1"/>
  <c r="EO76" s="1"/>
  <c r="EV76" l="1"/>
  <c r="ER76"/>
  <c r="DU79"/>
  <c r="EP78"/>
  <c r="EN77" s="1"/>
  <c r="EO77" s="1"/>
  <c r="EY75"/>
  <c r="EZ75" s="1"/>
  <c r="FA74" s="1"/>
  <c r="FB74" s="1"/>
  <c r="FC74" s="1"/>
  <c r="FD74" s="1"/>
  <c r="EU75"/>
  <c r="EV77" l="1"/>
  <c r="ER77"/>
  <c r="DU80"/>
  <c r="EP79"/>
  <c r="EN78" s="1"/>
  <c r="EO78" s="1"/>
  <c r="EY76"/>
  <c r="EZ76" s="1"/>
  <c r="FA75" s="1"/>
  <c r="FB75" s="1"/>
  <c r="FC75" s="1"/>
  <c r="FD75" s="1"/>
  <c r="EU76"/>
  <c r="EV78" l="1"/>
  <c r="ER78"/>
  <c r="DU81"/>
  <c r="EP80"/>
  <c r="EN79" s="1"/>
  <c r="EO79" s="1"/>
  <c r="EY77"/>
  <c r="EZ77" s="1"/>
  <c r="FA76" s="1"/>
  <c r="FB76" s="1"/>
  <c r="FC76" s="1"/>
  <c r="FD76" s="1"/>
  <c r="EU77"/>
  <c r="EV79" l="1"/>
  <c r="ER79"/>
  <c r="DU82"/>
  <c r="EP81"/>
  <c r="EN80" s="1"/>
  <c r="EO80" s="1"/>
  <c r="EY78"/>
  <c r="EZ78" s="1"/>
  <c r="FA77" s="1"/>
  <c r="FB77" s="1"/>
  <c r="FC77" s="1"/>
  <c r="FD77" s="1"/>
  <c r="EU78"/>
  <c r="EV80" l="1"/>
  <c r="ER80"/>
  <c r="DU83"/>
  <c r="EP82"/>
  <c r="EN81" s="1"/>
  <c r="EO81" s="1"/>
  <c r="EY79"/>
  <c r="EZ79" s="1"/>
  <c r="FA78" s="1"/>
  <c r="FB78" s="1"/>
  <c r="FC78" s="1"/>
  <c r="FD78" s="1"/>
  <c r="EU79"/>
  <c r="EV81" l="1"/>
  <c r="ER81"/>
  <c r="DU84"/>
  <c r="EP83"/>
  <c r="EN82" s="1"/>
  <c r="EO82" s="1"/>
  <c r="EY80"/>
  <c r="EZ80" s="1"/>
  <c r="FA79" s="1"/>
  <c r="FB79" s="1"/>
  <c r="FC79" s="1"/>
  <c r="EU80"/>
  <c r="FD79" l="1"/>
  <c r="EV82"/>
  <c r="ER82"/>
  <c r="DU85"/>
  <c r="EP84"/>
  <c r="EN83" s="1"/>
  <c r="EO83" s="1"/>
  <c r="EY81"/>
  <c r="EZ81" s="1"/>
  <c r="FA80" s="1"/>
  <c r="FB80" s="1"/>
  <c r="FC80" s="1"/>
  <c r="EU81"/>
  <c r="EV83" l="1"/>
  <c r="ER83"/>
  <c r="DU86"/>
  <c r="EP85"/>
  <c r="EN84" s="1"/>
  <c r="EO84" s="1"/>
  <c r="EY82"/>
  <c r="EZ82" s="1"/>
  <c r="FA81" s="1"/>
  <c r="FB81" s="1"/>
  <c r="EU82"/>
  <c r="FD80"/>
  <c r="FC81"/>
  <c r="FD81" l="1"/>
  <c r="FC82"/>
  <c r="EV84"/>
  <c r="ER84"/>
  <c r="DU87"/>
  <c r="EP86"/>
  <c r="EN85" s="1"/>
  <c r="EO85" s="1"/>
  <c r="EY83"/>
  <c r="EZ83" s="1"/>
  <c r="EU83"/>
  <c r="EV85" l="1"/>
  <c r="ER85"/>
  <c r="DU88"/>
  <c r="EP87"/>
  <c r="EN86" s="1"/>
  <c r="EO86" s="1"/>
  <c r="EY84"/>
  <c r="EZ84" s="1"/>
  <c r="EU84"/>
  <c r="FD82"/>
  <c r="FC83"/>
  <c r="FD83" l="1"/>
  <c r="FC84"/>
  <c r="EV86"/>
  <c r="ER86"/>
  <c r="DU89"/>
  <c r="EP88"/>
  <c r="EN87" s="1"/>
  <c r="EO87" s="1"/>
  <c r="EY85"/>
  <c r="EZ85" s="1"/>
  <c r="EU85"/>
  <c r="EV87" l="1"/>
  <c r="ER87"/>
  <c r="DU90"/>
  <c r="EP89"/>
  <c r="EN88" s="1"/>
  <c r="EO88" s="1"/>
  <c r="EY86"/>
  <c r="EZ86" s="1"/>
  <c r="EU86"/>
  <c r="FD84"/>
  <c r="FC85"/>
  <c r="FD85" l="1"/>
  <c r="FC86"/>
  <c r="EV88"/>
  <c r="ER88"/>
  <c r="DU91"/>
  <c r="EP90"/>
  <c r="EN89" s="1"/>
  <c r="EO89" s="1"/>
  <c r="EY87"/>
  <c r="EZ87" s="1"/>
  <c r="EU87"/>
  <c r="EV89" l="1"/>
  <c r="ER89"/>
  <c r="DU92"/>
  <c r="EP91"/>
  <c r="EN90" s="1"/>
  <c r="EO90" s="1"/>
  <c r="EY88"/>
  <c r="EZ88" s="1"/>
  <c r="EU88"/>
  <c r="FD86"/>
  <c r="FC87"/>
  <c r="FD87" l="1"/>
  <c r="FC88"/>
  <c r="EV90"/>
  <c r="ER90"/>
  <c r="DU93"/>
  <c r="EP92"/>
  <c r="EN91" s="1"/>
  <c r="EO91" s="1"/>
  <c r="EY89"/>
  <c r="EZ89" s="1"/>
  <c r="EU89"/>
  <c r="EV91" l="1"/>
  <c r="ER91"/>
  <c r="DU94"/>
  <c r="EP93"/>
  <c r="EN92" s="1"/>
  <c r="EO92" s="1"/>
  <c r="EY90"/>
  <c r="EZ90" s="1"/>
  <c r="EU90"/>
  <c r="FD88"/>
  <c r="FC89"/>
  <c r="FD89" l="1"/>
  <c r="FC90"/>
  <c r="EV92"/>
  <c r="ER92"/>
  <c r="DU95"/>
  <c r="EP94"/>
  <c r="EN93" s="1"/>
  <c r="EO93" s="1"/>
  <c r="EY91"/>
  <c r="EZ91" s="1"/>
  <c r="EU91"/>
  <c r="EV93" l="1"/>
  <c r="ER93"/>
  <c r="DU96"/>
  <c r="EP95"/>
  <c r="EN94" s="1"/>
  <c r="EO94" s="1"/>
  <c r="EY92"/>
  <c r="EZ92" s="1"/>
  <c r="EU92"/>
  <c r="FD90"/>
  <c r="FC91"/>
  <c r="FD91" l="1"/>
  <c r="FC92"/>
  <c r="EV94"/>
  <c r="ER94"/>
  <c r="DU97"/>
  <c r="EP96"/>
  <c r="EN95" s="1"/>
  <c r="EO95" s="1"/>
  <c r="EY93"/>
  <c r="EZ93" s="1"/>
  <c r="EU93"/>
  <c r="EV95" l="1"/>
  <c r="ER95"/>
  <c r="DU98"/>
  <c r="EP97"/>
  <c r="EN96" s="1"/>
  <c r="EO96" s="1"/>
  <c r="EY94"/>
  <c r="EZ94" s="1"/>
  <c r="EU94"/>
  <c r="FD92"/>
  <c r="FC93"/>
  <c r="FD93" l="1"/>
  <c r="FC94"/>
  <c r="EV96"/>
  <c r="ER96"/>
  <c r="DU99"/>
  <c r="EP98"/>
  <c r="EN97" s="1"/>
  <c r="EO97" s="1"/>
  <c r="EY95"/>
  <c r="EZ95" s="1"/>
  <c r="EU95"/>
  <c r="EV97" l="1"/>
  <c r="ER97"/>
  <c r="DU100"/>
  <c r="EP99"/>
  <c r="EN98" s="1"/>
  <c r="EO98" s="1"/>
  <c r="EY96"/>
  <c r="EZ96" s="1"/>
  <c r="EU96"/>
  <c r="FD94"/>
  <c r="FC95"/>
  <c r="FD95" l="1"/>
  <c r="FC96"/>
  <c r="EV98"/>
  <c r="ER98"/>
  <c r="DU101"/>
  <c r="EP100"/>
  <c r="EN99" s="1"/>
  <c r="EO99" s="1"/>
  <c r="EY97"/>
  <c r="EZ97" s="1"/>
  <c r="EU97"/>
  <c r="EV99" l="1"/>
  <c r="ER99"/>
  <c r="DU102"/>
  <c r="EP101"/>
  <c r="EN100" s="1"/>
  <c r="EO100" s="1"/>
  <c r="EY98"/>
  <c r="EZ98" s="1"/>
  <c r="EU98"/>
  <c r="FD96"/>
  <c r="FC97"/>
  <c r="FD97" l="1"/>
  <c r="FC98"/>
  <c r="EV100"/>
  <c r="ER100"/>
  <c r="DU103"/>
  <c r="EP102"/>
  <c r="EN101" s="1"/>
  <c r="EO101" s="1"/>
  <c r="EY99"/>
  <c r="EZ99" s="1"/>
  <c r="EU99"/>
  <c r="EV101" l="1"/>
  <c r="ER101"/>
  <c r="DU104"/>
  <c r="EP103"/>
  <c r="EN102" s="1"/>
  <c r="EO102" s="1"/>
  <c r="EY100"/>
  <c r="EZ100" s="1"/>
  <c r="EU100"/>
  <c r="FD98"/>
  <c r="FC99"/>
  <c r="FD99" l="1"/>
  <c r="FC100"/>
  <c r="EV102"/>
  <c r="ER102"/>
  <c r="DU105"/>
  <c r="EP104"/>
  <c r="EN103" s="1"/>
  <c r="EO103" s="1"/>
  <c r="EY101"/>
  <c r="EZ101" s="1"/>
  <c r="EU101"/>
  <c r="EV103" l="1"/>
  <c r="ER103"/>
  <c r="DU106"/>
  <c r="EP105"/>
  <c r="EN104" s="1"/>
  <c r="EO104" s="1"/>
  <c r="EY102"/>
  <c r="EZ102" s="1"/>
  <c r="EU102"/>
  <c r="FD100"/>
  <c r="FC101"/>
  <c r="FD101" l="1"/>
  <c r="FC102"/>
  <c r="EV104"/>
  <c r="ER104"/>
  <c r="DU107"/>
  <c r="EP106"/>
  <c r="EN105" s="1"/>
  <c r="EO105" s="1"/>
  <c r="EY103"/>
  <c r="EZ103" s="1"/>
  <c r="EU103"/>
  <c r="EV105" l="1"/>
  <c r="ER105"/>
  <c r="DU108"/>
  <c r="EP107"/>
  <c r="EN106" s="1"/>
  <c r="EO106" s="1"/>
  <c r="EY104"/>
  <c r="EZ104" s="1"/>
  <c r="EU104"/>
  <c r="FD102"/>
  <c r="FC103"/>
  <c r="FD103" l="1"/>
  <c r="FC104"/>
  <c r="EV106"/>
  <c r="ER106"/>
  <c r="DU109"/>
  <c r="EP108"/>
  <c r="EN107" s="1"/>
  <c r="EO107" s="1"/>
  <c r="EY105"/>
  <c r="EZ105" s="1"/>
  <c r="EU105"/>
  <c r="EV107" l="1"/>
  <c r="ER107"/>
  <c r="DU110"/>
  <c r="EP109"/>
  <c r="EN108" s="1"/>
  <c r="EO108" s="1"/>
  <c r="EY106"/>
  <c r="EZ106" s="1"/>
  <c r="EU106"/>
  <c r="FD104"/>
  <c r="FC105"/>
  <c r="FD105" l="1"/>
  <c r="FC106"/>
  <c r="EV108"/>
  <c r="ER108"/>
  <c r="DU111"/>
  <c r="EP110"/>
  <c r="EN109" s="1"/>
  <c r="EO109" s="1"/>
  <c r="EY107"/>
  <c r="EZ107" s="1"/>
  <c r="EU107"/>
  <c r="EV109" l="1"/>
  <c r="ER109"/>
  <c r="DU112"/>
  <c r="EP111"/>
  <c r="EN110" s="1"/>
  <c r="EO110" s="1"/>
  <c r="EY108"/>
  <c r="EZ108" s="1"/>
  <c r="EU108"/>
  <c r="FD106"/>
  <c r="FC107"/>
  <c r="FD107" l="1"/>
  <c r="FC108"/>
  <c r="EV110"/>
  <c r="ER110"/>
  <c r="DU113"/>
  <c r="EP112"/>
  <c r="EN111" s="1"/>
  <c r="EO111" s="1"/>
  <c r="EY109"/>
  <c r="EZ109" s="1"/>
  <c r="EU109"/>
  <c r="EV111" l="1"/>
  <c r="ER111"/>
  <c r="DU114"/>
  <c r="EP113"/>
  <c r="EN112" s="1"/>
  <c r="EO112" s="1"/>
  <c r="EY110"/>
  <c r="EZ110" s="1"/>
  <c r="EU110"/>
  <c r="FD108"/>
  <c r="FC109"/>
  <c r="FD109" l="1"/>
  <c r="FC110"/>
  <c r="EV112"/>
  <c r="ER112"/>
  <c r="DU115"/>
  <c r="EP114"/>
  <c r="EN113" s="1"/>
  <c r="EO113" s="1"/>
  <c r="EY111"/>
  <c r="EZ111" s="1"/>
  <c r="EU111"/>
  <c r="EV113" l="1"/>
  <c r="ER113"/>
  <c r="DU116"/>
  <c r="EP115"/>
  <c r="EN114" s="1"/>
  <c r="EO114" s="1"/>
  <c r="EY112"/>
  <c r="EZ112" s="1"/>
  <c r="EU112"/>
  <c r="FD110"/>
  <c r="FC111"/>
  <c r="FD111" l="1"/>
  <c r="FC112"/>
  <c r="EV114"/>
  <c r="ER114"/>
  <c r="DU117"/>
  <c r="EP116"/>
  <c r="EN115" s="1"/>
  <c r="EO115" s="1"/>
  <c r="EY113"/>
  <c r="EZ113" s="1"/>
  <c r="EU113"/>
  <c r="EV115" l="1"/>
  <c r="ER115"/>
  <c r="DU118"/>
  <c r="EP117"/>
  <c r="EN116" s="1"/>
  <c r="EO116" s="1"/>
  <c r="EY114"/>
  <c r="EZ114" s="1"/>
  <c r="EU114"/>
  <c r="FD112"/>
  <c r="FC113"/>
  <c r="FD113" l="1"/>
  <c r="FC114"/>
  <c r="EV116"/>
  <c r="ER116"/>
  <c r="DU119"/>
  <c r="EP119" s="1"/>
  <c r="EN118" s="1"/>
  <c r="EP118"/>
  <c r="EN117" s="1"/>
  <c r="EO117" s="1"/>
  <c r="EY115"/>
  <c r="EZ115" s="1"/>
  <c r="EU115"/>
  <c r="EV117" l="1"/>
  <c r="ER117"/>
  <c r="EO118"/>
  <c r="EO119"/>
  <c r="EY116"/>
  <c r="EZ116" s="1"/>
  <c r="EU116"/>
  <c r="FD114"/>
  <c r="FC115"/>
  <c r="FD115" l="1"/>
  <c r="FC116"/>
  <c r="EV119"/>
  <c r="ER119"/>
  <c r="EV118"/>
  <c r="ER118"/>
  <c r="EY117"/>
  <c r="EZ117" s="1"/>
  <c r="EU117"/>
  <c r="EY118" l="1"/>
  <c r="EZ118" s="1"/>
  <c r="EU118"/>
  <c r="EQ20"/>
  <c r="EQ21" s="1"/>
  <c r="EQ22" s="1"/>
  <c r="EQ23" s="1"/>
  <c r="EQ24" s="1"/>
  <c r="EQ25" s="1"/>
  <c r="EQ26" s="1"/>
  <c r="EQ27" s="1"/>
  <c r="EQ28" s="1"/>
  <c r="EQ29" s="1"/>
  <c r="EQ30" s="1"/>
  <c r="EQ31" s="1"/>
  <c r="EQ32" s="1"/>
  <c r="EQ33" s="1"/>
  <c r="EQ34" s="1"/>
  <c r="EQ35" s="1"/>
  <c r="EQ36" s="1"/>
  <c r="EQ37" s="1"/>
  <c r="EQ38" s="1"/>
  <c r="EQ39" s="1"/>
  <c r="EQ40" s="1"/>
  <c r="EQ41" s="1"/>
  <c r="EQ42" s="1"/>
  <c r="EQ43" s="1"/>
  <c r="EQ44" s="1"/>
  <c r="EQ45" s="1"/>
  <c r="EQ46" s="1"/>
  <c r="EQ47" s="1"/>
  <c r="EQ48" s="1"/>
  <c r="EQ49" s="1"/>
  <c r="EQ50" s="1"/>
  <c r="EQ51" s="1"/>
  <c r="EQ52" s="1"/>
  <c r="EQ53" s="1"/>
  <c r="EQ54" s="1"/>
  <c r="EQ55" s="1"/>
  <c r="EQ56" s="1"/>
  <c r="EQ57" s="1"/>
  <c r="EQ58" s="1"/>
  <c r="EQ59" s="1"/>
  <c r="EQ60" s="1"/>
  <c r="EQ61" s="1"/>
  <c r="EQ62" s="1"/>
  <c r="EQ63" s="1"/>
  <c r="EQ64" s="1"/>
  <c r="EQ65" s="1"/>
  <c r="EQ66" s="1"/>
  <c r="EQ67" s="1"/>
  <c r="EQ68" s="1"/>
  <c r="EQ69" s="1"/>
  <c r="EQ70" s="1"/>
  <c r="EQ71" s="1"/>
  <c r="EQ72" s="1"/>
  <c r="EQ73" s="1"/>
  <c r="EQ74" s="1"/>
  <c r="EQ75" s="1"/>
  <c r="EQ76" s="1"/>
  <c r="EQ77" s="1"/>
  <c r="EQ78" s="1"/>
  <c r="EQ79" s="1"/>
  <c r="EQ80" s="1"/>
  <c r="EQ81" s="1"/>
  <c r="EQ82" s="1"/>
  <c r="EQ83" s="1"/>
  <c r="EQ84" s="1"/>
  <c r="EQ85" s="1"/>
  <c r="EQ86" s="1"/>
  <c r="EQ87" s="1"/>
  <c r="EQ88" s="1"/>
  <c r="EQ89" s="1"/>
  <c r="EQ90" s="1"/>
  <c r="EQ91" s="1"/>
  <c r="EQ92" s="1"/>
  <c r="EQ93" s="1"/>
  <c r="EQ94" s="1"/>
  <c r="EQ95" s="1"/>
  <c r="EQ96" s="1"/>
  <c r="EQ97" s="1"/>
  <c r="EQ98" s="1"/>
  <c r="EQ99" s="1"/>
  <c r="EQ100" s="1"/>
  <c r="EQ101" s="1"/>
  <c r="EQ102" s="1"/>
  <c r="EQ103" s="1"/>
  <c r="EQ104" s="1"/>
  <c r="EQ105" s="1"/>
  <c r="EQ106" s="1"/>
  <c r="EQ107" s="1"/>
  <c r="EQ108" s="1"/>
  <c r="EQ109" s="1"/>
  <c r="EQ110" s="1"/>
  <c r="EQ111" s="1"/>
  <c r="EQ112" s="1"/>
  <c r="EQ113" s="1"/>
  <c r="EQ114" s="1"/>
  <c r="EQ115" s="1"/>
  <c r="EQ116" s="1"/>
  <c r="EQ117" s="1"/>
  <c r="EQ118" s="1"/>
  <c r="EQ119" s="1"/>
  <c r="EY119"/>
  <c r="EZ119" s="1"/>
  <c r="EU119"/>
  <c r="FD116"/>
  <c r="FC117"/>
  <c r="FD117" l="1"/>
  <c r="FC118"/>
  <c r="FD118" l="1"/>
  <c r="FC119"/>
  <c r="FD119" s="1"/>
  <c r="FD16" s="1"/>
</calcChain>
</file>

<file path=xl/sharedStrings.xml><?xml version="1.0" encoding="utf-8"?>
<sst xmlns="http://schemas.openxmlformats.org/spreadsheetml/2006/main" count="837" uniqueCount="117">
  <si>
    <t xml:space="preserve">node </t>
  </si>
  <si>
    <t>x</t>
  </si>
  <si>
    <t>zbase</t>
  </si>
  <si>
    <t>ztop</t>
  </si>
  <si>
    <t>hmedio</t>
  </si>
  <si>
    <t>espesor</t>
  </si>
  <si>
    <t>hf</t>
  </si>
  <si>
    <t>eps</t>
  </si>
  <si>
    <t>qf</t>
  </si>
  <si>
    <t>w</t>
  </si>
  <si>
    <t>1/eps</t>
  </si>
  <si>
    <t>1/epsPool</t>
  </si>
  <si>
    <t>zi</t>
  </si>
  <si>
    <t xml:space="preserve">w pro </t>
  </si>
  <si>
    <t>rho pro</t>
  </si>
  <si>
    <t>grad wpro</t>
  </si>
  <si>
    <t>((rho q) w )PRO</t>
  </si>
  <si>
    <t>(rho q)'w')PRO</t>
  </si>
  <si>
    <t>w contorno 2d</t>
  </si>
  <si>
    <t>ag</t>
  </si>
  <si>
    <t>wmz</t>
  </si>
  <si>
    <t>zi -1/2wmz</t>
  </si>
  <si>
    <t>qf2</t>
  </si>
  <si>
    <t>q vertical</t>
  </si>
  <si>
    <t>zi-WZM/2</t>
  </si>
  <si>
    <t>zi+WZM/2</t>
  </si>
  <si>
    <t>qs</t>
  </si>
  <si>
    <t>qz</t>
  </si>
  <si>
    <t>average qs</t>
  </si>
  <si>
    <t>fresh thickness</t>
  </si>
  <si>
    <t>saline thickness</t>
  </si>
  <si>
    <t>INITIAL CONDITIONS</t>
  </si>
  <si>
    <t xml:space="preserve">ITERATION 1 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</si>
  <si>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</si>
  <si>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</si>
  <si>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</si>
  <si>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</si>
  <si>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</si>
  <si>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</si>
  <si>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</si>
  <si>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 xml:space="preserve">Stopping </t>
  </si>
  <si>
    <t>Criterion</t>
  </si>
  <si>
    <t>LAST ITERATION</t>
  </si>
  <si>
    <t>ITERATION 9</t>
  </si>
  <si>
    <t>ITERATION 10</t>
  </si>
  <si>
    <t>ITERATION 11</t>
  </si>
  <si>
    <t>ITERATION 12</t>
  </si>
  <si>
    <t>ITERATION 13</t>
  </si>
  <si>
    <t>ITERATION 14</t>
  </si>
  <si>
    <t>ITERATION 15</t>
  </si>
  <si>
    <t>ITERATION 16</t>
  </si>
  <si>
    <t>X</t>
  </si>
  <si>
    <t>ITERATION 18</t>
  </si>
  <si>
    <t>ITERATION 19</t>
  </si>
  <si>
    <t>ITERATION 20</t>
  </si>
  <si>
    <t>ITERATION 21</t>
  </si>
  <si>
    <t>ITERATION 22</t>
  </si>
  <si>
    <t>ITERATION 23</t>
  </si>
  <si>
    <t>ITERATION 24</t>
  </si>
  <si>
    <t>ITERATION 25</t>
  </si>
  <si>
    <t>zi glober eqpool</t>
  </si>
  <si>
    <t>epsi Pool</t>
  </si>
  <si>
    <t>mu (kg/m s)</t>
  </si>
  <si>
    <t>g (m/s2)</t>
  </si>
  <si>
    <t>ki (m2)</t>
  </si>
  <si>
    <t>Kf (m/d)</t>
  </si>
  <si>
    <t>Ks  (m/d)</t>
  </si>
  <si>
    <t>Delta x (m)</t>
  </si>
  <si>
    <t>qfresh (m/d)</t>
  </si>
  <si>
    <t>T (m2/d)</t>
  </si>
  <si>
    <t>ro f (kg/m3)</t>
  </si>
  <si>
    <t>ro s (kg/m3)</t>
  </si>
  <si>
    <t>alfa T (m)</t>
  </si>
  <si>
    <t>w mar (Kg/kg)</t>
  </si>
  <si>
    <t xml:space="preserve">alfa L (m) </t>
  </si>
  <si>
    <t>espesor (m)</t>
  </si>
  <si>
    <t>CAN CHANGE</t>
  </si>
  <si>
    <t>CAN'T CHANGE</t>
  </si>
  <si>
    <t>wmz (m)</t>
  </si>
  <si>
    <t>alpha G (m)</t>
  </si>
  <si>
    <t>qb (m/d)</t>
  </si>
  <si>
    <t>freshwater viscosity</t>
  </si>
  <si>
    <t>gravity</t>
  </si>
  <si>
    <t>intrinsic permeability</t>
  </si>
  <si>
    <t>freshwater hydraulic conductivity</t>
  </si>
  <si>
    <t>seawater hydraulic conductivity</t>
  </si>
  <si>
    <t>freshwater inflow</t>
  </si>
  <si>
    <t>Transmisivity</t>
  </si>
  <si>
    <t>freshwater density</t>
  </si>
  <si>
    <t>seawater density</t>
  </si>
  <si>
    <t>density factor</t>
  </si>
  <si>
    <t>transverse dispersivity</t>
  </si>
  <si>
    <t>longitudinal dispersivity</t>
  </si>
  <si>
    <t>aquifer thickness</t>
  </si>
  <si>
    <t>salt mass fraction in seawater</t>
  </si>
  <si>
    <t>x discretization</t>
  </si>
  <si>
    <t>w boundary</t>
  </si>
  <si>
    <t>eps Pool</t>
  </si>
  <si>
    <t>width mixing zone</t>
  </si>
  <si>
    <t>geometric mean</t>
  </si>
  <si>
    <t>corrected density factor</t>
  </si>
  <si>
    <t>Parameter</t>
  </si>
  <si>
    <t>Value</t>
  </si>
  <si>
    <t>Description</t>
  </si>
  <si>
    <t>ITERATION 26</t>
  </si>
  <si>
    <t>ITERATION 27</t>
  </si>
  <si>
    <t>ITERATION 28</t>
  </si>
  <si>
    <t>ITERATION 29</t>
  </si>
  <si>
    <t>ITERATION 30</t>
  </si>
  <si>
    <t>ITERATION 17</t>
  </si>
  <si>
    <t>us</t>
  </si>
  <si>
    <t>uf</t>
  </si>
  <si>
    <t>u</t>
  </si>
  <si>
    <t>averaged w</t>
  </si>
  <si>
    <t>alpha_L</t>
  </si>
  <si>
    <t>numerical 2D results</t>
  </si>
  <si>
    <t>AlphaL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</si>
</sst>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sz val="16"/>
      <color indexed="8"/>
      <name val="Calibri"/>
      <family val="2"/>
    </font>
    <font>
      <sz val="13"/>
      <color indexed="8"/>
      <name val="Calibri"/>
      <family val="2"/>
    </font>
    <font>
      <sz val="14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1">
    <xf numFmtId="0" fontId="0" fillId="0" borderId="0" xfId="0"/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20" fillId="0" borderId="0" xfId="0" applyNumberFormat="1" applyFont="1" applyFill="1" applyAlignment="1">
      <alignment horizontal="center"/>
    </xf>
    <xf numFmtId="11" fontId="0" fillId="24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11" fontId="0" fillId="25" borderId="0" xfId="0" applyNumberFormat="1" applyFill="1" applyAlignment="1">
      <alignment horizontal="center"/>
    </xf>
    <xf numFmtId="11" fontId="0" fillId="25" borderId="0" xfId="0" applyNumberFormat="1" applyFill="1" applyAlignment="1"/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24" borderId="0" xfId="0" applyFont="1" applyFill="1" applyAlignment="1">
      <alignment horizontal="left"/>
    </xf>
    <xf numFmtId="0" fontId="21" fillId="26" borderId="0" xfId="0" applyFont="1" applyFill="1" applyAlignment="1">
      <alignment horizontal="left"/>
    </xf>
    <xf numFmtId="11" fontId="0" fillId="0" borderId="0" xfId="0" applyNumberFormat="1" applyAlignment="1">
      <alignment horizontal="left"/>
    </xf>
    <xf numFmtId="0" fontId="21" fillId="0" borderId="0" xfId="0" applyFont="1" applyAlignment="1">
      <alignment horizontal="left"/>
    </xf>
    <xf numFmtId="11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11" fontId="23" fillId="0" borderId="0" xfId="0" applyNumberFormat="1" applyFont="1" applyAlignment="1">
      <alignment horizontal="left"/>
    </xf>
    <xf numFmtId="11" fontId="19" fillId="0" borderId="0" xfId="0" applyNumberFormat="1" applyFont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21" fillId="26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1" fontId="0" fillId="0" borderId="0" xfId="0" applyNumberFormat="1" applyAlignment="1">
      <alignment horizontal="center"/>
    </xf>
    <xf numFmtId="11" fontId="0" fillId="26" borderId="0" xfId="0" applyNumberFormat="1" applyFill="1" applyAlignment="1">
      <alignment horizontal="center"/>
    </xf>
    <xf numFmtId="11" fontId="0" fillId="24" borderId="0" xfId="0" applyNumberFormat="1" applyFill="1" applyAlignment="1">
      <alignment horizont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454545454545486"/>
          <c:y val="6.5909090909090903E-2"/>
          <c:w val="0.76704545454545592"/>
          <c:h val="0.71363636363636351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2.9233393847200636E-3</c:v>
                </c:pt>
                <c:pt idx="22">
                  <c:v>1.8593764897537231E-3</c:v>
                </c:pt>
                <c:pt idx="44">
                  <c:v>1.2151745934735189E-3</c:v>
                </c:pt>
                <c:pt idx="66">
                  <c:v>1.1280277510592688E-3</c:v>
                </c:pt>
                <c:pt idx="88">
                  <c:v>8.4631952200197799E-4</c:v>
                </c:pt>
                <c:pt idx="110">
                  <c:v>6.367719950180371E-4</c:v>
                </c:pt>
                <c:pt idx="154">
                  <c:v>5.0141057182610154E-4</c:v>
                </c:pt>
              </c:numCache>
            </c:numRef>
          </c:yVal>
        </c:ser>
        <c:ser>
          <c:idx val="0"/>
          <c:order val="1"/>
          <c:tx>
            <c:v>Stopping Criterion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3.8259646611977236E-4</c:v>
                </c:pt>
                <c:pt idx="22">
                  <c:v>3.8759330882820551E-4</c:v>
                </c:pt>
                <c:pt idx="44">
                  <c:v>2.8315890147240078E-4</c:v>
                </c:pt>
                <c:pt idx="66">
                  <c:v>2.9882164032720435E-4</c:v>
                </c:pt>
                <c:pt idx="88">
                  <c:v>2.5976979239714462E-4</c:v>
                </c:pt>
                <c:pt idx="110">
                  <c:v>2.6944910048847805E-4</c:v>
                </c:pt>
                <c:pt idx="132">
                  <c:v>2.0343725870674992E-4</c:v>
                </c:pt>
                <c:pt idx="154">
                  <c:v>1.4459258345074239E-4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1.0931529554269234E-4</c:v>
                </c:pt>
                <c:pt idx="22">
                  <c:v>8.7726561538484325E-5</c:v>
                </c:pt>
                <c:pt idx="44">
                  <c:v>5.8226951831860489E-5</c:v>
                </c:pt>
                <c:pt idx="66">
                  <c:v>8.3635941000707783E-5</c:v>
                </c:pt>
                <c:pt idx="88">
                  <c:v>2.2501105498275967E-4</c:v>
                </c:pt>
                <c:pt idx="110">
                  <c:v>1.3452928746717895E-4</c:v>
                </c:pt>
                <c:pt idx="132">
                  <c:v>1.0054482158156639E-4</c:v>
                </c:pt>
                <c:pt idx="154">
                  <c:v>8.0935551351567561E-5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5.345277286454217E-5</c:v>
                </c:pt>
                <c:pt idx="22">
                  <c:v>4.2509394148365458E-5</c:v>
                </c:pt>
                <c:pt idx="44">
                  <c:v>3.6263627701686556E-5</c:v>
                </c:pt>
                <c:pt idx="66">
                  <c:v>3.0509300565510593E-5</c:v>
                </c:pt>
                <c:pt idx="88">
                  <c:v>2.4156370153577932E-5</c:v>
                </c:pt>
                <c:pt idx="110">
                  <c:v>1.6055059028091505E-5</c:v>
                </c:pt>
              </c:numCache>
            </c:numRef>
          </c:yVal>
        </c:ser>
        <c:axId val="90721664"/>
        <c:axId val="90744704"/>
      </c:scatterChart>
      <c:valAx>
        <c:axId val="90721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iterations</a:t>
                </a:r>
              </a:p>
            </c:rich>
          </c:tx>
          <c:layout>
            <c:manualLayout>
              <c:xMode val="edge"/>
              <c:yMode val="edge"/>
              <c:x val="0.54829545454545525"/>
              <c:y val="0.895454545454545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744704"/>
        <c:crosses val="autoZero"/>
        <c:crossBetween val="midCat"/>
      </c:valAx>
      <c:valAx>
        <c:axId val="9074470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Stopping Criterion</a:t>
                </a:r>
              </a:p>
            </c:rich>
          </c:tx>
          <c:layout>
            <c:manualLayout>
              <c:xMode val="edge"/>
              <c:yMode val="edge"/>
              <c:x val="8.5227272727272894E-3"/>
              <c:y val="0.31818181818181851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7216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1466923938991883"/>
          <c:y val="6.8897704018616335E-2"/>
          <c:w val="0.7245086829409757"/>
          <c:h val="0.81496141324877591"/>
        </c:manualLayout>
      </c:layout>
      <c:scatterChart>
        <c:scatterStyle val="lineMarker"/>
        <c:ser>
          <c:idx val="9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25-31'!$FC$19:$FC$118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2.8717302873842051E-2</c:v>
                </c:pt>
                <c:pt idx="2">
                  <c:v>2.7290556121416707E-2</c:v>
                </c:pt>
                <c:pt idx="3">
                  <c:v>2.5979978993605032E-2</c:v>
                </c:pt>
                <c:pt idx="4">
                  <c:v>2.4760870015699894E-2</c:v>
                </c:pt>
                <c:pt idx="5">
                  <c:v>2.3616338806192926E-2</c:v>
                </c:pt>
                <c:pt idx="6">
                  <c:v>2.2534093733900785E-2</c:v>
                </c:pt>
                <c:pt idx="7">
                  <c:v>2.1504794832358055E-2</c:v>
                </c:pt>
                <c:pt idx="8">
                  <c:v>2.0521115672113881E-2</c:v>
                </c:pt>
                <c:pt idx="9">
                  <c:v>1.9577166407043014E-2</c:v>
                </c:pt>
                <c:pt idx="10">
                  <c:v>1.8668117999224961E-2</c:v>
                </c:pt>
                <c:pt idx="11">
                  <c:v>1.7789946714012524E-2</c:v>
                </c:pt>
                <c:pt idx="12">
                  <c:v>1.6939255033374769E-2</c:v>
                </c:pt>
                <c:pt idx="13">
                  <c:v>1.6113144082763167E-2</c:v>
                </c:pt>
                <c:pt idx="14">
                  <c:v>1.5309122579692169E-2</c:v>
                </c:pt>
                <c:pt idx="15">
                  <c:v>1.4525041828305949E-2</c:v>
                </c:pt>
                <c:pt idx="16">
                  <c:v>1.3759047985730315E-2</c:v>
                </c:pt>
                <c:pt idx="17">
                  <c:v>1.3009547547946103E-2</c:v>
                </c:pt>
                <c:pt idx="18">
                  <c:v>1.2275196143862481E-2</c:v>
                </c:pt>
                <c:pt idx="19">
                  <c:v>1.1554933656716676E-2</c:v>
                </c:pt>
                <c:pt idx="20">
                  <c:v>1.0848045547765885E-2</c:v>
                </c:pt>
                <c:pt idx="21">
                  <c:v>1.0154115311393793E-2</c:v>
                </c:pt>
                <c:pt idx="22">
                  <c:v>9.4727568627251679E-3</c:v>
                </c:pt>
                <c:pt idx="23">
                  <c:v>8.8035678104081191E-3</c:v>
                </c:pt>
                <c:pt idx="24">
                  <c:v>8.14663252560811E-3</c:v>
                </c:pt>
                <c:pt idx="25">
                  <c:v>7.5027549566407297E-3</c:v>
                </c:pt>
                <c:pt idx="26">
                  <c:v>6.8754332043033384E-3</c:v>
                </c:pt>
                <c:pt idx="27">
                  <c:v>6.2725837436290359E-3</c:v>
                </c:pt>
                <c:pt idx="28">
                  <c:v>5.6847068988102678E-3</c:v>
                </c:pt>
                <c:pt idx="29">
                  <c:v>5.1094323257967738E-3</c:v>
                </c:pt>
                <c:pt idx="30">
                  <c:v>4.5443826256523212E-3</c:v>
                </c:pt>
                <c:pt idx="31">
                  <c:v>3.9864419579440343E-3</c:v>
                </c:pt>
                <c:pt idx="32">
                  <c:v>3.4309566951264909E-3</c:v>
                </c:pt>
                <c:pt idx="33">
                  <c:v>2.868298124523788E-3</c:v>
                </c:pt>
                <c:pt idx="34">
                  <c:v>2.3528219825836331E-3</c:v>
                </c:pt>
                <c:pt idx="35">
                  <c:v>1.8614896231022625E-3</c:v>
                </c:pt>
                <c:pt idx="36">
                  <c:v>1.3670359243281179E-3</c:v>
                </c:pt>
                <c:pt idx="37">
                  <c:v>8.202215545968707E-4</c:v>
                </c:pt>
                <c:pt idx="38">
                  <c:v>4.9213293275812242E-4</c:v>
                </c:pt>
                <c:pt idx="39">
                  <c:v>2.9527975965487342E-4</c:v>
                </c:pt>
                <c:pt idx="40">
                  <c:v>1.7716785579292404E-4</c:v>
                </c:pt>
                <c:pt idx="41">
                  <c:v>1.0630071347575442E-4</c:v>
                </c:pt>
                <c:pt idx="42">
                  <c:v>6.3780428085452655E-5</c:v>
                </c:pt>
                <c:pt idx="43">
                  <c:v>3.8268256851271589E-5</c:v>
                </c:pt>
                <c:pt idx="44">
                  <c:v>2.2960954110762951E-5</c:v>
                </c:pt>
                <c:pt idx="45">
                  <c:v>1.3776572466457771E-5</c:v>
                </c:pt>
                <c:pt idx="46">
                  <c:v>8.2659434798746621E-6</c:v>
                </c:pt>
                <c:pt idx="47">
                  <c:v>4.9595660879247967E-6</c:v>
                </c:pt>
                <c:pt idx="48">
                  <c:v>2.9757396527548779E-6</c:v>
                </c:pt>
                <c:pt idx="49">
                  <c:v>1.7854437916529267E-6</c:v>
                </c:pt>
                <c:pt idx="50">
                  <c:v>1.071266274991756E-6</c:v>
                </c:pt>
                <c:pt idx="51">
                  <c:v>6.4275976499505361E-7</c:v>
                </c:pt>
                <c:pt idx="52">
                  <c:v>3.8565585899703214E-7</c:v>
                </c:pt>
                <c:pt idx="53">
                  <c:v>2.3139351539821928E-7</c:v>
                </c:pt>
                <c:pt idx="54">
                  <c:v>1.3883610923893157E-7</c:v>
                </c:pt>
                <c:pt idx="55">
                  <c:v>8.3301665543358933E-8</c:v>
                </c:pt>
                <c:pt idx="56">
                  <c:v>4.9980999326015357E-8</c:v>
                </c:pt>
                <c:pt idx="57">
                  <c:v>2.9988599595609216E-8</c:v>
                </c:pt>
                <c:pt idx="58">
                  <c:v>1.7993159757365529E-8</c:v>
                </c:pt>
                <c:pt idx="59">
                  <c:v>1.0795895854419317E-8</c:v>
                </c:pt>
                <c:pt idx="60">
                  <c:v>6.4775375126515901E-9</c:v>
                </c:pt>
                <c:pt idx="61">
                  <c:v>3.8865225075909541E-9</c:v>
                </c:pt>
                <c:pt idx="62">
                  <c:v>2.3319135045545722E-9</c:v>
                </c:pt>
                <c:pt idx="63">
                  <c:v>1.3991481027327432E-9</c:v>
                </c:pt>
                <c:pt idx="64">
                  <c:v>8.3948886163964594E-10</c:v>
                </c:pt>
                <c:pt idx="65">
                  <c:v>5.0369331698378759E-10</c:v>
                </c:pt>
                <c:pt idx="66">
                  <c:v>3.0221599019027252E-10</c:v>
                </c:pt>
                <c:pt idx="67">
                  <c:v>1.8132959411416351E-10</c:v>
                </c:pt>
                <c:pt idx="68">
                  <c:v>1.087977564684981E-10</c:v>
                </c:pt>
                <c:pt idx="69">
                  <c:v>6.5278653881098853E-11</c:v>
                </c:pt>
                <c:pt idx="70">
                  <c:v>3.9167192328659311E-11</c:v>
                </c:pt>
                <c:pt idx="71">
                  <c:v>2.3500315397195587E-11</c:v>
                </c:pt>
                <c:pt idx="72">
                  <c:v>1.4100189238317351E-11</c:v>
                </c:pt>
                <c:pt idx="73">
                  <c:v>8.4601135429904101E-12</c:v>
                </c:pt>
                <c:pt idx="74">
                  <c:v>5.0760681257942456E-12</c:v>
                </c:pt>
                <c:pt idx="75">
                  <c:v>3.0456408754765473E-12</c:v>
                </c:pt>
                <c:pt idx="76">
                  <c:v>1.8273845252859282E-12</c:v>
                </c:pt>
                <c:pt idx="77">
                  <c:v>1.0964307151715569E-12</c:v>
                </c:pt>
                <c:pt idx="78">
                  <c:v>6.5785842910293417E-13</c:v>
                </c:pt>
                <c:pt idx="79">
                  <c:v>3.9471505746176051E-13</c:v>
                </c:pt>
                <c:pt idx="80">
                  <c:v>2.368290344770563E-13</c:v>
                </c:pt>
                <c:pt idx="81">
                  <c:v>1.4209742068623377E-13</c:v>
                </c:pt>
                <c:pt idx="82">
                  <c:v>8.5258452411740253E-14</c:v>
                </c:pt>
                <c:pt idx="83">
                  <c:v>5.1155071447044147E-14</c:v>
                </c:pt>
                <c:pt idx="84">
                  <c:v>3.0693042868226485E-14</c:v>
                </c:pt>
                <c:pt idx="85">
                  <c:v>1.8415825720935891E-14</c:v>
                </c:pt>
                <c:pt idx="86">
                  <c:v>1.1049495432561534E-14</c:v>
                </c:pt>
                <c:pt idx="87">
                  <c:v>6.6296972595369198E-15</c:v>
                </c:pt>
                <c:pt idx="88">
                  <c:v>3.9778183557221516E-15</c:v>
                </c:pt>
                <c:pt idx="89">
                  <c:v>2.386691013433291E-15</c:v>
                </c:pt>
                <c:pt idx="90">
                  <c:v>1.4320146080599746E-15</c:v>
                </c:pt>
                <c:pt idx="91">
                  <c:v>8.5920876483598471E-16</c:v>
                </c:pt>
                <c:pt idx="92">
                  <c:v>5.1552525890159085E-16</c:v>
                </c:pt>
                <c:pt idx="93">
                  <c:v>3.0931515534095451E-16</c:v>
                </c:pt>
                <c:pt idx="94">
                  <c:v>1.8558909320457271E-16</c:v>
                </c:pt>
                <c:pt idx="95">
                  <c:v>1.1135345592274361E-16</c:v>
                </c:pt>
                <c:pt idx="96">
                  <c:v>6.6812073553646164E-17</c:v>
                </c:pt>
                <c:pt idx="97">
                  <c:v>4.00872441321877E-17</c:v>
                </c:pt>
                <c:pt idx="98">
                  <c:v>2.4052346479312618E-17</c:v>
                </c:pt>
                <c:pt idx="99">
                  <c:v>1.4431407887587571E-17</c:v>
                </c:pt>
              </c:numCache>
            </c:numRef>
          </c:yVal>
        </c:ser>
        <c:ser>
          <c:idx val="0"/>
          <c:order val="1"/>
          <c:tx>
            <c:strRef>
              <c:f>Hoja1!$Y$2</c:f>
              <c:strCache>
                <c:ptCount val="1"/>
                <c:pt idx="0">
                  <c:v>averaged w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Hoja1!$Y$3:$Y$103</c:f>
              <c:numCache>
                <c:formatCode>0.00E+00</c:formatCode>
                <c:ptCount val="101"/>
                <c:pt idx="0">
                  <c:v>3.0327193884999999E-2</c:v>
                </c:pt>
                <c:pt idx="1">
                  <c:v>2.9063895215E-2</c:v>
                </c:pt>
                <c:pt idx="2">
                  <c:v>2.7656027095000008E-2</c:v>
                </c:pt>
                <c:pt idx="3">
                  <c:v>2.6274399297499994E-2</c:v>
                </c:pt>
                <c:pt idx="4">
                  <c:v>2.4959166300000005E-2</c:v>
                </c:pt>
                <c:pt idx="5">
                  <c:v>2.3721458364999996E-2</c:v>
                </c:pt>
                <c:pt idx="6">
                  <c:v>2.2549290879749998E-2</c:v>
                </c:pt>
                <c:pt idx="7">
                  <c:v>2.1438523394500003E-2</c:v>
                </c:pt>
                <c:pt idx="8">
                  <c:v>2.0386954759249995E-2</c:v>
                </c:pt>
                <c:pt idx="9">
                  <c:v>1.9379086540749997E-2</c:v>
                </c:pt>
                <c:pt idx="10">
                  <c:v>1.8405073943750003E-2</c:v>
                </c:pt>
                <c:pt idx="11">
                  <c:v>1.7492444744500003E-2</c:v>
                </c:pt>
                <c:pt idx="12">
                  <c:v>1.6573169246749998E-2</c:v>
                </c:pt>
                <c:pt idx="13">
                  <c:v>1.5722767510750003E-2</c:v>
                </c:pt>
                <c:pt idx="14">
                  <c:v>1.4885228365749998E-2</c:v>
                </c:pt>
                <c:pt idx="15">
                  <c:v>1.4048335402874999E-2</c:v>
                </c:pt>
                <c:pt idx="16">
                  <c:v>1.3262154440200005E-2</c:v>
                </c:pt>
                <c:pt idx="17">
                  <c:v>1.2488125046950002E-2</c:v>
                </c:pt>
                <c:pt idx="18">
                  <c:v>1.1715657739925001E-2</c:v>
                </c:pt>
                <c:pt idx="19">
                  <c:v>1.0973292531850002E-2</c:v>
                </c:pt>
                <c:pt idx="20">
                  <c:v>1.0249385187150002E-2</c:v>
                </c:pt>
                <c:pt idx="21">
                  <c:v>9.501726411575E-3</c:v>
                </c:pt>
                <c:pt idx="22">
                  <c:v>8.8118333576000015E-3</c:v>
                </c:pt>
                <c:pt idx="23">
                  <c:v>8.1120802763424999E-3</c:v>
                </c:pt>
                <c:pt idx="24">
                  <c:v>7.4127340185325009E-3</c:v>
                </c:pt>
                <c:pt idx="25">
                  <c:v>6.7171807515324991E-3</c:v>
                </c:pt>
                <c:pt idx="26">
                  <c:v>6.0644708521549991E-3</c:v>
                </c:pt>
                <c:pt idx="27">
                  <c:v>5.3961529082424999E-3</c:v>
                </c:pt>
                <c:pt idx="28">
                  <c:v>4.7351662137549997E-3</c:v>
                </c:pt>
                <c:pt idx="29">
                  <c:v>4.0467285645350006E-3</c:v>
                </c:pt>
                <c:pt idx="30">
                  <c:v>3.4293822469975001E-3</c:v>
                </c:pt>
                <c:pt idx="31">
                  <c:v>2.8134074881045008E-3</c:v>
                </c:pt>
                <c:pt idx="32">
                  <c:v>2.2004841323147502E-3</c:v>
                </c:pt>
                <c:pt idx="33">
                  <c:v>1.5985155712497495E-3</c:v>
                </c:pt>
                <c:pt idx="34">
                  <c:v>1.00118101889425E-3</c:v>
                </c:pt>
                <c:pt idx="35">
                  <c:v>5.5006064630149995E-4</c:v>
                </c:pt>
                <c:pt idx="36">
                  <c:v>2.3325617719475007E-4</c:v>
                </c:pt>
                <c:pt idx="37">
                  <c:v>1.2372194268427502E-4</c:v>
                </c:pt>
                <c:pt idx="38">
                  <c:v>6.9165660088350007E-5</c:v>
                </c:pt>
                <c:pt idx="39">
                  <c:v>3.966659259185001E-5</c:v>
                </c:pt>
                <c:pt idx="40">
                  <c:v>2.3090698886150006E-5</c:v>
                </c:pt>
                <c:pt idx="41">
                  <c:v>1.3569481857799997E-5</c:v>
                </c:pt>
                <c:pt idx="42">
                  <c:v>8.0249926051749983E-6</c:v>
                </c:pt>
                <c:pt idx="43">
                  <c:v>4.7669748373899989E-6</c:v>
                </c:pt>
                <c:pt idx="44">
                  <c:v>2.8406262083474997E-6</c:v>
                </c:pt>
                <c:pt idx="45">
                  <c:v>1.6966475318824998E-6</c:v>
                </c:pt>
                <c:pt idx="46">
                  <c:v>1.0151269666874998E-6</c:v>
                </c:pt>
                <c:pt idx="47">
                  <c:v>6.0816034805499997E-7</c:v>
                </c:pt>
                <c:pt idx="48">
                  <c:v>3.6471345383999995E-7</c:v>
                </c:pt>
                <c:pt idx="49">
                  <c:v>2.1888821153299997E-7</c:v>
                </c:pt>
                <c:pt idx="50">
                  <c:v>1.3144827650000002E-7</c:v>
                </c:pt>
                <c:pt idx="51">
                  <c:v>7.8975398259000009E-8</c:v>
                </c:pt>
                <c:pt idx="52">
                  <c:v>4.7466631033749997E-8</c:v>
                </c:pt>
                <c:pt idx="53">
                  <c:v>2.853708167025001E-8</c:v>
                </c:pt>
                <c:pt idx="54">
                  <c:v>1.7160402488499996E-8</c:v>
                </c:pt>
                <c:pt idx="55">
                  <c:v>1.0320956334250002E-8</c:v>
                </c:pt>
                <c:pt idx="56">
                  <c:v>6.2082501818749992E-9</c:v>
                </c:pt>
                <c:pt idx="57">
                  <c:v>3.734744837274999E-9</c:v>
                </c:pt>
                <c:pt idx="58">
                  <c:v>2.2468988571249998E-9</c:v>
                </c:pt>
                <c:pt idx="59">
                  <c:v>1.3518471322499998E-9</c:v>
                </c:pt>
                <c:pt idx="60">
                  <c:v>8.1336504757500023E-10</c:v>
                </c:pt>
                <c:pt idx="61">
                  <c:v>4.8938552150000012E-10</c:v>
                </c:pt>
                <c:pt idx="62">
                  <c:v>2.9445530924749992E-10</c:v>
                </c:pt>
                <c:pt idx="63">
                  <c:v>1.7716840941000001E-10</c:v>
                </c:pt>
                <c:pt idx="64">
                  <c:v>1.0659787095249998E-10</c:v>
                </c:pt>
                <c:pt idx="65">
                  <c:v>6.4136240642500028E-11</c:v>
                </c:pt>
                <c:pt idx="66">
                  <c:v>3.8587717628499991E-11</c:v>
                </c:pt>
                <c:pt idx="67">
                  <c:v>2.3215799424750003E-11</c:v>
                </c:pt>
                <c:pt idx="68">
                  <c:v>1.3967087369500004E-11</c:v>
                </c:pt>
                <c:pt idx="69">
                  <c:v>8.4026194720000006E-12</c:v>
                </c:pt>
                <c:pt idx="70">
                  <c:v>5.0548633812499991E-12</c:v>
                </c:pt>
                <c:pt idx="71">
                  <c:v>3.0408111887500001E-12</c:v>
                </c:pt>
                <c:pt idx="72">
                  <c:v>1.8291712914250002E-12</c:v>
                </c:pt>
                <c:pt idx="73">
                  <c:v>1.1002817684749999E-12</c:v>
                </c:pt>
                <c:pt idx="74">
                  <c:v>6.6181698585000003E-13</c:v>
                </c:pt>
                <c:pt idx="75">
                  <c:v>3.9806707915000009E-13</c:v>
                </c:pt>
                <c:pt idx="76">
                  <c:v>2.3941919742500003E-13</c:v>
                </c:pt>
                <c:pt idx="77">
                  <c:v>1.4399455698E-13</c:v>
                </c:pt>
                <c:pt idx="78">
                  <c:v>8.6599954914999979E-14</c:v>
                </c:pt>
                <c:pt idx="79">
                  <c:v>5.2080345779999983E-14</c:v>
                </c:pt>
                <c:pt idx="80">
                  <c:v>3.1319499094999996E-14</c:v>
                </c:pt>
                <c:pt idx="81">
                  <c:v>1.8833917699999995E-14</c:v>
                </c:pt>
                <c:pt idx="82">
                  <c:v>1.1325349850000002E-14</c:v>
                </c:pt>
                <c:pt idx="83">
                  <c:v>6.8100120122499986E-15</c:v>
                </c:pt>
                <c:pt idx="84">
                  <c:v>4.0947708744999994E-15</c:v>
                </c:pt>
                <c:pt idx="85">
                  <c:v>2.4620508602499996E-15</c:v>
                </c:pt>
                <c:pt idx="86">
                  <c:v>1.480301976E-15</c:v>
                </c:pt>
                <c:pt idx="87">
                  <c:v>8.8999936842499994E-16</c:v>
                </c:pt>
                <c:pt idx="88">
                  <c:v>5.3507586587499995E-16</c:v>
                </c:pt>
                <c:pt idx="89">
                  <c:v>3.2168254560000003E-16</c:v>
                </c:pt>
                <c:pt idx="90">
                  <c:v>1.9338656357500003E-16</c:v>
                </c:pt>
                <c:pt idx="91">
                  <c:v>1.1625508250000001E-16</c:v>
                </c:pt>
                <c:pt idx="92">
                  <c:v>6.9885106380000006E-17</c:v>
                </c:pt>
                <c:pt idx="93">
                  <c:v>4.2009211942499997E-17</c:v>
                </c:pt>
                <c:pt idx="94">
                  <c:v>2.5251771072499997E-17</c:v>
                </c:pt>
                <c:pt idx="95">
                  <c:v>1.5178427054999996E-17</c:v>
                </c:pt>
                <c:pt idx="96">
                  <c:v>9.1232504800000003E-18</c:v>
                </c:pt>
                <c:pt idx="97">
                  <c:v>5.4835372839999991E-18</c:v>
                </c:pt>
                <c:pt idx="98">
                  <c:v>3.29580432475E-18</c:v>
                </c:pt>
                <c:pt idx="99">
                  <c:v>1.98086142E-18</c:v>
                </c:pt>
                <c:pt idx="100">
                  <c:v>1.190546487E-18</c:v>
                </c:pt>
              </c:numCache>
            </c:numRef>
          </c:yVal>
        </c:ser>
        <c:axId val="90850816"/>
        <c:axId val="90890240"/>
      </c:scatterChart>
      <c:valAx>
        <c:axId val="90850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4561765011604335"/>
              <c:y val="0.9468513037986976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890240"/>
        <c:crosses val="autoZero"/>
        <c:crossBetween val="midCat"/>
        <c:minorUnit val="100"/>
      </c:valAx>
      <c:valAx>
        <c:axId val="9089024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salt mass fraction (kg/kg)</a:t>
                </a:r>
              </a:p>
            </c:rich>
          </c:tx>
          <c:layout>
            <c:manualLayout>
              <c:xMode val="edge"/>
              <c:yMode val="edge"/>
              <c:x val="1.6100192954243902E-2"/>
              <c:y val="0.34842553175128782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8508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898052201591318"/>
          <c:y val="0.1850395479357122"/>
          <c:w val="0.27010137149672026"/>
          <c:h val="0.12696062992125975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98562730583558"/>
          <c:y val="3.3730224086650711E-2"/>
          <c:w val="0.76618772322859663"/>
          <c:h val="0.83333494802313524"/>
        </c:manualLayout>
      </c:layout>
      <c:scatterChart>
        <c:scatterStyle val="lineMarker"/>
        <c:ser>
          <c:idx val="9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25-31'!$FB$19:$FB$118</c:f>
              <c:numCache>
                <c:formatCode>0.00E+00</c:formatCode>
                <c:ptCount val="100"/>
                <c:pt idx="0">
                  <c:v>86.016962770704552</c:v>
                </c:pt>
                <c:pt idx="1">
                  <c:v>93.22267333786813</c:v>
                </c:pt>
                <c:pt idx="2">
                  <c:v>98.139103698764927</c:v>
                </c:pt>
                <c:pt idx="3">
                  <c:v>101.61655881323401</c:v>
                </c:pt>
                <c:pt idx="4">
                  <c:v>104.05314440489082</c:v>
                </c:pt>
                <c:pt idx="5">
                  <c:v>105.67035747922584</c:v>
                </c:pt>
                <c:pt idx="6">
                  <c:v>106.60809118388838</c:v>
                </c:pt>
                <c:pt idx="7">
                  <c:v>106.96331381548296</c:v>
                </c:pt>
                <c:pt idx="8">
                  <c:v>106.80797205777986</c:v>
                </c:pt>
                <c:pt idx="9">
                  <c:v>106.19819190215289</c:v>
                </c:pt>
                <c:pt idx="10">
                  <c:v>105.17944940376265</c:v>
                </c:pt>
                <c:pt idx="11">
                  <c:v>103.78973136322126</c:v>
                </c:pt>
                <c:pt idx="12">
                  <c:v>102.06165917054454</c:v>
                </c:pt>
                <c:pt idx="13">
                  <c:v>100.02409207766836</c:v>
                </c:pt>
                <c:pt idx="14">
                  <c:v>97.703439965338376</c:v>
                </c:pt>
                <c:pt idx="15">
                  <c:v>95.124655066626119</c:v>
                </c:pt>
                <c:pt idx="16">
                  <c:v>92.311740127478501</c:v>
                </c:pt>
                <c:pt idx="17">
                  <c:v>89.288125077064123</c:v>
                </c:pt>
                <c:pt idx="18">
                  <c:v>86.078488960475141</c:v>
                </c:pt>
                <c:pt idx="19">
                  <c:v>82.713351819178911</c:v>
                </c:pt>
                <c:pt idx="20">
                  <c:v>79.230994696369009</c:v>
                </c:pt>
                <c:pt idx="21">
                  <c:v>75.663805085653053</c:v>
                </c:pt>
                <c:pt idx="22">
                  <c:v>72.013755067064523</c:v>
                </c:pt>
                <c:pt idx="23">
                  <c:v>68.277882796543082</c:v>
                </c:pt>
                <c:pt idx="24">
                  <c:v>64.504833003361924</c:v>
                </c:pt>
                <c:pt idx="25">
                  <c:v>60.762279338860083</c:v>
                </c:pt>
                <c:pt idx="26">
                  <c:v>57.299894780354563</c:v>
                </c:pt>
                <c:pt idx="27">
                  <c:v>54.524461767063642</c:v>
                </c:pt>
                <c:pt idx="28">
                  <c:v>50.849471057690344</c:v>
                </c:pt>
                <c:pt idx="29">
                  <c:v>46.908640373515389</c:v>
                </c:pt>
                <c:pt idx="30">
                  <c:v>42.712238184451436</c:v>
                </c:pt>
                <c:pt idx="31">
                  <c:v>38.224604681696235</c:v>
                </c:pt>
                <c:pt idx="32">
                  <c:v>33.382517726248267</c:v>
                </c:pt>
                <c:pt idx="33">
                  <c:v>27.988797953005083</c:v>
                </c:pt>
                <c:pt idx="34">
                  <c:v>25.321832003010407</c:v>
                </c:pt>
                <c:pt idx="35">
                  <c:v>21.443283372045471</c:v>
                </c:pt>
                <c:pt idx="36">
                  <c:v>16.323700052373859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ser>
          <c:idx val="0"/>
          <c:order val="1"/>
          <c:spPr>
            <a:ln w="2857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Hoja1!$Z$4:$Z$103</c:f>
              <c:numCache>
                <c:formatCode>0.00E+00</c:formatCode>
                <c:ptCount val="100"/>
                <c:pt idx="0">
                  <c:v>119.16667935425572</c:v>
                </c:pt>
                <c:pt idx="1">
                  <c:v>101.90920095205171</c:v>
                </c:pt>
                <c:pt idx="2">
                  <c:v>99.010198824238202</c:v>
                </c:pt>
                <c:pt idx="3">
                  <c:v>99.291501889616697</c:v>
                </c:pt>
                <c:pt idx="4">
                  <c:v>100.74110990641813</c:v>
                </c:pt>
                <c:pt idx="5">
                  <c:v>101.64415978541692</c:v>
                </c:pt>
                <c:pt idx="6">
                  <c:v>102.43073389841526</c:v>
                </c:pt>
                <c:pt idx="7">
                  <c:v>103.25650152120443</c:v>
                </c:pt>
                <c:pt idx="8">
                  <c:v>102.84351271321022</c:v>
                </c:pt>
                <c:pt idx="9">
                  <c:v>101.56090751567477</c:v>
                </c:pt>
                <c:pt idx="10">
                  <c:v>103.02332238568256</c:v>
                </c:pt>
                <c:pt idx="11">
                  <c:v>97.820832666646382</c:v>
                </c:pt>
                <c:pt idx="12">
                  <c:v>100.07839390738589</c:v>
                </c:pt>
                <c:pt idx="13">
                  <c:v>96.765998885154062</c:v>
                </c:pt>
                <c:pt idx="14">
                  <c:v>92.152385959177067</c:v>
                </c:pt>
                <c:pt idx="15">
                  <c:v>92.509271929387467</c:v>
                </c:pt>
                <c:pt idx="16">
                  <c:v>88.995850004177484</c:v>
                </c:pt>
                <c:pt idx="17">
                  <c:v>84.383571994555183</c:v>
                </c:pt>
                <c:pt idx="18">
                  <c:v>82.450079359992884</c:v>
                </c:pt>
                <c:pt idx="19">
                  <c:v>79.377719253524745</c:v>
                </c:pt>
                <c:pt idx="20">
                  <c:v>72.436279070586238</c:v>
                </c:pt>
                <c:pt idx="21">
                  <c:v>72.480078293973378</c:v>
                </c:pt>
                <c:pt idx="22">
                  <c:v>66.756822257110798</c:v>
                </c:pt>
                <c:pt idx="23">
                  <c:v>61.882259915422168</c:v>
                </c:pt>
                <c:pt idx="24">
                  <c:v>57.208876922887924</c:v>
                </c:pt>
                <c:pt idx="25">
                  <c:v>55.112066418604016</c:v>
                </c:pt>
                <c:pt idx="26">
                  <c:v>49.196865519100676</c:v>
                </c:pt>
                <c:pt idx="27">
                  <c:v>44.649763436951446</c:v>
                </c:pt>
                <c:pt idx="28">
                  <c:v>38.445482770391934</c:v>
                </c:pt>
                <c:pt idx="29">
                  <c:v>36.33401083802012</c:v>
                </c:pt>
                <c:pt idx="30">
                  <c:v>31.479839383849878</c:v>
                </c:pt>
                <c:pt idx="31">
                  <c:v>26.75210851703029</c:v>
                </c:pt>
                <c:pt idx="32">
                  <c:v>22.279906193555949</c:v>
                </c:pt>
                <c:pt idx="33">
                  <c:v>17.780563927395043</c:v>
                </c:pt>
                <c:pt idx="34">
                  <c:v>15.159495117527534</c:v>
                </c:pt>
                <c:pt idx="35">
                  <c:v>12.69168421817732</c:v>
                </c:pt>
                <c:pt idx="36">
                  <c:v>12.612372336433719</c:v>
                </c:pt>
                <c:pt idx="37">
                  <c:v>12.198787218874283</c:v>
                </c:pt>
                <c:pt idx="38">
                  <c:v>11.817431869985404</c:v>
                </c:pt>
                <c:pt idx="39">
                  <c:v>11.497183844805608</c:v>
                </c:pt>
                <c:pt idx="40">
                  <c:v>11.234475111364757</c:v>
                </c:pt>
                <c:pt idx="41">
                  <c:v>11.020392663178747</c:v>
                </c:pt>
                <c:pt idx="42">
                  <c:v>10.845879929112703</c:v>
                </c:pt>
                <c:pt idx="43">
                  <c:v>10.703300252275339</c:v>
                </c:pt>
                <c:pt idx="44">
                  <c:v>10.586255884277127</c:v>
                </c:pt>
                <c:pt idx="45">
                  <c:v>10.489912996852215</c:v>
                </c:pt>
                <c:pt idx="46">
                  <c:v>10.410219698635203</c:v>
                </c:pt>
                <c:pt idx="47">
                  <c:v>10.344076096122924</c:v>
                </c:pt>
                <c:pt idx="48">
                  <c:v>10.289039318446564</c:v>
                </c:pt>
                <c:pt idx="49">
                  <c:v>10.243079120649975</c:v>
                </c:pt>
                <c:pt idx="50">
                  <c:v>10.204650704934583</c:v>
                </c:pt>
                <c:pt idx="51">
                  <c:v>10.172419651416138</c:v>
                </c:pt>
                <c:pt idx="52">
                  <c:v>10.145387807078343</c:v>
                </c:pt>
                <c:pt idx="53">
                  <c:v>10.122635355468471</c:v>
                </c:pt>
                <c:pt idx="54">
                  <c:v>10.103519003022535</c:v>
                </c:pt>
                <c:pt idx="55">
                  <c:v>10.087365007048778</c:v>
                </c:pt>
                <c:pt idx="56">
                  <c:v>10.07380407891119</c:v>
                </c:pt>
                <c:pt idx="57">
                  <c:v>10.062316992798818</c:v>
                </c:pt>
                <c:pt idx="58">
                  <c:v>10.05265864565016</c:v>
                </c:pt>
                <c:pt idx="59">
                  <c:v>10.044474519006922</c:v>
                </c:pt>
                <c:pt idx="60">
                  <c:v>10.037568576928384</c:v>
                </c:pt>
                <c:pt idx="61">
                  <c:v>10.031769172808461</c:v>
                </c:pt>
                <c:pt idx="62">
                  <c:v>10.026860313368367</c:v>
                </c:pt>
                <c:pt idx="63">
                  <c:v>10.022645968976079</c:v>
                </c:pt>
                <c:pt idx="64">
                  <c:v>10.019180806224051</c:v>
                </c:pt>
                <c:pt idx="65">
                  <c:v>10.016198009837767</c:v>
                </c:pt>
                <c:pt idx="66">
                  <c:v>10.013669770351733</c:v>
                </c:pt>
                <c:pt idx="67">
                  <c:v>10.011571895650871</c:v>
                </c:pt>
                <c:pt idx="68">
                  <c:v>10.009784274292562</c:v>
                </c:pt>
                <c:pt idx="69">
                  <c:v>10.008255975072624</c:v>
                </c:pt>
                <c:pt idx="70">
                  <c:v>10.006983498983717</c:v>
                </c:pt>
                <c:pt idx="71">
                  <c:v>10.005884982233171</c:v>
                </c:pt>
                <c:pt idx="72">
                  <c:v>10.004947315135933</c:v>
                </c:pt>
                <c:pt idx="73">
                  <c:v>10.004192058505563</c:v>
                </c:pt>
                <c:pt idx="74">
                  <c:v>10.003570959882564</c:v>
                </c:pt>
                <c:pt idx="75">
                  <c:v>10.00302385594297</c:v>
                </c:pt>
                <c:pt idx="76">
                  <c:v>10.002518990089786</c:v>
                </c:pt>
                <c:pt idx="77">
                  <c:v>10.002139778789143</c:v>
                </c:pt>
                <c:pt idx="78">
                  <c:v>10.001811386325416</c:v>
                </c:pt>
                <c:pt idx="79">
                  <c:v>10.001528687680043</c:v>
                </c:pt>
                <c:pt idx="80">
                  <c:v>10.001280603467547</c:v>
                </c:pt>
                <c:pt idx="81">
                  <c:v>10.001105497609123</c:v>
                </c:pt>
                <c:pt idx="82">
                  <c:v>10.000917031905379</c:v>
                </c:pt>
                <c:pt idx="83">
                  <c:v>10.00076853186107</c:v>
                </c:pt>
                <c:pt idx="84">
                  <c:v>10.000655094941083</c:v>
                </c:pt>
                <c:pt idx="85">
                  <c:v>10.000555790143846</c:v>
                </c:pt>
                <c:pt idx="86">
                  <c:v>10.000458539670092</c:v>
                </c:pt>
                <c:pt idx="87">
                  <c:v>10.000402829376956</c:v>
                </c:pt>
                <c:pt idx="88">
                  <c:v>10.000321596373746</c:v>
                </c:pt>
                <c:pt idx="89">
                  <c:v>10.000281867587697</c:v>
                </c:pt>
                <c:pt idx="90">
                  <c:v>10.000220148199151</c:v>
                </c:pt>
                <c:pt idx="91">
                  <c:v>10.000202139752458</c:v>
                </c:pt>
                <c:pt idx="92">
                  <c:v>10.00014082755343</c:v>
                </c:pt>
                <c:pt idx="93">
                  <c:v>10.000113413555059</c:v>
                </c:pt>
                <c:pt idx="94">
                  <c:v>10.000102205695329</c:v>
                </c:pt>
                <c:pt idx="95">
                  <c:v>10.000088629939414</c:v>
                </c:pt>
                <c:pt idx="96">
                  <c:v>10.000057615245096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0804608"/>
        <c:axId val="90892928"/>
      </c:scatterChart>
      <c:valAx>
        <c:axId val="908046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3777025644448517"/>
              <c:y val="0.9285732277972071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892928"/>
        <c:crosses val="autoZero"/>
        <c:crossBetween val="midCat"/>
        <c:minorUnit val="100"/>
      </c:valAx>
      <c:valAx>
        <c:axId val="9089292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dispersivity (m)</a:t>
                </a:r>
              </a:p>
            </c:rich>
          </c:tx>
          <c:layout>
            <c:manualLayout>
              <c:xMode val="edge"/>
              <c:yMode val="edge"/>
              <c:x val="1.4388501844668484E-2"/>
              <c:y val="0.38492138075354393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8046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23758855594229"/>
          <c:y val="0.19047655954814519"/>
          <c:w val="0.24575539568345331"/>
          <c:h val="9.612173478315212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6"/>
          <c:y val="0.1960093896713638"/>
          <c:w val="0.75182404526749924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-12.184635757258341</c:v>
                </c:pt>
                <c:pt idx="2">
                  <c:v>-15.879620164302743</c:v>
                </c:pt>
                <c:pt idx="3">
                  <c:v>-19.274005620346436</c:v>
                </c:pt>
                <c:pt idx="4">
                  <c:v>-22.431674500739057</c:v>
                </c:pt>
                <c:pt idx="5">
                  <c:v>-25.396313730686082</c:v>
                </c:pt>
                <c:pt idx="6">
                  <c:v>-28.199720103383747</c:v>
                </c:pt>
                <c:pt idx="7">
                  <c:v>-30.866058617706138</c:v>
                </c:pt>
                <c:pt idx="8">
                  <c:v>-33.414287864529513</c:v>
                </c:pt>
                <c:pt idx="9">
                  <c:v>-35.859651503226175</c:v>
                </c:pt>
                <c:pt idx="10">
                  <c:v>-38.214649387084144</c:v>
                </c:pt>
                <c:pt idx="11">
                  <c:v>-40.489697918442879</c:v>
                </c:pt>
                <c:pt idx="12">
                  <c:v>-42.693594288398778</c:v>
                </c:pt>
                <c:pt idx="13">
                  <c:v>-44.833850436703187</c:v>
                </c:pt>
                <c:pt idx="14">
                  <c:v>-46.916934095748125</c:v>
                </c:pt>
                <c:pt idx="15">
                  <c:v>-48.948436072544474</c:v>
                </c:pt>
                <c:pt idx="16">
                  <c:v>-50.933176242807868</c:v>
                </c:pt>
                <c:pt idx="17">
                  <c:v>-52.875270621302711</c:v>
                </c:pt>
                <c:pt idx="18">
                  <c:v>-54.778196378661455</c:v>
                </c:pt>
                <c:pt idx="19">
                  <c:v>-56.644846564980945</c:v>
                </c:pt>
                <c:pt idx="20">
                  <c:v>-58.477418781761735</c:v>
                </c:pt>
                <c:pt idx="21">
                  <c:v>-60.276978830928009</c:v>
                </c:pt>
                <c:pt idx="22">
                  <c:v>-62.04333667744644</c:v>
                </c:pt>
                <c:pt idx="23">
                  <c:v>-63.776471478691938</c:v>
                </c:pt>
                <c:pt idx="24">
                  <c:v>-65.478152481155831</c:v>
                </c:pt>
                <c:pt idx="25">
                  <c:v>-67.147836594655246</c:v>
                </c:pt>
                <c:pt idx="26">
                  <c:v>-68.783481409565866</c:v>
                </c:pt>
                <c:pt idx="27">
                  <c:v>-70.374968599765651</c:v>
                </c:pt>
                <c:pt idx="28">
                  <c:v>-71.884916331017024</c:v>
                </c:pt>
                <c:pt idx="29">
                  <c:v>-73.394864062268397</c:v>
                </c:pt>
                <c:pt idx="30">
                  <c:v>-74.904811793519769</c:v>
                </c:pt>
                <c:pt idx="31">
                  <c:v>-76.414759524771142</c:v>
                </c:pt>
                <c:pt idx="32">
                  <c:v>-77.924707256022515</c:v>
                </c:pt>
                <c:pt idx="33">
                  <c:v>-79.434654987273888</c:v>
                </c:pt>
                <c:pt idx="34">
                  <c:v>-80.94460271852526</c:v>
                </c:pt>
                <c:pt idx="35">
                  <c:v>-82.454550449776633</c:v>
                </c:pt>
                <c:pt idx="36">
                  <c:v>-83.964498181028006</c:v>
                </c:pt>
                <c:pt idx="37">
                  <c:v>-85.474445912279378</c:v>
                </c:pt>
                <c:pt idx="38">
                  <c:v>-86.984393643530751</c:v>
                </c:pt>
                <c:pt idx="39">
                  <c:v>-88.494341374782124</c:v>
                </c:pt>
                <c:pt idx="40">
                  <c:v>-90.004289106033497</c:v>
                </c:pt>
                <c:pt idx="41">
                  <c:v>-91.514236837284869</c:v>
                </c:pt>
                <c:pt idx="42">
                  <c:v>-93.024184568536242</c:v>
                </c:pt>
                <c:pt idx="43">
                  <c:v>-94.534132299787615</c:v>
                </c:pt>
                <c:pt idx="44">
                  <c:v>-96.044080031038987</c:v>
                </c:pt>
                <c:pt idx="45">
                  <c:v>-97.55402776229036</c:v>
                </c:pt>
                <c:pt idx="46">
                  <c:v>-99.063975493541733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-25.60104362225708</c:v>
                </c:pt>
                <c:pt idx="2">
                  <c:v>-29.296028029301482</c:v>
                </c:pt>
                <c:pt idx="3">
                  <c:v>-32.690413485345175</c:v>
                </c:pt>
                <c:pt idx="4">
                  <c:v>-35.848082365737795</c:v>
                </c:pt>
                <c:pt idx="5">
                  <c:v>-38.81272159568482</c:v>
                </c:pt>
                <c:pt idx="6">
                  <c:v>-41.616127968382486</c:v>
                </c:pt>
                <c:pt idx="7">
                  <c:v>-44.282466482704876</c:v>
                </c:pt>
                <c:pt idx="8">
                  <c:v>-46.830695729528252</c:v>
                </c:pt>
                <c:pt idx="9">
                  <c:v>-49.276059368224914</c:v>
                </c:pt>
                <c:pt idx="10">
                  <c:v>-51.631057252082883</c:v>
                </c:pt>
                <c:pt idx="11">
                  <c:v>-53.906105783441618</c:v>
                </c:pt>
                <c:pt idx="12">
                  <c:v>-56.110002153397517</c:v>
                </c:pt>
                <c:pt idx="13">
                  <c:v>-58.250258301701926</c:v>
                </c:pt>
                <c:pt idx="14">
                  <c:v>-60.333341960746864</c:v>
                </c:pt>
                <c:pt idx="15">
                  <c:v>-62.364843937543213</c:v>
                </c:pt>
                <c:pt idx="16">
                  <c:v>-64.349584107806606</c:v>
                </c:pt>
                <c:pt idx="17">
                  <c:v>-66.29167848630145</c:v>
                </c:pt>
                <c:pt idx="18">
                  <c:v>-68.194604243660194</c:v>
                </c:pt>
                <c:pt idx="19">
                  <c:v>-70.061254429979684</c:v>
                </c:pt>
                <c:pt idx="20">
                  <c:v>-71.893826646760473</c:v>
                </c:pt>
                <c:pt idx="21">
                  <c:v>-73.693386695926748</c:v>
                </c:pt>
                <c:pt idx="22">
                  <c:v>-75.459744542445179</c:v>
                </c:pt>
                <c:pt idx="23">
                  <c:v>-77.192879343690677</c:v>
                </c:pt>
                <c:pt idx="24">
                  <c:v>-78.894560346154577</c:v>
                </c:pt>
                <c:pt idx="25">
                  <c:v>-80.596241348618477</c:v>
                </c:pt>
                <c:pt idx="26">
                  <c:v>-82.297922351082377</c:v>
                </c:pt>
                <c:pt idx="27">
                  <c:v>-83.999603353546277</c:v>
                </c:pt>
                <c:pt idx="28">
                  <c:v>-85.701284356010177</c:v>
                </c:pt>
                <c:pt idx="29">
                  <c:v>-87.402965358474077</c:v>
                </c:pt>
                <c:pt idx="30">
                  <c:v>-89.104646360937977</c:v>
                </c:pt>
                <c:pt idx="31">
                  <c:v>-90.806327363401877</c:v>
                </c:pt>
                <c:pt idx="32">
                  <c:v>-92.508008365865777</c:v>
                </c:pt>
                <c:pt idx="33">
                  <c:v>-94.209689368329677</c:v>
                </c:pt>
                <c:pt idx="34">
                  <c:v>-95.911370370793577</c:v>
                </c:pt>
                <c:pt idx="35">
                  <c:v>-97.613051373257477</c:v>
                </c:pt>
                <c:pt idx="36">
                  <c:v>-99.314732375721377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-39.017451487255819</c:v>
                </c:pt>
                <c:pt idx="2">
                  <c:v>-42.712435894300221</c:v>
                </c:pt>
                <c:pt idx="3">
                  <c:v>-46.106821350343914</c:v>
                </c:pt>
                <c:pt idx="4">
                  <c:v>-49.264490230736534</c:v>
                </c:pt>
                <c:pt idx="5">
                  <c:v>-52.229129460683559</c:v>
                </c:pt>
                <c:pt idx="6">
                  <c:v>-55.032535833381225</c:v>
                </c:pt>
                <c:pt idx="7">
                  <c:v>-57.698874347703615</c:v>
                </c:pt>
                <c:pt idx="8">
                  <c:v>-60.24710359452699</c:v>
                </c:pt>
                <c:pt idx="9">
                  <c:v>-62.692467233223653</c:v>
                </c:pt>
                <c:pt idx="10">
                  <c:v>-65.047465117081629</c:v>
                </c:pt>
                <c:pt idx="11">
                  <c:v>-67.322513648440349</c:v>
                </c:pt>
                <c:pt idx="12">
                  <c:v>-69.526410018396263</c:v>
                </c:pt>
                <c:pt idx="13">
                  <c:v>-71.666666166700665</c:v>
                </c:pt>
                <c:pt idx="14">
                  <c:v>-73.749749825745596</c:v>
                </c:pt>
                <c:pt idx="15">
                  <c:v>-75.781251802541959</c:v>
                </c:pt>
                <c:pt idx="16">
                  <c:v>-77.765991972805352</c:v>
                </c:pt>
                <c:pt idx="17">
                  <c:v>-79.708086351300182</c:v>
                </c:pt>
                <c:pt idx="18">
                  <c:v>-81.61101210865894</c:v>
                </c:pt>
                <c:pt idx="19">
                  <c:v>-83.477662294978416</c:v>
                </c:pt>
                <c:pt idx="20">
                  <c:v>-85.310234511759205</c:v>
                </c:pt>
                <c:pt idx="21">
                  <c:v>-87.109794560925479</c:v>
                </c:pt>
                <c:pt idx="22">
                  <c:v>-88.876152407443925</c:v>
                </c:pt>
                <c:pt idx="23">
                  <c:v>-90.609287208689409</c:v>
                </c:pt>
                <c:pt idx="24">
                  <c:v>-92.310968211153323</c:v>
                </c:pt>
                <c:pt idx="25">
                  <c:v>-93.980652324652738</c:v>
                </c:pt>
                <c:pt idx="26">
                  <c:v>-95.616297139563358</c:v>
                </c:pt>
                <c:pt idx="27">
                  <c:v>-97.207784329763143</c:v>
                </c:pt>
                <c:pt idx="28">
                  <c:v>-98.717732061014516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0844544"/>
        <c:axId val="90904064"/>
      </c:scatterChart>
      <c:valAx>
        <c:axId val="908445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0904064"/>
        <c:crosses val="autoZero"/>
        <c:crossBetween val="midCat"/>
        <c:minorUnit val="100"/>
      </c:valAx>
      <c:valAx>
        <c:axId val="9090406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08445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1"/>
          <c:y val="0.19600938967136397"/>
          <c:w val="0.77434308191601819"/>
          <c:h val="0.73239436619718901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25.60104362225708</c:v>
                </c:pt>
                <c:pt idx="2">
                  <c:v>29.296028029301482</c:v>
                </c:pt>
                <c:pt idx="3">
                  <c:v>32.690413485345175</c:v>
                </c:pt>
                <c:pt idx="4">
                  <c:v>35.848082365737795</c:v>
                </c:pt>
                <c:pt idx="5">
                  <c:v>38.81272159568482</c:v>
                </c:pt>
                <c:pt idx="6">
                  <c:v>41.616127968382486</c:v>
                </c:pt>
                <c:pt idx="7">
                  <c:v>44.282466482704876</c:v>
                </c:pt>
                <c:pt idx="8">
                  <c:v>46.830695729528252</c:v>
                </c:pt>
                <c:pt idx="9">
                  <c:v>49.276059368224914</c:v>
                </c:pt>
                <c:pt idx="10">
                  <c:v>51.631057252082883</c:v>
                </c:pt>
                <c:pt idx="11">
                  <c:v>53.906105783441618</c:v>
                </c:pt>
                <c:pt idx="12">
                  <c:v>56.110002153397517</c:v>
                </c:pt>
                <c:pt idx="13">
                  <c:v>58.250258301701926</c:v>
                </c:pt>
                <c:pt idx="14">
                  <c:v>60.333341960746864</c:v>
                </c:pt>
                <c:pt idx="15">
                  <c:v>62.364843937543213</c:v>
                </c:pt>
                <c:pt idx="16">
                  <c:v>64.349584107806606</c:v>
                </c:pt>
                <c:pt idx="17">
                  <c:v>66.29167848630145</c:v>
                </c:pt>
                <c:pt idx="18">
                  <c:v>68.194604243660194</c:v>
                </c:pt>
                <c:pt idx="19">
                  <c:v>70.061254429979684</c:v>
                </c:pt>
                <c:pt idx="20">
                  <c:v>71.893826646760473</c:v>
                </c:pt>
                <c:pt idx="21">
                  <c:v>73.693386695926748</c:v>
                </c:pt>
                <c:pt idx="22">
                  <c:v>75.459744542445179</c:v>
                </c:pt>
                <c:pt idx="23">
                  <c:v>77.192879343690677</c:v>
                </c:pt>
                <c:pt idx="24">
                  <c:v>78.894560346154577</c:v>
                </c:pt>
                <c:pt idx="25">
                  <c:v>80.596241348618477</c:v>
                </c:pt>
                <c:pt idx="26">
                  <c:v>82.297922351082377</c:v>
                </c:pt>
                <c:pt idx="27">
                  <c:v>83.999603353546277</c:v>
                </c:pt>
                <c:pt idx="28">
                  <c:v>85.701284356010177</c:v>
                </c:pt>
                <c:pt idx="29">
                  <c:v>87.402965358474077</c:v>
                </c:pt>
                <c:pt idx="30">
                  <c:v>89.104646360937977</c:v>
                </c:pt>
                <c:pt idx="31">
                  <c:v>90.806327363401877</c:v>
                </c:pt>
                <c:pt idx="32">
                  <c:v>92.508008365865777</c:v>
                </c:pt>
                <c:pt idx="33">
                  <c:v>94.209689368329677</c:v>
                </c:pt>
                <c:pt idx="34">
                  <c:v>95.911370370793577</c:v>
                </c:pt>
                <c:pt idx="35">
                  <c:v>97.613051373257477</c:v>
                </c:pt>
                <c:pt idx="36">
                  <c:v>99.314732375721377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74.39895637774292</c:v>
                </c:pt>
                <c:pt idx="2">
                  <c:v>70.703971970698518</c:v>
                </c:pt>
                <c:pt idx="3">
                  <c:v>67.309586514654825</c:v>
                </c:pt>
                <c:pt idx="4">
                  <c:v>64.151917634262205</c:v>
                </c:pt>
                <c:pt idx="5">
                  <c:v>61.18727840431518</c:v>
                </c:pt>
                <c:pt idx="6">
                  <c:v>58.383872031617514</c:v>
                </c:pt>
                <c:pt idx="7">
                  <c:v>55.717533517295124</c:v>
                </c:pt>
                <c:pt idx="8">
                  <c:v>53.169304270471748</c:v>
                </c:pt>
                <c:pt idx="9">
                  <c:v>50.723940631775086</c:v>
                </c:pt>
                <c:pt idx="10">
                  <c:v>48.368942747917117</c:v>
                </c:pt>
                <c:pt idx="11">
                  <c:v>46.093894216558382</c:v>
                </c:pt>
                <c:pt idx="12">
                  <c:v>43.889997846602483</c:v>
                </c:pt>
                <c:pt idx="13">
                  <c:v>41.749741698298074</c:v>
                </c:pt>
                <c:pt idx="14">
                  <c:v>39.666658039253136</c:v>
                </c:pt>
                <c:pt idx="15">
                  <c:v>37.635156062456787</c:v>
                </c:pt>
                <c:pt idx="16">
                  <c:v>35.650415892193394</c:v>
                </c:pt>
                <c:pt idx="17">
                  <c:v>33.70832151369855</c:v>
                </c:pt>
                <c:pt idx="18">
                  <c:v>31.805395756339806</c:v>
                </c:pt>
                <c:pt idx="19">
                  <c:v>29.938745570020316</c:v>
                </c:pt>
                <c:pt idx="20">
                  <c:v>28.106173353239527</c:v>
                </c:pt>
                <c:pt idx="21">
                  <c:v>26.306613304073252</c:v>
                </c:pt>
                <c:pt idx="22">
                  <c:v>24.540255457554821</c:v>
                </c:pt>
                <c:pt idx="23">
                  <c:v>22.807120656309323</c:v>
                </c:pt>
                <c:pt idx="24">
                  <c:v>21.105439653845423</c:v>
                </c:pt>
                <c:pt idx="25">
                  <c:v>19.403758651381523</c:v>
                </c:pt>
                <c:pt idx="26">
                  <c:v>17.702077648917623</c:v>
                </c:pt>
                <c:pt idx="27">
                  <c:v>16.000396646453723</c:v>
                </c:pt>
                <c:pt idx="28">
                  <c:v>14.298715643989823</c:v>
                </c:pt>
                <c:pt idx="29">
                  <c:v>12.597034641525923</c:v>
                </c:pt>
                <c:pt idx="30">
                  <c:v>10.895353639062023</c:v>
                </c:pt>
                <c:pt idx="31">
                  <c:v>9.1936726365981229</c:v>
                </c:pt>
                <c:pt idx="32">
                  <c:v>7.491991634134223</c:v>
                </c:pt>
                <c:pt idx="33">
                  <c:v>5.790310631670323</c:v>
                </c:pt>
                <c:pt idx="34">
                  <c:v>4.088629629206423</c:v>
                </c:pt>
                <c:pt idx="35">
                  <c:v>2.3869486267425231</c:v>
                </c:pt>
                <c:pt idx="36">
                  <c:v>0.68526762427862309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0937216"/>
        <c:axId val="90955776"/>
      </c:scatterChart>
      <c:valAx>
        <c:axId val="909372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0955776"/>
        <c:crossesAt val="120"/>
        <c:crossBetween val="midCat"/>
        <c:minorUnit val="100"/>
      </c:valAx>
      <c:valAx>
        <c:axId val="909557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06E-3"/>
              <c:y val="0.488626668145359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09372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7"/>
          <c:w val="0.69674834123995366"/>
          <c:h val="0.73239436619718901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-535.32525310303993</c:v>
                </c:pt>
                <c:pt idx="2">
                  <c:v>-446.53079794412434</c:v>
                </c:pt>
                <c:pt idx="3">
                  <c:v>-392.84998543537137</c:v>
                </c:pt>
                <c:pt idx="4">
                  <c:v>-357.67583058478544</c:v>
                </c:pt>
                <c:pt idx="5">
                  <c:v>-333.43765087104856</c:v>
                </c:pt>
                <c:pt idx="6">
                  <c:v>-316.21856505243613</c:v>
                </c:pt>
                <c:pt idx="7">
                  <c:v>-303.80166128828586</c:v>
                </c:pt>
                <c:pt idx="8">
                  <c:v>-294.84604176096616</c:v>
                </c:pt>
                <c:pt idx="9">
                  <c:v>-288.49879144709098</c:v>
                </c:pt>
                <c:pt idx="10">
                  <c:v>-284.19595474597639</c:v>
                </c:pt>
                <c:pt idx="11">
                  <c:v>-281.55323679194913</c:v>
                </c:pt>
                <c:pt idx="12">
                  <c:v>-280.30275409673823</c:v>
                </c:pt>
                <c:pt idx="13">
                  <c:v>-280.25497371777732</c:v>
                </c:pt>
                <c:pt idx="14">
                  <c:v>-281.274155839103</c:v>
                </c:pt>
                <c:pt idx="15">
                  <c:v>-283.25799398315485</c:v>
                </c:pt>
                <c:pt idx="16">
                  <c:v>-286.11477897576486</c:v>
                </c:pt>
                <c:pt idx="17">
                  <c:v>-289.74262180168245</c:v>
                </c:pt>
                <c:pt idx="18">
                  <c:v>-294.03670426179576</c:v>
                </c:pt>
                <c:pt idx="19">
                  <c:v>-298.93266195758565</c:v>
                </c:pt>
                <c:pt idx="20">
                  <c:v>-304.36787727053172</c:v>
                </c:pt>
                <c:pt idx="21">
                  <c:v>-309.93511155252753</c:v>
                </c:pt>
                <c:pt idx="22">
                  <c:v>-314.70677947178433</c:v>
                </c:pt>
                <c:pt idx="23">
                  <c:v>-318.43903257415718</c:v>
                </c:pt>
                <c:pt idx="24">
                  <c:v>-323.43049425427381</c:v>
                </c:pt>
                <c:pt idx="25">
                  <c:v>-329.75143174798353</c:v>
                </c:pt>
                <c:pt idx="26">
                  <c:v>-338.57832882656919</c:v>
                </c:pt>
                <c:pt idx="27">
                  <c:v>-350.30296511046072</c:v>
                </c:pt>
                <c:pt idx="28">
                  <c:v>-326.84042745893362</c:v>
                </c:pt>
                <c:pt idx="29">
                  <c:v>-364.11533799846467</c:v>
                </c:pt>
                <c:pt idx="30">
                  <c:v>-407.27831925389779</c:v>
                </c:pt>
                <c:pt idx="31">
                  <c:v>-466.84336798363853</c:v>
                </c:pt>
                <c:pt idx="32">
                  <c:v>-557.7678089764903</c:v>
                </c:pt>
                <c:pt idx="33">
                  <c:v>-742.55064928579566</c:v>
                </c:pt>
                <c:pt idx="34">
                  <c:v>578.98582355442159</c:v>
                </c:pt>
                <c:pt idx="35">
                  <c:v>568.58704358328316</c:v>
                </c:pt>
                <c:pt idx="36">
                  <c:v>559.02043776194773</c:v>
                </c:pt>
                <c:pt idx="37">
                  <c:v>554.14431032238065</c:v>
                </c:pt>
                <c:pt idx="38">
                  <c:v>545.04675514422468</c:v>
                </c:pt>
                <c:pt idx="39">
                  <c:v>537.85648419806125</c:v>
                </c:pt>
                <c:pt idx="40">
                  <c:v>531.94970873954412</c:v>
                </c:pt>
                <c:pt idx="41">
                  <c:v>527.02262087717679</c:v>
                </c:pt>
                <c:pt idx="42">
                  <c:v>522.92982265307523</c:v>
                </c:pt>
                <c:pt idx="43">
                  <c:v>519.60317903406496</c:v>
                </c:pt>
                <c:pt idx="44">
                  <c:v>517.01157853272912</c:v>
                </c:pt>
                <c:pt idx="45">
                  <c:v>515.14127491796717</c:v>
                </c:pt>
                <c:pt idx="46">
                  <c:v>513.98645295460267</c:v>
                </c:pt>
                <c:pt idx="47">
                  <c:v>513.53827981263032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3484.0818165353403</c:v>
                </c:pt>
                <c:pt idx="2">
                  <c:v>2767.2665450894042</c:v>
                </c:pt>
                <c:pt idx="3">
                  <c:v>2325.4848946092311</c:v>
                </c:pt>
                <c:pt idx="4">
                  <c:v>2024.6164486998784</c:v>
                </c:pt>
                <c:pt idx="5">
                  <c:v>1805.4619536289263</c:v>
                </c:pt>
                <c:pt idx="6">
                  <c:v>1637.9509499430721</c:v>
                </c:pt>
                <c:pt idx="7">
                  <c:v>1505.2064020911725</c:v>
                </c:pt>
                <c:pt idx="8">
                  <c:v>1397.0226070563463</c:v>
                </c:pt>
                <c:pt idx="9">
                  <c:v>1306.8601787098987</c:v>
                </c:pt>
                <c:pt idx="10">
                  <c:v>1230.3302877029721</c:v>
                </c:pt>
                <c:pt idx="11">
                  <c:v>1164.37340296089</c:v>
                </c:pt>
                <c:pt idx="12">
                  <c:v>1106.7879752994791</c:v>
                </c:pt>
                <c:pt idx="13">
                  <c:v>1055.9468438896058</c:v>
                </c:pt>
                <c:pt idx="14">
                  <c:v>1010.6190596831643</c:v>
                </c:pt>
                <c:pt idx="15">
                  <c:v>969.85198421438042</c:v>
                </c:pt>
                <c:pt idx="16">
                  <c:v>932.88900424094652</c:v>
                </c:pt>
                <c:pt idx="17">
                  <c:v>899.11387559860054</c:v>
                </c:pt>
                <c:pt idx="18">
                  <c:v>868.02496993323427</c:v>
                </c:pt>
                <c:pt idx="19">
                  <c:v>839.23067135266206</c:v>
                </c:pt>
                <c:pt idx="20">
                  <c:v>812.41136935751524</c:v>
                </c:pt>
                <c:pt idx="21">
                  <c:v>787.18950463017916</c:v>
                </c:pt>
                <c:pt idx="22">
                  <c:v>763.11768221131172</c:v>
                </c:pt>
                <c:pt idx="23">
                  <c:v>740.07518697657201</c:v>
                </c:pt>
                <c:pt idx="24">
                  <c:v>718.62859773592186</c:v>
                </c:pt>
                <c:pt idx="25">
                  <c:v>698.19092526290478</c:v>
                </c:pt>
                <c:pt idx="26">
                  <c:v>678.87001418659668</c:v>
                </c:pt>
                <c:pt idx="27">
                  <c:v>660.51984851079214</c:v>
                </c:pt>
                <c:pt idx="28">
                  <c:v>636.56662521924807</c:v>
                </c:pt>
                <c:pt idx="29">
                  <c:v>623.19206845679707</c:v>
                </c:pt>
                <c:pt idx="30">
                  <c:v>609.62579469269861</c:v>
                </c:pt>
                <c:pt idx="31">
                  <c:v>596.61047470600079</c:v>
                </c:pt>
                <c:pt idx="32">
                  <c:v>584.42128200668185</c:v>
                </c:pt>
                <c:pt idx="33">
                  <c:v>575.15095304679244</c:v>
                </c:pt>
                <c:pt idx="34">
                  <c:v>563.7532117723332</c:v>
                </c:pt>
                <c:pt idx="35">
                  <c:v>553.62801462803372</c:v>
                </c:pt>
                <c:pt idx="36">
                  <c:v>544.31309785782923</c:v>
                </c:pt>
                <c:pt idx="37">
                  <c:v>539.56525707618221</c:v>
                </c:pt>
                <c:pt idx="38">
                  <c:v>530.70705063603896</c:v>
                </c:pt>
                <c:pt idx="39">
                  <c:v>523.70594944408208</c:v>
                </c:pt>
                <c:pt idx="40">
                  <c:v>517.95457609349785</c:v>
                </c:pt>
                <c:pt idx="41">
                  <c:v>513.15711561330522</c:v>
                </c:pt>
                <c:pt idx="42">
                  <c:v>509.17199533901504</c:v>
                </c:pt>
                <c:pt idx="43">
                  <c:v>505.93287281071929</c:v>
                </c:pt>
                <c:pt idx="44">
                  <c:v>503.40945505708669</c:v>
                </c:pt>
                <c:pt idx="45">
                  <c:v>501.58835749836152</c:v>
                </c:pt>
                <c:pt idx="46">
                  <c:v>500.46391789313026</c:v>
                </c:pt>
                <c:pt idx="47">
                  <c:v>500.02753579543759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0993408"/>
        <c:axId val="90995712"/>
      </c:scatterChart>
      <c:valAx>
        <c:axId val="90993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0995712"/>
        <c:crossesAt val="6000"/>
        <c:crossBetween val="midCat"/>
        <c:minorUnit val="100"/>
      </c:valAx>
      <c:valAx>
        <c:axId val="909957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09934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39"/>
          <c:y val="0.37335773169198938"/>
          <c:w val="0.1631673021460616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6804096323102089"/>
          <c:y val="0.21009389671361503"/>
          <c:w val="0.67481429952891381"/>
          <c:h val="0.73239436619718379"/>
        </c:manualLayout>
      </c:layout>
      <c:scatterChart>
        <c:scatterStyle val="lineMarker"/>
        <c:ser>
          <c:idx val="1"/>
          <c:order val="0"/>
          <c:tx>
            <c:strRef>
              <c:f>'0.5Q 1-8 '!$S$18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'!$S$19:$S$118</c:f>
              <c:numCache>
                <c:formatCode>0.00E+00</c:formatCode>
                <c:ptCount val="100"/>
                <c:pt idx="0">
                  <c:v>3.4809254385548452E-2</c:v>
                </c:pt>
                <c:pt idx="1">
                  <c:v>3.1018508771096909E-2</c:v>
                </c:pt>
                <c:pt idx="2">
                  <c:v>2.7878152281072582E-2</c:v>
                </c:pt>
                <c:pt idx="3">
                  <c:v>2.5468471994402043E-2</c:v>
                </c:pt>
                <c:pt idx="4">
                  <c:v>2.3437017542193815E-2</c:v>
                </c:pt>
                <c:pt idx="5">
                  <c:v>2.164727024135427E-2</c:v>
                </c:pt>
                <c:pt idx="6">
                  <c:v>2.0029214999801242E-2</c:v>
                </c:pt>
                <c:pt idx="7">
                  <c:v>1.8541259641304951E-2</c:v>
                </c:pt>
                <c:pt idx="8">
                  <c:v>1.7156304562145164E-2</c:v>
                </c:pt>
                <c:pt idx="9">
                  <c:v>1.5855526313290721E-2</c:v>
                </c:pt>
                <c:pt idx="10">
                  <c:v>1.4625219656077236E-2</c:v>
                </c:pt>
                <c:pt idx="11">
                  <c:v>1.3455038242357975E-2</c:v>
                </c:pt>
                <c:pt idx="12">
                  <c:v>1.2336943988804078E-2</c:v>
                </c:pt>
                <c:pt idx="13">
                  <c:v>1.1264544629709406E-2</c:v>
                </c:pt>
                <c:pt idx="14">
                  <c:v>1.0232657340612895E-2</c:v>
                </c:pt>
                <c:pt idx="15">
                  <c:v>9.2370107310407162E-3</c:v>
                </c:pt>
                <c:pt idx="16">
                  <c:v>8.2740350843876244E-3</c:v>
                </c:pt>
                <c:pt idx="17">
                  <c:v>7.3407108635387061E-3</c:v>
                </c:pt>
                <c:pt idx="18">
                  <c:v>6.4344568432177455E-3</c:v>
                </c:pt>
                <c:pt idx="19">
                  <c:v>5.5530458918714234E-3</c:v>
                </c:pt>
                <c:pt idx="20">
                  <c:v>4.6945404827085369E-3</c:v>
                </c:pt>
                <c:pt idx="21">
                  <c:v>3.8572425629078057E-3</c:v>
                </c:pt>
                <c:pt idx="22">
                  <c:v>3.0396540569898301E-3</c:v>
                </c:pt>
                <c:pt idx="23">
                  <c:v>2.2404453707076562E-3</c:v>
                </c:pt>
                <c:pt idx="24">
                  <c:v>1.4584299996024824E-3</c:v>
                </c:pt>
                <c:pt idx="25">
                  <c:v>6.9254385548453608E-4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3436928"/>
        <c:axId val="93496832"/>
      </c:scatterChart>
      <c:valAx>
        <c:axId val="93436928"/>
        <c:scaling>
          <c:orientation val="minMax"/>
          <c:max val="500"/>
          <c:min val="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496832"/>
        <c:crossesAt val="4.0000000000000022E-2"/>
        <c:crossBetween val="midCat"/>
        <c:majorUnit val="100"/>
        <c:minorUnit val="100"/>
      </c:valAx>
      <c:valAx>
        <c:axId val="93496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4369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2485735260103981"/>
          <c:y val="0.12500020830729491"/>
          <c:w val="0.73882643979847418"/>
          <c:h val="0.83730325375994652"/>
        </c:manualLayout>
      </c:layout>
      <c:scatterChart>
        <c:scatterStyle val="smoothMarker"/>
        <c:ser>
          <c:idx val="1"/>
          <c:order val="0"/>
          <c:tx>
            <c:strRef>
              <c:f>'0.5Q 1-8 '!$BL$18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'!$BL$19:$BL$118</c:f>
              <c:numCache>
                <c:formatCode>0.00E+00</c:formatCode>
                <c:ptCount val="100"/>
                <c:pt idx="0">
                  <c:v>0</c:v>
                </c:pt>
                <c:pt idx="1">
                  <c:v>3.8532879515600083E-4</c:v>
                </c:pt>
                <c:pt idx="2">
                  <c:v>5.7985326624076031E-4</c:v>
                </c:pt>
                <c:pt idx="3">
                  <c:v>7.0566692855669397E-4</c:v>
                </c:pt>
                <c:pt idx="4">
                  <c:v>8.0689112357771806E-4</c:v>
                </c:pt>
                <c:pt idx="5">
                  <c:v>9.014734647807103E-4</c:v>
                </c:pt>
                <c:pt idx="6">
                  <c:v>9.9667312340913708E-4</c:v>
                </c:pt>
                <c:pt idx="7">
                  <c:v>1.0948661438571448E-3</c:v>
                </c:pt>
                <c:pt idx="8">
                  <c:v>1.1960136281071732E-3</c:v>
                </c:pt>
                <c:pt idx="9">
                  <c:v>1.2987958789213092E-3</c:v>
                </c:pt>
                <c:pt idx="10">
                  <c:v>1.4011581315733004E-3</c:v>
                </c:pt>
                <c:pt idx="11">
                  <c:v>1.5005782526426696E-3</c:v>
                </c:pt>
                <c:pt idx="12">
                  <c:v>1.5941971701143899E-3</c:v>
                </c:pt>
                <c:pt idx="13">
                  <c:v>1.6788811527697969E-3</c:v>
                </c:pt>
                <c:pt idx="14">
                  <c:v>1.7512501848514373E-3</c:v>
                </c:pt>
                <c:pt idx="15">
                  <c:v>1.8082151071027175E-3</c:v>
                </c:pt>
                <c:pt idx="16">
                  <c:v>1.8453885219502225E-3</c:v>
                </c:pt>
                <c:pt idx="17">
                  <c:v>1.8593764897537231E-3</c:v>
                </c:pt>
                <c:pt idx="18">
                  <c:v>1.849370523811119E-3</c:v>
                </c:pt>
                <c:pt idx="19">
                  <c:v>1.8050858448629562E-3</c:v>
                </c:pt>
                <c:pt idx="20">
                  <c:v>1.7157695312289946E-3</c:v>
                </c:pt>
                <c:pt idx="21">
                  <c:v>1.5064803304390027E-3</c:v>
                </c:pt>
                <c:pt idx="22">
                  <c:v>1.4415743417430958E-3</c:v>
                </c:pt>
                <c:pt idx="23">
                  <c:v>1.3170514773788761E-3</c:v>
                </c:pt>
                <c:pt idx="24">
                  <c:v>1.0779878225046589E-3</c:v>
                </c:pt>
                <c:pt idx="25">
                  <c:v>1.0907448142130217E-3</c:v>
                </c:pt>
                <c:pt idx="26">
                  <c:v>6.54446888527813E-4</c:v>
                </c:pt>
                <c:pt idx="27">
                  <c:v>3.926681331166878E-4</c:v>
                </c:pt>
                <c:pt idx="28">
                  <c:v>2.3560087987001271E-4</c:v>
                </c:pt>
                <c:pt idx="29">
                  <c:v>1.4136052792200761E-4</c:v>
                </c:pt>
                <c:pt idx="30">
                  <c:v>8.4816316753204567E-5</c:v>
                </c:pt>
                <c:pt idx="31">
                  <c:v>5.0889790051922735E-5</c:v>
                </c:pt>
                <c:pt idx="32">
                  <c:v>3.0533874031153639E-5</c:v>
                </c:pt>
                <c:pt idx="33">
                  <c:v>1.8320324418692184E-5</c:v>
                </c:pt>
                <c:pt idx="34">
                  <c:v>1.0992194651215311E-5</c:v>
                </c:pt>
                <c:pt idx="35">
                  <c:v>6.5953167907291864E-6</c:v>
                </c:pt>
                <c:pt idx="36">
                  <c:v>3.9571900744375113E-6</c:v>
                </c:pt>
                <c:pt idx="37">
                  <c:v>2.3743140446625064E-6</c:v>
                </c:pt>
                <c:pt idx="38">
                  <c:v>1.424588426797504E-6</c:v>
                </c:pt>
                <c:pt idx="39">
                  <c:v>8.547530560785024E-7</c:v>
                </c:pt>
                <c:pt idx="40">
                  <c:v>5.1285183364710138E-7</c:v>
                </c:pt>
                <c:pt idx="41">
                  <c:v>3.0771110018826082E-7</c:v>
                </c:pt>
                <c:pt idx="42">
                  <c:v>1.8462666011295652E-7</c:v>
                </c:pt>
                <c:pt idx="43">
                  <c:v>1.1077599606777388E-7</c:v>
                </c:pt>
                <c:pt idx="44">
                  <c:v>6.646559764066433E-8</c:v>
                </c:pt>
                <c:pt idx="45">
                  <c:v>3.9879358584398594E-8</c:v>
                </c:pt>
                <c:pt idx="46">
                  <c:v>2.3927615150639156E-8</c:v>
                </c:pt>
                <c:pt idx="47">
                  <c:v>1.4356569090383497E-8</c:v>
                </c:pt>
                <c:pt idx="48">
                  <c:v>8.613941454230098E-9</c:v>
                </c:pt>
                <c:pt idx="49">
                  <c:v>5.1683648725380587E-9</c:v>
                </c:pt>
                <c:pt idx="50">
                  <c:v>3.1010189235228355E-9</c:v>
                </c:pt>
                <c:pt idx="51">
                  <c:v>1.8606113541137014E-9</c:v>
                </c:pt>
                <c:pt idx="52">
                  <c:v>1.1163668124682207E-9</c:v>
                </c:pt>
                <c:pt idx="53">
                  <c:v>6.6982008748093235E-10</c:v>
                </c:pt>
                <c:pt idx="54">
                  <c:v>4.018920524885593E-10</c:v>
                </c:pt>
                <c:pt idx="55">
                  <c:v>2.4113523149313551E-10</c:v>
                </c:pt>
                <c:pt idx="56">
                  <c:v>1.4468113889588133E-10</c:v>
                </c:pt>
                <c:pt idx="57">
                  <c:v>8.6808683337528804E-11</c:v>
                </c:pt>
                <c:pt idx="58">
                  <c:v>5.2085210002517277E-11</c:v>
                </c:pt>
                <c:pt idx="59">
                  <c:v>3.125112600151036E-11</c:v>
                </c:pt>
                <c:pt idx="60">
                  <c:v>1.8750675600906214E-11</c:v>
                </c:pt>
                <c:pt idx="61">
                  <c:v>1.1250405360543727E-11</c:v>
                </c:pt>
                <c:pt idx="62">
                  <c:v>6.7502432163262341E-12</c:v>
                </c:pt>
                <c:pt idx="63">
                  <c:v>4.0501459297957397E-12</c:v>
                </c:pt>
                <c:pt idx="64">
                  <c:v>2.4300875578774437E-12</c:v>
                </c:pt>
                <c:pt idx="65">
                  <c:v>1.4580525347264661E-12</c:v>
                </c:pt>
                <c:pt idx="66">
                  <c:v>8.7483152083587939E-13</c:v>
                </c:pt>
                <c:pt idx="67">
                  <c:v>5.2489891250152763E-13</c:v>
                </c:pt>
                <c:pt idx="68">
                  <c:v>3.1493934750091662E-13</c:v>
                </c:pt>
                <c:pt idx="69">
                  <c:v>1.8896360850054993E-13</c:v>
                </c:pt>
                <c:pt idx="70">
                  <c:v>1.1337816510032994E-13</c:v>
                </c:pt>
                <c:pt idx="71">
                  <c:v>6.8026899060197974E-14</c:v>
                </c:pt>
                <c:pt idx="72">
                  <c:v>4.0816139436118789E-14</c:v>
                </c:pt>
                <c:pt idx="73">
                  <c:v>2.4489683661671276E-14</c:v>
                </c:pt>
                <c:pt idx="74">
                  <c:v>1.4693810197002768E-14</c:v>
                </c:pt>
                <c:pt idx="75">
                  <c:v>8.8162861182016608E-15</c:v>
                </c:pt>
                <c:pt idx="76">
                  <c:v>5.2897716709209964E-15</c:v>
                </c:pt>
                <c:pt idx="77">
                  <c:v>3.1738630025525978E-15</c:v>
                </c:pt>
                <c:pt idx="78">
                  <c:v>1.9043178015315586E-15</c:v>
                </c:pt>
                <c:pt idx="79">
                  <c:v>1.1425906809189352E-15</c:v>
                </c:pt>
                <c:pt idx="80">
                  <c:v>6.8555440855136114E-16</c:v>
                </c:pt>
                <c:pt idx="81">
                  <c:v>4.1133264513081674E-16</c:v>
                </c:pt>
                <c:pt idx="82">
                  <c:v>2.4679958707849004E-16</c:v>
                </c:pt>
                <c:pt idx="83">
                  <c:v>1.4807975224709403E-16</c:v>
                </c:pt>
                <c:pt idx="84">
                  <c:v>8.8847851348256419E-17</c:v>
                </c:pt>
                <c:pt idx="85">
                  <c:v>5.3308710808953854E-17</c:v>
                </c:pt>
                <c:pt idx="86">
                  <c:v>3.1985226485372305E-17</c:v>
                </c:pt>
                <c:pt idx="87">
                  <c:v>1.9191135891223385E-17</c:v>
                </c:pt>
                <c:pt idx="88">
                  <c:v>1.1514681534734031E-17</c:v>
                </c:pt>
                <c:pt idx="89">
                  <c:v>6.9088089208404197E-18</c:v>
                </c:pt>
                <c:pt idx="90">
                  <c:v>4.1452853525042514E-18</c:v>
                </c:pt>
                <c:pt idx="91">
                  <c:v>2.4871712115025504E-18</c:v>
                </c:pt>
                <c:pt idx="92">
                  <c:v>1.4923027269015302E-18</c:v>
                </c:pt>
                <c:pt idx="93">
                  <c:v>8.9538163614091788E-19</c:v>
                </c:pt>
                <c:pt idx="94">
                  <c:v>5.3722898168455059E-19</c:v>
                </c:pt>
                <c:pt idx="95">
                  <c:v>3.2233738901073038E-19</c:v>
                </c:pt>
                <c:pt idx="96">
                  <c:v>1.934024334064382E-19</c:v>
                </c:pt>
                <c:pt idx="97">
                  <c:v>1.1604146004386289E-19</c:v>
                </c:pt>
                <c:pt idx="98">
                  <c:v>6.9624876026317741E-20</c:v>
                </c:pt>
                <c:pt idx="99">
                  <c:v>4.1774925615790647E-20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1-8 '!$CH$18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'!$CH$19:$CH$118</c:f>
              <c:numCache>
                <c:formatCode>0.00E+00</c:formatCode>
                <c:ptCount val="100"/>
                <c:pt idx="0">
                  <c:v>0</c:v>
                </c:pt>
                <c:pt idx="1">
                  <c:v>-3.7239018727206613E-4</c:v>
                </c:pt>
                <c:pt idx="2">
                  <c:v>-5.2167984188748046E-4</c:v>
                </c:pt>
                <c:pt idx="3">
                  <c:v>-5.6938386851250813E-4</c:v>
                </c:pt>
                <c:pt idx="4">
                  <c:v>-5.657621092300287E-4</c:v>
                </c:pt>
                <c:pt idx="5">
                  <c:v>-5.3341413138286234E-4</c:v>
                </c:pt>
                <c:pt idx="6">
                  <c:v>-4.8306666628321338E-4</c:v>
                </c:pt>
                <c:pt idx="7">
                  <c:v>-4.2000007396216649E-4</c:v>
                </c:pt>
                <c:pt idx="8">
                  <c:v>-3.4689125529207068E-4</c:v>
                </c:pt>
                <c:pt idx="9">
                  <c:v>-2.6515455923501255E-4</c:v>
                </c:pt>
                <c:pt idx="10">
                  <c:v>-1.7561178138883818E-4</c:v>
                </c:pt>
                <c:pt idx="11">
                  <c:v>-7.8850672787164622E-5</c:v>
                </c:pt>
                <c:pt idx="12">
                  <c:v>2.4560331903056981E-5</c:v>
                </c:pt>
                <c:pt idx="13">
                  <c:v>1.3410128540722668E-4</c:v>
                </c:pt>
                <c:pt idx="14">
                  <c:v>2.4858680646705315E-4</c:v>
                </c:pt>
                <c:pt idx="15">
                  <c:v>3.6631236531137028E-4</c:v>
                </c:pt>
                <c:pt idx="16">
                  <c:v>4.863449254458637E-4</c:v>
                </c:pt>
                <c:pt idx="17">
                  <c:v>6.0569030140551067E-4</c:v>
                </c:pt>
                <c:pt idx="18">
                  <c:v>7.1762743780050958E-4</c:v>
                </c:pt>
                <c:pt idx="19">
                  <c:v>8.0467853614091603E-4</c:v>
                </c:pt>
                <c:pt idx="20">
                  <c:v>8.6595982678515718E-4</c:v>
                </c:pt>
                <c:pt idx="21">
                  <c:v>9.9937534342091003E-4</c:v>
                </c:pt>
                <c:pt idx="22">
                  <c:v>1.0632806287676298E-3</c:v>
                </c:pt>
                <c:pt idx="23">
                  <c:v>1.0228408534807866E-3</c:v>
                </c:pt>
                <c:pt idx="24">
                  <c:v>1.2151745934735189E-3</c:v>
                </c:pt>
                <c:pt idx="25">
                  <c:v>8.7721481173390521E-4</c:v>
                </c:pt>
                <c:pt idx="26">
                  <c:v>9.7623023844447578E-4</c:v>
                </c:pt>
                <c:pt idx="27">
                  <c:v>9.2726974849155572E-4</c:v>
                </c:pt>
                <c:pt idx="28">
                  <c:v>5.5636184909493337E-4</c:v>
                </c:pt>
                <c:pt idx="29">
                  <c:v>3.3381710945695997E-4</c:v>
                </c:pt>
                <c:pt idx="30">
                  <c:v>2.0029026567417596E-4</c:v>
                </c:pt>
                <c:pt idx="31">
                  <c:v>1.2017415940450556E-4</c:v>
                </c:pt>
                <c:pt idx="32">
                  <c:v>7.2104495642703339E-5</c:v>
                </c:pt>
                <c:pt idx="33">
                  <c:v>4.3262697385622002E-5</c:v>
                </c:pt>
                <c:pt idx="34">
                  <c:v>2.5957618431373202E-5</c:v>
                </c:pt>
                <c:pt idx="35">
                  <c:v>1.557457105882392E-5</c:v>
                </c:pt>
                <c:pt idx="36">
                  <c:v>9.3447426352943501E-6</c:v>
                </c:pt>
                <c:pt idx="37">
                  <c:v>5.6068455811766101E-6</c:v>
                </c:pt>
                <c:pt idx="38">
                  <c:v>3.3641073487059656E-6</c:v>
                </c:pt>
                <c:pt idx="39">
                  <c:v>2.0184644092235792E-6</c:v>
                </c:pt>
                <c:pt idx="40">
                  <c:v>1.2110786455341477E-6</c:v>
                </c:pt>
                <c:pt idx="41">
                  <c:v>7.266471873204887E-7</c:v>
                </c:pt>
                <c:pt idx="42">
                  <c:v>4.3598831239229319E-7</c:v>
                </c:pt>
                <c:pt idx="43">
                  <c:v>2.6159298743537593E-7</c:v>
                </c:pt>
                <c:pt idx="44">
                  <c:v>1.5695579246122554E-7</c:v>
                </c:pt>
                <c:pt idx="45">
                  <c:v>9.417347547673531E-8</c:v>
                </c:pt>
                <c:pt idx="46">
                  <c:v>5.6504085286041185E-8</c:v>
                </c:pt>
                <c:pt idx="47">
                  <c:v>3.3902451171624707E-8</c:v>
                </c:pt>
                <c:pt idx="48">
                  <c:v>2.0341470702974825E-8</c:v>
                </c:pt>
                <c:pt idx="49">
                  <c:v>1.2204882421784895E-8</c:v>
                </c:pt>
                <c:pt idx="50">
                  <c:v>7.3229294530709365E-9</c:v>
                </c:pt>
                <c:pt idx="51">
                  <c:v>4.393757671842561E-9</c:v>
                </c:pt>
                <c:pt idx="52">
                  <c:v>2.6362546031055364E-9</c:v>
                </c:pt>
                <c:pt idx="53">
                  <c:v>1.5817527618633219E-9</c:v>
                </c:pt>
                <c:pt idx="54">
                  <c:v>9.4905165711799304E-10</c:v>
                </c:pt>
                <c:pt idx="55">
                  <c:v>5.6943099427079588E-10</c:v>
                </c:pt>
                <c:pt idx="56">
                  <c:v>3.4165859656247752E-10</c:v>
                </c:pt>
                <c:pt idx="57">
                  <c:v>2.049951579374865E-10</c:v>
                </c:pt>
                <c:pt idx="58">
                  <c:v>1.2299709476249191E-10</c:v>
                </c:pt>
                <c:pt idx="59">
                  <c:v>7.3798256857495135E-11</c:v>
                </c:pt>
                <c:pt idx="60">
                  <c:v>4.4278954114497085E-11</c:v>
                </c:pt>
                <c:pt idx="61">
                  <c:v>2.6567372468698252E-11</c:v>
                </c:pt>
                <c:pt idx="62">
                  <c:v>1.5940423481218949E-11</c:v>
                </c:pt>
                <c:pt idx="63">
                  <c:v>9.5642540887313707E-12</c:v>
                </c:pt>
                <c:pt idx="64">
                  <c:v>5.7385524532388215E-12</c:v>
                </c:pt>
                <c:pt idx="65">
                  <c:v>3.4431314719432927E-12</c:v>
                </c:pt>
                <c:pt idx="66">
                  <c:v>2.0658788831659757E-12</c:v>
                </c:pt>
                <c:pt idx="67">
                  <c:v>1.2395273298995852E-12</c:v>
                </c:pt>
                <c:pt idx="68">
                  <c:v>7.4371639793975101E-13</c:v>
                </c:pt>
                <c:pt idx="69">
                  <c:v>4.4622983876385056E-13</c:v>
                </c:pt>
                <c:pt idx="70">
                  <c:v>2.6773790325831035E-13</c:v>
                </c:pt>
                <c:pt idx="71">
                  <c:v>1.6064274195498619E-13</c:v>
                </c:pt>
                <c:pt idx="72">
                  <c:v>9.6385645172991708E-14</c:v>
                </c:pt>
                <c:pt idx="73">
                  <c:v>5.7831387103795012E-14</c:v>
                </c:pt>
                <c:pt idx="74">
                  <c:v>3.4698832262277005E-14</c:v>
                </c:pt>
                <c:pt idx="75">
                  <c:v>2.0819299357366202E-14</c:v>
                </c:pt>
                <c:pt idx="76">
                  <c:v>1.249157961441972E-14</c:v>
                </c:pt>
                <c:pt idx="77">
                  <c:v>7.4949477686518324E-15</c:v>
                </c:pt>
                <c:pt idx="78">
                  <c:v>4.4969686611910983E-15</c:v>
                </c:pt>
                <c:pt idx="79">
                  <c:v>2.6981811967146592E-15</c:v>
                </c:pt>
                <c:pt idx="80">
                  <c:v>1.6189087180287953E-15</c:v>
                </c:pt>
                <c:pt idx="81">
                  <c:v>9.7134523081727722E-16</c:v>
                </c:pt>
                <c:pt idx="82">
                  <c:v>5.8280713849036637E-16</c:v>
                </c:pt>
                <c:pt idx="83">
                  <c:v>3.4968428309421984E-16</c:v>
                </c:pt>
                <c:pt idx="84">
                  <c:v>2.0981056985653191E-16</c:v>
                </c:pt>
                <c:pt idx="85">
                  <c:v>1.2588634191391912E-16</c:v>
                </c:pt>
                <c:pt idx="86">
                  <c:v>7.553180514835148E-17</c:v>
                </c:pt>
                <c:pt idx="87">
                  <c:v>4.5319083089010891E-17</c:v>
                </c:pt>
                <c:pt idx="88">
                  <c:v>2.7191449853406531E-17</c:v>
                </c:pt>
                <c:pt idx="89">
                  <c:v>1.6314869912043918E-17</c:v>
                </c:pt>
                <c:pt idx="90">
                  <c:v>9.7889219472263506E-18</c:v>
                </c:pt>
                <c:pt idx="91">
                  <c:v>5.873353168335811E-18</c:v>
                </c:pt>
                <c:pt idx="92">
                  <c:v>3.5240119010014864E-18</c:v>
                </c:pt>
                <c:pt idx="93">
                  <c:v>2.1144071406008918E-18</c:v>
                </c:pt>
                <c:pt idx="94">
                  <c:v>1.2686442843605351E-18</c:v>
                </c:pt>
                <c:pt idx="95">
                  <c:v>7.6118657061632105E-19</c:v>
                </c:pt>
                <c:pt idx="96">
                  <c:v>4.5671194236979253E-19</c:v>
                </c:pt>
                <c:pt idx="97">
                  <c:v>2.7402716542187556E-19</c:v>
                </c:pt>
                <c:pt idx="98">
                  <c:v>1.6441629925312532E-19</c:v>
                </c:pt>
                <c:pt idx="99">
                  <c:v>9.8649779551875188E-20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1-8 '!$DD$18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'!$DD$19:$DD$118</c:f>
              <c:numCache>
                <c:formatCode>0.00E+00</c:formatCode>
                <c:ptCount val="100"/>
                <c:pt idx="0">
                  <c:v>0</c:v>
                </c:pt>
                <c:pt idx="1">
                  <c:v>1.5496225096032351E-4</c:v>
                </c:pt>
                <c:pt idx="2">
                  <c:v>2.3286237173162846E-4</c:v>
                </c:pt>
                <c:pt idx="3">
                  <c:v>2.738460005311423E-4</c:v>
                </c:pt>
                <c:pt idx="4">
                  <c:v>2.9605921693831583E-4</c:v>
                </c:pt>
                <c:pt idx="5">
                  <c:v>3.0874196195384077E-4</c:v>
                </c:pt>
                <c:pt idx="6">
                  <c:v>3.1703214961322987E-4</c:v>
                </c:pt>
                <c:pt idx="7">
                  <c:v>3.2402321628410488E-4</c:v>
                </c:pt>
                <c:pt idx="8">
                  <c:v>3.3172462114660142E-4</c:v>
                </c:pt>
                <c:pt idx="9">
                  <c:v>3.4153729969825866E-4</c:v>
                </c:pt>
                <c:pt idx="10">
                  <c:v>3.544994050870727E-4</c:v>
                </c:pt>
                <c:pt idx="11">
                  <c:v>3.7150716687904539E-4</c:v>
                </c:pt>
                <c:pt idx="12">
                  <c:v>3.9307918436082626E-4</c:v>
                </c:pt>
                <c:pt idx="13">
                  <c:v>4.1965499577317419E-4</c:v>
                </c:pt>
                <c:pt idx="14">
                  <c:v>4.5201653352429892E-4</c:v>
                </c:pt>
                <c:pt idx="15">
                  <c:v>4.9034242196397716E-4</c:v>
                </c:pt>
                <c:pt idx="16">
                  <c:v>5.3396351701641247E-4</c:v>
                </c:pt>
                <c:pt idx="17">
                  <c:v>5.7948219265766161E-4</c:v>
                </c:pt>
                <c:pt idx="18">
                  <c:v>6.2540672522150981E-4</c:v>
                </c:pt>
                <c:pt idx="19">
                  <c:v>6.8627145979223078E-4</c:v>
                </c:pt>
                <c:pt idx="20">
                  <c:v>7.7058900374107897E-4</c:v>
                </c:pt>
                <c:pt idx="21">
                  <c:v>8.420425361717835E-4</c:v>
                </c:pt>
                <c:pt idx="22">
                  <c:v>8.9573236760621261E-4</c:v>
                </c:pt>
                <c:pt idx="23">
                  <c:v>1.0859891399712107E-3</c:v>
                </c:pt>
                <c:pt idx="24">
                  <c:v>9.1281571160889072E-4</c:v>
                </c:pt>
                <c:pt idx="25">
                  <c:v>1.1280277510592688E-3</c:v>
                </c:pt>
                <c:pt idx="26">
                  <c:v>1.0844683436572362E-3</c:v>
                </c:pt>
                <c:pt idx="27">
                  <c:v>7.902457622000474E-4</c:v>
                </c:pt>
                <c:pt idx="28">
                  <c:v>8.3945405328595497E-4</c:v>
                </c:pt>
                <c:pt idx="29">
                  <c:v>5.0367243197157292E-4</c:v>
                </c:pt>
                <c:pt idx="30">
                  <c:v>3.0220345918294375E-4</c:v>
                </c:pt>
                <c:pt idx="31">
                  <c:v>1.8132207550976628E-4</c:v>
                </c:pt>
                <c:pt idx="32">
                  <c:v>1.0879324530585976E-4</c:v>
                </c:pt>
                <c:pt idx="33">
                  <c:v>6.5275947183515839E-5</c:v>
                </c:pt>
                <c:pt idx="34">
                  <c:v>3.9165568310109505E-5</c:v>
                </c:pt>
                <c:pt idx="35">
                  <c:v>2.3499340986065704E-5</c:v>
                </c:pt>
                <c:pt idx="36">
                  <c:v>1.4099604591639426E-5</c:v>
                </c:pt>
                <c:pt idx="37">
                  <c:v>8.4597627549836552E-6</c:v>
                </c:pt>
                <c:pt idx="38">
                  <c:v>5.0758576529901935E-6</c:v>
                </c:pt>
                <c:pt idx="39">
                  <c:v>3.0455145917941162E-6</c:v>
                </c:pt>
                <c:pt idx="40">
                  <c:v>1.8273087550764697E-6</c:v>
                </c:pt>
                <c:pt idx="41">
                  <c:v>1.0963852530458818E-6</c:v>
                </c:pt>
                <c:pt idx="42">
                  <c:v>6.5783115182752917E-7</c:v>
                </c:pt>
                <c:pt idx="43">
                  <c:v>3.9469869109651752E-7</c:v>
                </c:pt>
                <c:pt idx="44">
                  <c:v>2.3681921465791053E-7</c:v>
                </c:pt>
                <c:pt idx="45">
                  <c:v>1.4209152879474633E-7</c:v>
                </c:pt>
                <c:pt idx="46">
                  <c:v>8.5254917276847803E-8</c:v>
                </c:pt>
                <c:pt idx="47">
                  <c:v>5.1152950366108682E-8</c:v>
                </c:pt>
                <c:pt idx="48">
                  <c:v>3.0691770219665211E-8</c:v>
                </c:pt>
                <c:pt idx="49">
                  <c:v>1.8415062131799124E-8</c:v>
                </c:pt>
                <c:pt idx="50">
                  <c:v>1.1049037279079475E-8</c:v>
                </c:pt>
                <c:pt idx="51">
                  <c:v>6.6294223674476834E-9</c:v>
                </c:pt>
                <c:pt idx="52">
                  <c:v>3.9776534204686095E-9</c:v>
                </c:pt>
                <c:pt idx="53">
                  <c:v>2.386592052281166E-9</c:v>
                </c:pt>
                <c:pt idx="54">
                  <c:v>1.4319552313686995E-9</c:v>
                </c:pt>
                <c:pt idx="55">
                  <c:v>8.5917313882121962E-10</c:v>
                </c:pt>
                <c:pt idx="56">
                  <c:v>5.1550388329273165E-10</c:v>
                </c:pt>
                <c:pt idx="57">
                  <c:v>3.0930232997563901E-10</c:v>
                </c:pt>
                <c:pt idx="58">
                  <c:v>1.855813979853834E-10</c:v>
                </c:pt>
                <c:pt idx="59">
                  <c:v>1.1134883879123005E-10</c:v>
                </c:pt>
                <c:pt idx="60">
                  <c:v>6.6809303274738016E-11</c:v>
                </c:pt>
                <c:pt idx="61">
                  <c:v>4.0085581964842811E-11</c:v>
                </c:pt>
                <c:pt idx="62">
                  <c:v>2.4051349178905686E-11</c:v>
                </c:pt>
                <c:pt idx="63">
                  <c:v>1.443080950734341E-11</c:v>
                </c:pt>
                <c:pt idx="64">
                  <c:v>8.6584857044060475E-12</c:v>
                </c:pt>
                <c:pt idx="65">
                  <c:v>5.1950914226436289E-12</c:v>
                </c:pt>
                <c:pt idx="66">
                  <c:v>3.1170548535861768E-12</c:v>
                </c:pt>
                <c:pt idx="67">
                  <c:v>1.8702329121517063E-12</c:v>
                </c:pt>
                <c:pt idx="68">
                  <c:v>1.1221397472910236E-12</c:v>
                </c:pt>
                <c:pt idx="69">
                  <c:v>6.7328384837461427E-13</c:v>
                </c:pt>
                <c:pt idx="70">
                  <c:v>4.039703090247686E-13</c:v>
                </c:pt>
                <c:pt idx="71">
                  <c:v>2.4238218541486112E-13</c:v>
                </c:pt>
                <c:pt idx="72">
                  <c:v>1.4542931124891669E-13</c:v>
                </c:pt>
                <c:pt idx="73">
                  <c:v>8.725758674935001E-14</c:v>
                </c:pt>
                <c:pt idx="74">
                  <c:v>5.2354552049610011E-14</c:v>
                </c:pt>
                <c:pt idx="75">
                  <c:v>3.1412731229766003E-14</c:v>
                </c:pt>
                <c:pt idx="76">
                  <c:v>1.8847638737859605E-14</c:v>
                </c:pt>
                <c:pt idx="77">
                  <c:v>1.1308583242715762E-14</c:v>
                </c:pt>
                <c:pt idx="78">
                  <c:v>6.7851499456294576E-15</c:v>
                </c:pt>
                <c:pt idx="79">
                  <c:v>4.0710899673776738E-15</c:v>
                </c:pt>
                <c:pt idx="80">
                  <c:v>2.4426539804266042E-15</c:v>
                </c:pt>
                <c:pt idx="81">
                  <c:v>1.4655923882559624E-15</c:v>
                </c:pt>
                <c:pt idx="82">
                  <c:v>8.7935543295357746E-16</c:v>
                </c:pt>
                <c:pt idx="83">
                  <c:v>5.2761325977214642E-16</c:v>
                </c:pt>
                <c:pt idx="84">
                  <c:v>3.1656795586328787E-16</c:v>
                </c:pt>
                <c:pt idx="85">
                  <c:v>1.8994077351797273E-16</c:v>
                </c:pt>
                <c:pt idx="86">
                  <c:v>1.1396446411078363E-16</c:v>
                </c:pt>
                <c:pt idx="87">
                  <c:v>6.837867846647017E-17</c:v>
                </c:pt>
                <c:pt idx="88">
                  <c:v>4.1027207079882099E-17</c:v>
                </c:pt>
                <c:pt idx="89">
                  <c:v>2.4616324247929252E-17</c:v>
                </c:pt>
                <c:pt idx="90">
                  <c:v>1.4769794548757548E-17</c:v>
                </c:pt>
                <c:pt idx="91">
                  <c:v>8.8618767292545274E-18</c:v>
                </c:pt>
                <c:pt idx="92">
                  <c:v>5.3171260375527169E-18</c:v>
                </c:pt>
                <c:pt idx="93">
                  <c:v>3.1902756225316308E-18</c:v>
                </c:pt>
                <c:pt idx="94">
                  <c:v>1.9141653735189787E-18</c:v>
                </c:pt>
                <c:pt idx="95">
                  <c:v>1.1484992241113871E-18</c:v>
                </c:pt>
                <c:pt idx="96">
                  <c:v>6.890995344668322E-19</c:v>
                </c:pt>
                <c:pt idx="97">
                  <c:v>4.1345972068009922E-19</c:v>
                </c:pt>
                <c:pt idx="98">
                  <c:v>2.480758324080595E-19</c:v>
                </c:pt>
                <c:pt idx="99">
                  <c:v>1.4884549944483568E-19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1-8 '!$DZ$18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'!$DZ$19:$DZ$118</c:f>
              <c:numCache>
                <c:formatCode>0.00E+00</c:formatCode>
                <c:ptCount val="100"/>
                <c:pt idx="0">
                  <c:v>0</c:v>
                </c:pt>
                <c:pt idx="1">
                  <c:v>-9.3410683713716219E-5</c:v>
                </c:pt>
                <c:pt idx="2">
                  <c:v>-1.554618125610141E-4</c:v>
                </c:pt>
                <c:pt idx="3">
                  <c:v>-1.9459819539415293E-4</c:v>
                </c:pt>
                <c:pt idx="4">
                  <c:v>-2.1750250008399988E-4</c:v>
                </c:pt>
                <c:pt idx="5">
                  <c:v>-2.2872881894740738E-4</c:v>
                </c:pt>
                <c:pt idx="6">
                  <c:v>-2.3125088566582769E-4</c:v>
                </c:pt>
                <c:pt idx="7">
                  <c:v>-2.2697073985228355E-4</c:v>
                </c:pt>
                <c:pt idx="8">
                  <c:v>-2.1707299083036091E-4</c:v>
                </c:pt>
                <c:pt idx="9">
                  <c:v>-2.0220184934853849E-4</c:v>
                </c:pt>
                <c:pt idx="10">
                  <c:v>-1.8281779835097392E-4</c:v>
                </c:pt>
                <c:pt idx="11">
                  <c:v>-1.5904895001232072E-4</c:v>
                </c:pt>
                <c:pt idx="12">
                  <c:v>-1.3065025799104124E-4</c:v>
                </c:pt>
                <c:pt idx="13">
                  <c:v>-9.751139241916465E-5</c:v>
                </c:pt>
                <c:pt idx="14">
                  <c:v>-5.9615113773101025E-5</c:v>
                </c:pt>
                <c:pt idx="15">
                  <c:v>-1.7589351188672039E-5</c:v>
                </c:pt>
                <c:pt idx="16">
                  <c:v>2.8635319648320778E-5</c:v>
                </c:pt>
                <c:pt idx="17">
                  <c:v>8.3269553852989911E-5</c:v>
                </c:pt>
                <c:pt idx="18">
                  <c:v>1.5080758748069016E-4</c:v>
                </c:pt>
                <c:pt idx="19">
                  <c:v>2.2866709824815451E-4</c:v>
                </c:pt>
                <c:pt idx="20">
                  <c:v>3.1140549727464752E-4</c:v>
                </c:pt>
                <c:pt idx="21">
                  <c:v>4.173804063495358E-4</c:v>
                </c:pt>
                <c:pt idx="22">
                  <c:v>5.5235466904367692E-4</c:v>
                </c:pt>
                <c:pt idx="23">
                  <c:v>5.4363344318442402E-4</c:v>
                </c:pt>
                <c:pt idx="24">
                  <c:v>7.8608033271746619E-4</c:v>
                </c:pt>
                <c:pt idx="25">
                  <c:v>8.4631952200197799E-4</c:v>
                </c:pt>
                <c:pt idx="26">
                  <c:v>7.8846111626563803E-4</c:v>
                </c:pt>
                <c:pt idx="27">
                  <c:v>8.2686052593758863E-4</c:v>
                </c:pt>
                <c:pt idx="28">
                  <c:v>5.9832073279423833E-4</c:v>
                </c:pt>
                <c:pt idx="29">
                  <c:v>7.1374540371451495E-4</c:v>
                </c:pt>
                <c:pt idx="30">
                  <c:v>4.2824724222870886E-4</c:v>
                </c:pt>
                <c:pt idx="31">
                  <c:v>2.5694834533722524E-4</c:v>
                </c:pt>
                <c:pt idx="32">
                  <c:v>1.5416900720233514E-4</c:v>
                </c:pt>
                <c:pt idx="33">
                  <c:v>9.2501404321401081E-5</c:v>
                </c:pt>
                <c:pt idx="34">
                  <c:v>5.5500842592840641E-5</c:v>
                </c:pt>
                <c:pt idx="35">
                  <c:v>3.3300505555704379E-5</c:v>
                </c:pt>
                <c:pt idx="36">
                  <c:v>1.9980303333422625E-5</c:v>
                </c:pt>
                <c:pt idx="37">
                  <c:v>1.1988182000053575E-5</c:v>
                </c:pt>
                <c:pt idx="38">
                  <c:v>7.1929092000321446E-6</c:v>
                </c:pt>
                <c:pt idx="39">
                  <c:v>4.3157455200192861E-6</c:v>
                </c:pt>
                <c:pt idx="40">
                  <c:v>2.5894473120115711E-6</c:v>
                </c:pt>
                <c:pt idx="41">
                  <c:v>1.5536683872069423E-6</c:v>
                </c:pt>
                <c:pt idx="42">
                  <c:v>9.3220103232416531E-7</c:v>
                </c:pt>
                <c:pt idx="43">
                  <c:v>5.5932061939449906E-7</c:v>
                </c:pt>
                <c:pt idx="44">
                  <c:v>3.3559237163669939E-7</c:v>
                </c:pt>
                <c:pt idx="45">
                  <c:v>2.0135542298201963E-7</c:v>
                </c:pt>
                <c:pt idx="46">
                  <c:v>1.2081325378921178E-7</c:v>
                </c:pt>
                <c:pt idx="47">
                  <c:v>7.2487952273527061E-8</c:v>
                </c:pt>
                <c:pt idx="48">
                  <c:v>4.3492771364116231E-8</c:v>
                </c:pt>
                <c:pt idx="49">
                  <c:v>2.6095662818469735E-8</c:v>
                </c:pt>
                <c:pt idx="50">
                  <c:v>1.5657397691081837E-8</c:v>
                </c:pt>
                <c:pt idx="51">
                  <c:v>9.3944386146491028E-9</c:v>
                </c:pt>
                <c:pt idx="52">
                  <c:v>5.6366631687894626E-9</c:v>
                </c:pt>
                <c:pt idx="53">
                  <c:v>3.3819979012736764E-9</c:v>
                </c:pt>
                <c:pt idx="54">
                  <c:v>2.0291987407642063E-9</c:v>
                </c:pt>
                <c:pt idx="55">
                  <c:v>1.2175192444585238E-9</c:v>
                </c:pt>
                <c:pt idx="56">
                  <c:v>7.3051154667511451E-10</c:v>
                </c:pt>
                <c:pt idx="57">
                  <c:v>4.3830692800506875E-10</c:v>
                </c:pt>
                <c:pt idx="58">
                  <c:v>2.6298415680304126E-10</c:v>
                </c:pt>
                <c:pt idx="59">
                  <c:v>1.5779049408182473E-10</c:v>
                </c:pt>
                <c:pt idx="60">
                  <c:v>9.4674296449094856E-11</c:v>
                </c:pt>
                <c:pt idx="61">
                  <c:v>5.6804577869456908E-11</c:v>
                </c:pt>
                <c:pt idx="62">
                  <c:v>3.4082746721674141E-11</c:v>
                </c:pt>
                <c:pt idx="63">
                  <c:v>2.0449648033004482E-11</c:v>
                </c:pt>
                <c:pt idx="64">
                  <c:v>1.2269788819802689E-11</c:v>
                </c:pt>
                <c:pt idx="65">
                  <c:v>7.3618732918816132E-12</c:v>
                </c:pt>
                <c:pt idx="66">
                  <c:v>4.4171239751289682E-12</c:v>
                </c:pt>
                <c:pt idx="67">
                  <c:v>2.6502743850773809E-12</c:v>
                </c:pt>
                <c:pt idx="68">
                  <c:v>1.590164631046429E-12</c:v>
                </c:pt>
                <c:pt idx="69">
                  <c:v>9.540987786278573E-13</c:v>
                </c:pt>
                <c:pt idx="70">
                  <c:v>5.7245926717671434E-13</c:v>
                </c:pt>
                <c:pt idx="71">
                  <c:v>3.4347556030602866E-13</c:v>
                </c:pt>
                <c:pt idx="72">
                  <c:v>2.0608533618361715E-13</c:v>
                </c:pt>
                <c:pt idx="73">
                  <c:v>1.2365120171017029E-13</c:v>
                </c:pt>
                <c:pt idx="74">
                  <c:v>7.4190721026102158E-14</c:v>
                </c:pt>
                <c:pt idx="75">
                  <c:v>4.4514432615661295E-14</c:v>
                </c:pt>
                <c:pt idx="76">
                  <c:v>2.6708659569396768E-14</c:v>
                </c:pt>
                <c:pt idx="77">
                  <c:v>1.6025195741638063E-14</c:v>
                </c:pt>
                <c:pt idx="78">
                  <c:v>9.6151174449828364E-15</c:v>
                </c:pt>
                <c:pt idx="79">
                  <c:v>5.7690704669897024E-15</c:v>
                </c:pt>
                <c:pt idx="80">
                  <c:v>3.4614422801938208E-15</c:v>
                </c:pt>
                <c:pt idx="81">
                  <c:v>2.0768653681162927E-15</c:v>
                </c:pt>
                <c:pt idx="82">
                  <c:v>1.2461192208697755E-15</c:v>
                </c:pt>
                <c:pt idx="83">
                  <c:v>7.4767153252186535E-16</c:v>
                </c:pt>
                <c:pt idx="84">
                  <c:v>4.4860291951311919E-16</c:v>
                </c:pt>
                <c:pt idx="85">
                  <c:v>2.6916175170787153E-16</c:v>
                </c:pt>
                <c:pt idx="86">
                  <c:v>1.6149705102472292E-16</c:v>
                </c:pt>
                <c:pt idx="87">
                  <c:v>9.6898230614833757E-17</c:v>
                </c:pt>
                <c:pt idx="88">
                  <c:v>5.8138938368900262E-17</c:v>
                </c:pt>
                <c:pt idx="89">
                  <c:v>3.4883363021340162E-17</c:v>
                </c:pt>
                <c:pt idx="90">
                  <c:v>2.0930017812804098E-17</c:v>
                </c:pt>
                <c:pt idx="91">
                  <c:v>1.2558010687682458E-17</c:v>
                </c:pt>
                <c:pt idx="92">
                  <c:v>7.5348064126094728E-18</c:v>
                </c:pt>
                <c:pt idx="93">
                  <c:v>4.5208838475656837E-18</c:v>
                </c:pt>
                <c:pt idx="94">
                  <c:v>2.7125303085394098E-18</c:v>
                </c:pt>
                <c:pt idx="95">
                  <c:v>1.6275181851236462E-18</c:v>
                </c:pt>
                <c:pt idx="96">
                  <c:v>9.7651091107418766E-19</c:v>
                </c:pt>
                <c:pt idx="97">
                  <c:v>5.8590654664451275E-19</c:v>
                </c:pt>
                <c:pt idx="98">
                  <c:v>3.5154392798670769E-19</c:v>
                </c:pt>
                <c:pt idx="99">
                  <c:v>2.1092635679202464E-19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1-8 '!$EV$18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'!$EV$19:$EV$118</c:f>
              <c:numCache>
                <c:formatCode>0.00E+00</c:formatCode>
                <c:ptCount val="100"/>
                <c:pt idx="0">
                  <c:v>0</c:v>
                </c:pt>
                <c:pt idx="1">
                  <c:v>1.8935024084829055E-5</c:v>
                </c:pt>
                <c:pt idx="2">
                  <c:v>3.3972038367819507E-5</c:v>
                </c:pt>
                <c:pt idx="3">
                  <c:v>4.3832559306958979E-5</c:v>
                </c:pt>
                <c:pt idx="4">
                  <c:v>4.9636061498110895E-5</c:v>
                </c:pt>
                <c:pt idx="5">
                  <c:v>5.2740376989504623E-5</c:v>
                </c:pt>
                <c:pt idx="6">
                  <c:v>5.4295026241411165E-5</c:v>
                </c:pt>
                <c:pt idx="7">
                  <c:v>5.5247247892922791E-5</c:v>
                </c:pt>
                <c:pt idx="8">
                  <c:v>5.622750453315381E-5</c:v>
                </c:pt>
                <c:pt idx="9">
                  <c:v>5.7863100621426133E-5</c:v>
                </c:pt>
                <c:pt idx="10">
                  <c:v>6.0779257904697986E-5</c:v>
                </c:pt>
                <c:pt idx="11">
                  <c:v>6.5357193182614265E-5</c:v>
                </c:pt>
                <c:pt idx="12">
                  <c:v>7.1931430479128811E-5</c:v>
                </c:pt>
                <c:pt idx="13">
                  <c:v>8.0583012103702112E-5</c:v>
                </c:pt>
                <c:pt idx="14">
                  <c:v>9.1682941474338642E-5</c:v>
                </c:pt>
                <c:pt idx="15">
                  <c:v>1.0691294323350586E-4</c:v>
                </c:pt>
                <c:pt idx="16">
                  <c:v>1.2805820863326552E-4</c:v>
                </c:pt>
                <c:pt idx="17">
                  <c:v>1.5518530465766754E-4</c:v>
                </c:pt>
                <c:pt idx="18">
                  <c:v>1.8769030579137216E-4</c:v>
                </c:pt>
                <c:pt idx="19">
                  <c:v>2.2996978162358704E-4</c:v>
                </c:pt>
                <c:pt idx="20">
                  <c:v>2.8831050152122728E-4</c:v>
                </c:pt>
                <c:pt idx="21">
                  <c:v>3.4541393958879667E-4</c:v>
                </c:pt>
                <c:pt idx="22">
                  <c:v>3.9378216885963511E-4</c:v>
                </c:pt>
                <c:pt idx="23">
                  <c:v>5.3002629873753152E-4</c:v>
                </c:pt>
                <c:pt idx="24">
                  <c:v>5.6983047631779978E-4</c:v>
                </c:pt>
                <c:pt idx="25">
                  <c:v>5.5315206855928011E-4</c:v>
                </c:pt>
                <c:pt idx="26">
                  <c:v>6.1279338281578204E-4</c:v>
                </c:pt>
                <c:pt idx="27">
                  <c:v>5.7297450377629539E-4</c:v>
                </c:pt>
                <c:pt idx="28">
                  <c:v>6.367719950180371E-4</c:v>
                </c:pt>
                <c:pt idx="29">
                  <c:v>4.466724176105379E-4</c:v>
                </c:pt>
                <c:pt idx="30">
                  <c:v>5.8354856533062403E-4</c:v>
                </c:pt>
                <c:pt idx="31">
                  <c:v>3.5012913919837453E-4</c:v>
                </c:pt>
                <c:pt idx="32">
                  <c:v>2.1007748351902471E-4</c:v>
                </c:pt>
                <c:pt idx="33">
                  <c:v>1.2604649011141482E-4</c:v>
                </c:pt>
                <c:pt idx="34">
                  <c:v>7.5627894066848889E-5</c:v>
                </c:pt>
                <c:pt idx="35">
                  <c:v>4.5376736440109328E-5</c:v>
                </c:pt>
                <c:pt idx="36">
                  <c:v>2.7226041864065593E-5</c:v>
                </c:pt>
                <c:pt idx="37">
                  <c:v>1.6335625118439352E-5</c:v>
                </c:pt>
                <c:pt idx="38">
                  <c:v>9.8013750710636102E-6</c:v>
                </c:pt>
                <c:pt idx="39">
                  <c:v>5.8808250426381661E-6</c:v>
                </c:pt>
                <c:pt idx="40">
                  <c:v>3.5284950255828995E-6</c:v>
                </c:pt>
                <c:pt idx="41">
                  <c:v>2.1170970153497402E-6</c:v>
                </c:pt>
                <c:pt idx="42">
                  <c:v>1.2702582092098438E-6</c:v>
                </c:pt>
                <c:pt idx="43">
                  <c:v>7.621549255259064E-7</c:v>
                </c:pt>
                <c:pt idx="44">
                  <c:v>4.5729295531554393E-7</c:v>
                </c:pt>
                <c:pt idx="45">
                  <c:v>2.7437577318932633E-7</c:v>
                </c:pt>
                <c:pt idx="46">
                  <c:v>1.6462546391359573E-7</c:v>
                </c:pt>
                <c:pt idx="47">
                  <c:v>9.8775278348157447E-8</c:v>
                </c:pt>
                <c:pt idx="48">
                  <c:v>5.926516700889446E-8</c:v>
                </c:pt>
                <c:pt idx="49">
                  <c:v>3.5559100205336681E-8</c:v>
                </c:pt>
                <c:pt idx="50">
                  <c:v>2.1335460123202007E-8</c:v>
                </c:pt>
                <c:pt idx="51">
                  <c:v>1.2801276073921206E-8</c:v>
                </c:pt>
                <c:pt idx="52">
                  <c:v>7.6807656443527222E-9</c:v>
                </c:pt>
                <c:pt idx="53">
                  <c:v>4.6084593866116333E-9</c:v>
                </c:pt>
                <c:pt idx="54">
                  <c:v>2.7650756319669791E-9</c:v>
                </c:pt>
                <c:pt idx="55">
                  <c:v>1.6590453791801872E-9</c:v>
                </c:pt>
                <c:pt idx="56">
                  <c:v>9.9542722750811221E-10</c:v>
                </c:pt>
                <c:pt idx="57">
                  <c:v>5.9725633650486712E-10</c:v>
                </c:pt>
                <c:pt idx="58">
                  <c:v>3.5835380190292019E-10</c:v>
                </c:pt>
                <c:pt idx="59">
                  <c:v>2.1501228114175217E-10</c:v>
                </c:pt>
                <c:pt idx="60">
                  <c:v>1.2900736868505127E-10</c:v>
                </c:pt>
                <c:pt idx="61">
                  <c:v>7.7404421211030756E-11</c:v>
                </c:pt>
                <c:pt idx="62">
                  <c:v>4.6442652726618446E-11</c:v>
                </c:pt>
                <c:pt idx="63">
                  <c:v>2.7865591635971071E-11</c:v>
                </c:pt>
                <c:pt idx="64">
                  <c:v>1.671935498158264E-11</c:v>
                </c:pt>
                <c:pt idx="65">
                  <c:v>1.0031612988949582E-11</c:v>
                </c:pt>
                <c:pt idx="66">
                  <c:v>6.0189677933697492E-12</c:v>
                </c:pt>
                <c:pt idx="67">
                  <c:v>3.6113806760218499E-12</c:v>
                </c:pt>
                <c:pt idx="68">
                  <c:v>2.1668284056131098E-12</c:v>
                </c:pt>
                <c:pt idx="69">
                  <c:v>1.3000970433678658E-12</c:v>
                </c:pt>
                <c:pt idx="70">
                  <c:v>7.8005822602071946E-13</c:v>
                </c:pt>
                <c:pt idx="71">
                  <c:v>4.680349356124316E-13</c:v>
                </c:pt>
                <c:pt idx="72">
                  <c:v>2.8082096136745894E-13</c:v>
                </c:pt>
                <c:pt idx="73">
                  <c:v>1.6849257682047533E-13</c:v>
                </c:pt>
                <c:pt idx="74">
                  <c:v>1.0109554609228521E-13</c:v>
                </c:pt>
                <c:pt idx="75">
                  <c:v>6.0657327655371124E-14</c:v>
                </c:pt>
                <c:pt idx="76">
                  <c:v>3.6394396593222682E-14</c:v>
                </c:pt>
                <c:pt idx="77">
                  <c:v>2.1836637955933609E-14</c:v>
                </c:pt>
                <c:pt idx="78">
                  <c:v>1.3101982773560164E-14</c:v>
                </c:pt>
                <c:pt idx="79">
                  <c:v>7.8611896641360966E-15</c:v>
                </c:pt>
                <c:pt idx="80">
                  <c:v>4.7167137984816583E-15</c:v>
                </c:pt>
                <c:pt idx="81">
                  <c:v>2.8300282790889945E-15</c:v>
                </c:pt>
                <c:pt idx="82">
                  <c:v>1.6980169674533969E-15</c:v>
                </c:pt>
                <c:pt idx="83">
                  <c:v>1.0188101804720382E-15</c:v>
                </c:pt>
                <c:pt idx="84">
                  <c:v>6.1128610828322295E-16</c:v>
                </c:pt>
                <c:pt idx="85">
                  <c:v>3.6677166496993369E-16</c:v>
                </c:pt>
                <c:pt idx="86">
                  <c:v>2.2006299898196018E-16</c:v>
                </c:pt>
                <c:pt idx="87">
                  <c:v>1.320377993891761E-16</c:v>
                </c:pt>
                <c:pt idx="88">
                  <c:v>7.922267963350567E-17</c:v>
                </c:pt>
                <c:pt idx="89">
                  <c:v>4.753360778010339E-17</c:v>
                </c:pt>
                <c:pt idx="90">
                  <c:v>2.8520164668062036E-17</c:v>
                </c:pt>
                <c:pt idx="91">
                  <c:v>1.7112098800837223E-17</c:v>
                </c:pt>
                <c:pt idx="92">
                  <c:v>1.0267259280502336E-17</c:v>
                </c:pt>
                <c:pt idx="93">
                  <c:v>6.1603555683013992E-18</c:v>
                </c:pt>
                <c:pt idx="94">
                  <c:v>3.6962133409808402E-18</c:v>
                </c:pt>
                <c:pt idx="95">
                  <c:v>2.2177280045885038E-18</c:v>
                </c:pt>
                <c:pt idx="96">
                  <c:v>1.3306368027531023E-18</c:v>
                </c:pt>
                <c:pt idx="97">
                  <c:v>7.9838208165186117E-19</c:v>
                </c:pt>
                <c:pt idx="98">
                  <c:v>4.790292489911167E-19</c:v>
                </c:pt>
                <c:pt idx="99">
                  <c:v>2.8741754939466996E-19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1-8 '!$FR$18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'!$FR$19:$FR$118</c:f>
              <c:numCache>
                <c:formatCode>0.00E+00</c:formatCode>
                <c:ptCount val="100"/>
                <c:pt idx="0">
                  <c:v>0</c:v>
                </c:pt>
                <c:pt idx="1">
                  <c:v>-3.3784829410160588E-5</c:v>
                </c:pt>
                <c:pt idx="2">
                  <c:v>-6.0255398557813866E-5</c:v>
                </c:pt>
                <c:pt idx="3">
                  <c:v>-7.9647760264024009E-5</c:v>
                </c:pt>
                <c:pt idx="4">
                  <c:v>-9.3237727021376615E-5</c:v>
                </c:pt>
                <c:pt idx="5">
                  <c:v>-1.0223305579154518E-4</c:v>
                </c:pt>
                <c:pt idx="6">
                  <c:v>-1.0769650440377657E-4</c:v>
                </c:pt>
                <c:pt idx="7">
                  <c:v>-1.1024821110015848E-4</c:v>
                </c:pt>
                <c:pt idx="8">
                  <c:v>-1.1028561093273312E-4</c:v>
                </c:pt>
                <c:pt idx="9">
                  <c:v>-1.0818241698794598E-4</c:v>
                </c:pt>
                <c:pt idx="10">
                  <c:v>-1.0410810477509691E-4</c:v>
                </c:pt>
                <c:pt idx="11">
                  <c:v>-9.822468670306686E-5</c:v>
                </c:pt>
                <c:pt idx="12">
                  <c:v>-9.044061107134696E-5</c:v>
                </c:pt>
                <c:pt idx="13">
                  <c:v>-8.0116827577705885E-5</c:v>
                </c:pt>
                <c:pt idx="14">
                  <c:v>-6.6624750724079626E-5</c:v>
                </c:pt>
                <c:pt idx="15">
                  <c:v>-4.9832511913594502E-5</c:v>
                </c:pt>
                <c:pt idx="16">
                  <c:v>-2.9704546831217649E-5</c:v>
                </c:pt>
                <c:pt idx="17">
                  <c:v>-4.7941927699291648E-6</c:v>
                </c:pt>
                <c:pt idx="18">
                  <c:v>2.7497251462550026E-5</c:v>
                </c:pt>
                <c:pt idx="19">
                  <c:v>6.5556091903638813E-5</c:v>
                </c:pt>
                <c:pt idx="20">
                  <c:v>1.0602781134634587E-4</c:v>
                </c:pt>
                <c:pt idx="21">
                  <c:v>1.6119234354108024E-4</c:v>
                </c:pt>
                <c:pt idx="22">
                  <c:v>2.4044525949610922E-4</c:v>
                </c:pt>
                <c:pt idx="23">
                  <c:v>2.8894900740737521E-4</c:v>
                </c:pt>
                <c:pt idx="24">
                  <c:v>3.2286390249266703E-4</c:v>
                </c:pt>
                <c:pt idx="25">
                  <c:v>4.0411932512743245E-4</c:v>
                </c:pt>
                <c:pt idx="26">
                  <c:v>4.1927133378724755E-4</c:v>
                </c:pt>
                <c:pt idx="27">
                  <c:v>4.9737803009440758E-4</c:v>
                </c:pt>
                <c:pt idx="28">
                  <c:v>4.7550895084280545E-4</c:v>
                </c:pt>
                <c:pt idx="29">
                  <c:v>5.5735591116450219E-4</c:v>
                </c:pt>
                <c:pt idx="30">
                  <c:v>4.0558051954935146E-4</c:v>
                </c:pt>
                <c:pt idx="31">
                  <c:v>5.3462070366148279E-4</c:v>
                </c:pt>
                <c:pt idx="32">
                  <c:v>3.2077242219688963E-4</c:v>
                </c:pt>
                <c:pt idx="33">
                  <c:v>1.9246345331813382E-4</c:v>
                </c:pt>
                <c:pt idx="34">
                  <c:v>1.1547807199088029E-4</c:v>
                </c:pt>
                <c:pt idx="35">
                  <c:v>6.928684319452817E-5</c:v>
                </c:pt>
                <c:pt idx="36">
                  <c:v>4.1572105916716899E-5</c:v>
                </c:pt>
                <c:pt idx="37">
                  <c:v>2.4943263550030136E-5</c:v>
                </c:pt>
                <c:pt idx="38">
                  <c:v>1.4965958130018084E-5</c:v>
                </c:pt>
                <c:pt idx="39">
                  <c:v>8.9795748780108497E-6</c:v>
                </c:pt>
                <c:pt idx="40">
                  <c:v>5.3877449268065098E-6</c:v>
                </c:pt>
                <c:pt idx="41">
                  <c:v>3.2326469560839061E-6</c:v>
                </c:pt>
                <c:pt idx="42">
                  <c:v>1.9395881736503436E-6</c:v>
                </c:pt>
                <c:pt idx="43">
                  <c:v>1.1637529041902059E-6</c:v>
                </c:pt>
                <c:pt idx="44">
                  <c:v>6.982517425141236E-7</c:v>
                </c:pt>
                <c:pt idx="45">
                  <c:v>4.189510455084742E-7</c:v>
                </c:pt>
                <c:pt idx="46">
                  <c:v>2.5137062730508454E-7</c:v>
                </c:pt>
                <c:pt idx="47">
                  <c:v>1.5082237638305071E-7</c:v>
                </c:pt>
                <c:pt idx="48">
                  <c:v>9.0493425829830444E-8</c:v>
                </c:pt>
                <c:pt idx="49">
                  <c:v>5.4296055497898274E-8</c:v>
                </c:pt>
                <c:pt idx="50">
                  <c:v>3.2577633298738973E-8</c:v>
                </c:pt>
                <c:pt idx="51">
                  <c:v>1.954657997924338E-8</c:v>
                </c:pt>
                <c:pt idx="52">
                  <c:v>1.1727947987546029E-8</c:v>
                </c:pt>
                <c:pt idx="53">
                  <c:v>7.0367687925276171E-9</c:v>
                </c:pt>
                <c:pt idx="54">
                  <c:v>4.2220612755165699E-9</c:v>
                </c:pt>
                <c:pt idx="55">
                  <c:v>2.5332367653099423E-9</c:v>
                </c:pt>
                <c:pt idx="56">
                  <c:v>1.519942059185965E-9</c:v>
                </c:pt>
                <c:pt idx="57">
                  <c:v>9.1196523551157903E-10</c:v>
                </c:pt>
                <c:pt idx="58">
                  <c:v>5.471791413069475E-10</c:v>
                </c:pt>
                <c:pt idx="59">
                  <c:v>3.2830748478416835E-10</c:v>
                </c:pt>
                <c:pt idx="60">
                  <c:v>1.9698449087050101E-10</c:v>
                </c:pt>
                <c:pt idx="61">
                  <c:v>1.1819069452230059E-10</c:v>
                </c:pt>
                <c:pt idx="62">
                  <c:v>7.0914416713380368E-11</c:v>
                </c:pt>
                <c:pt idx="63">
                  <c:v>4.2548650028028221E-11</c:v>
                </c:pt>
                <c:pt idx="64">
                  <c:v>2.552919001681693E-11</c:v>
                </c:pt>
                <c:pt idx="65">
                  <c:v>1.531751401009016E-11</c:v>
                </c:pt>
                <c:pt idx="66">
                  <c:v>9.190508406054095E-12</c:v>
                </c:pt>
                <c:pt idx="67">
                  <c:v>5.5143050436324567E-12</c:v>
                </c:pt>
                <c:pt idx="68">
                  <c:v>3.3085830261794737E-12</c:v>
                </c:pt>
                <c:pt idx="69">
                  <c:v>1.9851498157076842E-12</c:v>
                </c:pt>
                <c:pt idx="70">
                  <c:v>1.1910898894246104E-12</c:v>
                </c:pt>
                <c:pt idx="71">
                  <c:v>7.1465393365476635E-13</c:v>
                </c:pt>
                <c:pt idx="72">
                  <c:v>4.2879236019285987E-13</c:v>
                </c:pt>
                <c:pt idx="73">
                  <c:v>2.5727541611571598E-13</c:v>
                </c:pt>
                <c:pt idx="74">
                  <c:v>1.5436524966942958E-13</c:v>
                </c:pt>
                <c:pt idx="75">
                  <c:v>9.2619149801657727E-14</c:v>
                </c:pt>
                <c:pt idx="76">
                  <c:v>5.5571489880994621E-14</c:v>
                </c:pt>
                <c:pt idx="77">
                  <c:v>3.3342893928596775E-14</c:v>
                </c:pt>
                <c:pt idx="78">
                  <c:v>2.0005736357158068E-14</c:v>
                </c:pt>
                <c:pt idx="79">
                  <c:v>1.2003441814294842E-14</c:v>
                </c:pt>
                <c:pt idx="80">
                  <c:v>7.2020650885769068E-15</c:v>
                </c:pt>
                <c:pt idx="81">
                  <c:v>4.3212390531461447E-15</c:v>
                </c:pt>
                <c:pt idx="82">
                  <c:v>2.5927434318876863E-15</c:v>
                </c:pt>
                <c:pt idx="83">
                  <c:v>1.5556460591326114E-15</c:v>
                </c:pt>
                <c:pt idx="84">
                  <c:v>9.3338763547956669E-16</c:v>
                </c:pt>
                <c:pt idx="85">
                  <c:v>5.6003258128773997E-16</c:v>
                </c:pt>
                <c:pt idx="86">
                  <c:v>3.3601954877264402E-16</c:v>
                </c:pt>
                <c:pt idx="87">
                  <c:v>2.0161172926358638E-16</c:v>
                </c:pt>
                <c:pt idx="88">
                  <c:v>1.2096703755815183E-16</c:v>
                </c:pt>
                <c:pt idx="89">
                  <c:v>7.2580222534891093E-17</c:v>
                </c:pt>
                <c:pt idx="90">
                  <c:v>4.3548133520934641E-17</c:v>
                </c:pt>
                <c:pt idx="91">
                  <c:v>2.6128880112560779E-17</c:v>
                </c:pt>
                <c:pt idx="92">
                  <c:v>1.5677328067536466E-17</c:v>
                </c:pt>
                <c:pt idx="93">
                  <c:v>9.4063968405218789E-18</c:v>
                </c:pt>
                <c:pt idx="94">
                  <c:v>5.6438381043131258E-18</c:v>
                </c:pt>
                <c:pt idx="95">
                  <c:v>3.3863028625878747E-18</c:v>
                </c:pt>
                <c:pt idx="96">
                  <c:v>2.0317817175527245E-18</c:v>
                </c:pt>
                <c:pt idx="97">
                  <c:v>1.2190690305316346E-18</c:v>
                </c:pt>
                <c:pt idx="98">
                  <c:v>7.3144141831898066E-19</c:v>
                </c:pt>
                <c:pt idx="99">
                  <c:v>4.3886485099138845E-19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1-8 '!$GN$18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'!$GN$19:$GN$118</c:f>
              <c:numCache>
                <c:formatCode>0.00E+00</c:formatCode>
                <c:ptCount val="100"/>
                <c:pt idx="0">
                  <c:v>0</c:v>
                </c:pt>
                <c:pt idx="1">
                  <c:v>3.4609820001793579E-6</c:v>
                </c:pt>
                <c:pt idx="2">
                  <c:v>7.0921335074448921E-6</c:v>
                </c:pt>
                <c:pt idx="3">
                  <c:v>9.6519372329087472E-6</c:v>
                </c:pt>
                <c:pt idx="4">
                  <c:v>1.0965665116668272E-5</c:v>
                </c:pt>
                <c:pt idx="5">
                  <c:v>1.1422714882958901E-5</c:v>
                </c:pt>
                <c:pt idx="6">
                  <c:v>1.1344594785019785E-5</c:v>
                </c:pt>
                <c:pt idx="7">
                  <c:v>1.0922142126706252E-5</c:v>
                </c:pt>
                <c:pt idx="8">
                  <c:v>1.0439397594794869E-5</c:v>
                </c:pt>
                <c:pt idx="9">
                  <c:v>1.0073334474752782E-5</c:v>
                </c:pt>
                <c:pt idx="10">
                  <c:v>1.0099482363374462E-5</c:v>
                </c:pt>
                <c:pt idx="11">
                  <c:v>1.0968198890945469E-5</c:v>
                </c:pt>
                <c:pt idx="12">
                  <c:v>1.3014037749704832E-5</c:v>
                </c:pt>
                <c:pt idx="13">
                  <c:v>1.6383954059364519E-5</c:v>
                </c:pt>
                <c:pt idx="14">
                  <c:v>2.1252990168783154E-5</c:v>
                </c:pt>
                <c:pt idx="15">
                  <c:v>2.8281236254163594E-5</c:v>
                </c:pt>
                <c:pt idx="16">
                  <c:v>3.8554540652236194E-5</c:v>
                </c:pt>
                <c:pt idx="17">
                  <c:v>5.2223374163310257E-5</c:v>
                </c:pt>
                <c:pt idx="18">
                  <c:v>6.8595922587949901E-5</c:v>
                </c:pt>
                <c:pt idx="19">
                  <c:v>9.0060874704157509E-5</c:v>
                </c:pt>
                <c:pt idx="20">
                  <c:v>1.2179235869299622E-4</c:v>
                </c:pt>
                <c:pt idx="21">
                  <c:v>1.5965881328986777E-4</c:v>
                </c:pt>
                <c:pt idx="22">
                  <c:v>1.8992045990244913E-4</c:v>
                </c:pt>
                <c:pt idx="23">
                  <c:v>2.2313410364391099E-4</c:v>
                </c:pt>
                <c:pt idx="24">
                  <c:v>2.747994175054027E-4</c:v>
                </c:pt>
                <c:pt idx="25">
                  <c:v>2.9793099606732331E-4</c:v>
                </c:pt>
                <c:pt idx="26">
                  <c:v>3.6549844732844394E-4</c:v>
                </c:pt>
                <c:pt idx="27">
                  <c:v>3.7024696548840046E-4</c:v>
                </c:pt>
                <c:pt idx="28">
                  <c:v>4.4541567358845433E-4</c:v>
                </c:pt>
                <c:pt idx="29">
                  <c:v>4.2384834909548396E-4</c:v>
                </c:pt>
                <c:pt idx="30">
                  <c:v>5.0141057182610154E-4</c:v>
                </c:pt>
                <c:pt idx="31">
                  <c:v>3.6295813161666898E-4</c:v>
                </c:pt>
                <c:pt idx="32">
                  <c:v>4.8355844271216113E-4</c:v>
                </c:pt>
                <c:pt idx="33">
                  <c:v>2.9013506562729663E-4</c:v>
                </c:pt>
                <c:pt idx="34">
                  <c:v>1.7408103937637795E-4</c:v>
                </c:pt>
                <c:pt idx="35">
                  <c:v>1.0444862362582677E-4</c:v>
                </c:pt>
                <c:pt idx="36">
                  <c:v>6.2669174175496067E-5</c:v>
                </c:pt>
                <c:pt idx="37">
                  <c:v>3.760150450529764E-5</c:v>
                </c:pt>
                <c:pt idx="38">
                  <c:v>2.2560902703178585E-5</c:v>
                </c:pt>
                <c:pt idx="39">
                  <c:v>1.3536541621907149E-5</c:v>
                </c:pt>
                <c:pt idx="40">
                  <c:v>8.1219249731442878E-6</c:v>
                </c:pt>
                <c:pt idx="41">
                  <c:v>4.8731549838865717E-6</c:v>
                </c:pt>
                <c:pt idx="42">
                  <c:v>2.9238929903319423E-6</c:v>
                </c:pt>
                <c:pt idx="43">
                  <c:v>1.7543357941991653E-6</c:v>
                </c:pt>
                <c:pt idx="44">
                  <c:v>1.052601476519499E-6</c:v>
                </c:pt>
                <c:pt idx="45">
                  <c:v>6.3156088591169937E-7</c:v>
                </c:pt>
                <c:pt idx="46">
                  <c:v>3.7893653154701953E-7</c:v>
                </c:pt>
                <c:pt idx="47">
                  <c:v>2.273619189282117E-7</c:v>
                </c:pt>
                <c:pt idx="48">
                  <c:v>1.3641715135692702E-7</c:v>
                </c:pt>
                <c:pt idx="49">
                  <c:v>8.1850290814156185E-8</c:v>
                </c:pt>
                <c:pt idx="50">
                  <c:v>4.9110174488493698E-8</c:v>
                </c:pt>
                <c:pt idx="51">
                  <c:v>2.9466104693096218E-8</c:v>
                </c:pt>
                <c:pt idx="52">
                  <c:v>1.7679662815857729E-8</c:v>
                </c:pt>
                <c:pt idx="53">
                  <c:v>1.060779768951464E-8</c:v>
                </c:pt>
                <c:pt idx="54">
                  <c:v>6.3646786137087844E-9</c:v>
                </c:pt>
                <c:pt idx="55">
                  <c:v>3.8188071682252703E-9</c:v>
                </c:pt>
                <c:pt idx="56">
                  <c:v>2.2912843009351625E-9</c:v>
                </c:pt>
                <c:pt idx="57">
                  <c:v>1.3747705805610972E-9</c:v>
                </c:pt>
                <c:pt idx="58">
                  <c:v>8.2486234833665839E-10</c:v>
                </c:pt>
                <c:pt idx="59">
                  <c:v>4.9491740900199504E-10</c:v>
                </c:pt>
                <c:pt idx="60">
                  <c:v>2.9695044540119698E-10</c:v>
                </c:pt>
                <c:pt idx="61">
                  <c:v>1.7817026724071824E-10</c:v>
                </c:pt>
                <c:pt idx="62">
                  <c:v>1.0690216034443094E-10</c:v>
                </c:pt>
                <c:pt idx="63">
                  <c:v>6.4141296206658561E-11</c:v>
                </c:pt>
                <c:pt idx="64">
                  <c:v>3.8484777723995134E-11</c:v>
                </c:pt>
                <c:pt idx="65">
                  <c:v>2.3090866634397075E-11</c:v>
                </c:pt>
                <c:pt idx="66">
                  <c:v>1.3854519980638243E-11</c:v>
                </c:pt>
                <c:pt idx="67">
                  <c:v>8.3127119883829462E-12</c:v>
                </c:pt>
                <c:pt idx="68">
                  <c:v>4.987627193029768E-12</c:v>
                </c:pt>
                <c:pt idx="69">
                  <c:v>2.9925763158178607E-12</c:v>
                </c:pt>
                <c:pt idx="70">
                  <c:v>1.7955457894907163E-12</c:v>
                </c:pt>
                <c:pt idx="71">
                  <c:v>1.0773274736944299E-12</c:v>
                </c:pt>
                <c:pt idx="72">
                  <c:v>6.4639648421665776E-13</c:v>
                </c:pt>
                <c:pt idx="73">
                  <c:v>3.8783789052999468E-13</c:v>
                </c:pt>
                <c:pt idx="74">
                  <c:v>2.3270273431799676E-13</c:v>
                </c:pt>
                <c:pt idx="75">
                  <c:v>1.3962164059079807E-13</c:v>
                </c:pt>
                <c:pt idx="76">
                  <c:v>8.3772984354478849E-14</c:v>
                </c:pt>
                <c:pt idx="77">
                  <c:v>5.0263790612687292E-14</c:v>
                </c:pt>
                <c:pt idx="78">
                  <c:v>3.0158274367612378E-14</c:v>
                </c:pt>
                <c:pt idx="79">
                  <c:v>1.8094964620567425E-14</c:v>
                </c:pt>
                <c:pt idx="80">
                  <c:v>1.0856978772340456E-14</c:v>
                </c:pt>
                <c:pt idx="81">
                  <c:v>6.5141872634042732E-15</c:v>
                </c:pt>
                <c:pt idx="82">
                  <c:v>3.9085123580425636E-15</c:v>
                </c:pt>
                <c:pt idx="83">
                  <c:v>2.3451074148255383E-15</c:v>
                </c:pt>
                <c:pt idx="84">
                  <c:v>1.407064448895323E-15</c:v>
                </c:pt>
                <c:pt idx="85">
                  <c:v>8.4423866933719367E-16</c:v>
                </c:pt>
                <c:pt idx="86">
                  <c:v>5.0654320160231609E-16</c:v>
                </c:pt>
                <c:pt idx="87">
                  <c:v>3.0392592096138965E-16</c:v>
                </c:pt>
                <c:pt idx="88">
                  <c:v>1.823555525768338E-16</c:v>
                </c:pt>
                <c:pt idx="89">
                  <c:v>1.094133315461003E-16</c:v>
                </c:pt>
                <c:pt idx="90">
                  <c:v>6.5647998927660185E-17</c:v>
                </c:pt>
                <c:pt idx="91">
                  <c:v>3.9388799356596114E-17</c:v>
                </c:pt>
                <c:pt idx="92">
                  <c:v>2.3633279613957662E-17</c:v>
                </c:pt>
                <c:pt idx="93">
                  <c:v>1.41799677683746E-17</c:v>
                </c:pt>
                <c:pt idx="94">
                  <c:v>8.5079806610247616E-18</c:v>
                </c:pt>
                <c:pt idx="95">
                  <c:v>5.1047883966148567E-18</c:v>
                </c:pt>
                <c:pt idx="96">
                  <c:v>3.0628730379689148E-18</c:v>
                </c:pt>
                <c:pt idx="97">
                  <c:v>1.8377238227813489E-18</c:v>
                </c:pt>
                <c:pt idx="98">
                  <c:v>1.1026342936688091E-18</c:v>
                </c:pt>
                <c:pt idx="99">
                  <c:v>6.6158057620128553E-19</c:v>
                </c:pt>
              </c:numCache>
            </c:numRef>
          </c:yVal>
          <c:smooth val="1"/>
        </c:ser>
        <c:axId val="92300800"/>
        <c:axId val="92302720"/>
      </c:scatterChart>
      <c:valAx>
        <c:axId val="92300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x (m)</a:t>
                </a:r>
              </a:p>
            </c:rich>
          </c:tx>
          <c:layout>
            <c:manualLayout>
              <c:xMode val="edge"/>
              <c:yMode val="edge"/>
              <c:x val="0.55591798151667826"/>
              <c:y val="2.8441028204807744E-2"/>
            </c:manualLayout>
          </c:layout>
        </c:title>
        <c:numFmt formatCode="0" sourceLinked="0"/>
        <c:tickLblPos val="high"/>
        <c:txPr>
          <a:bodyPr/>
          <a:lstStyle/>
          <a:p>
            <a:pPr>
              <a:defRPr sz="900"/>
            </a:pPr>
            <a:endParaRPr lang="es-ES"/>
          </a:p>
        </c:txPr>
        <c:crossAx val="92302720"/>
        <c:crossesAt val="2.0000000000000022E-3"/>
        <c:crossBetween val="midCat"/>
      </c:valAx>
      <c:valAx>
        <c:axId val="92302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wi+1 - wi</a:t>
                </a:r>
                <a:endParaRPr lang="es-ES" sz="1100"/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008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>
        <c:manualLayout>
          <c:layoutTarget val="inner"/>
          <c:xMode val="edge"/>
          <c:yMode val="edge"/>
          <c:x val="0.17260787992495299"/>
          <c:y val="5.3941908713692879E-2"/>
          <c:w val="0.72045028142589163"/>
          <c:h val="0.82157676348547715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2.9233393847200636E-3</c:v>
                </c:pt>
                <c:pt idx="22">
                  <c:v>1.8593764897537231E-3</c:v>
                </c:pt>
                <c:pt idx="44">
                  <c:v>1.2151745934735189E-3</c:v>
                </c:pt>
                <c:pt idx="66">
                  <c:v>1.1280277510592688E-3</c:v>
                </c:pt>
                <c:pt idx="88">
                  <c:v>8.4631952200197799E-4</c:v>
                </c:pt>
                <c:pt idx="110">
                  <c:v>6.367719950180371E-4</c:v>
                </c:pt>
                <c:pt idx="154">
                  <c:v>5.0141057182610154E-4</c:v>
                </c:pt>
              </c:numCache>
            </c:numRef>
          </c:yVal>
        </c:ser>
        <c:axId val="92331008"/>
        <c:axId val="92337280"/>
      </c:scatterChart>
      <c:valAx>
        <c:axId val="92331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Number iteration</a:t>
                </a:r>
              </a:p>
            </c:rich>
          </c:tx>
          <c:layout/>
        </c:title>
        <c:numFmt formatCode="0.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37280"/>
        <c:crosses val="autoZero"/>
        <c:crossBetween val="midCat"/>
      </c:valAx>
      <c:valAx>
        <c:axId val="92337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s-ES" sz="900"/>
                  <a:t>criterion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310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6060037523452224"/>
          <c:y val="0.45228215767634855"/>
          <c:w val="2.4390243902439025E-2"/>
          <c:h val="2.489626556016600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224447470782502"/>
          <c:y val="0.19600938967136181"/>
          <c:w val="0.78789500387193245"/>
          <c:h val="0.73239436619718401"/>
        </c:manualLayout>
      </c:layout>
      <c:scatterChart>
        <c:scatterStyle val="lineMarker"/>
        <c:ser>
          <c:idx val="1"/>
          <c:order val="0"/>
          <c:tx>
            <c:strRef>
              <c:f>'0.5Q 1-8 '!$G$18</c:f>
              <c:strCache>
                <c:ptCount val="1"/>
                <c:pt idx="0">
                  <c:v>zi glober eqpool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'!$G$19:$G$118</c:f>
              <c:numCache>
                <c:formatCode>General</c:formatCode>
                <c:ptCount val="100"/>
                <c:pt idx="0">
                  <c:v>-9.8205844933977904</c:v>
                </c:pt>
                <c:pt idx="1">
                  <c:v>-19.641168986795581</c:v>
                </c:pt>
                <c:pt idx="2">
                  <c:v>-27.776807561988132</c:v>
                </c:pt>
                <c:pt idx="3">
                  <c:v>-34.019502605176065</c:v>
                </c:pt>
                <c:pt idx="4">
                  <c:v>-39.282337973591162</c:v>
                </c:pt>
                <c:pt idx="5">
                  <c:v>-43.918989012035574</c:v>
                </c:pt>
                <c:pt idx="6">
                  <c:v>-48.110841969426836</c:v>
                </c:pt>
                <c:pt idx="7">
                  <c:v>-51.965648597655573</c:v>
                </c:pt>
                <c:pt idx="8">
                  <c:v>-55.553615123976265</c:v>
                </c:pt>
                <c:pt idx="9">
                  <c:v>-58.923506960386732</c:v>
                </c:pt>
                <c:pt idx="10">
                  <c:v>-62.110829906535663</c:v>
                </c:pt>
                <c:pt idx="11">
                  <c:v>-65.142387973165867</c:v>
                </c:pt>
                <c:pt idx="12">
                  <c:v>-68.03900521035213</c:v>
                </c:pt>
                <c:pt idx="13">
                  <c:v>-70.817241891944548</c:v>
                </c:pt>
                <c:pt idx="14">
                  <c:v>-73.490525024318927</c:v>
                </c:pt>
                <c:pt idx="15">
                  <c:v>-76.069920385904879</c:v>
                </c:pt>
                <c:pt idx="16">
                  <c:v>-78.564675947182323</c:v>
                </c:pt>
                <c:pt idx="17">
                  <c:v>-80.982614343163974</c:v>
                </c:pt>
                <c:pt idx="18">
                  <c:v>-83.330422685964393</c:v>
                </c:pt>
                <c:pt idx="19">
                  <c:v>-85.613870746447091</c:v>
                </c:pt>
                <c:pt idx="20">
                  <c:v>-87.837978024071148</c:v>
                </c:pt>
                <c:pt idx="21">
                  <c:v>-90.007143619409831</c:v>
                </c:pt>
                <c:pt idx="22">
                  <c:v>-92.125248557021166</c:v>
                </c:pt>
                <c:pt idx="23">
                  <c:v>-94.195737381586383</c:v>
                </c:pt>
                <c:pt idx="24">
                  <c:v>-96.221683938853673</c:v>
                </c:pt>
                <c:pt idx="25">
                  <c:v>-98.205844933977886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'!$H$18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'!$H$19:$H$118</c:f>
              <c:numCache>
                <c:formatCode>0.00E+00</c:formatCode>
                <c:ptCount val="100"/>
                <c:pt idx="0">
                  <c:v>-23.236992358396527</c:v>
                </c:pt>
                <c:pt idx="1">
                  <c:v>-33.057576851794323</c:v>
                </c:pt>
                <c:pt idx="2">
                  <c:v>-41.193215426986868</c:v>
                </c:pt>
                <c:pt idx="3">
                  <c:v>-47.435910470174804</c:v>
                </c:pt>
                <c:pt idx="4">
                  <c:v>-52.6987458385899</c:v>
                </c:pt>
                <c:pt idx="5">
                  <c:v>-57.335396877034313</c:v>
                </c:pt>
                <c:pt idx="6">
                  <c:v>-61.527249834425575</c:v>
                </c:pt>
                <c:pt idx="7">
                  <c:v>-65.382056462654305</c:v>
                </c:pt>
                <c:pt idx="8">
                  <c:v>-68.970022988975003</c:v>
                </c:pt>
                <c:pt idx="9">
                  <c:v>-72.339914825385478</c:v>
                </c:pt>
                <c:pt idx="10">
                  <c:v>-75.527237771534402</c:v>
                </c:pt>
                <c:pt idx="11">
                  <c:v>-78.558795838164599</c:v>
                </c:pt>
                <c:pt idx="12">
                  <c:v>-81.455413075350862</c:v>
                </c:pt>
                <c:pt idx="13">
                  <c:v>-84.233649756943294</c:v>
                </c:pt>
                <c:pt idx="14">
                  <c:v>-86.906932889317659</c:v>
                </c:pt>
                <c:pt idx="15">
                  <c:v>-89.486328250903625</c:v>
                </c:pt>
                <c:pt idx="16">
                  <c:v>-91.981083812181055</c:v>
                </c:pt>
                <c:pt idx="17">
                  <c:v>-94.399022208162705</c:v>
                </c:pt>
                <c:pt idx="18">
                  <c:v>-96.746830550963125</c:v>
                </c:pt>
                <c:pt idx="19">
                  <c:v>-99.030278611445823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70002176"/>
        <c:axId val="70004096"/>
      </c:scatterChart>
      <c:valAx>
        <c:axId val="70002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56"/>
              <c:y val="3.169014084507045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04096"/>
        <c:crosses val="autoZero"/>
        <c:crossBetween val="midCat"/>
        <c:minorUnit val="100"/>
      </c:valAx>
      <c:valAx>
        <c:axId val="70004096"/>
        <c:scaling>
          <c:orientation val="minMax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81E-3"/>
              <c:y val="0.48862666814535555"/>
            </c:manualLayout>
          </c:layout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021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426994383308"/>
          <c:y val="0.24190233263095651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56"/>
          <c:y val="0.19600938967136203"/>
          <c:w val="0.77434308191601819"/>
          <c:h val="0.73239436619718445"/>
        </c:manualLayout>
      </c:layout>
      <c:scatterChart>
        <c:scatterStyle val="lineMarker"/>
        <c:ser>
          <c:idx val="2"/>
          <c:order val="0"/>
          <c:tx>
            <c:strRef>
              <c:f>'0.5Q 1-8 '!$I$18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'!$I$19:$I$118</c:f>
              <c:numCache>
                <c:formatCode>0.00E+00</c:formatCode>
                <c:ptCount val="100"/>
                <c:pt idx="0">
                  <c:v>23.236992358396527</c:v>
                </c:pt>
                <c:pt idx="1">
                  <c:v>33.057576851794323</c:v>
                </c:pt>
                <c:pt idx="2">
                  <c:v>41.193215426986868</c:v>
                </c:pt>
                <c:pt idx="3">
                  <c:v>47.435910470174804</c:v>
                </c:pt>
                <c:pt idx="4">
                  <c:v>52.6987458385899</c:v>
                </c:pt>
                <c:pt idx="5">
                  <c:v>57.335396877034313</c:v>
                </c:pt>
                <c:pt idx="6">
                  <c:v>61.527249834425575</c:v>
                </c:pt>
                <c:pt idx="7">
                  <c:v>65.382056462654305</c:v>
                </c:pt>
                <c:pt idx="8">
                  <c:v>68.970022988975003</c:v>
                </c:pt>
                <c:pt idx="9">
                  <c:v>72.339914825385478</c:v>
                </c:pt>
                <c:pt idx="10">
                  <c:v>75.527237771534402</c:v>
                </c:pt>
                <c:pt idx="11">
                  <c:v>78.558795838164599</c:v>
                </c:pt>
                <c:pt idx="12">
                  <c:v>81.455413075350862</c:v>
                </c:pt>
                <c:pt idx="13">
                  <c:v>84.233649756943294</c:v>
                </c:pt>
                <c:pt idx="14">
                  <c:v>86.906932889317659</c:v>
                </c:pt>
                <c:pt idx="15">
                  <c:v>89.486328250903625</c:v>
                </c:pt>
                <c:pt idx="16">
                  <c:v>91.981083812181055</c:v>
                </c:pt>
                <c:pt idx="17">
                  <c:v>94.399022208162705</c:v>
                </c:pt>
                <c:pt idx="18">
                  <c:v>96.746830550963125</c:v>
                </c:pt>
                <c:pt idx="19">
                  <c:v>99.030278611445823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'!$J$18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'!$J$19:$J$118</c:f>
              <c:numCache>
                <c:formatCode>0.00E+00</c:formatCode>
                <c:ptCount val="100"/>
                <c:pt idx="0">
                  <c:v>76.76300764160348</c:v>
                </c:pt>
                <c:pt idx="1">
                  <c:v>66.942423148205677</c:v>
                </c:pt>
                <c:pt idx="2">
                  <c:v>58.806784573013132</c:v>
                </c:pt>
                <c:pt idx="3">
                  <c:v>52.564089529825196</c:v>
                </c:pt>
                <c:pt idx="4">
                  <c:v>47.3012541614101</c:v>
                </c:pt>
                <c:pt idx="5">
                  <c:v>42.664603122965687</c:v>
                </c:pt>
                <c:pt idx="6">
                  <c:v>38.472750165574425</c:v>
                </c:pt>
                <c:pt idx="7">
                  <c:v>34.617943537345695</c:v>
                </c:pt>
                <c:pt idx="8">
                  <c:v>31.029977011024997</c:v>
                </c:pt>
                <c:pt idx="9">
                  <c:v>27.660085174614522</c:v>
                </c:pt>
                <c:pt idx="10">
                  <c:v>24.472762228465598</c:v>
                </c:pt>
                <c:pt idx="11">
                  <c:v>21.441204161835401</c:v>
                </c:pt>
                <c:pt idx="12">
                  <c:v>18.544586924649138</c:v>
                </c:pt>
                <c:pt idx="13">
                  <c:v>15.766350243056706</c:v>
                </c:pt>
                <c:pt idx="14">
                  <c:v>13.093067110682341</c:v>
                </c:pt>
                <c:pt idx="15">
                  <c:v>10.513671749096375</c:v>
                </c:pt>
                <c:pt idx="16">
                  <c:v>8.0189161878189452</c:v>
                </c:pt>
                <c:pt idx="17">
                  <c:v>5.6009777918372947</c:v>
                </c:pt>
                <c:pt idx="18">
                  <c:v>3.253169449036875</c:v>
                </c:pt>
                <c:pt idx="19">
                  <c:v>0.96972138855417711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3986816"/>
        <c:axId val="93988736"/>
      </c:scatterChart>
      <c:valAx>
        <c:axId val="93986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78"/>
              <c:y val="3.169014084507048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988736"/>
        <c:crossesAt val="120"/>
        <c:crossBetween val="midCat"/>
        <c:minorUnit val="100"/>
      </c:valAx>
      <c:valAx>
        <c:axId val="939887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4983E-3"/>
              <c:y val="0.4886266681453559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9868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/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ES"/>
          </a:p>
        </c:txPr>
      </c:legendEntry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03"/>
          <c:w val="0.69674834123995366"/>
          <c:h val="0.73239436619718445"/>
        </c:manualLayout>
      </c:layout>
      <c:scatterChart>
        <c:scatterStyle val="lineMarker"/>
        <c:ser>
          <c:idx val="0"/>
          <c:order val="0"/>
          <c:tx>
            <c:strRef>
              <c:f>'0.5Q 1-8 '!$P$18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'!$P$19:$P$118</c:f>
              <c:numCache>
                <c:formatCode>0.00E+00</c:formatCode>
                <c:ptCount val="100"/>
                <c:pt idx="1">
                  <c:v>210.27158572555783</c:v>
                </c:pt>
                <c:pt idx="2">
                  <c:v>-93.378129396046177</c:v>
                </c:pt>
                <c:pt idx="3">
                  <c:v>-141.82297305270413</c:v>
                </c:pt>
                <c:pt idx="4">
                  <c:v>-170.77794088485237</c:v>
                </c:pt>
                <c:pt idx="5">
                  <c:v>-188.95598186464034</c:v>
                </c:pt>
                <c:pt idx="6">
                  <c:v>-200.42776500964061</c:v>
                </c:pt>
                <c:pt idx="7">
                  <c:v>-207.22961142113931</c:v>
                </c:pt>
                <c:pt idx="8">
                  <c:v>-210.45361723973883</c:v>
                </c:pt>
                <c:pt idx="9">
                  <c:v>-210.69413379662964</c:v>
                </c:pt>
                <c:pt idx="10">
                  <c:v>-208.24722488232663</c:v>
                </c:pt>
                <c:pt idx="11">
                  <c:v>-203.2032524615189</c:v>
                </c:pt>
                <c:pt idx="12">
                  <c:v>-195.48591480654162</c:v>
                </c:pt>
                <c:pt idx="13">
                  <c:v>-184.85851771670065</c:v>
                </c:pt>
                <c:pt idx="14">
                  <c:v>-170.90360580147649</c:v>
                </c:pt>
                <c:pt idx="15">
                  <c:v>-152.97284644213383</c:v>
                </c:pt>
                <c:pt idx="16">
                  <c:v>-130.09440384740876</c:v>
                </c:pt>
                <c:pt idx="17">
                  <c:v>-100.80959187838953</c:v>
                </c:pt>
                <c:pt idx="18">
                  <c:v>746.01723820405152</c:v>
                </c:pt>
                <c:pt idx="19">
                  <c:v>710.29717802639186</c:v>
                </c:pt>
                <c:pt idx="20">
                  <c:v>588.32620061145519</c:v>
                </c:pt>
                <c:pt idx="21">
                  <c:v>513.50999999999817</c:v>
                </c:pt>
                <c:pt idx="22">
                  <c:v>513.50999999999817</c:v>
                </c:pt>
                <c:pt idx="23">
                  <c:v>513.50999999999817</c:v>
                </c:pt>
                <c:pt idx="24">
                  <c:v>513.50999999999817</c:v>
                </c:pt>
                <c:pt idx="25">
                  <c:v>513.50999999999817</c:v>
                </c:pt>
                <c:pt idx="26">
                  <c:v>513.50999999999817</c:v>
                </c:pt>
                <c:pt idx="27">
                  <c:v>513.50999999999817</c:v>
                </c:pt>
                <c:pt idx="28">
                  <c:v>513.51000000000272</c:v>
                </c:pt>
                <c:pt idx="29">
                  <c:v>513.50999999999817</c:v>
                </c:pt>
                <c:pt idx="30">
                  <c:v>513.50999999999817</c:v>
                </c:pt>
                <c:pt idx="31">
                  <c:v>513.50999999999817</c:v>
                </c:pt>
                <c:pt idx="32">
                  <c:v>513.50999999999817</c:v>
                </c:pt>
                <c:pt idx="33">
                  <c:v>513.50999999999817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'!$Q$18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'!$Q$19:$Q$118</c:f>
              <c:numCache>
                <c:formatCode>0.00E+00</c:formatCode>
                <c:ptCount val="100"/>
                <c:pt idx="1">
                  <c:v>5025.269770638497</c:v>
                </c:pt>
                <c:pt idx="2">
                  <c:v>3854.1336332424889</c:v>
                </c:pt>
                <c:pt idx="3">
                  <c:v>2831.1869485471975</c:v>
                </c:pt>
                <c:pt idx="4">
                  <c:v>2301.6707802999558</c:v>
                </c:pt>
                <c:pt idx="5">
                  <c:v>1963.2807683838016</c:v>
                </c:pt>
                <c:pt idx="6">
                  <c:v>1722.9118853826762</c:v>
                </c:pt>
                <c:pt idx="7">
                  <c:v>1540.7720491032474</c:v>
                </c:pt>
                <c:pt idx="8">
                  <c:v>1396.5716580321396</c:v>
                </c:pt>
                <c:pt idx="9">
                  <c:v>1278.7240956046596</c:v>
                </c:pt>
                <c:pt idx="10">
                  <c:v>1180.0638673073172</c:v>
                </c:pt>
                <c:pt idx="11">
                  <c:v>1095.8885264154005</c:v>
                </c:pt>
                <c:pt idx="12">
                  <c:v>1022.9665021838974</c:v>
                </c:pt>
                <c:pt idx="13">
                  <c:v>958.99364994098232</c:v>
                </c:pt>
                <c:pt idx="14">
                  <c:v>902.27675194355152</c:v>
                </c:pt>
                <c:pt idx="15">
                  <c:v>851.53980060948879</c:v>
                </c:pt>
                <c:pt idx="16">
                  <c:v>805.80045252276466</c:v>
                </c:pt>
                <c:pt idx="17">
                  <c:v>764.28845639692872</c:v>
                </c:pt>
                <c:pt idx="18">
                  <c:v>726.3901756577784</c:v>
                </c:pt>
                <c:pt idx="19">
                  <c:v>691.60987909329117</c:v>
                </c:pt>
                <c:pt idx="20">
                  <c:v>572.8478516596125</c:v>
                </c:pt>
                <c:pt idx="21">
                  <c:v>499.99999999999824</c:v>
                </c:pt>
                <c:pt idx="22">
                  <c:v>499.99999999999824</c:v>
                </c:pt>
                <c:pt idx="23">
                  <c:v>499.99999999999824</c:v>
                </c:pt>
                <c:pt idx="24">
                  <c:v>499.99999999999824</c:v>
                </c:pt>
                <c:pt idx="25">
                  <c:v>499.99999999999824</c:v>
                </c:pt>
                <c:pt idx="26">
                  <c:v>499.99999999999824</c:v>
                </c:pt>
                <c:pt idx="27">
                  <c:v>499.99999999999824</c:v>
                </c:pt>
                <c:pt idx="28">
                  <c:v>500.00000000000267</c:v>
                </c:pt>
                <c:pt idx="29">
                  <c:v>499.99999999999824</c:v>
                </c:pt>
                <c:pt idx="30">
                  <c:v>499.99999999999824</c:v>
                </c:pt>
                <c:pt idx="31">
                  <c:v>499.99999999999824</c:v>
                </c:pt>
                <c:pt idx="32">
                  <c:v>499.99999999999824</c:v>
                </c:pt>
                <c:pt idx="33">
                  <c:v>499.99999999999824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'!$R$18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'!$R$19:$R$118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70127616"/>
        <c:axId val="70129536"/>
      </c:scatterChart>
      <c:valAx>
        <c:axId val="701276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78"/>
              <c:y val="3.169014084507048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129536"/>
        <c:crossesAt val="6000"/>
        <c:crossBetween val="midCat"/>
        <c:minorUnit val="100"/>
      </c:valAx>
      <c:valAx>
        <c:axId val="701295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5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12761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26"/>
          <c:y val="0.24190233263095651"/>
          <c:w val="0.14694497326726527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09"/>
          <c:y val="0.19600938967136192"/>
          <c:w val="0.75182404526749491"/>
          <c:h val="0.73239436619718423"/>
        </c:manualLayout>
      </c:layout>
      <c:scatterChart>
        <c:scatterStyle val="lineMarker"/>
        <c:ser>
          <c:idx val="1"/>
          <c:order val="0"/>
          <c:tx>
            <c:strRef>
              <c:f>'0.5Q 1-8 '!$U$18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'!$U$19:$U$118</c:f>
              <c:numCache>
                <c:formatCode>0.00E+00</c:formatCode>
                <c:ptCount val="100"/>
                <c:pt idx="0">
                  <c:v>3.595823371600936</c:v>
                </c:pt>
                <c:pt idx="1">
                  <c:v>-6.2247611217968384</c:v>
                </c:pt>
                <c:pt idx="2">
                  <c:v>-14.360399696989397</c:v>
                </c:pt>
                <c:pt idx="3">
                  <c:v>-20.603094740177319</c:v>
                </c:pt>
                <c:pt idx="4">
                  <c:v>-25.865930108592416</c:v>
                </c:pt>
                <c:pt idx="5">
                  <c:v>-30.502581147036828</c:v>
                </c:pt>
                <c:pt idx="6">
                  <c:v>-34.694434104428105</c:v>
                </c:pt>
                <c:pt idx="7">
                  <c:v>-38.549240732656834</c:v>
                </c:pt>
                <c:pt idx="8">
                  <c:v>-42.137207258977526</c:v>
                </c:pt>
                <c:pt idx="9">
                  <c:v>-45.507099095387993</c:v>
                </c:pt>
                <c:pt idx="10">
                  <c:v>-48.694422041536917</c:v>
                </c:pt>
                <c:pt idx="11">
                  <c:v>-51.725980108167143</c:v>
                </c:pt>
                <c:pt idx="12">
                  <c:v>-54.622597345353391</c:v>
                </c:pt>
                <c:pt idx="13">
                  <c:v>-57.400834026945809</c:v>
                </c:pt>
                <c:pt idx="14">
                  <c:v>-60.074117159320188</c:v>
                </c:pt>
                <c:pt idx="15">
                  <c:v>-62.653512520906141</c:v>
                </c:pt>
                <c:pt idx="16">
                  <c:v>-65.148268082183591</c:v>
                </c:pt>
                <c:pt idx="17">
                  <c:v>-67.566206478165242</c:v>
                </c:pt>
                <c:pt idx="18">
                  <c:v>-69.914014820965662</c:v>
                </c:pt>
                <c:pt idx="19">
                  <c:v>-72.197462881448359</c:v>
                </c:pt>
                <c:pt idx="20">
                  <c:v>-74.480910941931057</c:v>
                </c:pt>
                <c:pt idx="21">
                  <c:v>-76.764359002413755</c:v>
                </c:pt>
                <c:pt idx="22">
                  <c:v>-79.047807062896453</c:v>
                </c:pt>
                <c:pt idx="23">
                  <c:v>-81.331255123379151</c:v>
                </c:pt>
                <c:pt idx="24">
                  <c:v>-83.614703183861849</c:v>
                </c:pt>
                <c:pt idx="25">
                  <c:v>-85.898151244344547</c:v>
                </c:pt>
                <c:pt idx="26">
                  <c:v>-88.181599304827245</c:v>
                </c:pt>
                <c:pt idx="27">
                  <c:v>-90.465047365309943</c:v>
                </c:pt>
                <c:pt idx="28">
                  <c:v>-92.74849542579264</c:v>
                </c:pt>
                <c:pt idx="29">
                  <c:v>-95.031943486275338</c:v>
                </c:pt>
                <c:pt idx="30">
                  <c:v>-97.315391546758036</c:v>
                </c:pt>
                <c:pt idx="31">
                  <c:v>-99.598839607240734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'!$V$19:$V$118</c:f>
              <c:numCache>
                <c:formatCode>0.00E+00</c:formatCode>
                <c:ptCount val="100"/>
                <c:pt idx="0">
                  <c:v>-9.8205844933978028</c:v>
                </c:pt>
                <c:pt idx="1">
                  <c:v>-19.641168986795577</c:v>
                </c:pt>
                <c:pt idx="2">
                  <c:v>-27.776807561988136</c:v>
                </c:pt>
                <c:pt idx="3">
                  <c:v>-34.019502605176058</c:v>
                </c:pt>
                <c:pt idx="4">
                  <c:v>-39.282337973591154</c:v>
                </c:pt>
                <c:pt idx="5">
                  <c:v>-43.918989012035567</c:v>
                </c:pt>
                <c:pt idx="6">
                  <c:v>-48.110841969426843</c:v>
                </c:pt>
                <c:pt idx="7">
                  <c:v>-51.965648597655573</c:v>
                </c:pt>
                <c:pt idx="8">
                  <c:v>-55.553615123976265</c:v>
                </c:pt>
                <c:pt idx="9">
                  <c:v>-58.923506960386732</c:v>
                </c:pt>
                <c:pt idx="10">
                  <c:v>-62.110829906535656</c:v>
                </c:pt>
                <c:pt idx="11">
                  <c:v>-65.142387973165881</c:v>
                </c:pt>
                <c:pt idx="12">
                  <c:v>-68.03900521035213</c:v>
                </c:pt>
                <c:pt idx="13">
                  <c:v>-70.817241891944548</c:v>
                </c:pt>
                <c:pt idx="14">
                  <c:v>-73.490525024318927</c:v>
                </c:pt>
                <c:pt idx="15">
                  <c:v>-76.069920385904879</c:v>
                </c:pt>
                <c:pt idx="16">
                  <c:v>-78.564675947182323</c:v>
                </c:pt>
                <c:pt idx="17">
                  <c:v>-81.059431508459767</c:v>
                </c:pt>
                <c:pt idx="18">
                  <c:v>-83.55418706973721</c:v>
                </c:pt>
                <c:pt idx="19">
                  <c:v>-86.048942631014654</c:v>
                </c:pt>
                <c:pt idx="20">
                  <c:v>-88.543698192292098</c:v>
                </c:pt>
                <c:pt idx="21">
                  <c:v>-91.038453753569542</c:v>
                </c:pt>
                <c:pt idx="22">
                  <c:v>-93.533209314846985</c:v>
                </c:pt>
                <c:pt idx="23">
                  <c:v>-96.027964876124429</c:v>
                </c:pt>
                <c:pt idx="24">
                  <c:v>-98.522720437401873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'!$W$19:$W$118</c:f>
              <c:numCache>
                <c:formatCode>0.00E+00</c:formatCode>
                <c:ptCount val="100"/>
                <c:pt idx="0">
                  <c:v>-23.236992358396542</c:v>
                </c:pt>
                <c:pt idx="1">
                  <c:v>-33.057576851794316</c:v>
                </c:pt>
                <c:pt idx="2">
                  <c:v>-41.193215426986875</c:v>
                </c:pt>
                <c:pt idx="3">
                  <c:v>-47.435910470174797</c:v>
                </c:pt>
                <c:pt idx="4">
                  <c:v>-52.698745838589893</c:v>
                </c:pt>
                <c:pt idx="5">
                  <c:v>-57.335396877034306</c:v>
                </c:pt>
                <c:pt idx="6">
                  <c:v>-61.527249834425582</c:v>
                </c:pt>
                <c:pt idx="7">
                  <c:v>-65.382056462654305</c:v>
                </c:pt>
                <c:pt idx="8">
                  <c:v>-68.970022988975003</c:v>
                </c:pt>
                <c:pt idx="9">
                  <c:v>-72.339914825385478</c:v>
                </c:pt>
                <c:pt idx="10">
                  <c:v>-75.527237771534402</c:v>
                </c:pt>
                <c:pt idx="11">
                  <c:v>-78.558795838164627</c:v>
                </c:pt>
                <c:pt idx="12">
                  <c:v>-81.455413075350862</c:v>
                </c:pt>
                <c:pt idx="13">
                  <c:v>-84.233649756943294</c:v>
                </c:pt>
                <c:pt idx="14">
                  <c:v>-86.906932889317659</c:v>
                </c:pt>
                <c:pt idx="15">
                  <c:v>-89.486328250903625</c:v>
                </c:pt>
                <c:pt idx="16">
                  <c:v>-91.981083812181055</c:v>
                </c:pt>
                <c:pt idx="17">
                  <c:v>-94.399022208162705</c:v>
                </c:pt>
                <c:pt idx="18">
                  <c:v>-96.746830550963125</c:v>
                </c:pt>
                <c:pt idx="19">
                  <c:v>-99.030278611445823</c:v>
                </c:pt>
                <c:pt idx="20">
                  <c:v>-100</c:v>
                </c:pt>
                <c:pt idx="21">
                  <c:v>-100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70147456"/>
        <c:axId val="70174208"/>
      </c:scatterChart>
      <c:valAx>
        <c:axId val="701474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67"/>
              <c:y val="3.169014084507047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174208"/>
        <c:crosses val="autoZero"/>
        <c:crossBetween val="midCat"/>
        <c:minorUnit val="100"/>
      </c:valAx>
      <c:valAx>
        <c:axId val="7017420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897E-3"/>
              <c:y val="0.488626668145355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1474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662"/>
          <c:y val="0.27946101807696572"/>
          <c:w val="0.34665386113385654"/>
          <c:h val="0.2246412332261285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11" r="0.75000000000000111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61"/>
          <c:y val="0.19600938967136214"/>
          <c:w val="0.77434308191601819"/>
          <c:h val="0.73239436619718479"/>
        </c:manualLayout>
      </c:layout>
      <c:scatterChart>
        <c:scatterStyle val="lineMarker"/>
        <c:ser>
          <c:idx val="2"/>
          <c:order val="0"/>
          <c:tx>
            <c:strRef>
              <c:f>'0.5Q 1-8 '!$X$18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'!$X$19:$X$118</c:f>
              <c:numCache>
                <c:formatCode>0.00E+00</c:formatCode>
                <c:ptCount val="100"/>
                <c:pt idx="0">
                  <c:v>9.8205844933978028</c:v>
                </c:pt>
                <c:pt idx="1">
                  <c:v>19.641168986795577</c:v>
                </c:pt>
                <c:pt idx="2">
                  <c:v>27.776807561988136</c:v>
                </c:pt>
                <c:pt idx="3">
                  <c:v>34.019502605176058</c:v>
                </c:pt>
                <c:pt idx="4">
                  <c:v>39.282337973591154</c:v>
                </c:pt>
                <c:pt idx="5">
                  <c:v>43.918989012035567</c:v>
                </c:pt>
                <c:pt idx="6">
                  <c:v>48.110841969426843</c:v>
                </c:pt>
                <c:pt idx="7">
                  <c:v>51.965648597655573</c:v>
                </c:pt>
                <c:pt idx="8">
                  <c:v>55.553615123976265</c:v>
                </c:pt>
                <c:pt idx="9">
                  <c:v>58.923506960386732</c:v>
                </c:pt>
                <c:pt idx="10">
                  <c:v>62.110829906535656</c:v>
                </c:pt>
                <c:pt idx="11">
                  <c:v>65.142387973165881</c:v>
                </c:pt>
                <c:pt idx="12">
                  <c:v>68.03900521035213</c:v>
                </c:pt>
                <c:pt idx="13">
                  <c:v>70.817241891944548</c:v>
                </c:pt>
                <c:pt idx="14">
                  <c:v>73.490525024318927</c:v>
                </c:pt>
                <c:pt idx="15">
                  <c:v>76.069920385904879</c:v>
                </c:pt>
                <c:pt idx="16">
                  <c:v>78.564675947182323</c:v>
                </c:pt>
                <c:pt idx="17">
                  <c:v>81.059431508459767</c:v>
                </c:pt>
                <c:pt idx="18">
                  <c:v>83.55418706973721</c:v>
                </c:pt>
                <c:pt idx="19">
                  <c:v>86.048942631014654</c:v>
                </c:pt>
                <c:pt idx="20">
                  <c:v>88.543698192292098</c:v>
                </c:pt>
                <c:pt idx="21">
                  <c:v>91.038453753569542</c:v>
                </c:pt>
                <c:pt idx="22">
                  <c:v>93.533209314846985</c:v>
                </c:pt>
                <c:pt idx="23">
                  <c:v>96.027964876124429</c:v>
                </c:pt>
                <c:pt idx="24">
                  <c:v>98.522720437401873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'!$Y$19:$Y$118</c:f>
              <c:numCache>
                <c:formatCode>0.00E+00</c:formatCode>
                <c:ptCount val="100"/>
                <c:pt idx="0">
                  <c:v>90.179415506602197</c:v>
                </c:pt>
                <c:pt idx="1">
                  <c:v>80.358831013204423</c:v>
                </c:pt>
                <c:pt idx="2">
                  <c:v>72.223192438011864</c:v>
                </c:pt>
                <c:pt idx="3">
                  <c:v>65.980497394823942</c:v>
                </c:pt>
                <c:pt idx="4">
                  <c:v>60.717662026408846</c:v>
                </c:pt>
                <c:pt idx="5">
                  <c:v>56.081010987964433</c:v>
                </c:pt>
                <c:pt idx="6">
                  <c:v>51.889158030573157</c:v>
                </c:pt>
                <c:pt idx="7">
                  <c:v>48.034351402344427</c:v>
                </c:pt>
                <c:pt idx="8">
                  <c:v>44.446384876023735</c:v>
                </c:pt>
                <c:pt idx="9">
                  <c:v>41.076493039613268</c:v>
                </c:pt>
                <c:pt idx="10">
                  <c:v>37.889170093464344</c:v>
                </c:pt>
                <c:pt idx="11">
                  <c:v>34.857612026834119</c:v>
                </c:pt>
                <c:pt idx="12">
                  <c:v>31.96099478964787</c:v>
                </c:pt>
                <c:pt idx="13">
                  <c:v>29.182758108055452</c:v>
                </c:pt>
                <c:pt idx="14">
                  <c:v>26.509474975681073</c:v>
                </c:pt>
                <c:pt idx="15">
                  <c:v>23.930079614095121</c:v>
                </c:pt>
                <c:pt idx="16">
                  <c:v>21.435324052817677</c:v>
                </c:pt>
                <c:pt idx="17">
                  <c:v>18.940568491540233</c:v>
                </c:pt>
                <c:pt idx="18">
                  <c:v>16.44581293026279</c:v>
                </c:pt>
                <c:pt idx="19">
                  <c:v>13.951057368985346</c:v>
                </c:pt>
                <c:pt idx="20">
                  <c:v>11.456301807707902</c:v>
                </c:pt>
                <c:pt idx="21">
                  <c:v>8.9615462464304585</c:v>
                </c:pt>
                <c:pt idx="22">
                  <c:v>6.4667906851530148</c:v>
                </c:pt>
                <c:pt idx="23">
                  <c:v>3.9720351238755711</c:v>
                </c:pt>
                <c:pt idx="24">
                  <c:v>1.4772795625981274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4123904"/>
        <c:axId val="94142464"/>
      </c:scatterChart>
      <c:valAx>
        <c:axId val="94123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9"/>
              <c:y val="3.169014084507049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42464"/>
        <c:crossesAt val="120"/>
        <c:crossBetween val="midCat"/>
        <c:minorUnit val="100"/>
      </c:valAx>
      <c:valAx>
        <c:axId val="9414246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07E-3"/>
              <c:y val="0.488626668145356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239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14"/>
          <c:w val="0.69674834123995366"/>
          <c:h val="0.73239436619718479"/>
        </c:manualLayout>
      </c:layout>
      <c:scatterChart>
        <c:scatterStyle val="lineMarker"/>
        <c:ser>
          <c:idx val="0"/>
          <c:order val="0"/>
          <c:tx>
            <c:strRef>
              <c:f>'0.5Q 1-8 '!$AG$18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'!$AG$19:$AG$118</c:f>
              <c:numCache>
                <c:formatCode>0.00E+00</c:formatCode>
                <c:ptCount val="100"/>
                <c:pt idx="1">
                  <c:v>-1853.8697127534231</c:v>
                </c:pt>
                <c:pt idx="2">
                  <c:v>-1864.0495815340589</c:v>
                </c:pt>
                <c:pt idx="3">
                  <c:v>-1346.1793818659587</c:v>
                </c:pt>
                <c:pt idx="4">
                  <c:v>-1120.7807505372912</c:v>
                </c:pt>
                <c:pt idx="5">
                  <c:v>-995.64053676301637</c:v>
                </c:pt>
                <c:pt idx="6">
                  <c:v>-917.08214178961191</c:v>
                </c:pt>
                <c:pt idx="7">
                  <c:v>-863.97386203943245</c:v>
                </c:pt>
                <c:pt idx="8">
                  <c:v>-826.31852417491302</c:v>
                </c:pt>
                <c:pt idx="9">
                  <c:v>-798.80041026217361</c:v>
                </c:pt>
                <c:pt idx="10">
                  <c:v>-778.35936897167164</c:v>
                </c:pt>
                <c:pt idx="11">
                  <c:v>-763.13723346796689</c:v>
                </c:pt>
                <c:pt idx="12">
                  <c:v>-751.97191872198891</c:v>
                </c:pt>
                <c:pt idx="13">
                  <c:v>-744.13770004095204</c:v>
                </c:pt>
                <c:pt idx="14">
                  <c:v>-739.20824275884775</c:v>
                </c:pt>
                <c:pt idx="15">
                  <c:v>-736.98845765417161</c:v>
                </c:pt>
                <c:pt idx="16">
                  <c:v>-737.4925108587463</c:v>
                </c:pt>
                <c:pt idx="17">
                  <c:v>-747.21411048165942</c:v>
                </c:pt>
                <c:pt idx="18">
                  <c:v>-768.4553122742293</c:v>
                </c:pt>
                <c:pt idx="19">
                  <c:v>-796.42761737484466</c:v>
                </c:pt>
                <c:pt idx="20">
                  <c:v>-886.1439886781161</c:v>
                </c:pt>
                <c:pt idx="21">
                  <c:v>-1022.689079819815</c:v>
                </c:pt>
                <c:pt idx="22">
                  <c:v>-1278.9288247460058</c:v>
                </c:pt>
                <c:pt idx="23">
                  <c:v>613.7704121549092</c:v>
                </c:pt>
                <c:pt idx="24">
                  <c:v>591.83882832175038</c:v>
                </c:pt>
                <c:pt idx="25">
                  <c:v>573.2029836945851</c:v>
                </c:pt>
                <c:pt idx="26">
                  <c:v>559.69679331115356</c:v>
                </c:pt>
                <c:pt idx="27">
                  <c:v>540.53175849420779</c:v>
                </c:pt>
                <c:pt idx="28">
                  <c:v>530.24854604584903</c:v>
                </c:pt>
                <c:pt idx="29">
                  <c:v>522.42797629959887</c:v>
                </c:pt>
                <c:pt idx="30">
                  <c:v>517.07004925544823</c:v>
                </c:pt>
                <c:pt idx="31">
                  <c:v>514.17476491340631</c:v>
                </c:pt>
                <c:pt idx="32">
                  <c:v>513.51222551684702</c:v>
                </c:pt>
                <c:pt idx="33">
                  <c:v>513.50999999999817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'!$AH$18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'!$AH$19:$AH$118</c:f>
              <c:numCache>
                <c:formatCode>0.00E+00</c:formatCode>
                <c:ptCount val="100"/>
                <c:pt idx="1">
                  <c:v>10037.864005545156</c:v>
                </c:pt>
                <c:pt idx="2">
                  <c:v>6603.7339606628129</c:v>
                </c:pt>
                <c:pt idx="3">
                  <c:v>4059.02068252954</c:v>
                </c:pt>
                <c:pt idx="4">
                  <c:v>2991.3947493535798</c:v>
                </c:pt>
                <c:pt idx="5">
                  <c:v>2399.9079516392753</c:v>
                </c:pt>
                <c:pt idx="6">
                  <c:v>2020.757534917017</c:v>
                </c:pt>
                <c:pt idx="7">
                  <c:v>1754.6664634500075</c:v>
                </c:pt>
                <c:pt idx="8">
                  <c:v>1556.0612219924774</c:v>
                </c:pt>
                <c:pt idx="9">
                  <c:v>1401.1040025603716</c:v>
                </c:pt>
                <c:pt idx="10">
                  <c:v>1276.1073864963901</c:v>
                </c:pt>
                <c:pt idx="11">
                  <c:v>1172.6403693216448</c:v>
                </c:pt>
                <c:pt idx="12">
                  <c:v>1085.2167614222542</c:v>
                </c:pt>
                <c:pt idx="13">
                  <c:v>1010.1057481751718</c:v>
                </c:pt>
                <c:pt idx="14">
                  <c:v>944.67680510887499</c:v>
                </c:pt>
                <c:pt idx="15">
                  <c:v>887.01835125162722</c:v>
                </c:pt>
                <c:pt idx="16">
                  <c:v>835.7052815946364</c:v>
                </c:pt>
                <c:pt idx="17">
                  <c:v>789.65162364913692</c:v>
                </c:pt>
                <c:pt idx="18">
                  <c:v>748.01791165976624</c:v>
                </c:pt>
                <c:pt idx="19">
                  <c:v>708.64782035629844</c:v>
                </c:pt>
                <c:pt idx="20">
                  <c:v>677.89286557594869</c:v>
                </c:pt>
                <c:pt idx="21">
                  <c:v>648.51512120134737</c:v>
                </c:pt>
                <c:pt idx="22">
                  <c:v>621.69256864507361</c:v>
                </c:pt>
                <c:pt idx="23">
                  <c:v>597.62264820053088</c:v>
                </c:pt>
                <c:pt idx="24">
                  <c:v>576.26806520004516</c:v>
                </c:pt>
                <c:pt idx="25">
                  <c:v>558.12251338297699</c:v>
                </c:pt>
                <c:pt idx="26">
                  <c:v>544.97165908273803</c:v>
                </c:pt>
                <c:pt idx="27">
                  <c:v>526.31083960799958</c:v>
                </c:pt>
                <c:pt idx="28">
                  <c:v>516.29816950580221</c:v>
                </c:pt>
                <c:pt idx="29">
                  <c:v>508.68335212517655</c:v>
                </c:pt>
                <c:pt idx="30">
                  <c:v>503.46638746611382</c:v>
                </c:pt>
                <c:pt idx="31">
                  <c:v>500.64727552862286</c:v>
                </c:pt>
                <c:pt idx="32">
                  <c:v>500.00216696544089</c:v>
                </c:pt>
                <c:pt idx="33">
                  <c:v>499.99999999999824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'!$AI$18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'!$AI$19:$AI$118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4167808"/>
        <c:axId val="94170112"/>
      </c:scatterChart>
      <c:valAx>
        <c:axId val="941678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9"/>
              <c:y val="3.169014084507049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70112"/>
        <c:crossesAt val="6000"/>
        <c:crossBetween val="midCat"/>
        <c:minorUnit val="100"/>
      </c:valAx>
      <c:valAx>
        <c:axId val="941701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678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32"/>
          <c:y val="0.24190233263095656"/>
          <c:w val="0.16316730214606032"/>
          <c:h val="0.2246412332261285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45"/>
          <c:h val="0.73239436619718401"/>
        </c:manualLayout>
      </c:layout>
      <c:scatterChart>
        <c:scatterStyle val="lineMarker"/>
        <c:ser>
          <c:idx val="1"/>
          <c:order val="0"/>
          <c:tx>
            <c:strRef>
              <c:f>'0.5Q 1-8 '!$AO$18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'!$AO$19:$AO$118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2.8710959795027059E-2</c:v>
                </c:pt>
                <c:pt idx="2">
                  <c:v>2.7272535456912089E-2</c:v>
                </c:pt>
                <c:pt idx="3">
                  <c:v>2.592003670468105E-2</c:v>
                </c:pt>
                <c:pt idx="4">
                  <c:v>2.4626573819262497E-2</c:v>
                </c:pt>
                <c:pt idx="5">
                  <c:v>2.3376776337741555E-2</c:v>
                </c:pt>
                <c:pt idx="6">
                  <c:v>2.216044469634602E-2</c:v>
                </c:pt>
                <c:pt idx="7">
                  <c:v>2.0970265944577418E-2</c:v>
                </c:pt>
                <c:pt idx="8">
                  <c:v>1.9800757377381246E-2</c:v>
                </c:pt>
                <c:pt idx="9">
                  <c:v>1.8647694625041969E-2</c:v>
                </c:pt>
                <c:pt idx="10">
                  <c:v>1.7507770246379367E-2</c:v>
                </c:pt>
                <c:pt idx="11">
                  <c:v>1.6378377627078038E-2</c:v>
                </c:pt>
                <c:pt idx="12">
                  <c:v>1.5257470133861421E-2</c:v>
                </c:pt>
                <c:pt idx="13">
                  <c:v>1.4143469395988296E-2</c:v>
                </c:pt>
                <c:pt idx="14">
                  <c:v>1.3035208409276503E-2</c:v>
                </c:pt>
                <c:pt idx="15">
                  <c:v>1.1931901780096638E-2</c:v>
                </c:pt>
                <c:pt idx="16">
                  <c:v>1.0833126975638692E-2</c:v>
                </c:pt>
                <c:pt idx="17">
                  <c:v>9.7388640712301414E-3</c:v>
                </c:pt>
                <c:pt idx="18">
                  <c:v>8.6479234235271596E-3</c:v>
                </c:pt>
                <c:pt idx="19">
                  <c:v>7.5678605583478437E-3</c:v>
                </c:pt>
                <c:pt idx="20">
                  <c:v>6.4983480819830542E-3</c:v>
                </c:pt>
                <c:pt idx="21">
                  <c:v>5.4411653075632548E-3</c:v>
                </c:pt>
                <c:pt idx="22">
                  <c:v>4.2777329081915751E-3</c:v>
                </c:pt>
                <c:pt idx="23">
                  <c:v>3.2116078811141881E-3</c:v>
                </c:pt>
                <c:pt idx="24">
                  <c:v>2.2270055121721196E-3</c:v>
                </c:pt>
                <c:pt idx="25">
                  <c:v>1.3362033073032718E-3</c:v>
                </c:pt>
                <c:pt idx="26">
                  <c:v>8.0172198438196302E-4</c:v>
                </c:pt>
                <c:pt idx="27">
                  <c:v>4.8103319062917777E-4</c:v>
                </c:pt>
                <c:pt idx="28">
                  <c:v>2.8861991437750665E-4</c:v>
                </c:pt>
                <c:pt idx="29">
                  <c:v>1.73171948626504E-4</c:v>
                </c:pt>
                <c:pt idx="30">
                  <c:v>1.039031691759024E-4</c:v>
                </c:pt>
                <c:pt idx="31">
                  <c:v>6.2341901505541433E-5</c:v>
                </c:pt>
                <c:pt idx="32">
                  <c:v>3.7405140903324861E-5</c:v>
                </c:pt>
                <c:pt idx="33">
                  <c:v>2.2443084541994917E-5</c:v>
                </c:pt>
                <c:pt idx="34">
                  <c:v>1.346585072519695E-5</c:v>
                </c:pt>
                <c:pt idx="35">
                  <c:v>8.0795104351181706E-6</c:v>
                </c:pt>
                <c:pt idx="36">
                  <c:v>4.8477062610709025E-6</c:v>
                </c:pt>
                <c:pt idx="37">
                  <c:v>2.9086237566425416E-6</c:v>
                </c:pt>
                <c:pt idx="38">
                  <c:v>1.7451742539855249E-6</c:v>
                </c:pt>
                <c:pt idx="39">
                  <c:v>1.0471045523913149E-6</c:v>
                </c:pt>
                <c:pt idx="40">
                  <c:v>6.2826273143478889E-7</c:v>
                </c:pt>
                <c:pt idx="41">
                  <c:v>3.7695763886087332E-7</c:v>
                </c:pt>
                <c:pt idx="42">
                  <c:v>2.2617458331652398E-7</c:v>
                </c:pt>
                <c:pt idx="43">
                  <c:v>1.3570474998991438E-7</c:v>
                </c:pt>
                <c:pt idx="44">
                  <c:v>8.1422849993948624E-8</c:v>
                </c:pt>
                <c:pt idx="45">
                  <c:v>4.8853709996369176E-8</c:v>
                </c:pt>
                <c:pt idx="46">
                  <c:v>2.9312225997821505E-8</c:v>
                </c:pt>
                <c:pt idx="47">
                  <c:v>1.7587335598692901E-8</c:v>
                </c:pt>
                <c:pt idx="48">
                  <c:v>1.055240135921574E-8</c:v>
                </c:pt>
                <c:pt idx="49">
                  <c:v>6.3314408155294438E-9</c:v>
                </c:pt>
                <c:pt idx="50">
                  <c:v>3.7988644893176659E-9</c:v>
                </c:pt>
                <c:pt idx="51">
                  <c:v>2.2793186935905996E-9</c:v>
                </c:pt>
                <c:pt idx="52">
                  <c:v>1.3675912161543597E-9</c:v>
                </c:pt>
                <c:pt idx="53">
                  <c:v>8.2055472969261576E-10</c:v>
                </c:pt>
                <c:pt idx="54">
                  <c:v>4.9233283781556948E-10</c:v>
                </c:pt>
                <c:pt idx="55">
                  <c:v>2.953997026893417E-10</c:v>
                </c:pt>
                <c:pt idx="56">
                  <c:v>1.77239821613605E-10</c:v>
                </c:pt>
                <c:pt idx="57">
                  <c:v>1.0634389296816299E-10</c:v>
                </c:pt>
                <c:pt idx="58">
                  <c:v>6.3806335780897797E-11</c:v>
                </c:pt>
                <c:pt idx="59">
                  <c:v>3.828380146853868E-11</c:v>
                </c:pt>
                <c:pt idx="60">
                  <c:v>2.2970280881123208E-11</c:v>
                </c:pt>
                <c:pt idx="61">
                  <c:v>1.3782168528673925E-11</c:v>
                </c:pt>
                <c:pt idx="62">
                  <c:v>8.2693011172043548E-12</c:v>
                </c:pt>
                <c:pt idx="63">
                  <c:v>4.9615806703226131E-12</c:v>
                </c:pt>
                <c:pt idx="64">
                  <c:v>2.9769484021935679E-12</c:v>
                </c:pt>
                <c:pt idx="65">
                  <c:v>1.7861690413161407E-12</c:v>
                </c:pt>
                <c:pt idx="66">
                  <c:v>1.0717014247896845E-12</c:v>
                </c:pt>
                <c:pt idx="67">
                  <c:v>6.4302085487381068E-13</c:v>
                </c:pt>
                <c:pt idx="68">
                  <c:v>3.8581251292428639E-13</c:v>
                </c:pt>
                <c:pt idx="69">
                  <c:v>2.3148750775457184E-13</c:v>
                </c:pt>
                <c:pt idx="70">
                  <c:v>1.388925046527431E-13</c:v>
                </c:pt>
                <c:pt idx="71">
                  <c:v>8.3335502791645853E-14</c:v>
                </c:pt>
                <c:pt idx="72">
                  <c:v>5.0001301674987509E-14</c:v>
                </c:pt>
                <c:pt idx="73">
                  <c:v>3.0000781004992502E-14</c:v>
                </c:pt>
                <c:pt idx="74">
                  <c:v>1.80004686029955E-14</c:v>
                </c:pt>
                <c:pt idx="75">
                  <c:v>1.08002811617973E-14</c:v>
                </c:pt>
                <c:pt idx="76">
                  <c:v>6.4801686970783795E-15</c:v>
                </c:pt>
                <c:pt idx="77">
                  <c:v>3.8881012182470272E-15</c:v>
                </c:pt>
                <c:pt idx="78">
                  <c:v>2.3328607309482164E-15</c:v>
                </c:pt>
                <c:pt idx="79">
                  <c:v>1.3997164385689298E-15</c:v>
                </c:pt>
                <c:pt idx="80">
                  <c:v>8.3982986314135783E-16</c:v>
                </c:pt>
                <c:pt idx="81">
                  <c:v>5.0389791788481468E-16</c:v>
                </c:pt>
                <c:pt idx="82">
                  <c:v>3.0233875073088878E-16</c:v>
                </c:pt>
                <c:pt idx="83">
                  <c:v>1.8140325043853326E-16</c:v>
                </c:pt>
                <c:pt idx="84">
                  <c:v>1.0884195026311995E-16</c:v>
                </c:pt>
                <c:pt idx="85">
                  <c:v>6.5305170157871962E-17</c:v>
                </c:pt>
                <c:pt idx="86">
                  <c:v>3.9183102094723177E-17</c:v>
                </c:pt>
                <c:pt idx="87">
                  <c:v>2.3509861256833904E-17</c:v>
                </c:pt>
                <c:pt idx="88">
                  <c:v>1.4105916754100341E-17</c:v>
                </c:pt>
                <c:pt idx="89">
                  <c:v>8.4635500524602038E-18</c:v>
                </c:pt>
                <c:pt idx="90">
                  <c:v>5.0781300314761225E-18</c:v>
                </c:pt>
                <c:pt idx="91">
                  <c:v>3.0468780188856736E-18</c:v>
                </c:pt>
                <c:pt idx="92">
                  <c:v>1.8281268113314039E-18</c:v>
                </c:pt>
                <c:pt idx="93">
                  <c:v>1.0968760867988423E-18</c:v>
                </c:pt>
                <c:pt idx="94">
                  <c:v>6.5812565207930542E-19</c:v>
                </c:pt>
                <c:pt idx="95">
                  <c:v>3.9487539124758325E-19</c:v>
                </c:pt>
                <c:pt idx="96">
                  <c:v>2.3692523474854995E-19</c:v>
                </c:pt>
                <c:pt idx="97">
                  <c:v>1.4215514084912997E-19</c:v>
                </c:pt>
                <c:pt idx="98">
                  <c:v>8.5293084509477976E-20</c:v>
                </c:pt>
                <c:pt idx="99">
                  <c:v>5.1175850705686781E-20</c:v>
                </c:pt>
              </c:numCache>
            </c:numRef>
          </c:yVal>
        </c:ser>
        <c:axId val="94058368"/>
        <c:axId val="94175616"/>
      </c:scatterChart>
      <c:valAx>
        <c:axId val="94058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75616"/>
        <c:crossesAt val="4.0000000000000022E-2"/>
        <c:crossBetween val="midCat"/>
        <c:minorUnit val="100"/>
      </c:valAx>
      <c:valAx>
        <c:axId val="94175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583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89" r="0.75000000000000089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78"/>
          <c:h val="0.73239436619718423"/>
        </c:manualLayout>
      </c:layout>
      <c:scatterChart>
        <c:scatterStyle val="lineMarker"/>
        <c:ser>
          <c:idx val="1"/>
          <c:order val="0"/>
          <c:tx>
            <c:strRef>
              <c:f>'0.5Q 1-8 '!$AN$18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'!$AN$19:$AN$118</c:f>
              <c:numCache>
                <c:formatCode>0.00E+00</c:formatCode>
                <c:ptCount val="100"/>
                <c:pt idx="0">
                  <c:v>59.594306718082237</c:v>
                </c:pt>
                <c:pt idx="1">
                  <c:v>92.840570695364875</c:v>
                </c:pt>
                <c:pt idx="2">
                  <c:v>97.300034781990163</c:v>
                </c:pt>
                <c:pt idx="3">
                  <c:v>98.322774926498596</c:v>
                </c:pt>
                <c:pt idx="4">
                  <c:v>97.696290890455458</c:v>
                </c:pt>
                <c:pt idx="5">
                  <c:v>96.022257339217674</c:v>
                </c:pt>
                <c:pt idx="6">
                  <c:v>93.595404995469167</c:v>
                </c:pt>
                <c:pt idx="7">
                  <c:v>90.597127903752437</c:v>
                </c:pt>
                <c:pt idx="8">
                  <c:v>87.154178399275722</c:v>
                </c:pt>
                <c:pt idx="9">
                  <c:v>83.361577512630859</c:v>
                </c:pt>
                <c:pt idx="10">
                  <c:v>79.293560055799929</c:v>
                </c:pt>
                <c:pt idx="11">
                  <c:v>75.00967177919982</c:v>
                </c:pt>
                <c:pt idx="12">
                  <c:v>70.558560702800577</c:v>
                </c:pt>
                <c:pt idx="13">
                  <c:v>65.98052077142836</c:v>
                </c:pt>
                <c:pt idx="14">
                  <c:v>61.309290255501686</c:v>
                </c:pt>
                <c:pt idx="15">
                  <c:v>56.573371194035794</c:v>
                </c:pt>
                <c:pt idx="16">
                  <c:v>51.796393272245375</c:v>
                </c:pt>
                <c:pt idx="17">
                  <c:v>46.999653748630031</c:v>
                </c:pt>
                <c:pt idx="18">
                  <c:v>42.135169162207369</c:v>
                </c:pt>
                <c:pt idx="19">
                  <c:v>37.534352176766106</c:v>
                </c:pt>
                <c:pt idx="20">
                  <c:v>32.879954538120792</c:v>
                </c:pt>
                <c:pt idx="21">
                  <c:v>28.234269604182028</c:v>
                </c:pt>
                <c:pt idx="22">
                  <c:v>20.884105988890273</c:v>
                </c:pt>
                <c:pt idx="23">
                  <c:v>17.562060262848831</c:v>
                </c:pt>
                <c:pt idx="24">
                  <c:v>13.809161862798396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4190976"/>
        <c:axId val="94209920"/>
      </c:scatterChart>
      <c:valAx>
        <c:axId val="94190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09920"/>
        <c:crossesAt val="4.0000000000000022E-2"/>
        <c:crossBetween val="midCat"/>
        <c:minorUnit val="100"/>
      </c:valAx>
      <c:valAx>
        <c:axId val="942099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1909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11" r="0.75000000000000111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18"/>
          <c:y val="0.19600938967136203"/>
          <c:w val="0.75182404526749513"/>
          <c:h val="0.73239436619718445"/>
        </c:manualLayout>
      </c:layout>
      <c:scatterChart>
        <c:scatterStyle val="lineMarker"/>
        <c:ser>
          <c:idx val="1"/>
          <c:order val="0"/>
          <c:tx>
            <c:strRef>
              <c:f>'0.5Q 1-8 '!$AQ$18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'!$AQ$19:$AQ$118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-12.202867277418214</c:v>
                </c:pt>
                <c:pt idx="2">
                  <c:v>-15.929355199995847</c:v>
                </c:pt>
                <c:pt idx="3">
                  <c:v>-19.433237977796473</c:v>
                </c:pt>
                <c:pt idx="4">
                  <c:v>-22.784178095461115</c:v>
                </c:pt>
                <c:pt idx="5">
                  <c:v>-26.02199540510086</c:v>
                </c:pt>
                <c:pt idx="6">
                  <c:v>-29.173113647058209</c:v>
                </c:pt>
                <c:pt idx="7">
                  <c:v>-32.256478288945779</c:v>
                </c:pt>
                <c:pt idx="8">
                  <c:v>-35.286293229868498</c:v>
                </c:pt>
                <c:pt idx="9">
                  <c:v>-38.273502432819996</c:v>
                </c:pt>
                <c:pt idx="10">
                  <c:v>-41.22667439826715</c:v>
                </c:pt>
                <c:pt idx="11">
                  <c:v>-44.152562013037439</c:v>
                </c:pt>
                <c:pt idx="12">
                  <c:v>-47.05646743587841</c:v>
                </c:pt>
                <c:pt idx="13">
                  <c:v>-49.942479710161116</c:v>
                </c:pt>
                <c:pt idx="14">
                  <c:v>-52.813622162782345</c:v>
                </c:pt>
                <c:pt idx="15">
                  <c:v>-55.67192949226385</c:v>
                </c:pt>
                <c:pt idx="16">
                  <c:v>-58.518496343191181</c:v>
                </c:pt>
                <c:pt idx="17">
                  <c:v>-61.353374333886912</c:v>
                </c:pt>
                <c:pt idx="18">
                  <c:v>-64.179645441925715</c:v>
                </c:pt>
                <c:pt idx="19">
                  <c:v>-66.97773576622447</c:v>
                </c:pt>
                <c:pt idx="20">
                  <c:v>-69.74849347701408</c:v>
                </c:pt>
                <c:pt idx="21">
                  <c:v>-72.487308954785561</c:v>
                </c:pt>
                <c:pt idx="22">
                  <c:v>-75.226124432557043</c:v>
                </c:pt>
                <c:pt idx="23">
                  <c:v>-77.964939910328525</c:v>
                </c:pt>
                <c:pt idx="24">
                  <c:v>-80.703755388100006</c:v>
                </c:pt>
                <c:pt idx="25">
                  <c:v>-83.442570865871488</c:v>
                </c:pt>
                <c:pt idx="26">
                  <c:v>-86.18138634364297</c:v>
                </c:pt>
                <c:pt idx="27">
                  <c:v>-88.920201821414452</c:v>
                </c:pt>
                <c:pt idx="28">
                  <c:v>-91.659017299185933</c:v>
                </c:pt>
                <c:pt idx="29">
                  <c:v>-94.397832776957415</c:v>
                </c:pt>
                <c:pt idx="30">
                  <c:v>-97.136648254728897</c:v>
                </c:pt>
                <c:pt idx="31">
                  <c:v>-99.875463732500378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'!$AR$18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'!$AR$19:$AR$118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-25.619275142416953</c:v>
                </c:pt>
                <c:pt idx="2">
                  <c:v>-29.345763064994586</c:v>
                </c:pt>
                <c:pt idx="3">
                  <c:v>-32.849645842795212</c:v>
                </c:pt>
                <c:pt idx="4">
                  <c:v>-36.200585960459854</c:v>
                </c:pt>
                <c:pt idx="5">
                  <c:v>-39.438403270099599</c:v>
                </c:pt>
                <c:pt idx="6">
                  <c:v>-42.589521512056947</c:v>
                </c:pt>
                <c:pt idx="7">
                  <c:v>-45.672886153944518</c:v>
                </c:pt>
                <c:pt idx="8">
                  <c:v>-48.702701094867237</c:v>
                </c:pt>
                <c:pt idx="9">
                  <c:v>-51.689910297818734</c:v>
                </c:pt>
                <c:pt idx="10">
                  <c:v>-54.643082263265889</c:v>
                </c:pt>
                <c:pt idx="11">
                  <c:v>-57.568969878036178</c:v>
                </c:pt>
                <c:pt idx="12">
                  <c:v>-60.472875300877149</c:v>
                </c:pt>
                <c:pt idx="13">
                  <c:v>-63.358887575159855</c:v>
                </c:pt>
                <c:pt idx="14">
                  <c:v>-66.230030027781083</c:v>
                </c:pt>
                <c:pt idx="15">
                  <c:v>-69.088337357262589</c:v>
                </c:pt>
                <c:pt idx="16">
                  <c:v>-71.93490420818992</c:v>
                </c:pt>
                <c:pt idx="17">
                  <c:v>-74.76978219888565</c:v>
                </c:pt>
                <c:pt idx="18">
                  <c:v>-77.59605330692446</c:v>
                </c:pt>
                <c:pt idx="19">
                  <c:v>-80.422324414963271</c:v>
                </c:pt>
                <c:pt idx="20">
                  <c:v>-83.248595523002081</c:v>
                </c:pt>
                <c:pt idx="21">
                  <c:v>-86.074866631040891</c:v>
                </c:pt>
                <c:pt idx="22">
                  <c:v>-88.901137739079701</c:v>
                </c:pt>
                <c:pt idx="23">
                  <c:v>-91.727408847118511</c:v>
                </c:pt>
                <c:pt idx="24">
                  <c:v>-94.553679955157321</c:v>
                </c:pt>
                <c:pt idx="25">
                  <c:v>-97.379951063196131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'!$AS$18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'!$AS$19:$AS$118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-39.035683007415692</c:v>
                </c:pt>
                <c:pt idx="2">
                  <c:v>-42.762170929993324</c:v>
                </c:pt>
                <c:pt idx="3">
                  <c:v>-46.266053707793951</c:v>
                </c:pt>
                <c:pt idx="4">
                  <c:v>-49.616993825458593</c:v>
                </c:pt>
                <c:pt idx="5">
                  <c:v>-52.854811135098338</c:v>
                </c:pt>
                <c:pt idx="6">
                  <c:v>-56.005929377055686</c:v>
                </c:pt>
                <c:pt idx="7">
                  <c:v>-59.089294018943257</c:v>
                </c:pt>
                <c:pt idx="8">
                  <c:v>-62.119108959865976</c:v>
                </c:pt>
                <c:pt idx="9">
                  <c:v>-65.106318162817473</c:v>
                </c:pt>
                <c:pt idx="10">
                  <c:v>-68.059490128264628</c:v>
                </c:pt>
                <c:pt idx="11">
                  <c:v>-70.985377743034917</c:v>
                </c:pt>
                <c:pt idx="12">
                  <c:v>-73.889283165875895</c:v>
                </c:pt>
                <c:pt idx="13">
                  <c:v>-76.775295440158601</c:v>
                </c:pt>
                <c:pt idx="14">
                  <c:v>-79.646437892779829</c:v>
                </c:pt>
                <c:pt idx="15">
                  <c:v>-82.504745222261334</c:v>
                </c:pt>
                <c:pt idx="16">
                  <c:v>-85.351312073188666</c:v>
                </c:pt>
                <c:pt idx="17">
                  <c:v>-88.186190063884396</c:v>
                </c:pt>
                <c:pt idx="18">
                  <c:v>-91.012461171923206</c:v>
                </c:pt>
                <c:pt idx="19">
                  <c:v>-93.810551496221933</c:v>
                </c:pt>
                <c:pt idx="20">
                  <c:v>-96.581309207011543</c:v>
                </c:pt>
                <c:pt idx="21">
                  <c:v>-99.320124684783053</c:v>
                </c:pt>
                <c:pt idx="22">
                  <c:v>-100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4243456"/>
        <c:axId val="94262016"/>
      </c:scatterChart>
      <c:valAx>
        <c:axId val="942434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78"/>
              <c:y val="3.169014084507048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62016"/>
        <c:crosses val="autoZero"/>
        <c:crossBetween val="midCat"/>
        <c:minorUnit val="100"/>
      </c:valAx>
      <c:valAx>
        <c:axId val="942620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983E-3"/>
              <c:y val="0.4886266681453559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2434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69"/>
          <c:y val="0.27946101807696572"/>
          <c:w val="0.34665386113385677"/>
          <c:h val="0.2246412332261286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67"/>
          <c:y val="0.19600938967136225"/>
          <c:w val="0.77434308191601819"/>
          <c:h val="0.73239436619718501"/>
        </c:manualLayout>
      </c:layout>
      <c:scatterChart>
        <c:scatterStyle val="lineMarker"/>
        <c:ser>
          <c:idx val="2"/>
          <c:order val="0"/>
          <c:tx>
            <c:strRef>
              <c:f>'0.5Q 1-8 '!$AT$18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'!$AT$19:$AT$118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25.619275142416953</c:v>
                </c:pt>
                <c:pt idx="2">
                  <c:v>29.345763064994586</c:v>
                </c:pt>
                <c:pt idx="3">
                  <c:v>32.849645842795212</c:v>
                </c:pt>
                <c:pt idx="4">
                  <c:v>36.200585960459854</c:v>
                </c:pt>
                <c:pt idx="5">
                  <c:v>39.438403270099599</c:v>
                </c:pt>
                <c:pt idx="6">
                  <c:v>42.589521512056947</c:v>
                </c:pt>
                <c:pt idx="7">
                  <c:v>45.672886153944518</c:v>
                </c:pt>
                <c:pt idx="8">
                  <c:v>48.702701094867237</c:v>
                </c:pt>
                <c:pt idx="9">
                  <c:v>51.689910297818734</c:v>
                </c:pt>
                <c:pt idx="10">
                  <c:v>54.643082263265889</c:v>
                </c:pt>
                <c:pt idx="11">
                  <c:v>57.568969878036178</c:v>
                </c:pt>
                <c:pt idx="12">
                  <c:v>60.472875300877149</c:v>
                </c:pt>
                <c:pt idx="13">
                  <c:v>63.358887575159855</c:v>
                </c:pt>
                <c:pt idx="14">
                  <c:v>66.230030027781083</c:v>
                </c:pt>
                <c:pt idx="15">
                  <c:v>69.088337357262589</c:v>
                </c:pt>
                <c:pt idx="16">
                  <c:v>71.93490420818992</c:v>
                </c:pt>
                <c:pt idx="17">
                  <c:v>74.76978219888565</c:v>
                </c:pt>
                <c:pt idx="18">
                  <c:v>77.59605330692446</c:v>
                </c:pt>
                <c:pt idx="19">
                  <c:v>80.422324414963271</c:v>
                </c:pt>
                <c:pt idx="20">
                  <c:v>83.248595523002081</c:v>
                </c:pt>
                <c:pt idx="21">
                  <c:v>86.074866631040891</c:v>
                </c:pt>
                <c:pt idx="22">
                  <c:v>88.901137739079701</c:v>
                </c:pt>
                <c:pt idx="23">
                  <c:v>91.727408847118511</c:v>
                </c:pt>
                <c:pt idx="24">
                  <c:v>94.553679955157321</c:v>
                </c:pt>
                <c:pt idx="25">
                  <c:v>97.379951063196131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'!$AU$18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'!$AU$19:$AU$118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74.380724857583047</c:v>
                </c:pt>
                <c:pt idx="2">
                  <c:v>70.654236935005414</c:v>
                </c:pt>
                <c:pt idx="3">
                  <c:v>67.150354157204788</c:v>
                </c:pt>
                <c:pt idx="4">
                  <c:v>63.799414039540146</c:v>
                </c:pt>
                <c:pt idx="5">
                  <c:v>60.561596729900401</c:v>
                </c:pt>
                <c:pt idx="6">
                  <c:v>57.410478487943053</c:v>
                </c:pt>
                <c:pt idx="7">
                  <c:v>54.327113846055482</c:v>
                </c:pt>
                <c:pt idx="8">
                  <c:v>51.297298905132763</c:v>
                </c:pt>
                <c:pt idx="9">
                  <c:v>48.310089702181266</c:v>
                </c:pt>
                <c:pt idx="10">
                  <c:v>45.356917736734111</c:v>
                </c:pt>
                <c:pt idx="11">
                  <c:v>42.431030121963822</c:v>
                </c:pt>
                <c:pt idx="12">
                  <c:v>39.527124699122851</c:v>
                </c:pt>
                <c:pt idx="13">
                  <c:v>36.641112424840145</c:v>
                </c:pt>
                <c:pt idx="14">
                  <c:v>33.769969972218917</c:v>
                </c:pt>
                <c:pt idx="15">
                  <c:v>30.911662642737411</c:v>
                </c:pt>
                <c:pt idx="16">
                  <c:v>28.06509579181008</c:v>
                </c:pt>
                <c:pt idx="17">
                  <c:v>25.23021780111435</c:v>
                </c:pt>
                <c:pt idx="18">
                  <c:v>22.40394669307554</c:v>
                </c:pt>
                <c:pt idx="19">
                  <c:v>19.577675585036729</c:v>
                </c:pt>
                <c:pt idx="20">
                  <c:v>16.751404476997919</c:v>
                </c:pt>
                <c:pt idx="21">
                  <c:v>13.925133368959109</c:v>
                </c:pt>
                <c:pt idx="22">
                  <c:v>11.098862260920299</c:v>
                </c:pt>
                <c:pt idx="23">
                  <c:v>8.2725911528814891</c:v>
                </c:pt>
                <c:pt idx="24">
                  <c:v>5.446320044842679</c:v>
                </c:pt>
                <c:pt idx="25">
                  <c:v>2.6200489368038689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4286976"/>
        <c:axId val="94288896"/>
      </c:scatterChart>
      <c:valAx>
        <c:axId val="94286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"/>
              <c:y val="3.169014084507051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288896"/>
        <c:crossesAt val="120"/>
        <c:crossBetween val="midCat"/>
        <c:minorUnit val="100"/>
      </c:valAx>
      <c:valAx>
        <c:axId val="942888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14E-3"/>
              <c:y val="0.488626668145356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2869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25"/>
          <c:w val="0.69674834123995366"/>
          <c:h val="0.73239436619718501"/>
        </c:manualLayout>
      </c:layout>
      <c:scatterChart>
        <c:scatterStyle val="lineMarker"/>
        <c:ser>
          <c:idx val="0"/>
          <c:order val="0"/>
          <c:tx>
            <c:strRef>
              <c:f>'0.5Q 1-8 '!$BC$18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'!$BC$19:$BC$118</c:f>
              <c:numCache>
                <c:formatCode>0.00E+00</c:formatCode>
                <c:ptCount val="100"/>
                <c:pt idx="1">
                  <c:v>-1663.265434100527</c:v>
                </c:pt>
                <c:pt idx="2">
                  <c:v>-880.98595338674897</c:v>
                </c:pt>
                <c:pt idx="3">
                  <c:v>-649.02030779010454</c:v>
                </c:pt>
                <c:pt idx="4">
                  <c:v>-555.76071326427359</c:v>
                </c:pt>
                <c:pt idx="5">
                  <c:v>-517.37722925982462</c:v>
                </c:pt>
                <c:pt idx="6">
                  <c:v>-506.43430289528885</c:v>
                </c:pt>
                <c:pt idx="7">
                  <c:v>-511.43718198391764</c:v>
                </c:pt>
                <c:pt idx="8">
                  <c:v>-526.77009353896869</c:v>
                </c:pt>
                <c:pt idx="9">
                  <c:v>-549.38993058109384</c:v>
                </c:pt>
                <c:pt idx="10">
                  <c:v>-577.52389133656698</c:v>
                </c:pt>
                <c:pt idx="11">
                  <c:v>-610.08653737502675</c:v>
                </c:pt>
                <c:pt idx="12">
                  <c:v>-646.39355382488839</c:v>
                </c:pt>
                <c:pt idx="13">
                  <c:v>-686.01209103107783</c:v>
                </c:pt>
                <c:pt idx="14">
                  <c:v>-728.68065053686837</c:v>
                </c:pt>
                <c:pt idx="15">
                  <c:v>-774.25955806583033</c:v>
                </c:pt>
                <c:pt idx="16">
                  <c:v>-824.33090023350405</c:v>
                </c:pt>
                <c:pt idx="17">
                  <c:v>-875.77401751870173</c:v>
                </c:pt>
                <c:pt idx="18">
                  <c:v>-937.82874525320699</c:v>
                </c:pt>
                <c:pt idx="19">
                  <c:v>-989.82383247628525</c:v>
                </c:pt>
                <c:pt idx="20">
                  <c:v>-1052.8780909790248</c:v>
                </c:pt>
                <c:pt idx="21">
                  <c:v>-1068.8913257963286</c:v>
                </c:pt>
                <c:pt idx="22">
                  <c:v>-1303.3641832583799</c:v>
                </c:pt>
                <c:pt idx="23">
                  <c:v>-1447.53571371883</c:v>
                </c:pt>
                <c:pt idx="24">
                  <c:v>-1826.0224180919361</c:v>
                </c:pt>
                <c:pt idx="25">
                  <c:v>617.84924684475857</c:v>
                </c:pt>
                <c:pt idx="26">
                  <c:v>584.24663473644887</c:v>
                </c:pt>
                <c:pt idx="27">
                  <c:v>559.5168779123004</c:v>
                </c:pt>
                <c:pt idx="28">
                  <c:v>541.03821438928469</c:v>
                </c:pt>
                <c:pt idx="29">
                  <c:v>527.63470190599617</c:v>
                </c:pt>
                <c:pt idx="30">
                  <c:v>518.79875462600444</c:v>
                </c:pt>
                <c:pt idx="31">
                  <c:v>514.32244196508316</c:v>
                </c:pt>
                <c:pt idx="32">
                  <c:v>513.51006674233827</c:v>
                </c:pt>
                <c:pt idx="33">
                  <c:v>513.50999999999817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'!$BD$18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'!$BD$19:$BD$118</c:f>
              <c:numCache>
                <c:formatCode>0.00E+00</c:formatCode>
                <c:ptCount val="100"/>
                <c:pt idx="1">
                  <c:v>6732.9966922088233</c:v>
                </c:pt>
                <c:pt idx="2">
                  <c:v>3801.4467797588813</c:v>
                </c:pt>
                <c:pt idx="3">
                  <c:v>2833.1634692546004</c:v>
                </c:pt>
                <c:pt idx="4">
                  <c:v>2348.8972526423413</c:v>
                </c:pt>
                <c:pt idx="5">
                  <c:v>2052.8493503214509</c:v>
                </c:pt>
                <c:pt idx="6">
                  <c:v>1848.8005330103285</c:v>
                </c:pt>
                <c:pt idx="7">
                  <c:v>1696.3550710198483</c:v>
                </c:pt>
                <c:pt idx="8">
                  <c:v>1575.6065596863689</c:v>
                </c:pt>
                <c:pt idx="9">
                  <c:v>1475.5996978158637</c:v>
                </c:pt>
                <c:pt idx="10">
                  <c:v>1389.797059159057</c:v>
                </c:pt>
                <c:pt idx="11">
                  <c:v>1314.0485517395239</c:v>
                </c:pt>
                <c:pt idx="12">
                  <c:v>1245.588344884565</c:v>
                </c:pt>
                <c:pt idx="13">
                  <c:v>1182.5004212229251</c:v>
                </c:pt>
                <c:pt idx="14">
                  <c:v>1123.4163426258137</c:v>
                </c:pt>
                <c:pt idx="15">
                  <c:v>1067.3319565696638</c:v>
                </c:pt>
                <c:pt idx="16">
                  <c:v>1014.1267339036552</c:v>
                </c:pt>
                <c:pt idx="17">
                  <c:v>961.90754999853743</c:v>
                </c:pt>
                <c:pt idx="18">
                  <c:v>913.00491299745272</c:v>
                </c:pt>
                <c:pt idx="19">
                  <c:v>860.73251467327691</c:v>
                </c:pt>
                <c:pt idx="20">
                  <c:v>810.69628122915299</c:v>
                </c:pt>
                <c:pt idx="21">
                  <c:v>752.20996785101852</c:v>
                </c:pt>
                <c:pt idx="22">
                  <c:v>723.63717300827807</c:v>
                </c:pt>
                <c:pt idx="23">
                  <c:v>674.27504290443972</c:v>
                </c:pt>
                <c:pt idx="24">
                  <c:v>632.72747627104661</c:v>
                </c:pt>
                <c:pt idx="25">
                  <c:v>601.5941723089702</c:v>
                </c:pt>
                <c:pt idx="26">
                  <c:v>568.87561560285963</c:v>
                </c:pt>
                <c:pt idx="27">
                  <c:v>544.79647710103052</c:v>
                </c:pt>
                <c:pt idx="28">
                  <c:v>526.80397109042156</c:v>
                </c:pt>
                <c:pt idx="29">
                  <c:v>513.75309332437166</c:v>
                </c:pt>
                <c:pt idx="30">
                  <c:v>505.14961210687659</c:v>
                </c:pt>
                <c:pt idx="31">
                  <c:v>500.79106732593635</c:v>
                </c:pt>
                <c:pt idx="32">
                  <c:v>500.00006498640562</c:v>
                </c:pt>
                <c:pt idx="33">
                  <c:v>499.99999999999824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'!$BE$18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'!$BE$19:$BE$118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4317952"/>
        <c:axId val="94349184"/>
      </c:scatterChart>
      <c:valAx>
        <c:axId val="943179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"/>
              <c:y val="3.169014084507051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49184"/>
        <c:crossesAt val="6000"/>
        <c:crossBetween val="midCat"/>
        <c:minorUnit val="100"/>
      </c:valAx>
      <c:valAx>
        <c:axId val="943491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9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1795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262"/>
          <c:y val="0.37335773169198938"/>
          <c:w val="0.16316730214606043"/>
          <c:h val="0.2246412332261286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78"/>
          <c:h val="0.73239436619718423"/>
        </c:manualLayout>
      </c:layout>
      <c:scatterChart>
        <c:scatterStyle val="lineMarker"/>
        <c:ser>
          <c:idx val="1"/>
          <c:order val="0"/>
          <c:tx>
            <c:strRef>
              <c:f>'0.5Q 1-8 '!$BK$18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'!$BK$19:$BK$118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2.909628859018306E-2</c:v>
                </c:pt>
                <c:pt idx="2">
                  <c:v>2.7852388723152849E-2</c:v>
                </c:pt>
                <c:pt idx="3">
                  <c:v>2.6625703633237744E-2</c:v>
                </c:pt>
                <c:pt idx="4">
                  <c:v>2.5433464942840215E-2</c:v>
                </c:pt>
                <c:pt idx="5">
                  <c:v>2.4278249802522266E-2</c:v>
                </c:pt>
                <c:pt idx="6">
                  <c:v>2.3157117819755157E-2</c:v>
                </c:pt>
                <c:pt idx="7">
                  <c:v>2.2065132088434563E-2</c:v>
                </c:pt>
                <c:pt idx="8">
                  <c:v>2.099677100548842E-2</c:v>
                </c:pt>
                <c:pt idx="9">
                  <c:v>1.9946490503963278E-2</c:v>
                </c:pt>
                <c:pt idx="10">
                  <c:v>1.8908928377952668E-2</c:v>
                </c:pt>
                <c:pt idx="11">
                  <c:v>1.7878955879720708E-2</c:v>
                </c:pt>
                <c:pt idx="12">
                  <c:v>1.6851667303975811E-2</c:v>
                </c:pt>
                <c:pt idx="13">
                  <c:v>1.5822350548758093E-2</c:v>
                </c:pt>
                <c:pt idx="14">
                  <c:v>1.478645859412794E-2</c:v>
                </c:pt>
                <c:pt idx="15">
                  <c:v>1.3740116887199356E-2</c:v>
                </c:pt>
                <c:pt idx="16">
                  <c:v>1.2678515497588914E-2</c:v>
                </c:pt>
                <c:pt idx="17">
                  <c:v>1.1598240560983865E-2</c:v>
                </c:pt>
                <c:pt idx="18">
                  <c:v>1.0497293947338279E-2</c:v>
                </c:pt>
                <c:pt idx="19">
                  <c:v>9.3729464032107999E-3</c:v>
                </c:pt>
                <c:pt idx="20">
                  <c:v>8.2141176132120488E-3</c:v>
                </c:pt>
                <c:pt idx="21">
                  <c:v>6.9476456380022575E-3</c:v>
                </c:pt>
                <c:pt idx="22">
                  <c:v>5.7193072499346709E-3</c:v>
                </c:pt>
                <c:pt idx="23">
                  <c:v>4.5286593584930642E-3</c:v>
                </c:pt>
                <c:pt idx="24">
                  <c:v>3.3049933346767785E-3</c:v>
                </c:pt>
                <c:pt idx="25">
                  <c:v>2.4269481215162935E-3</c:v>
                </c:pt>
                <c:pt idx="26">
                  <c:v>1.456168872909776E-3</c:v>
                </c:pt>
                <c:pt idx="27">
                  <c:v>8.7370132374586557E-4</c:v>
                </c:pt>
                <c:pt idx="28">
                  <c:v>5.2422079424751936E-4</c:v>
                </c:pt>
                <c:pt idx="29">
                  <c:v>3.1453247654851161E-4</c:v>
                </c:pt>
                <c:pt idx="30">
                  <c:v>1.8871948592910696E-4</c:v>
                </c:pt>
                <c:pt idx="31">
                  <c:v>1.1323169155746417E-4</c:v>
                </c:pt>
                <c:pt idx="32">
                  <c:v>6.79390149344785E-5</c:v>
                </c:pt>
                <c:pt idx="33">
                  <c:v>4.0763408960687102E-5</c:v>
                </c:pt>
                <c:pt idx="34">
                  <c:v>2.4458045376412262E-5</c:v>
                </c:pt>
                <c:pt idx="35">
                  <c:v>1.4674827225847357E-5</c:v>
                </c:pt>
                <c:pt idx="36">
                  <c:v>8.8048963355084139E-6</c:v>
                </c:pt>
                <c:pt idx="37">
                  <c:v>5.282937801305048E-6</c:v>
                </c:pt>
                <c:pt idx="38">
                  <c:v>3.1697626807830289E-6</c:v>
                </c:pt>
                <c:pt idx="39">
                  <c:v>1.9018576084698173E-6</c:v>
                </c:pt>
                <c:pt idx="40">
                  <c:v>1.1411145650818903E-6</c:v>
                </c:pt>
                <c:pt idx="41">
                  <c:v>6.8466873904913414E-7</c:v>
                </c:pt>
                <c:pt idx="42">
                  <c:v>4.1080124342948049E-7</c:v>
                </c:pt>
                <c:pt idx="43">
                  <c:v>2.4648074605768826E-7</c:v>
                </c:pt>
                <c:pt idx="44">
                  <c:v>1.4788844763461295E-7</c:v>
                </c:pt>
                <c:pt idx="45">
                  <c:v>8.8733068580767769E-8</c:v>
                </c:pt>
                <c:pt idx="46">
                  <c:v>5.323984114846066E-8</c:v>
                </c:pt>
                <c:pt idx="47">
                  <c:v>3.1943904689076398E-8</c:v>
                </c:pt>
                <c:pt idx="48">
                  <c:v>1.9166342813445839E-8</c:v>
                </c:pt>
                <c:pt idx="49">
                  <c:v>1.1499805688067502E-8</c:v>
                </c:pt>
                <c:pt idx="50">
                  <c:v>6.8998834128405015E-9</c:v>
                </c:pt>
                <c:pt idx="51">
                  <c:v>4.139930047704301E-9</c:v>
                </c:pt>
                <c:pt idx="52">
                  <c:v>2.4839580286225804E-9</c:v>
                </c:pt>
                <c:pt idx="53">
                  <c:v>1.4903748171735481E-9</c:v>
                </c:pt>
                <c:pt idx="54">
                  <c:v>8.9422489030412878E-10</c:v>
                </c:pt>
                <c:pt idx="55">
                  <c:v>5.3653493418247721E-10</c:v>
                </c:pt>
                <c:pt idx="56">
                  <c:v>3.2192096050948633E-10</c:v>
                </c:pt>
                <c:pt idx="57">
                  <c:v>1.931525763056918E-10</c:v>
                </c:pt>
                <c:pt idx="58">
                  <c:v>1.1589154578341507E-10</c:v>
                </c:pt>
                <c:pt idx="59">
                  <c:v>6.9534927470049039E-11</c:v>
                </c:pt>
                <c:pt idx="60">
                  <c:v>4.1720956482029422E-11</c:v>
                </c:pt>
                <c:pt idx="61">
                  <c:v>2.5032573889217652E-11</c:v>
                </c:pt>
                <c:pt idx="62">
                  <c:v>1.5019544333530589E-11</c:v>
                </c:pt>
                <c:pt idx="63">
                  <c:v>9.0117266001183527E-12</c:v>
                </c:pt>
                <c:pt idx="64">
                  <c:v>5.4070359600710116E-12</c:v>
                </c:pt>
                <c:pt idx="65">
                  <c:v>3.2442215760426068E-12</c:v>
                </c:pt>
                <c:pt idx="66">
                  <c:v>1.9465329456255639E-12</c:v>
                </c:pt>
                <c:pt idx="67">
                  <c:v>1.1679197673753383E-12</c:v>
                </c:pt>
                <c:pt idx="68">
                  <c:v>7.0075186042520301E-13</c:v>
                </c:pt>
                <c:pt idx="69">
                  <c:v>4.2045111625512177E-13</c:v>
                </c:pt>
                <c:pt idx="70">
                  <c:v>2.5227066975307304E-13</c:v>
                </c:pt>
                <c:pt idx="71">
                  <c:v>1.5136240185184383E-13</c:v>
                </c:pt>
                <c:pt idx="72">
                  <c:v>9.0817441111106298E-14</c:v>
                </c:pt>
                <c:pt idx="73">
                  <c:v>5.4490464666663778E-14</c:v>
                </c:pt>
                <c:pt idx="74">
                  <c:v>3.2694278799998268E-14</c:v>
                </c:pt>
                <c:pt idx="75">
                  <c:v>1.9616567279998961E-14</c:v>
                </c:pt>
                <c:pt idx="76">
                  <c:v>1.1769940367999376E-14</c:v>
                </c:pt>
                <c:pt idx="77">
                  <c:v>7.061964220799625E-15</c:v>
                </c:pt>
                <c:pt idx="78">
                  <c:v>4.237178532479775E-15</c:v>
                </c:pt>
                <c:pt idx="79">
                  <c:v>2.542307119487865E-15</c:v>
                </c:pt>
                <c:pt idx="80">
                  <c:v>1.525384271692719E-15</c:v>
                </c:pt>
                <c:pt idx="81">
                  <c:v>9.1523056301563142E-16</c:v>
                </c:pt>
                <c:pt idx="82">
                  <c:v>5.4913833780937881E-16</c:v>
                </c:pt>
                <c:pt idx="83">
                  <c:v>3.2948300268562729E-16</c:v>
                </c:pt>
                <c:pt idx="84">
                  <c:v>1.9768980161137637E-16</c:v>
                </c:pt>
                <c:pt idx="85">
                  <c:v>1.1861388096682582E-16</c:v>
                </c:pt>
                <c:pt idx="86">
                  <c:v>7.1168328580095482E-17</c:v>
                </c:pt>
                <c:pt idx="87">
                  <c:v>4.2700997148057289E-17</c:v>
                </c:pt>
                <c:pt idx="88">
                  <c:v>2.5620598288834372E-17</c:v>
                </c:pt>
                <c:pt idx="89">
                  <c:v>1.5372358973300624E-17</c:v>
                </c:pt>
                <c:pt idx="90">
                  <c:v>9.2234153839803738E-18</c:v>
                </c:pt>
                <c:pt idx="91">
                  <c:v>5.534049230388224E-18</c:v>
                </c:pt>
                <c:pt idx="92">
                  <c:v>3.3204295382329341E-18</c:v>
                </c:pt>
                <c:pt idx="93">
                  <c:v>1.9922577229397602E-18</c:v>
                </c:pt>
                <c:pt idx="94">
                  <c:v>1.195354633763856E-18</c:v>
                </c:pt>
                <c:pt idx="95">
                  <c:v>7.1721278025831363E-19</c:v>
                </c:pt>
                <c:pt idx="96">
                  <c:v>4.3032766815498815E-19</c:v>
                </c:pt>
                <c:pt idx="97">
                  <c:v>2.5819660089299286E-19</c:v>
                </c:pt>
                <c:pt idx="98">
                  <c:v>1.5491796053579572E-19</c:v>
                </c:pt>
                <c:pt idx="99">
                  <c:v>9.2950776321477427E-20</c:v>
                </c:pt>
              </c:numCache>
            </c:numRef>
          </c:yVal>
        </c:ser>
        <c:axId val="94446720"/>
        <c:axId val="94449024"/>
      </c:scatterChart>
      <c:valAx>
        <c:axId val="944467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449024"/>
        <c:crossesAt val="4.0000000000000022E-2"/>
        <c:crossBetween val="midCat"/>
        <c:minorUnit val="100"/>
      </c:valAx>
      <c:valAx>
        <c:axId val="944490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4467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11" r="0.75000000000000111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"/>
          <c:h val="0.73239436619718445"/>
        </c:manualLayout>
      </c:layout>
      <c:scatterChart>
        <c:scatterStyle val="lineMarker"/>
        <c:ser>
          <c:idx val="1"/>
          <c:order val="0"/>
          <c:tx>
            <c:strRef>
              <c:f>'0.5Q 1-8 '!$BJ$18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'!$BJ$19:$BJ$118</c:f>
              <c:numCache>
                <c:formatCode>0.00E+00</c:formatCode>
                <c:ptCount val="100"/>
                <c:pt idx="0">
                  <c:v>155.86915996587007</c:v>
                </c:pt>
                <c:pt idx="1">
                  <c:v>123.36073270090553</c:v>
                </c:pt>
                <c:pt idx="2">
                  <c:v>114.45591165087062</c:v>
                </c:pt>
                <c:pt idx="3">
                  <c:v>111.02705332499161</c:v>
                </c:pt>
                <c:pt idx="4">
                  <c:v>109.16263873033667</c:v>
                </c:pt>
                <c:pt idx="5">
                  <c:v>107.58107518327782</c:v>
                </c:pt>
                <c:pt idx="6">
                  <c:v>105.77560972170365</c:v>
                </c:pt>
                <c:pt idx="7">
                  <c:v>103.53214472294457</c:v>
                </c:pt>
                <c:pt idx="8">
                  <c:v>100.76626662395408</c:v>
                </c:pt>
                <c:pt idx="9">
                  <c:v>97.457920645953422</c:v>
                </c:pt>
                <c:pt idx="10">
                  <c:v>93.621909252108168</c:v>
                </c:pt>
                <c:pt idx="11">
                  <c:v>89.293365407384854</c:v>
                </c:pt>
                <c:pt idx="12">
                  <c:v>84.520124149421605</c:v>
                </c:pt>
                <c:pt idx="13">
                  <c:v>79.358510602071249</c:v>
                </c:pt>
                <c:pt idx="14">
                  <c:v>73.870660463364558</c:v>
                </c:pt>
                <c:pt idx="15">
                  <c:v>68.157885928736803</c:v>
                </c:pt>
                <c:pt idx="16">
                  <c:v>62.214105603428642</c:v>
                </c:pt>
                <c:pt idx="17">
                  <c:v>56.181892303423005</c:v>
                </c:pt>
                <c:pt idx="18">
                  <c:v>50.173946298714654</c:v>
                </c:pt>
                <c:pt idx="19">
                  <c:v>44.181713328615118</c:v>
                </c:pt>
                <c:pt idx="20">
                  <c:v>37.941463329629983</c:v>
                </c:pt>
                <c:pt idx="21">
                  <c:v>29.92913295357911</c:v>
                </c:pt>
                <c:pt idx="22">
                  <c:v>25.780666408758279</c:v>
                </c:pt>
                <c:pt idx="23">
                  <c:v>21.517626416025806</c:v>
                </c:pt>
                <c:pt idx="24">
                  <c:v>16.004474547595066</c:v>
                </c:pt>
                <c:pt idx="25">
                  <c:v>16.320177395994225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4464256"/>
        <c:axId val="94470912"/>
      </c:scatterChart>
      <c:valAx>
        <c:axId val="94464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470912"/>
        <c:crossesAt val="4.0000000000000022E-2"/>
        <c:crossBetween val="midCat"/>
        <c:minorUnit val="100"/>
      </c:valAx>
      <c:valAx>
        <c:axId val="944709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4642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26"/>
          <c:y val="0.19600938967136214"/>
          <c:w val="0.75182404526749536"/>
          <c:h val="0.73239436619718479"/>
        </c:manualLayout>
      </c:layout>
      <c:scatterChart>
        <c:scatterStyle val="lineMarker"/>
        <c:ser>
          <c:idx val="1"/>
          <c:order val="0"/>
          <c:tx>
            <c:strRef>
              <c:f>'0.5Q 1-8 '!$BM$18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'!$BM$19:$BM$118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-11.204606150071065</c:v>
                </c:pt>
                <c:pt idx="2">
                  <c:v>-14.427144665693369</c:v>
                </c:pt>
                <c:pt idx="3">
                  <c:v>-17.605085313141835</c:v>
                </c:pt>
                <c:pt idx="4">
                  <c:v>-20.693786583601742</c:v>
                </c:pt>
                <c:pt idx="5">
                  <c:v>-23.686571921213016</c:v>
                </c:pt>
                <c:pt idx="6">
                  <c:v>-26.591058923200336</c:v>
                </c:pt>
                <c:pt idx="7">
                  <c:v>-29.420037501751104</c:v>
                </c:pt>
                <c:pt idx="8">
                  <c:v>-32.187812328036443</c:v>
                </c:pt>
                <c:pt idx="9">
                  <c:v>-34.908746269811431</c:v>
                </c:pt>
                <c:pt idx="10">
                  <c:v>-37.596731052222331</c:v>
                </c:pt>
                <c:pt idx="11">
                  <c:v>-40.26505358650202</c:v>
                </c:pt>
                <c:pt idx="12">
                  <c:v>-42.926422953716781</c:v>
                </c:pt>
                <c:pt idx="13">
                  <c:v>-45.593046671897397</c:v>
                </c:pt>
                <c:pt idx="14">
                  <c:v>-48.276704585447014</c:v>
                </c:pt>
                <c:pt idx="15">
                  <c:v>-50.987434396142824</c:v>
                </c:pt>
                <c:pt idx="16">
                  <c:v>-53.737697063527385</c:v>
                </c:pt>
                <c:pt idx="17">
                  <c:v>-56.53633679566483</c:v>
                </c:pt>
                <c:pt idx="18">
                  <c:v>-59.388530095264791</c:v>
                </c:pt>
                <c:pt idx="19">
                  <c:v>-62.301347567097629</c:v>
                </c:pt>
                <c:pt idx="20">
                  <c:v>-65.30349469144673</c:v>
                </c:pt>
                <c:pt idx="21">
                  <c:v>-68.584510171264839</c:v>
                </c:pt>
                <c:pt idx="22">
                  <c:v>-71.766733974548742</c:v>
                </c:pt>
                <c:pt idx="23">
                  <c:v>-74.948957777832646</c:v>
                </c:pt>
                <c:pt idx="24">
                  <c:v>-78.13118158111655</c:v>
                </c:pt>
                <c:pt idx="25">
                  <c:v>-81.313405384400454</c:v>
                </c:pt>
                <c:pt idx="26">
                  <c:v>-84.495629187684358</c:v>
                </c:pt>
                <c:pt idx="27">
                  <c:v>-87.677852990968262</c:v>
                </c:pt>
                <c:pt idx="28">
                  <c:v>-90.860076794252166</c:v>
                </c:pt>
                <c:pt idx="29">
                  <c:v>-94.04230059753607</c:v>
                </c:pt>
                <c:pt idx="30">
                  <c:v>-97.224524400819973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'!$BN$18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'!$BN$19:$BN$118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-24.621014015069804</c:v>
                </c:pt>
                <c:pt idx="2">
                  <c:v>-27.843552530692108</c:v>
                </c:pt>
                <c:pt idx="3">
                  <c:v>-31.021493178140574</c:v>
                </c:pt>
                <c:pt idx="4">
                  <c:v>-34.110194448600481</c:v>
                </c:pt>
                <c:pt idx="5">
                  <c:v>-37.102979786211755</c:v>
                </c:pt>
                <c:pt idx="6">
                  <c:v>-40.007466788199075</c:v>
                </c:pt>
                <c:pt idx="7">
                  <c:v>-42.836445366749842</c:v>
                </c:pt>
                <c:pt idx="8">
                  <c:v>-45.604220193035182</c:v>
                </c:pt>
                <c:pt idx="9">
                  <c:v>-48.32515413481017</c:v>
                </c:pt>
                <c:pt idx="10">
                  <c:v>-51.01313891722107</c:v>
                </c:pt>
                <c:pt idx="11">
                  <c:v>-53.681461451500759</c:v>
                </c:pt>
                <c:pt idx="12">
                  <c:v>-56.34283081871552</c:v>
                </c:pt>
                <c:pt idx="13">
                  <c:v>-59.009454536896136</c:v>
                </c:pt>
                <c:pt idx="14">
                  <c:v>-61.693112450445753</c:v>
                </c:pt>
                <c:pt idx="15">
                  <c:v>-64.403842261141563</c:v>
                </c:pt>
                <c:pt idx="16">
                  <c:v>-67.154104928526124</c:v>
                </c:pt>
                <c:pt idx="17">
                  <c:v>-69.952744660663569</c:v>
                </c:pt>
                <c:pt idx="18">
                  <c:v>-72.80493796026353</c:v>
                </c:pt>
                <c:pt idx="19">
                  <c:v>-75.717755432096368</c:v>
                </c:pt>
                <c:pt idx="20">
                  <c:v>-78.719902556445476</c:v>
                </c:pt>
                <c:pt idx="21">
                  <c:v>-81.722049680794584</c:v>
                </c:pt>
                <c:pt idx="22">
                  <c:v>-84.724196805143691</c:v>
                </c:pt>
                <c:pt idx="23">
                  <c:v>-87.726343929492799</c:v>
                </c:pt>
                <c:pt idx="24">
                  <c:v>-90.728491053841907</c:v>
                </c:pt>
                <c:pt idx="25">
                  <c:v>-93.730638178191015</c:v>
                </c:pt>
                <c:pt idx="26">
                  <c:v>-96.732785302540123</c:v>
                </c:pt>
                <c:pt idx="27">
                  <c:v>-99.73493242688923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'!$BO$18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'!$BO$19:$BO$118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-38.037421880068543</c:v>
                </c:pt>
                <c:pt idx="2">
                  <c:v>-41.259960395690847</c:v>
                </c:pt>
                <c:pt idx="3">
                  <c:v>-44.437901043139313</c:v>
                </c:pt>
                <c:pt idx="4">
                  <c:v>-47.52660231359922</c:v>
                </c:pt>
                <c:pt idx="5">
                  <c:v>-50.519387651210494</c:v>
                </c:pt>
                <c:pt idx="6">
                  <c:v>-53.423874653197814</c:v>
                </c:pt>
                <c:pt idx="7">
                  <c:v>-56.252853231748581</c:v>
                </c:pt>
                <c:pt idx="8">
                  <c:v>-59.020628058033921</c:v>
                </c:pt>
                <c:pt idx="9">
                  <c:v>-61.741561999808908</c:v>
                </c:pt>
                <c:pt idx="10">
                  <c:v>-64.429546782219802</c:v>
                </c:pt>
                <c:pt idx="11">
                  <c:v>-67.097869316499498</c:v>
                </c:pt>
                <c:pt idx="12">
                  <c:v>-69.759238683714258</c:v>
                </c:pt>
                <c:pt idx="13">
                  <c:v>-72.425862401894875</c:v>
                </c:pt>
                <c:pt idx="14">
                  <c:v>-75.109520315444485</c:v>
                </c:pt>
                <c:pt idx="15">
                  <c:v>-77.820250126140309</c:v>
                </c:pt>
                <c:pt idx="16">
                  <c:v>-80.57051279352487</c:v>
                </c:pt>
                <c:pt idx="17">
                  <c:v>-83.369152525662315</c:v>
                </c:pt>
                <c:pt idx="18">
                  <c:v>-86.221345825262262</c:v>
                </c:pt>
                <c:pt idx="19">
                  <c:v>-89.134163297095114</c:v>
                </c:pt>
                <c:pt idx="20">
                  <c:v>-92.136310421444222</c:v>
                </c:pt>
                <c:pt idx="21">
                  <c:v>-95.41732590126233</c:v>
                </c:pt>
                <c:pt idx="22">
                  <c:v>-98.599549704546234</c:v>
                </c:pt>
                <c:pt idx="23">
                  <c:v>-100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4582272"/>
        <c:axId val="94584192"/>
      </c:scatterChart>
      <c:valAx>
        <c:axId val="945822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9"/>
              <c:y val="3.169014084507049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584192"/>
        <c:crosses val="autoZero"/>
        <c:crossBetween val="midCat"/>
        <c:minorUnit val="100"/>
      </c:valAx>
      <c:valAx>
        <c:axId val="9458419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07E-3"/>
              <c:y val="0.488626668145356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5822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12"/>
          <c:y val="0.27946101807696572"/>
          <c:w val="0.34665386113385693"/>
          <c:h val="0.2246412332261286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75"/>
          <c:y val="0.19600938967136236"/>
          <c:w val="0.77434308191601819"/>
          <c:h val="0.73239436619718523"/>
        </c:manualLayout>
      </c:layout>
      <c:scatterChart>
        <c:scatterStyle val="lineMarker"/>
        <c:ser>
          <c:idx val="2"/>
          <c:order val="0"/>
          <c:tx>
            <c:strRef>
              <c:f>'0.5Q 1-8 '!$BP$18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'!$BP$19:$BP$118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24.621014015069804</c:v>
                </c:pt>
                <c:pt idx="2">
                  <c:v>27.843552530692108</c:v>
                </c:pt>
                <c:pt idx="3">
                  <c:v>31.021493178140574</c:v>
                </c:pt>
                <c:pt idx="4">
                  <c:v>34.110194448600481</c:v>
                </c:pt>
                <c:pt idx="5">
                  <c:v>37.102979786211755</c:v>
                </c:pt>
                <c:pt idx="6">
                  <c:v>40.007466788199075</c:v>
                </c:pt>
                <c:pt idx="7">
                  <c:v>42.836445366749842</c:v>
                </c:pt>
                <c:pt idx="8">
                  <c:v>45.604220193035182</c:v>
                </c:pt>
                <c:pt idx="9">
                  <c:v>48.32515413481017</c:v>
                </c:pt>
                <c:pt idx="10">
                  <c:v>51.01313891722107</c:v>
                </c:pt>
                <c:pt idx="11">
                  <c:v>53.681461451500759</c:v>
                </c:pt>
                <c:pt idx="12">
                  <c:v>56.34283081871552</c:v>
                </c:pt>
                <c:pt idx="13">
                  <c:v>59.009454536896136</c:v>
                </c:pt>
                <c:pt idx="14">
                  <c:v>61.693112450445753</c:v>
                </c:pt>
                <c:pt idx="15">
                  <c:v>64.403842261141563</c:v>
                </c:pt>
                <c:pt idx="16">
                  <c:v>67.154104928526124</c:v>
                </c:pt>
                <c:pt idx="17">
                  <c:v>69.952744660663569</c:v>
                </c:pt>
                <c:pt idx="18">
                  <c:v>72.80493796026353</c:v>
                </c:pt>
                <c:pt idx="19">
                  <c:v>75.717755432096368</c:v>
                </c:pt>
                <c:pt idx="20">
                  <c:v>78.719902556445476</c:v>
                </c:pt>
                <c:pt idx="21">
                  <c:v>81.722049680794584</c:v>
                </c:pt>
                <c:pt idx="22">
                  <c:v>84.724196805143691</c:v>
                </c:pt>
                <c:pt idx="23">
                  <c:v>87.726343929492799</c:v>
                </c:pt>
                <c:pt idx="24">
                  <c:v>90.728491053841907</c:v>
                </c:pt>
                <c:pt idx="25">
                  <c:v>93.730638178191015</c:v>
                </c:pt>
                <c:pt idx="26">
                  <c:v>96.732785302540123</c:v>
                </c:pt>
                <c:pt idx="27">
                  <c:v>99.73493242688923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'!$BQ$18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'!$BQ$19:$BQ$118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75.378985984930196</c:v>
                </c:pt>
                <c:pt idx="2">
                  <c:v>72.156447469307892</c:v>
                </c:pt>
                <c:pt idx="3">
                  <c:v>68.978506821859426</c:v>
                </c:pt>
                <c:pt idx="4">
                  <c:v>65.889805551399519</c:v>
                </c:pt>
                <c:pt idx="5">
                  <c:v>62.897020213788245</c:v>
                </c:pt>
                <c:pt idx="6">
                  <c:v>59.992533211800925</c:v>
                </c:pt>
                <c:pt idx="7">
                  <c:v>57.163554633250158</c:v>
                </c:pt>
                <c:pt idx="8">
                  <c:v>54.395779806964818</c:v>
                </c:pt>
                <c:pt idx="9">
                  <c:v>51.67484586518983</c:v>
                </c:pt>
                <c:pt idx="10">
                  <c:v>48.98686108277893</c:v>
                </c:pt>
                <c:pt idx="11">
                  <c:v>46.318538548499241</c:v>
                </c:pt>
                <c:pt idx="12">
                  <c:v>43.65716918128448</c:v>
                </c:pt>
                <c:pt idx="13">
                  <c:v>40.990545463103864</c:v>
                </c:pt>
                <c:pt idx="14">
                  <c:v>38.306887549554247</c:v>
                </c:pt>
                <c:pt idx="15">
                  <c:v>35.596157738858437</c:v>
                </c:pt>
                <c:pt idx="16">
                  <c:v>32.845895071473876</c:v>
                </c:pt>
                <c:pt idx="17">
                  <c:v>30.047255339336431</c:v>
                </c:pt>
                <c:pt idx="18">
                  <c:v>27.19506203973647</c:v>
                </c:pt>
                <c:pt idx="19">
                  <c:v>24.282244567903632</c:v>
                </c:pt>
                <c:pt idx="20">
                  <c:v>21.280097443554524</c:v>
                </c:pt>
                <c:pt idx="21">
                  <c:v>18.277950319205416</c:v>
                </c:pt>
                <c:pt idx="22">
                  <c:v>15.275803194856309</c:v>
                </c:pt>
                <c:pt idx="23">
                  <c:v>12.273656070507201</c:v>
                </c:pt>
                <c:pt idx="24">
                  <c:v>9.2715089461580931</c:v>
                </c:pt>
                <c:pt idx="25">
                  <c:v>6.2693618218089853</c:v>
                </c:pt>
                <c:pt idx="26">
                  <c:v>3.2672146974598775</c:v>
                </c:pt>
                <c:pt idx="27">
                  <c:v>0.26506757311076967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4507008"/>
        <c:axId val="94508928"/>
      </c:scatterChart>
      <c:valAx>
        <c:axId val="94507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1"/>
              <c:y val="3.169014084507052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508928"/>
        <c:crossesAt val="120"/>
        <c:crossBetween val="midCat"/>
        <c:minorUnit val="100"/>
      </c:valAx>
      <c:valAx>
        <c:axId val="945089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09E-3"/>
              <c:y val="0.4886266681453565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5070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36"/>
          <c:w val="0.69674834123995366"/>
          <c:h val="0.73239436619718523"/>
        </c:manualLayout>
      </c:layout>
      <c:scatterChart>
        <c:scatterStyle val="lineMarker"/>
        <c:ser>
          <c:idx val="0"/>
          <c:order val="0"/>
          <c:tx>
            <c:strRef>
              <c:f>'0.5Q 1-8 '!$BY$18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'!$BY$19:$BY$118</c:f>
              <c:numCache>
                <c:formatCode>0.00E+00</c:formatCode>
                <c:ptCount val="100"/>
                <c:pt idx="1">
                  <c:v>-214.00437344098887</c:v>
                </c:pt>
                <c:pt idx="2">
                  <c:v>-322.70341767758657</c:v>
                </c:pt>
                <c:pt idx="3">
                  <c:v>-356.87976209737309</c:v>
                </c:pt>
                <c:pt idx="4">
                  <c:v>-366.54152893722346</c:v>
                </c:pt>
                <c:pt idx="5">
                  <c:v>-369.38140412362145</c:v>
                </c:pt>
                <c:pt idx="6">
                  <c:v>-372.24978677281501</c:v>
                </c:pt>
                <c:pt idx="7">
                  <c:v>-377.97934235281582</c:v>
                </c:pt>
                <c:pt idx="8">
                  <c:v>-387.82543663936474</c:v>
                </c:pt>
                <c:pt idx="9">
                  <c:v>-402.42306767864005</c:v>
                </c:pt>
                <c:pt idx="10">
                  <c:v>-422.19072479376825</c:v>
                </c:pt>
                <c:pt idx="11">
                  <c:v>-447.51264565894894</c:v>
                </c:pt>
                <c:pt idx="12">
                  <c:v>-478.8278879051548</c:v>
                </c:pt>
                <c:pt idx="13">
                  <c:v>-516.67637070662295</c:v>
                </c:pt>
                <c:pt idx="14">
                  <c:v>-562.1680897947117</c:v>
                </c:pt>
                <c:pt idx="15">
                  <c:v>-614.14544772379668</c:v>
                </c:pt>
                <c:pt idx="16">
                  <c:v>-676.80772198166142</c:v>
                </c:pt>
                <c:pt idx="17">
                  <c:v>-749.85040017242738</c:v>
                </c:pt>
                <c:pt idx="18">
                  <c:v>-831.46498759570056</c:v>
                </c:pt>
                <c:pt idx="19">
                  <c:v>-919.61343868089409</c:v>
                </c:pt>
                <c:pt idx="20">
                  <c:v>-998.86598880858071</c:v>
                </c:pt>
                <c:pt idx="21">
                  <c:v>-1324.989705679782</c:v>
                </c:pt>
                <c:pt idx="22">
                  <c:v>-1339.7921806615927</c:v>
                </c:pt>
                <c:pt idx="23">
                  <c:v>-1386.8034139081883</c:v>
                </c:pt>
                <c:pt idx="24">
                  <c:v>-1630.9338014169623</c:v>
                </c:pt>
                <c:pt idx="25">
                  <c:v>-1660.0953995986147</c:v>
                </c:pt>
                <c:pt idx="26">
                  <c:v>623.73096017649596</c:v>
                </c:pt>
                <c:pt idx="27">
                  <c:v>582.50873174477056</c:v>
                </c:pt>
                <c:pt idx="28">
                  <c:v>553.3173156661851</c:v>
                </c:pt>
                <c:pt idx="29">
                  <c:v>532.98262066581708</c:v>
                </c:pt>
                <c:pt idx="30">
                  <c:v>520.14531255597478</c:v>
                </c:pt>
                <c:pt idx="31">
                  <c:v>514.25237097105367</c:v>
                </c:pt>
                <c:pt idx="32">
                  <c:v>513.50999999999817</c:v>
                </c:pt>
                <c:pt idx="33">
                  <c:v>513.50999999999817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'!$BZ$18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'!$BZ$19:$BZ$118</c:f>
              <c:numCache>
                <c:formatCode>0.00E+00</c:formatCode>
                <c:ptCount val="100"/>
                <c:pt idx="1">
                  <c:v>2666.3460040291475</c:v>
                </c:pt>
                <c:pt idx="2">
                  <c:v>2615.0092332599529</c:v>
                </c:pt>
                <c:pt idx="3">
                  <c:v>2391.3608851244294</c:v>
                </c:pt>
                <c:pt idx="4">
                  <c:v>2162.3859536756963</c:v>
                </c:pt>
                <c:pt idx="5">
                  <c:v>1964.1810739894574</c:v>
                </c:pt>
                <c:pt idx="6">
                  <c:v>1799.813561399639</c:v>
                </c:pt>
                <c:pt idx="7">
                  <c:v>1664.585532481746</c:v>
                </c:pt>
                <c:pt idx="8">
                  <c:v>1552.8083025118544</c:v>
                </c:pt>
                <c:pt idx="9">
                  <c:v>1459.500925329178</c:v>
                </c:pt>
                <c:pt idx="10">
                  <c:v>1380.6550298223419</c:v>
                </c:pt>
                <c:pt idx="11">
                  <c:v>1313.1185262899692</c:v>
                </c:pt>
                <c:pt idx="12">
                  <c:v>1254.4080676974145</c:v>
                </c:pt>
                <c:pt idx="13">
                  <c:v>1202.5340803320939</c:v>
                </c:pt>
                <c:pt idx="14">
                  <c:v>1156.1315609747558</c:v>
                </c:pt>
                <c:pt idx="15">
                  <c:v>1112.6594297048075</c:v>
                </c:pt>
                <c:pt idx="16">
                  <c:v>1072.6957541693062</c:v>
                </c:pt>
                <c:pt idx="17">
                  <c:v>1034.1766632169147</c:v>
                </c:pt>
                <c:pt idx="18">
                  <c:v>994.86955422170013</c:v>
                </c:pt>
                <c:pt idx="19">
                  <c:v>952.98051154369296</c:v>
                </c:pt>
                <c:pt idx="20">
                  <c:v>903.10417712961669</c:v>
                </c:pt>
                <c:pt idx="21">
                  <c:v>906.20897225645263</c:v>
                </c:pt>
                <c:pt idx="22">
                  <c:v>830.00026393125643</c:v>
                </c:pt>
                <c:pt idx="23">
                  <c:v>762.47936548214489</c:v>
                </c:pt>
                <c:pt idx="24">
                  <c:v>716.41542897527438</c:v>
                </c:pt>
                <c:pt idx="25">
                  <c:v>643.3308974360674</c:v>
                </c:pt>
                <c:pt idx="26">
                  <c:v>607.32114289546053</c:v>
                </c:pt>
                <c:pt idx="27">
                  <c:v>567.18343532236042</c:v>
                </c:pt>
                <c:pt idx="28">
                  <c:v>538.76001992773763</c:v>
                </c:pt>
                <c:pt idx="29">
                  <c:v>518.96031300833204</c:v>
                </c:pt>
                <c:pt idx="30">
                  <c:v>506.46074327274528</c:v>
                </c:pt>
                <c:pt idx="31">
                  <c:v>500.72283983861433</c:v>
                </c:pt>
                <c:pt idx="32">
                  <c:v>499.99999999999824</c:v>
                </c:pt>
                <c:pt idx="33">
                  <c:v>499.99999999999824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'!$CA$18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'!$CA$19:$CA$118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4530176"/>
        <c:axId val="94549120"/>
      </c:scatterChart>
      <c:valAx>
        <c:axId val="94530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1"/>
              <c:y val="3.169014084507052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549120"/>
        <c:crossesAt val="6000"/>
        <c:crossBetween val="midCat"/>
        <c:minorUnit val="100"/>
      </c:valAx>
      <c:valAx>
        <c:axId val="945491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5301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96227852213"/>
          <c:y val="0.26068167535396142"/>
          <c:w val="0.16316730214606048"/>
          <c:h val="0.2246412332261287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"/>
          <c:h val="0.73239436619718445"/>
        </c:manualLayout>
      </c:layout>
      <c:scatterChart>
        <c:scatterStyle val="lineMarker"/>
        <c:ser>
          <c:idx val="1"/>
          <c:order val="0"/>
          <c:tx>
            <c:strRef>
              <c:f>'0.5Q 1-8 '!$CG$18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'!$CG$19:$CG$118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2.8723898402910994E-2</c:v>
                </c:pt>
                <c:pt idx="2">
                  <c:v>2.7330708881265368E-2</c:v>
                </c:pt>
                <c:pt idx="3">
                  <c:v>2.6056319764725236E-2</c:v>
                </c:pt>
                <c:pt idx="4">
                  <c:v>2.4867702833610186E-2</c:v>
                </c:pt>
                <c:pt idx="5">
                  <c:v>2.3744835671139403E-2</c:v>
                </c:pt>
                <c:pt idx="6">
                  <c:v>2.2674051153471944E-2</c:v>
                </c:pt>
                <c:pt idx="7">
                  <c:v>2.1645132014472396E-2</c:v>
                </c:pt>
                <c:pt idx="8">
                  <c:v>2.0649879750196349E-2</c:v>
                </c:pt>
                <c:pt idx="9">
                  <c:v>1.9681335944728266E-2</c:v>
                </c:pt>
                <c:pt idx="10">
                  <c:v>1.8733316596563829E-2</c:v>
                </c:pt>
                <c:pt idx="11">
                  <c:v>1.7800105206933543E-2</c:v>
                </c:pt>
                <c:pt idx="12">
                  <c:v>1.6876227635878868E-2</c:v>
                </c:pt>
                <c:pt idx="13">
                  <c:v>1.595645183416532E-2</c:v>
                </c:pt>
                <c:pt idx="14">
                  <c:v>1.5035045400594993E-2</c:v>
                </c:pt>
                <c:pt idx="15">
                  <c:v>1.4106429252510726E-2</c:v>
                </c:pt>
                <c:pt idx="16">
                  <c:v>1.3164860423034778E-2</c:v>
                </c:pt>
                <c:pt idx="17">
                  <c:v>1.2203930862389375E-2</c:v>
                </c:pt>
                <c:pt idx="18">
                  <c:v>1.1214921385138788E-2</c:v>
                </c:pt>
                <c:pt idx="19">
                  <c:v>1.0177624939351716E-2</c:v>
                </c:pt>
                <c:pt idx="20">
                  <c:v>9.080077439997206E-3</c:v>
                </c:pt>
                <c:pt idx="21">
                  <c:v>7.9470209814231675E-3</c:v>
                </c:pt>
                <c:pt idx="22">
                  <c:v>6.7825878787023007E-3</c:v>
                </c:pt>
                <c:pt idx="23">
                  <c:v>5.5515002119738508E-3</c:v>
                </c:pt>
                <c:pt idx="24">
                  <c:v>4.5201679281502974E-3</c:v>
                </c:pt>
                <c:pt idx="25">
                  <c:v>3.3041629332501987E-3</c:v>
                </c:pt>
                <c:pt idx="26">
                  <c:v>2.4323991113542518E-3</c:v>
                </c:pt>
                <c:pt idx="27">
                  <c:v>1.8009710722374213E-3</c:v>
                </c:pt>
                <c:pt idx="28">
                  <c:v>1.0805826433424527E-3</c:v>
                </c:pt>
                <c:pt idx="29">
                  <c:v>6.4834958600547157E-4</c:v>
                </c:pt>
                <c:pt idx="30">
                  <c:v>3.8900975160328292E-4</c:v>
                </c:pt>
                <c:pt idx="31">
                  <c:v>2.3340585096196973E-4</c:v>
                </c:pt>
                <c:pt idx="32">
                  <c:v>1.4004351057718184E-4</c:v>
                </c:pt>
                <c:pt idx="33">
                  <c:v>8.4026106346309104E-5</c:v>
                </c:pt>
                <c:pt idx="34">
                  <c:v>5.0415663807785463E-5</c:v>
                </c:pt>
                <c:pt idx="35">
                  <c:v>3.0249398284671277E-5</c:v>
                </c:pt>
                <c:pt idx="36">
                  <c:v>1.8149638970802764E-5</c:v>
                </c:pt>
                <c:pt idx="37">
                  <c:v>1.0889783382481658E-5</c:v>
                </c:pt>
                <c:pt idx="38">
                  <c:v>6.5338700294889945E-6</c:v>
                </c:pt>
                <c:pt idx="39">
                  <c:v>3.9203220176933965E-6</c:v>
                </c:pt>
                <c:pt idx="40">
                  <c:v>2.352193210616038E-6</c:v>
                </c:pt>
                <c:pt idx="41">
                  <c:v>1.4113159263696228E-6</c:v>
                </c:pt>
                <c:pt idx="42">
                  <c:v>8.4678955582177368E-7</c:v>
                </c:pt>
                <c:pt idx="43">
                  <c:v>5.0807373349306419E-7</c:v>
                </c:pt>
                <c:pt idx="44">
                  <c:v>3.0484424009583849E-7</c:v>
                </c:pt>
                <c:pt idx="45">
                  <c:v>1.8290654405750308E-7</c:v>
                </c:pt>
                <c:pt idx="46">
                  <c:v>1.0974392643450185E-7</c:v>
                </c:pt>
                <c:pt idx="47">
                  <c:v>6.5846355860701104E-8</c:v>
                </c:pt>
                <c:pt idx="48">
                  <c:v>3.9507813516420664E-8</c:v>
                </c:pt>
                <c:pt idx="49">
                  <c:v>2.3704688109852397E-8</c:v>
                </c:pt>
                <c:pt idx="50">
                  <c:v>1.4222812865911438E-8</c:v>
                </c:pt>
                <c:pt idx="51">
                  <c:v>8.5336877195468621E-9</c:v>
                </c:pt>
                <c:pt idx="52">
                  <c:v>5.1202126317281168E-9</c:v>
                </c:pt>
                <c:pt idx="53">
                  <c:v>3.07212757903687E-9</c:v>
                </c:pt>
                <c:pt idx="54">
                  <c:v>1.8432765474221218E-9</c:v>
                </c:pt>
                <c:pt idx="55">
                  <c:v>1.1059659284532731E-9</c:v>
                </c:pt>
                <c:pt idx="56">
                  <c:v>6.6357955707196385E-10</c:v>
                </c:pt>
                <c:pt idx="57">
                  <c:v>3.9814773424317829E-10</c:v>
                </c:pt>
                <c:pt idx="58">
                  <c:v>2.3888864054590698E-10</c:v>
                </c:pt>
                <c:pt idx="59">
                  <c:v>1.4333318432754417E-10</c:v>
                </c:pt>
                <c:pt idx="60">
                  <c:v>8.5999910596526507E-11</c:v>
                </c:pt>
                <c:pt idx="61">
                  <c:v>5.1599946357915903E-11</c:v>
                </c:pt>
                <c:pt idx="62">
                  <c:v>3.0959967814749538E-11</c:v>
                </c:pt>
                <c:pt idx="63">
                  <c:v>1.8575980688849723E-11</c:v>
                </c:pt>
                <c:pt idx="64">
                  <c:v>1.1145588413309833E-11</c:v>
                </c:pt>
                <c:pt idx="65">
                  <c:v>6.6873530479858995E-12</c:v>
                </c:pt>
                <c:pt idx="66">
                  <c:v>4.0124118287915396E-12</c:v>
                </c:pt>
                <c:pt idx="67">
                  <c:v>2.4074470972749235E-12</c:v>
                </c:pt>
                <c:pt idx="68">
                  <c:v>1.444468258364954E-12</c:v>
                </c:pt>
                <c:pt idx="69">
                  <c:v>8.6668095501897233E-13</c:v>
                </c:pt>
                <c:pt idx="70">
                  <c:v>5.200085730113834E-13</c:v>
                </c:pt>
                <c:pt idx="71">
                  <c:v>3.1200514380683002E-13</c:v>
                </c:pt>
                <c:pt idx="72">
                  <c:v>1.8720308628409801E-13</c:v>
                </c:pt>
                <c:pt idx="73">
                  <c:v>1.123218517704588E-13</c:v>
                </c:pt>
                <c:pt idx="74">
                  <c:v>6.7393111062275273E-14</c:v>
                </c:pt>
                <c:pt idx="75">
                  <c:v>4.0435866637365162E-14</c:v>
                </c:pt>
                <c:pt idx="76">
                  <c:v>2.4261519982419095E-14</c:v>
                </c:pt>
                <c:pt idx="77">
                  <c:v>1.4556911989451457E-14</c:v>
                </c:pt>
                <c:pt idx="78">
                  <c:v>8.7341471936708734E-15</c:v>
                </c:pt>
                <c:pt idx="79">
                  <c:v>5.2404883162025242E-15</c:v>
                </c:pt>
                <c:pt idx="80">
                  <c:v>3.1442929897215143E-15</c:v>
                </c:pt>
                <c:pt idx="81">
                  <c:v>1.8865757938329086E-15</c:v>
                </c:pt>
                <c:pt idx="82">
                  <c:v>1.1319454762997452E-15</c:v>
                </c:pt>
                <c:pt idx="83">
                  <c:v>6.7916728577984713E-16</c:v>
                </c:pt>
                <c:pt idx="84">
                  <c:v>4.0750037146790828E-16</c:v>
                </c:pt>
                <c:pt idx="85">
                  <c:v>2.4450022288074494E-16</c:v>
                </c:pt>
                <c:pt idx="86">
                  <c:v>1.4670013372844696E-16</c:v>
                </c:pt>
                <c:pt idx="87">
                  <c:v>8.802008023706818E-17</c:v>
                </c:pt>
                <c:pt idx="88">
                  <c:v>5.2812048142240903E-17</c:v>
                </c:pt>
                <c:pt idx="89">
                  <c:v>3.1687228885344542E-17</c:v>
                </c:pt>
                <c:pt idx="90">
                  <c:v>1.9012337331206724E-17</c:v>
                </c:pt>
                <c:pt idx="91">
                  <c:v>1.1407402398724035E-17</c:v>
                </c:pt>
                <c:pt idx="92">
                  <c:v>6.8444414392344205E-18</c:v>
                </c:pt>
                <c:pt idx="93">
                  <c:v>4.106664863540652E-18</c:v>
                </c:pt>
                <c:pt idx="94">
                  <c:v>2.4639989181243911E-18</c:v>
                </c:pt>
                <c:pt idx="95">
                  <c:v>1.4783993508746347E-18</c:v>
                </c:pt>
                <c:pt idx="96">
                  <c:v>8.8703961052478073E-19</c:v>
                </c:pt>
                <c:pt idx="97">
                  <c:v>5.3222376631486842E-19</c:v>
                </c:pt>
                <c:pt idx="98">
                  <c:v>3.1933425978892104E-19</c:v>
                </c:pt>
                <c:pt idx="99">
                  <c:v>1.9160055587335262E-19</c:v>
                </c:pt>
              </c:numCache>
            </c:numRef>
          </c:yVal>
        </c:ser>
        <c:axId val="94724864"/>
        <c:axId val="94727168"/>
      </c:scatterChart>
      <c:valAx>
        <c:axId val="947248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727168"/>
        <c:crossesAt val="4.0000000000000022E-2"/>
        <c:crossBetween val="midCat"/>
        <c:minorUnit val="100"/>
      </c:valAx>
      <c:valAx>
        <c:axId val="947271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7248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33" r="0.75000000000000133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31"/>
          <c:y val="0.19600938967136225"/>
          <c:w val="0.7518240452674958"/>
          <c:h val="0.73239436619718501"/>
        </c:manualLayout>
      </c:layout>
      <c:scatterChart>
        <c:scatterStyle val="lineMarker"/>
        <c:ser>
          <c:idx val="1"/>
          <c:order val="0"/>
          <c:tx>
            <c:strRef>
              <c:f>'0.5Q 1-8 '!$CI$18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'!$CI$19:$CI$118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-12.169347567874347</c:v>
                </c:pt>
                <c:pt idx="2">
                  <c:v>-15.77864684674902</c:v>
                </c:pt>
                <c:pt idx="3">
                  <c:v>-19.08017305540222</c:v>
                </c:pt>
                <c:pt idx="4">
                  <c:v>-22.15949152979352</c:v>
                </c:pt>
                <c:pt idx="5">
                  <c:v>-25.068473815987268</c:v>
                </c:pt>
                <c:pt idx="6">
                  <c:v>-27.842526970566183</c:v>
                </c:pt>
                <c:pt idx="7">
                  <c:v>-30.508120594917337</c:v>
                </c:pt>
                <c:pt idx="8">
                  <c:v>-33.086494336565131</c:v>
                </c:pt>
                <c:pt idx="9">
                  <c:v>-35.595675179746685</c:v>
                </c:pt>
                <c:pt idx="10">
                  <c:v>-38.051683853747825</c:v>
                </c:pt>
                <c:pt idx="11">
                  <c:v>-40.469329940872917</c:v>
                </c:pt>
                <c:pt idx="12">
                  <c:v>-42.862795150859121</c:v>
                </c:pt>
                <c:pt idx="13">
                  <c:v>-45.24563401540199</c:v>
                </c:pt>
                <c:pt idx="14">
                  <c:v>-47.632697314806983</c:v>
                </c:pt>
                <c:pt idx="15">
                  <c:v>-50.038438631087466</c:v>
                </c:pt>
                <c:pt idx="16">
                  <c:v>-52.477736116776448</c:v>
                </c:pt>
                <c:pt idx="17">
                  <c:v>-54.967190937101329</c:v>
                </c:pt>
                <c:pt idx="18">
                  <c:v>-57.5293916553671</c:v>
                </c:pt>
                <c:pt idx="19">
                  <c:v>-60.216688147043449</c:v>
                </c:pt>
                <c:pt idx="20">
                  <c:v>-63.060075451070681</c:v>
                </c:pt>
                <c:pt idx="21">
                  <c:v>-65.995454877428301</c:v>
                </c:pt>
                <c:pt idx="22">
                  <c:v>-69.01212094665334</c:v>
                </c:pt>
                <c:pt idx="23">
                  <c:v>-72.201467233514592</c:v>
                </c:pt>
                <c:pt idx="24">
                  <c:v>-75.390813520375843</c:v>
                </c:pt>
                <c:pt idx="25">
                  <c:v>-78.580159807237095</c:v>
                </c:pt>
                <c:pt idx="26">
                  <c:v>-81.769506094098347</c:v>
                </c:pt>
                <c:pt idx="27">
                  <c:v>-84.958852380959598</c:v>
                </c:pt>
                <c:pt idx="28">
                  <c:v>-88.14819866782085</c:v>
                </c:pt>
                <c:pt idx="29">
                  <c:v>-91.337544954682102</c:v>
                </c:pt>
                <c:pt idx="30">
                  <c:v>-94.526891241543353</c:v>
                </c:pt>
                <c:pt idx="31">
                  <c:v>-97.716237528404605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'!$CJ$18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'!$CJ$19:$CJ$118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-25.585755432873086</c:v>
                </c:pt>
                <c:pt idx="2">
                  <c:v>-29.195054711747758</c:v>
                </c:pt>
                <c:pt idx="3">
                  <c:v>-32.496580920400959</c:v>
                </c:pt>
                <c:pt idx="4">
                  <c:v>-35.575899394792259</c:v>
                </c:pt>
                <c:pt idx="5">
                  <c:v>-38.484881680986007</c:v>
                </c:pt>
                <c:pt idx="6">
                  <c:v>-41.258934835564922</c:v>
                </c:pt>
                <c:pt idx="7">
                  <c:v>-43.924528459916075</c:v>
                </c:pt>
                <c:pt idx="8">
                  <c:v>-46.50290220156387</c:v>
                </c:pt>
                <c:pt idx="9">
                  <c:v>-49.012083044745424</c:v>
                </c:pt>
                <c:pt idx="10">
                  <c:v>-51.468091718746564</c:v>
                </c:pt>
                <c:pt idx="11">
                  <c:v>-53.885737805871656</c:v>
                </c:pt>
                <c:pt idx="12">
                  <c:v>-56.27920301585786</c:v>
                </c:pt>
                <c:pt idx="13">
                  <c:v>-58.662041880400729</c:v>
                </c:pt>
                <c:pt idx="14">
                  <c:v>-61.049105179805721</c:v>
                </c:pt>
                <c:pt idx="15">
                  <c:v>-63.454846496086205</c:v>
                </c:pt>
                <c:pt idx="16">
                  <c:v>-65.894143981775187</c:v>
                </c:pt>
                <c:pt idx="17">
                  <c:v>-68.383598802100067</c:v>
                </c:pt>
                <c:pt idx="18">
                  <c:v>-70.945799520365838</c:v>
                </c:pt>
                <c:pt idx="19">
                  <c:v>-73.633096012042188</c:v>
                </c:pt>
                <c:pt idx="20">
                  <c:v>-76.47648331606942</c:v>
                </c:pt>
                <c:pt idx="21">
                  <c:v>-79.411862742427033</c:v>
                </c:pt>
                <c:pt idx="22">
                  <c:v>-82.347242168784646</c:v>
                </c:pt>
                <c:pt idx="23">
                  <c:v>-85.28262159514226</c:v>
                </c:pt>
                <c:pt idx="24">
                  <c:v>-88.218001021499873</c:v>
                </c:pt>
                <c:pt idx="25">
                  <c:v>-91.153380447857487</c:v>
                </c:pt>
                <c:pt idx="26">
                  <c:v>-94.0887598742151</c:v>
                </c:pt>
                <c:pt idx="27">
                  <c:v>-97.024139300572713</c:v>
                </c:pt>
                <c:pt idx="28">
                  <c:v>-99.959518726930327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'!$CK$18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'!$CK$19:$CK$118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-39.002163297871824</c:v>
                </c:pt>
                <c:pt idx="2">
                  <c:v>-42.611462576746497</c:v>
                </c:pt>
                <c:pt idx="3">
                  <c:v>-45.912988785399698</c:v>
                </c:pt>
                <c:pt idx="4">
                  <c:v>-48.992307259790998</c:v>
                </c:pt>
                <c:pt idx="5">
                  <c:v>-51.901289545984746</c:v>
                </c:pt>
                <c:pt idx="6">
                  <c:v>-54.675342700563661</c:v>
                </c:pt>
                <c:pt idx="7">
                  <c:v>-57.340936324914814</c:v>
                </c:pt>
                <c:pt idx="8">
                  <c:v>-59.919310066562609</c:v>
                </c:pt>
                <c:pt idx="9">
                  <c:v>-62.428490909744163</c:v>
                </c:pt>
                <c:pt idx="10">
                  <c:v>-64.88449958374531</c:v>
                </c:pt>
                <c:pt idx="11">
                  <c:v>-67.302145670870402</c:v>
                </c:pt>
                <c:pt idx="12">
                  <c:v>-69.695610880856606</c:v>
                </c:pt>
                <c:pt idx="13">
                  <c:v>-72.078449745399467</c:v>
                </c:pt>
                <c:pt idx="14">
                  <c:v>-74.465513044804453</c:v>
                </c:pt>
                <c:pt idx="15">
                  <c:v>-76.871254361084937</c:v>
                </c:pt>
                <c:pt idx="16">
                  <c:v>-79.310551846773933</c:v>
                </c:pt>
                <c:pt idx="17">
                  <c:v>-81.800006667098813</c:v>
                </c:pt>
                <c:pt idx="18">
                  <c:v>-84.36220738536457</c:v>
                </c:pt>
                <c:pt idx="19">
                  <c:v>-87.049503877040934</c:v>
                </c:pt>
                <c:pt idx="20">
                  <c:v>-89.892891181068165</c:v>
                </c:pt>
                <c:pt idx="21">
                  <c:v>-92.828270607425765</c:v>
                </c:pt>
                <c:pt idx="22">
                  <c:v>-95.844936676650804</c:v>
                </c:pt>
                <c:pt idx="23">
                  <c:v>-99.034282963512084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4846976"/>
        <c:axId val="94848896"/>
      </c:scatterChart>
      <c:valAx>
        <c:axId val="94846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"/>
              <c:y val="3.169014084507051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848896"/>
        <c:crosses val="autoZero"/>
        <c:crossBetween val="midCat"/>
        <c:minorUnit val="100"/>
      </c:valAx>
      <c:valAx>
        <c:axId val="948488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14E-3"/>
              <c:y val="0.488626668145356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8469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4"/>
          <c:y val="0.27946101807696572"/>
          <c:w val="0.34665386113385716"/>
          <c:h val="0.2246412332261287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1"/>
          <c:y val="0.19600938967136247"/>
          <c:w val="0.77434308191601819"/>
          <c:h val="0.73239436619718545"/>
        </c:manualLayout>
      </c:layout>
      <c:scatterChart>
        <c:scatterStyle val="lineMarker"/>
        <c:ser>
          <c:idx val="2"/>
          <c:order val="0"/>
          <c:tx>
            <c:strRef>
              <c:f>'0.5Q 1-8 '!$CL$18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'!$CL$19:$CL$118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25.585755432873086</c:v>
                </c:pt>
                <c:pt idx="2">
                  <c:v>29.195054711747758</c:v>
                </c:pt>
                <c:pt idx="3">
                  <c:v>32.496580920400959</c:v>
                </c:pt>
                <c:pt idx="4">
                  <c:v>35.575899394792259</c:v>
                </c:pt>
                <c:pt idx="5">
                  <c:v>38.484881680986007</c:v>
                </c:pt>
                <c:pt idx="6">
                  <c:v>41.258934835564922</c:v>
                </c:pt>
                <c:pt idx="7">
                  <c:v>43.924528459916075</c:v>
                </c:pt>
                <c:pt idx="8">
                  <c:v>46.50290220156387</c:v>
                </c:pt>
                <c:pt idx="9">
                  <c:v>49.012083044745424</c:v>
                </c:pt>
                <c:pt idx="10">
                  <c:v>51.468091718746564</c:v>
                </c:pt>
                <c:pt idx="11">
                  <c:v>53.885737805871656</c:v>
                </c:pt>
                <c:pt idx="12">
                  <c:v>56.27920301585786</c:v>
                </c:pt>
                <c:pt idx="13">
                  <c:v>58.662041880400729</c:v>
                </c:pt>
                <c:pt idx="14">
                  <c:v>61.049105179805721</c:v>
                </c:pt>
                <c:pt idx="15">
                  <c:v>63.454846496086205</c:v>
                </c:pt>
                <c:pt idx="16">
                  <c:v>65.894143981775187</c:v>
                </c:pt>
                <c:pt idx="17">
                  <c:v>68.383598802100067</c:v>
                </c:pt>
                <c:pt idx="18">
                  <c:v>70.945799520365838</c:v>
                </c:pt>
                <c:pt idx="19">
                  <c:v>73.633096012042188</c:v>
                </c:pt>
                <c:pt idx="20">
                  <c:v>76.47648331606942</c:v>
                </c:pt>
                <c:pt idx="21">
                  <c:v>79.411862742427033</c:v>
                </c:pt>
                <c:pt idx="22">
                  <c:v>82.347242168784646</c:v>
                </c:pt>
                <c:pt idx="23">
                  <c:v>85.28262159514226</c:v>
                </c:pt>
                <c:pt idx="24">
                  <c:v>88.218001021499873</c:v>
                </c:pt>
                <c:pt idx="25">
                  <c:v>91.153380447857487</c:v>
                </c:pt>
                <c:pt idx="26">
                  <c:v>94.0887598742151</c:v>
                </c:pt>
                <c:pt idx="27">
                  <c:v>97.024139300572713</c:v>
                </c:pt>
                <c:pt idx="28">
                  <c:v>99.959518726930327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'!$CM$18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'!$CM$19:$CM$118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74.414244567126914</c:v>
                </c:pt>
                <c:pt idx="2">
                  <c:v>70.804945288252242</c:v>
                </c:pt>
                <c:pt idx="3">
                  <c:v>67.503419079599041</c:v>
                </c:pt>
                <c:pt idx="4">
                  <c:v>64.424100605207741</c:v>
                </c:pt>
                <c:pt idx="5">
                  <c:v>61.515118319013993</c:v>
                </c:pt>
                <c:pt idx="6">
                  <c:v>58.741065164435078</c:v>
                </c:pt>
                <c:pt idx="7">
                  <c:v>56.075471540083925</c:v>
                </c:pt>
                <c:pt idx="8">
                  <c:v>53.49709779843613</c:v>
                </c:pt>
                <c:pt idx="9">
                  <c:v>50.987916955254576</c:v>
                </c:pt>
                <c:pt idx="10">
                  <c:v>48.531908281253436</c:v>
                </c:pt>
                <c:pt idx="11">
                  <c:v>46.114262194128344</c:v>
                </c:pt>
                <c:pt idx="12">
                  <c:v>43.72079698414214</c:v>
                </c:pt>
                <c:pt idx="13">
                  <c:v>41.337958119599271</c:v>
                </c:pt>
                <c:pt idx="14">
                  <c:v>38.950894820194279</c:v>
                </c:pt>
                <c:pt idx="15">
                  <c:v>36.545153503913795</c:v>
                </c:pt>
                <c:pt idx="16">
                  <c:v>34.105856018224813</c:v>
                </c:pt>
                <c:pt idx="17">
                  <c:v>31.616401197899933</c:v>
                </c:pt>
                <c:pt idx="18">
                  <c:v>29.054200479634162</c:v>
                </c:pt>
                <c:pt idx="19">
                  <c:v>26.366903987957812</c:v>
                </c:pt>
                <c:pt idx="20">
                  <c:v>23.52351668393058</c:v>
                </c:pt>
                <c:pt idx="21">
                  <c:v>20.588137257572967</c:v>
                </c:pt>
                <c:pt idx="22">
                  <c:v>17.652757831215354</c:v>
                </c:pt>
                <c:pt idx="23">
                  <c:v>14.71737840485774</c:v>
                </c:pt>
                <c:pt idx="24">
                  <c:v>11.781998978500127</c:v>
                </c:pt>
                <c:pt idx="25">
                  <c:v>8.8466195521425135</c:v>
                </c:pt>
                <c:pt idx="26">
                  <c:v>5.9112401257849001</c:v>
                </c:pt>
                <c:pt idx="27">
                  <c:v>2.9758606994272867</c:v>
                </c:pt>
                <c:pt idx="28">
                  <c:v>4.0481273069673307E-2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4882048"/>
        <c:axId val="94773632"/>
      </c:scatterChart>
      <c:valAx>
        <c:axId val="94882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2"/>
              <c:y val="3.169014084507054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773632"/>
        <c:crossesAt val="120"/>
        <c:crossBetween val="midCat"/>
        <c:minorUnit val="100"/>
      </c:valAx>
      <c:valAx>
        <c:axId val="947736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61E-3"/>
              <c:y val="0.488626668145356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8820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47"/>
          <c:w val="0.69674834123995366"/>
          <c:h val="0.73239436619718545"/>
        </c:manualLayout>
      </c:layout>
      <c:scatterChart>
        <c:scatterStyle val="lineMarker"/>
        <c:ser>
          <c:idx val="0"/>
          <c:order val="0"/>
          <c:tx>
            <c:strRef>
              <c:f>'0.5Q 1-8 '!$CU$18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'!$CU$19:$CU$118</c:f>
              <c:numCache>
                <c:formatCode>0.00E+00</c:formatCode>
                <c:ptCount val="100"/>
                <c:pt idx="1">
                  <c:v>-731.61386008016973</c:v>
                </c:pt>
                <c:pt idx="2">
                  <c:v>-569.42020976774586</c:v>
                </c:pt>
                <c:pt idx="3">
                  <c:v>-477.49731986451275</c:v>
                </c:pt>
                <c:pt idx="4">
                  <c:v>-421.13638462466832</c:v>
                </c:pt>
                <c:pt idx="5">
                  <c:v>-385.29408120059486</c:v>
                </c:pt>
                <c:pt idx="6">
                  <c:v>-362.58194001896538</c:v>
                </c:pt>
                <c:pt idx="7">
                  <c:v>-349.11901636656353</c:v>
                </c:pt>
                <c:pt idx="8">
                  <c:v>-342.80573652217032</c:v>
                </c:pt>
                <c:pt idx="9">
                  <c:v>-342.52788000801519</c:v>
                </c:pt>
                <c:pt idx="10">
                  <c:v>-347.76750385052071</c:v>
                </c:pt>
                <c:pt idx="11">
                  <c:v>-358.4081549130824</c:v>
                </c:pt>
                <c:pt idx="12">
                  <c:v>-374.81644268030647</c:v>
                </c:pt>
                <c:pt idx="13">
                  <c:v>-396.72838728976706</c:v>
                </c:pt>
                <c:pt idx="14">
                  <c:v>-426.05830404173321</c:v>
                </c:pt>
                <c:pt idx="15">
                  <c:v>-463.3539773334918</c:v>
                </c:pt>
                <c:pt idx="16">
                  <c:v>-509.44222292538802</c:v>
                </c:pt>
                <c:pt idx="17">
                  <c:v>-565.25931420024051</c:v>
                </c:pt>
                <c:pt idx="18">
                  <c:v>-629.28842735195826</c:v>
                </c:pt>
                <c:pt idx="19">
                  <c:v>-736.48820190446497</c:v>
                </c:pt>
                <c:pt idx="20">
                  <c:v>-898.28848698662955</c:v>
                </c:pt>
                <c:pt idx="21">
                  <c:v>-1025.2041707714959</c:v>
                </c:pt>
                <c:pt idx="22">
                  <c:v>-1132.2456199799237</c:v>
                </c:pt>
                <c:pt idx="23">
                  <c:v>-1459.824803334757</c:v>
                </c:pt>
                <c:pt idx="24">
                  <c:v>-1319.0347590799377</c:v>
                </c:pt>
                <c:pt idx="25">
                  <c:v>-1658.8828898304425</c:v>
                </c:pt>
                <c:pt idx="26">
                  <c:v>-1808.5632376504077</c:v>
                </c:pt>
                <c:pt idx="27">
                  <c:v>609.69497007539235</c:v>
                </c:pt>
                <c:pt idx="28">
                  <c:v>579.15074736924487</c:v>
                </c:pt>
                <c:pt idx="29">
                  <c:v>550.3124948219704</c:v>
                </c:pt>
                <c:pt idx="30">
                  <c:v>530.73898938585342</c:v>
                </c:pt>
                <c:pt idx="31">
                  <c:v>518.83173204158584</c:v>
                </c:pt>
                <c:pt idx="32">
                  <c:v>513.92428561921849</c:v>
                </c:pt>
                <c:pt idx="33">
                  <c:v>513.50999999999817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'!$CV$18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'!$CV$19:$CV$118</c:f>
              <c:numCache>
                <c:formatCode>0.00E+00</c:formatCode>
                <c:ptCount val="100"/>
                <c:pt idx="1">
                  <c:v>4053.3413943389701</c:v>
                </c:pt>
                <c:pt idx="2">
                  <c:v>3074.5102303235326</c:v>
                </c:pt>
                <c:pt idx="3">
                  <c:v>2516.4671309884288</c:v>
                </c:pt>
                <c:pt idx="4">
                  <c:v>2157.0880756944443</c:v>
                </c:pt>
                <c:pt idx="5">
                  <c:v>1906.097066877117</c:v>
                </c:pt>
                <c:pt idx="6">
                  <c:v>1720.5145173279579</c:v>
                </c:pt>
                <c:pt idx="7">
                  <c:v>1577.5031515371829</c:v>
                </c:pt>
                <c:pt idx="8">
                  <c:v>1463.8608711809509</c:v>
                </c:pt>
                <c:pt idx="9">
                  <c:v>1371.4211082838058</c:v>
                </c:pt>
                <c:pt idx="10">
                  <c:v>1294.8434778154372</c:v>
                </c:pt>
                <c:pt idx="11">
                  <c:v>1230.4684124437149</c:v>
                </c:pt>
                <c:pt idx="12">
                  <c:v>1175.8188853161312</c:v>
                </c:pt>
                <c:pt idx="13">
                  <c:v>1128.4197898915904</c:v>
                </c:pt>
                <c:pt idx="14">
                  <c:v>1087.6197896510132</c:v>
                </c:pt>
                <c:pt idx="15">
                  <c:v>1051.813985296275</c:v>
                </c:pt>
                <c:pt idx="16">
                  <c:v>1019.6678863769293</c:v>
                </c:pt>
                <c:pt idx="17">
                  <c:v>989.88710441978435</c:v>
                </c:pt>
                <c:pt idx="18">
                  <c:v>960.02107699800558</c:v>
                </c:pt>
                <c:pt idx="19">
                  <c:v>940.45279983846706</c:v>
                </c:pt>
                <c:pt idx="20">
                  <c:v>927.90245513634682</c:v>
                </c:pt>
                <c:pt idx="21">
                  <c:v>893.38180992226239</c:v>
                </c:pt>
                <c:pt idx="22">
                  <c:v>848.04874534116334</c:v>
                </c:pt>
                <c:pt idx="23">
                  <c:v>836.47717559657053</c:v>
                </c:pt>
                <c:pt idx="24">
                  <c:v>741.48551847650344</c:v>
                </c:pt>
                <c:pt idx="25">
                  <c:v>708.20420419346772</c:v>
                </c:pt>
                <c:pt idx="26">
                  <c:v>643.8992871731175</c:v>
                </c:pt>
                <c:pt idx="27">
                  <c:v>593.65442744580662</c:v>
                </c:pt>
                <c:pt idx="28">
                  <c:v>563.91379658550454</c:v>
                </c:pt>
                <c:pt idx="29">
                  <c:v>535.83425329786212</c:v>
                </c:pt>
                <c:pt idx="30">
                  <c:v>516.77570970950273</c:v>
                </c:pt>
                <c:pt idx="31">
                  <c:v>505.1817219154309</c:v>
                </c:pt>
                <c:pt idx="32">
                  <c:v>500.4033861260915</c:v>
                </c:pt>
                <c:pt idx="33">
                  <c:v>499.99999999999824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'!$CW$18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'!$CW$19:$CW$118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4815744"/>
        <c:axId val="94826496"/>
      </c:scatterChart>
      <c:valAx>
        <c:axId val="94815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2"/>
              <c:y val="3.169014084507054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826496"/>
        <c:crossesAt val="6000"/>
        <c:crossBetween val="midCat"/>
        <c:minorUnit val="100"/>
      </c:valAx>
      <c:valAx>
        <c:axId val="94826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8157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11"/>
          <c:y val="0.37335773169198938"/>
          <c:w val="0.16316730214606054"/>
          <c:h val="0.2246412332261287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22"/>
          <c:h val="0.73239436619718479"/>
        </c:manualLayout>
      </c:layout>
      <c:scatterChart>
        <c:scatterStyle val="lineMarker"/>
        <c:ser>
          <c:idx val="1"/>
          <c:order val="0"/>
          <c:tx>
            <c:strRef>
              <c:f>'0.5Q 1-8 '!$DC$18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'!$DC$19:$DC$118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2.8878860653871317E-2</c:v>
                </c:pt>
                <c:pt idx="2">
                  <c:v>2.7563571252996997E-2</c:v>
                </c:pt>
                <c:pt idx="3">
                  <c:v>2.6330165765256378E-2</c:v>
                </c:pt>
                <c:pt idx="4">
                  <c:v>2.5163762050548502E-2</c:v>
                </c:pt>
                <c:pt idx="5">
                  <c:v>2.4053577633093244E-2</c:v>
                </c:pt>
                <c:pt idx="6">
                  <c:v>2.2991083303085174E-2</c:v>
                </c:pt>
                <c:pt idx="7">
                  <c:v>2.1969155230756501E-2</c:v>
                </c:pt>
                <c:pt idx="8">
                  <c:v>2.098160437134295E-2</c:v>
                </c:pt>
                <c:pt idx="9">
                  <c:v>2.0022873244426524E-2</c:v>
                </c:pt>
                <c:pt idx="10">
                  <c:v>1.9087816001650902E-2</c:v>
                </c:pt>
                <c:pt idx="11">
                  <c:v>1.8171612373812589E-2</c:v>
                </c:pt>
                <c:pt idx="12">
                  <c:v>1.7269306820239694E-2</c:v>
                </c:pt>
                <c:pt idx="13">
                  <c:v>1.6376106829938494E-2</c:v>
                </c:pt>
                <c:pt idx="14">
                  <c:v>1.5487061934119292E-2</c:v>
                </c:pt>
                <c:pt idx="15">
                  <c:v>1.4596771674474703E-2</c:v>
                </c:pt>
                <c:pt idx="16">
                  <c:v>1.369882394005119E-2</c:v>
                </c:pt>
                <c:pt idx="17">
                  <c:v>1.2783413055047037E-2</c:v>
                </c:pt>
                <c:pt idx="18">
                  <c:v>1.1840328110360298E-2</c:v>
                </c:pt>
                <c:pt idx="19">
                  <c:v>1.0863896399143947E-2</c:v>
                </c:pt>
                <c:pt idx="20">
                  <c:v>9.8506664437382849E-3</c:v>
                </c:pt>
                <c:pt idx="21">
                  <c:v>8.789063517594951E-3</c:v>
                </c:pt>
                <c:pt idx="22">
                  <c:v>7.6783202463085133E-3</c:v>
                </c:pt>
                <c:pt idx="23">
                  <c:v>6.6374893519450615E-3</c:v>
                </c:pt>
                <c:pt idx="24">
                  <c:v>5.4329836397591881E-3</c:v>
                </c:pt>
                <c:pt idx="25">
                  <c:v>4.4321906843094675E-3</c:v>
                </c:pt>
                <c:pt idx="26">
                  <c:v>3.516867455011488E-3</c:v>
                </c:pt>
                <c:pt idx="27">
                  <c:v>2.5912168344374687E-3</c:v>
                </c:pt>
                <c:pt idx="28">
                  <c:v>1.9200366966284077E-3</c:v>
                </c:pt>
                <c:pt idx="29">
                  <c:v>1.1520220179770445E-3</c:v>
                </c:pt>
                <c:pt idx="30">
                  <c:v>6.9121321078622667E-4</c:v>
                </c:pt>
                <c:pt idx="31">
                  <c:v>4.1472792647173601E-4</c:v>
                </c:pt>
                <c:pt idx="32">
                  <c:v>2.488367558830416E-4</c:v>
                </c:pt>
                <c:pt idx="33">
                  <c:v>1.4930205352982494E-4</c:v>
                </c:pt>
                <c:pt idx="34">
                  <c:v>8.9581232117894968E-5</c:v>
                </c:pt>
                <c:pt idx="35">
                  <c:v>5.3748739270736981E-5</c:v>
                </c:pt>
                <c:pt idx="36">
                  <c:v>3.224924356244219E-5</c:v>
                </c:pt>
                <c:pt idx="37">
                  <c:v>1.9349546137465313E-5</c:v>
                </c:pt>
                <c:pt idx="38">
                  <c:v>1.1609727682479188E-5</c:v>
                </c:pt>
                <c:pt idx="39">
                  <c:v>6.9658366094875128E-6</c:v>
                </c:pt>
                <c:pt idx="40">
                  <c:v>4.1795019656925077E-6</c:v>
                </c:pt>
                <c:pt idx="41">
                  <c:v>2.5077011794155047E-6</c:v>
                </c:pt>
                <c:pt idx="42">
                  <c:v>1.5046207076493029E-6</c:v>
                </c:pt>
                <c:pt idx="43">
                  <c:v>9.0277242458958171E-7</c:v>
                </c:pt>
                <c:pt idx="44">
                  <c:v>5.4166345475374903E-7</c:v>
                </c:pt>
                <c:pt idx="45">
                  <c:v>3.2499807285224941E-7</c:v>
                </c:pt>
                <c:pt idx="46">
                  <c:v>1.9499884371134965E-7</c:v>
                </c:pt>
                <c:pt idx="47">
                  <c:v>1.1699930622680979E-7</c:v>
                </c:pt>
                <c:pt idx="48">
                  <c:v>7.0199583736085875E-8</c:v>
                </c:pt>
                <c:pt idx="49">
                  <c:v>4.2119750241651521E-8</c:v>
                </c:pt>
                <c:pt idx="50">
                  <c:v>2.5271850144990912E-8</c:v>
                </c:pt>
                <c:pt idx="51">
                  <c:v>1.5163110086994545E-8</c:v>
                </c:pt>
                <c:pt idx="52">
                  <c:v>9.0978660521967263E-9</c:v>
                </c:pt>
                <c:pt idx="53">
                  <c:v>5.4587196313180359E-9</c:v>
                </c:pt>
                <c:pt idx="54">
                  <c:v>3.2752317787908213E-9</c:v>
                </c:pt>
                <c:pt idx="55">
                  <c:v>1.9651390672744927E-9</c:v>
                </c:pt>
                <c:pt idx="56">
                  <c:v>1.1790834403646955E-9</c:v>
                </c:pt>
                <c:pt idx="57">
                  <c:v>7.074500642188173E-10</c:v>
                </c:pt>
                <c:pt idx="58">
                  <c:v>4.2447003853129037E-10</c:v>
                </c:pt>
                <c:pt idx="59">
                  <c:v>2.5468202311877422E-10</c:v>
                </c:pt>
                <c:pt idx="60">
                  <c:v>1.5280921387126452E-10</c:v>
                </c:pt>
                <c:pt idx="61">
                  <c:v>9.1685528322758714E-11</c:v>
                </c:pt>
                <c:pt idx="62">
                  <c:v>5.5011316993655224E-11</c:v>
                </c:pt>
                <c:pt idx="63">
                  <c:v>3.3006790196193133E-11</c:v>
                </c:pt>
                <c:pt idx="64">
                  <c:v>1.9804074117715881E-11</c:v>
                </c:pt>
                <c:pt idx="65">
                  <c:v>1.1882444470629528E-11</c:v>
                </c:pt>
                <c:pt idx="66">
                  <c:v>7.1294666823777164E-12</c:v>
                </c:pt>
                <c:pt idx="67">
                  <c:v>4.2776800094266298E-12</c:v>
                </c:pt>
                <c:pt idx="68">
                  <c:v>2.5666080056559777E-12</c:v>
                </c:pt>
                <c:pt idx="69">
                  <c:v>1.5399648033935866E-12</c:v>
                </c:pt>
                <c:pt idx="70">
                  <c:v>9.23978882036152E-13</c:v>
                </c:pt>
                <c:pt idx="71">
                  <c:v>5.5438732922169114E-13</c:v>
                </c:pt>
                <c:pt idx="72">
                  <c:v>3.3263239753301469E-13</c:v>
                </c:pt>
                <c:pt idx="73">
                  <c:v>1.9957943851980881E-13</c:v>
                </c:pt>
                <c:pt idx="74">
                  <c:v>1.1974766311188528E-13</c:v>
                </c:pt>
                <c:pt idx="75">
                  <c:v>7.1848597867131165E-14</c:v>
                </c:pt>
                <c:pt idx="76">
                  <c:v>4.31091587202787E-14</c:v>
                </c:pt>
                <c:pt idx="77">
                  <c:v>2.5865495232167218E-14</c:v>
                </c:pt>
                <c:pt idx="78">
                  <c:v>1.5519297139300331E-14</c:v>
                </c:pt>
                <c:pt idx="79">
                  <c:v>9.3115782835801979E-15</c:v>
                </c:pt>
                <c:pt idx="80">
                  <c:v>5.5869469701481184E-15</c:v>
                </c:pt>
                <c:pt idx="81">
                  <c:v>3.3521681820888711E-15</c:v>
                </c:pt>
                <c:pt idx="82">
                  <c:v>2.0113009092533226E-15</c:v>
                </c:pt>
                <c:pt idx="83">
                  <c:v>1.2067805455519935E-15</c:v>
                </c:pt>
                <c:pt idx="84">
                  <c:v>7.2406832733119615E-16</c:v>
                </c:pt>
                <c:pt idx="85">
                  <c:v>4.3444099639871767E-16</c:v>
                </c:pt>
                <c:pt idx="86">
                  <c:v>2.6066459783923059E-16</c:v>
                </c:pt>
                <c:pt idx="87">
                  <c:v>1.5639875870353835E-16</c:v>
                </c:pt>
                <c:pt idx="88">
                  <c:v>9.3839255222123002E-17</c:v>
                </c:pt>
                <c:pt idx="89">
                  <c:v>5.6303553133273794E-17</c:v>
                </c:pt>
                <c:pt idx="90">
                  <c:v>3.3782131879964273E-17</c:v>
                </c:pt>
                <c:pt idx="91">
                  <c:v>2.0269279127978562E-17</c:v>
                </c:pt>
                <c:pt idx="92">
                  <c:v>1.2161567476787137E-17</c:v>
                </c:pt>
                <c:pt idx="93">
                  <c:v>7.2969404860722828E-18</c:v>
                </c:pt>
                <c:pt idx="94">
                  <c:v>4.3781642916433698E-18</c:v>
                </c:pt>
                <c:pt idx="95">
                  <c:v>2.6268985749860217E-18</c:v>
                </c:pt>
                <c:pt idx="96">
                  <c:v>1.5761391449916129E-18</c:v>
                </c:pt>
                <c:pt idx="97">
                  <c:v>9.4568348699496764E-19</c:v>
                </c:pt>
                <c:pt idx="98">
                  <c:v>5.6741009219698055E-19</c:v>
                </c:pt>
                <c:pt idx="99">
                  <c:v>3.404460553181883E-19</c:v>
                </c:pt>
              </c:numCache>
            </c:numRef>
          </c:yVal>
        </c:ser>
        <c:axId val="94907008"/>
        <c:axId val="94934144"/>
      </c:scatterChart>
      <c:valAx>
        <c:axId val="94907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934144"/>
        <c:crossesAt val="4.0000000000000022E-2"/>
        <c:crossBetween val="midCat"/>
        <c:minorUnit val="100"/>
      </c:valAx>
      <c:valAx>
        <c:axId val="949341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9070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22"/>
          <c:h val="0.73239436619718479"/>
        </c:manualLayout>
      </c:layout>
      <c:scatterChart>
        <c:scatterStyle val="lineMarker"/>
        <c:ser>
          <c:idx val="1"/>
          <c:order val="0"/>
          <c:tx>
            <c:strRef>
              <c:f>'0.5Q 1-8 '!$CF$18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'!$CF$19:$CF$118</c:f>
              <c:numCache>
                <c:formatCode>0.00E+00</c:formatCode>
                <c:ptCount val="100"/>
                <c:pt idx="0">
                  <c:v>81.369606427765163</c:v>
                </c:pt>
                <c:pt idx="1">
                  <c:v>93.623245024187597</c:v>
                </c:pt>
                <c:pt idx="2">
                  <c:v>100.58683045858147</c:v>
                </c:pt>
                <c:pt idx="3">
                  <c:v>104.73062731211225</c:v>
                </c:pt>
                <c:pt idx="4">
                  <c:v>107.10772593185939</c:v>
                </c:pt>
                <c:pt idx="5">
                  <c:v>108.23305759022624</c:v>
                </c:pt>
                <c:pt idx="6">
                  <c:v>108.37588249251098</c:v>
                </c:pt>
                <c:pt idx="7">
                  <c:v>107.68383415201448</c:v>
                </c:pt>
                <c:pt idx="8">
                  <c:v>106.24193805636392</c:v>
                </c:pt>
                <c:pt idx="9">
                  <c:v>104.10271447514206</c:v>
                </c:pt>
                <c:pt idx="10">
                  <c:v>101.30239592596632</c:v>
                </c:pt>
                <c:pt idx="11">
                  <c:v>97.870166956414266</c:v>
                </c:pt>
                <c:pt idx="12">
                  <c:v>93.833679724540687</c:v>
                </c:pt>
                <c:pt idx="13">
                  <c:v>89.240985164201817</c:v>
                </c:pt>
                <c:pt idx="14">
                  <c:v>84.087477864335028</c:v>
                </c:pt>
                <c:pt idx="15">
                  <c:v>78.454038068432453</c:v>
                </c:pt>
                <c:pt idx="16">
                  <c:v>72.409177167440674</c:v>
                </c:pt>
                <c:pt idx="17">
                  <c:v>66.000652712737207</c:v>
                </c:pt>
                <c:pt idx="18">
                  <c:v>59.197744779533771</c:v>
                </c:pt>
                <c:pt idx="19">
                  <c:v>51.558419995015065</c:v>
                </c:pt>
                <c:pt idx="20">
                  <c:v>43.865305125005406</c:v>
                </c:pt>
                <c:pt idx="21">
                  <c:v>37.568954072352966</c:v>
                </c:pt>
                <c:pt idx="22">
                  <c:v>31.623991162969347</c:v>
                </c:pt>
                <c:pt idx="23">
                  <c:v>25.04713600830177</c:v>
                </c:pt>
                <c:pt idx="24">
                  <c:v>24.414217168652275</c:v>
                </c:pt>
                <c:pt idx="25">
                  <c:v>16.086140464503821</c:v>
                </c:pt>
                <c:pt idx="26">
                  <c:v>16.451021195535347</c:v>
                </c:pt>
                <c:pt idx="27">
                  <c:v>16.761095173698763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4953472"/>
        <c:axId val="94955776"/>
      </c:scatterChart>
      <c:valAx>
        <c:axId val="949534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955776"/>
        <c:crossesAt val="4.0000000000000022E-2"/>
        <c:crossBetween val="midCat"/>
        <c:minorUnit val="100"/>
      </c:valAx>
      <c:valAx>
        <c:axId val="949557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9534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55" r="0.75000000000000155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45"/>
          <c:h val="0.73239436619718501"/>
        </c:manualLayout>
      </c:layout>
      <c:scatterChart>
        <c:scatterStyle val="lineMarker"/>
        <c:ser>
          <c:idx val="1"/>
          <c:order val="0"/>
          <c:tx>
            <c:strRef>
              <c:f>'0.5Q 1-8 '!$DB$18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'!$DB$19:$DB$118</c:f>
              <c:numCache>
                <c:formatCode>0.00E+00</c:formatCode>
                <c:ptCount val="100"/>
                <c:pt idx="0">
                  <c:v>98.574178081838397</c:v>
                </c:pt>
                <c:pt idx="1">
                  <c:v>104.10460595415941</c:v>
                </c:pt>
                <c:pt idx="2">
                  <c:v>107.28139348904668</c:v>
                </c:pt>
                <c:pt idx="3">
                  <c:v>109.23767072939071</c:v>
                </c:pt>
                <c:pt idx="4">
                  <c:v>110.36900681660948</c:v>
                </c:pt>
                <c:pt idx="5">
                  <c:v>110.83145040996156</c:v>
                </c:pt>
                <c:pt idx="6">
                  <c:v>110.69391056378858</c:v>
                </c:pt>
                <c:pt idx="7">
                  <c:v>109.98875496048987</c:v>
                </c:pt>
                <c:pt idx="8">
                  <c:v>108.73050028938606</c:v>
                </c:pt>
                <c:pt idx="9">
                  <c:v>106.92381957925063</c:v>
                </c:pt>
                <c:pt idx="10">
                  <c:v>104.56763355466181</c:v>
                </c:pt>
                <c:pt idx="11">
                  <c:v>101.66797872044343</c:v>
                </c:pt>
                <c:pt idx="12">
                  <c:v>98.195447910398784</c:v>
                </c:pt>
                <c:pt idx="13">
                  <c:v>94.170997580375158</c:v>
                </c:pt>
                <c:pt idx="14">
                  <c:v>89.599436749191696</c:v>
                </c:pt>
                <c:pt idx="15">
                  <c:v>84.477599531987678</c:v>
                </c:pt>
                <c:pt idx="16">
                  <c:v>78.778514967499248</c:v>
                </c:pt>
                <c:pt idx="17">
                  <c:v>72.32336164261929</c:v>
                </c:pt>
                <c:pt idx="18">
                  <c:v>65.274451957205457</c:v>
                </c:pt>
                <c:pt idx="19">
                  <c:v>58.130600042734592</c:v>
                </c:pt>
                <c:pt idx="20">
                  <c:v>51.110221160478943</c:v>
                </c:pt>
                <c:pt idx="21">
                  <c:v>43.895249114113142</c:v>
                </c:pt>
                <c:pt idx="22">
                  <c:v>37.063883684011252</c:v>
                </c:pt>
                <c:pt idx="23">
                  <c:v>34.385531972052</c:v>
                </c:pt>
                <c:pt idx="24">
                  <c:v>25.052751659017446</c:v>
                </c:pt>
                <c:pt idx="25">
                  <c:v>24.643394696047789</c:v>
                </c:pt>
                <c:pt idx="26">
                  <c:v>21.711068518979907</c:v>
                </c:pt>
                <c:pt idx="27">
                  <c:v>16.496732551373373</c:v>
                </c:pt>
                <c:pt idx="28">
                  <c:v>16.803437992786854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4979200"/>
        <c:axId val="94981504"/>
      </c:scatterChart>
      <c:valAx>
        <c:axId val="94979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981504"/>
        <c:crossesAt val="4.0000000000000022E-2"/>
        <c:crossBetween val="midCat"/>
        <c:minorUnit val="100"/>
      </c:valAx>
      <c:valAx>
        <c:axId val="94981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49792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37"/>
          <c:y val="0.19600938967136236"/>
          <c:w val="0.75182404526749602"/>
          <c:h val="0.73239436619718523"/>
        </c:manualLayout>
      </c:layout>
      <c:scatterChart>
        <c:scatterStyle val="lineMarker"/>
        <c:ser>
          <c:idx val="1"/>
          <c:order val="0"/>
          <c:tx>
            <c:strRef>
              <c:f>'0.5Q 1-8 '!$DE$18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'!$DE$19:$DE$118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-11.767890959168831</c:v>
                </c:pt>
                <c:pt idx="2">
                  <c:v>-15.17537645366189</c:v>
                </c:pt>
                <c:pt idx="3">
                  <c:v>-18.370727458171281</c:v>
                </c:pt>
                <c:pt idx="4">
                  <c:v>-21.392498739797894</c:v>
                </c:pt>
                <c:pt idx="5">
                  <c:v>-24.268624173619799</c:v>
                </c:pt>
                <c:pt idx="6">
                  <c:v>-27.021200158096669</c:v>
                </c:pt>
                <c:pt idx="7">
                  <c:v>-29.668682210761617</c:v>
                </c:pt>
                <c:pt idx="8">
                  <c:v>-32.227104126340777</c:v>
                </c:pt>
                <c:pt idx="9">
                  <c:v>-34.710863522497313</c:v>
                </c:pt>
                <c:pt idx="10">
                  <c:v>-37.133291612589602</c:v>
                </c:pt>
                <c:pt idx="11">
                  <c:v>-39.506876140668133</c:v>
                </c:pt>
                <c:pt idx="12">
                  <c:v>-41.844455295002057</c:v>
                </c:pt>
                <c:pt idx="13">
                  <c:v>-44.158444907181327</c:v>
                </c:pt>
                <c:pt idx="14">
                  <c:v>-46.461670025883926</c:v>
                </c:pt>
                <c:pt idx="15">
                  <c:v>-48.768121475740372</c:v>
                </c:pt>
                <c:pt idx="16">
                  <c:v>-51.094410943158799</c:v>
                </c:pt>
                <c:pt idx="17">
                  <c:v>-53.465941733325003</c:v>
                </c:pt>
                <c:pt idx="18">
                  <c:v>-55.909166978627432</c:v>
                </c:pt>
                <c:pt idx="19">
                  <c:v>-58.438782810794144</c:v>
                </c:pt>
                <c:pt idx="20">
                  <c:v>-61.063730881793269</c:v>
                </c:pt>
                <c:pt idx="21">
                  <c:v>-63.813997529832996</c:v>
                </c:pt>
                <c:pt idx="22">
                  <c:v>-66.691570771507713</c:v>
                </c:pt>
                <c:pt idx="23">
                  <c:v>-69.388023865713535</c:v>
                </c:pt>
                <c:pt idx="24">
                  <c:v>-72.508504985366045</c:v>
                </c:pt>
                <c:pt idx="25">
                  <c:v>-75.628986105018555</c:v>
                </c:pt>
                <c:pt idx="26">
                  <c:v>-78.749467224671065</c:v>
                </c:pt>
                <c:pt idx="27">
                  <c:v>-81.869948344323575</c:v>
                </c:pt>
                <c:pt idx="28">
                  <c:v>-84.990429463976085</c:v>
                </c:pt>
                <c:pt idx="29">
                  <c:v>-88.110910583628595</c:v>
                </c:pt>
                <c:pt idx="30">
                  <c:v>-91.231391703281105</c:v>
                </c:pt>
                <c:pt idx="31">
                  <c:v>-94.351872822933615</c:v>
                </c:pt>
                <c:pt idx="32">
                  <c:v>-97.472353942586125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'!$DF$18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'!$DF$19:$DF$118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-25.18429882416757</c:v>
                </c:pt>
                <c:pt idx="2">
                  <c:v>-28.591784318660629</c:v>
                </c:pt>
                <c:pt idx="3">
                  <c:v>-31.78713532317002</c:v>
                </c:pt>
                <c:pt idx="4">
                  <c:v>-34.808906604796633</c:v>
                </c:pt>
                <c:pt idx="5">
                  <c:v>-37.685032038618537</c:v>
                </c:pt>
                <c:pt idx="6">
                  <c:v>-40.437608023095407</c:v>
                </c:pt>
                <c:pt idx="7">
                  <c:v>-43.085090075760355</c:v>
                </c:pt>
                <c:pt idx="8">
                  <c:v>-45.643511991339516</c:v>
                </c:pt>
                <c:pt idx="9">
                  <c:v>-48.127271387496052</c:v>
                </c:pt>
                <c:pt idx="10">
                  <c:v>-50.549699477588341</c:v>
                </c:pt>
                <c:pt idx="11">
                  <c:v>-52.923284005666872</c:v>
                </c:pt>
                <c:pt idx="12">
                  <c:v>-55.260863160000795</c:v>
                </c:pt>
                <c:pt idx="13">
                  <c:v>-57.574852772180066</c:v>
                </c:pt>
                <c:pt idx="14">
                  <c:v>-59.878077890882665</c:v>
                </c:pt>
                <c:pt idx="15">
                  <c:v>-62.184529340739111</c:v>
                </c:pt>
                <c:pt idx="16">
                  <c:v>-64.510818808157538</c:v>
                </c:pt>
                <c:pt idx="17">
                  <c:v>-66.882349598323742</c:v>
                </c:pt>
                <c:pt idx="18">
                  <c:v>-69.325574843626171</c:v>
                </c:pt>
                <c:pt idx="19">
                  <c:v>-71.855190675792883</c:v>
                </c:pt>
                <c:pt idx="20">
                  <c:v>-74.480138746792008</c:v>
                </c:pt>
                <c:pt idx="21">
                  <c:v>-77.230405394831735</c:v>
                </c:pt>
                <c:pt idx="22">
                  <c:v>-79.980672042871461</c:v>
                </c:pt>
                <c:pt idx="23">
                  <c:v>-82.730938690911188</c:v>
                </c:pt>
                <c:pt idx="24">
                  <c:v>-85.481205338950915</c:v>
                </c:pt>
                <c:pt idx="25">
                  <c:v>-88.231471986990641</c:v>
                </c:pt>
                <c:pt idx="26">
                  <c:v>-90.981738635030368</c:v>
                </c:pt>
                <c:pt idx="27">
                  <c:v>-93.732005283070094</c:v>
                </c:pt>
                <c:pt idx="28">
                  <c:v>-96.482271931109821</c:v>
                </c:pt>
                <c:pt idx="29">
                  <c:v>-99.232538579149548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'!$DG$18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'!$DG$19:$DG$118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-38.600706689166309</c:v>
                </c:pt>
                <c:pt idx="2">
                  <c:v>-42.008192183659368</c:v>
                </c:pt>
                <c:pt idx="3">
                  <c:v>-45.203543188168759</c:v>
                </c:pt>
                <c:pt idx="4">
                  <c:v>-48.225314469795372</c:v>
                </c:pt>
                <c:pt idx="5">
                  <c:v>-51.101439903617276</c:v>
                </c:pt>
                <c:pt idx="6">
                  <c:v>-53.854015888094146</c:v>
                </c:pt>
                <c:pt idx="7">
                  <c:v>-56.501497940759094</c:v>
                </c:pt>
                <c:pt idx="8">
                  <c:v>-59.059919856338254</c:v>
                </c:pt>
                <c:pt idx="9">
                  <c:v>-61.54367925249479</c:v>
                </c:pt>
                <c:pt idx="10">
                  <c:v>-63.96610734258708</c:v>
                </c:pt>
                <c:pt idx="11">
                  <c:v>-66.339691870665604</c:v>
                </c:pt>
                <c:pt idx="12">
                  <c:v>-68.677271024999527</c:v>
                </c:pt>
                <c:pt idx="13">
                  <c:v>-70.991260637178812</c:v>
                </c:pt>
                <c:pt idx="14">
                  <c:v>-73.294485755881396</c:v>
                </c:pt>
                <c:pt idx="15">
                  <c:v>-75.60093720573785</c:v>
                </c:pt>
                <c:pt idx="16">
                  <c:v>-77.927226673156269</c:v>
                </c:pt>
                <c:pt idx="17">
                  <c:v>-80.298757463322488</c:v>
                </c:pt>
                <c:pt idx="18">
                  <c:v>-82.741982708624903</c:v>
                </c:pt>
                <c:pt idx="19">
                  <c:v>-85.271598540791615</c:v>
                </c:pt>
                <c:pt idx="20">
                  <c:v>-87.89654661179074</c:v>
                </c:pt>
                <c:pt idx="21">
                  <c:v>-90.646813259830481</c:v>
                </c:pt>
                <c:pt idx="22">
                  <c:v>-93.524386501505177</c:v>
                </c:pt>
                <c:pt idx="23">
                  <c:v>-96.220839595711027</c:v>
                </c:pt>
                <c:pt idx="24">
                  <c:v>-99.341320715363537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5027584"/>
        <c:axId val="95029504"/>
      </c:scatterChart>
      <c:valAx>
        <c:axId val="95027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1"/>
              <c:y val="3.169014084507052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029504"/>
        <c:crosses val="autoZero"/>
        <c:crossBetween val="midCat"/>
        <c:minorUnit val="100"/>
      </c:valAx>
      <c:valAx>
        <c:axId val="9502950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09E-3"/>
              <c:y val="0.4886266681453565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0275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62"/>
          <c:y val="0.27946101807696572"/>
          <c:w val="0.34665386113385738"/>
          <c:h val="0.2246412332261288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6"/>
          <c:y val="0.19600938967136258"/>
          <c:w val="0.77434308191601819"/>
          <c:h val="0.73239436619718579"/>
        </c:manualLayout>
      </c:layout>
      <c:scatterChart>
        <c:scatterStyle val="lineMarker"/>
        <c:ser>
          <c:idx val="2"/>
          <c:order val="0"/>
          <c:tx>
            <c:strRef>
              <c:f>'0.5Q 1-8 '!$DH$18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'!$DH$19:$DH$118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25.18429882416757</c:v>
                </c:pt>
                <c:pt idx="2">
                  <c:v>28.591784318660629</c:v>
                </c:pt>
                <c:pt idx="3">
                  <c:v>31.78713532317002</c:v>
                </c:pt>
                <c:pt idx="4">
                  <c:v>34.808906604796633</c:v>
                </c:pt>
                <c:pt idx="5">
                  <c:v>37.685032038618537</c:v>
                </c:pt>
                <c:pt idx="6">
                  <c:v>40.437608023095407</c:v>
                </c:pt>
                <c:pt idx="7">
                  <c:v>43.085090075760355</c:v>
                </c:pt>
                <c:pt idx="8">
                  <c:v>45.643511991339516</c:v>
                </c:pt>
                <c:pt idx="9">
                  <c:v>48.127271387496052</c:v>
                </c:pt>
                <c:pt idx="10">
                  <c:v>50.549699477588341</c:v>
                </c:pt>
                <c:pt idx="11">
                  <c:v>52.923284005666872</c:v>
                </c:pt>
                <c:pt idx="12">
                  <c:v>55.260863160000795</c:v>
                </c:pt>
                <c:pt idx="13">
                  <c:v>57.574852772180066</c:v>
                </c:pt>
                <c:pt idx="14">
                  <c:v>59.878077890882665</c:v>
                </c:pt>
                <c:pt idx="15">
                  <c:v>62.184529340739111</c:v>
                </c:pt>
                <c:pt idx="16">
                  <c:v>64.510818808157538</c:v>
                </c:pt>
                <c:pt idx="17">
                  <c:v>66.882349598323742</c:v>
                </c:pt>
                <c:pt idx="18">
                  <c:v>69.325574843626171</c:v>
                </c:pt>
                <c:pt idx="19">
                  <c:v>71.855190675792883</c:v>
                </c:pt>
                <c:pt idx="20">
                  <c:v>74.480138746792008</c:v>
                </c:pt>
                <c:pt idx="21">
                  <c:v>77.230405394831735</c:v>
                </c:pt>
                <c:pt idx="22">
                  <c:v>79.980672042871461</c:v>
                </c:pt>
                <c:pt idx="23">
                  <c:v>82.730938690911188</c:v>
                </c:pt>
                <c:pt idx="24">
                  <c:v>85.481205338950915</c:v>
                </c:pt>
                <c:pt idx="25">
                  <c:v>88.231471986990641</c:v>
                </c:pt>
                <c:pt idx="26">
                  <c:v>90.981738635030368</c:v>
                </c:pt>
                <c:pt idx="27">
                  <c:v>93.732005283070094</c:v>
                </c:pt>
                <c:pt idx="28">
                  <c:v>96.482271931109821</c:v>
                </c:pt>
                <c:pt idx="29">
                  <c:v>99.232538579149548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'!$DI$18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'!$DI$19:$DI$118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74.81570117583243</c:v>
                </c:pt>
                <c:pt idx="2">
                  <c:v>71.408215681339371</c:v>
                </c:pt>
                <c:pt idx="3">
                  <c:v>68.21286467682998</c:v>
                </c:pt>
                <c:pt idx="4">
                  <c:v>65.191093395203367</c:v>
                </c:pt>
                <c:pt idx="5">
                  <c:v>62.314967961381463</c:v>
                </c:pt>
                <c:pt idx="6">
                  <c:v>59.562391976904593</c:v>
                </c:pt>
                <c:pt idx="7">
                  <c:v>56.914909924239645</c:v>
                </c:pt>
                <c:pt idx="8">
                  <c:v>54.356488008660484</c:v>
                </c:pt>
                <c:pt idx="9">
                  <c:v>51.872728612503948</c:v>
                </c:pt>
                <c:pt idx="10">
                  <c:v>49.450300522411659</c:v>
                </c:pt>
                <c:pt idx="11">
                  <c:v>47.076715994333128</c:v>
                </c:pt>
                <c:pt idx="12">
                  <c:v>44.739136839999205</c:v>
                </c:pt>
                <c:pt idx="13">
                  <c:v>42.425147227819934</c:v>
                </c:pt>
                <c:pt idx="14">
                  <c:v>40.121922109117335</c:v>
                </c:pt>
                <c:pt idx="15">
                  <c:v>37.815470659260889</c:v>
                </c:pt>
                <c:pt idx="16">
                  <c:v>35.489181191842462</c:v>
                </c:pt>
                <c:pt idx="17">
                  <c:v>33.117650401676258</c:v>
                </c:pt>
                <c:pt idx="18">
                  <c:v>30.674425156373829</c:v>
                </c:pt>
                <c:pt idx="19">
                  <c:v>28.144809324207117</c:v>
                </c:pt>
                <c:pt idx="20">
                  <c:v>25.519861253207992</c:v>
                </c:pt>
                <c:pt idx="21">
                  <c:v>22.769594605168265</c:v>
                </c:pt>
                <c:pt idx="22">
                  <c:v>20.019327957128539</c:v>
                </c:pt>
                <c:pt idx="23">
                  <c:v>17.269061309088812</c:v>
                </c:pt>
                <c:pt idx="24">
                  <c:v>14.518794661049085</c:v>
                </c:pt>
                <c:pt idx="25">
                  <c:v>11.768528013009359</c:v>
                </c:pt>
                <c:pt idx="26">
                  <c:v>9.0182613649696322</c:v>
                </c:pt>
                <c:pt idx="27">
                  <c:v>6.2679947169299055</c:v>
                </c:pt>
                <c:pt idx="28">
                  <c:v>3.5177280688901789</c:v>
                </c:pt>
                <c:pt idx="29">
                  <c:v>0.76746142085045221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5066752"/>
        <c:axId val="95077120"/>
      </c:scatterChart>
      <c:valAx>
        <c:axId val="950667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3"/>
              <c:y val="3.169014084507056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077120"/>
        <c:crossesAt val="120"/>
        <c:crossBetween val="midCat"/>
        <c:minorUnit val="100"/>
      </c:valAx>
      <c:valAx>
        <c:axId val="9507712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313E-3"/>
              <c:y val="0.488626668145356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0667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58"/>
          <c:w val="0.69674834123995366"/>
          <c:h val="0.73239436619718579"/>
        </c:manualLayout>
      </c:layout>
      <c:scatterChart>
        <c:scatterStyle val="lineMarker"/>
        <c:ser>
          <c:idx val="0"/>
          <c:order val="0"/>
          <c:tx>
            <c:strRef>
              <c:f>'0.5Q 1-8 '!$DQ$18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'!$DQ$19:$DQ$118</c:f>
              <c:numCache>
                <c:formatCode>0.00E+00</c:formatCode>
                <c:ptCount val="100"/>
                <c:pt idx="1">
                  <c:v>-500.98276665165923</c:v>
                </c:pt>
                <c:pt idx="2">
                  <c:v>-420.55017037921158</c:v>
                </c:pt>
                <c:pt idx="3">
                  <c:v>-375.84497352621861</c:v>
                </c:pt>
                <c:pt idx="4">
                  <c:v>-348.14790117828773</c:v>
                </c:pt>
                <c:pt idx="5">
                  <c:v>-330.16633676517426</c:v>
                </c:pt>
                <c:pt idx="6">
                  <c:v>-318.60046813240319</c:v>
                </c:pt>
                <c:pt idx="7">
                  <c:v>-311.81361571234021</c:v>
                </c:pt>
                <c:pt idx="8">
                  <c:v>-308.97796707539277</c:v>
                </c:pt>
                <c:pt idx="9">
                  <c:v>-309.71927024885701</c:v>
                </c:pt>
                <c:pt idx="10">
                  <c:v>-314.04496674588836</c:v>
                </c:pt>
                <c:pt idx="11">
                  <c:v>-321.71380093959425</c:v>
                </c:pt>
                <c:pt idx="12">
                  <c:v>-333.6965920379871</c:v>
                </c:pt>
                <c:pt idx="13">
                  <c:v>-350.17502972619076</c:v>
                </c:pt>
                <c:pt idx="14">
                  <c:v>-371.72243603512766</c:v>
                </c:pt>
                <c:pt idx="15">
                  <c:v>-399.16666000501675</c:v>
                </c:pt>
                <c:pt idx="16">
                  <c:v>-432.78594152486068</c:v>
                </c:pt>
                <c:pt idx="17">
                  <c:v>-480.80333093163659</c:v>
                </c:pt>
                <c:pt idx="18">
                  <c:v>-550.29977878405521</c:v>
                </c:pt>
                <c:pt idx="19">
                  <c:v>-635.40182482253419</c:v>
                </c:pt>
                <c:pt idx="20">
                  <c:v>-726.40299730145387</c:v>
                </c:pt>
                <c:pt idx="21">
                  <c:v>-851.67644806242197</c:v>
                </c:pt>
                <c:pt idx="22">
                  <c:v>-1055.6815094148794</c:v>
                </c:pt>
                <c:pt idx="23">
                  <c:v>-883.53646364657288</c:v>
                </c:pt>
                <c:pt idx="24">
                  <c:v>-1403.5280369343945</c:v>
                </c:pt>
                <c:pt idx="25">
                  <c:v>-1345.1080315969584</c:v>
                </c:pt>
                <c:pt idx="26">
                  <c:v>-1349.1562330648094</c:v>
                </c:pt>
                <c:pt idx="27">
                  <c:v>-1607.6927350260889</c:v>
                </c:pt>
                <c:pt idx="28">
                  <c:v>607.02524302853647</c:v>
                </c:pt>
                <c:pt idx="29">
                  <c:v>578.17024101992206</c:v>
                </c:pt>
                <c:pt idx="30">
                  <c:v>550.14425496681304</c:v>
                </c:pt>
                <c:pt idx="31">
                  <c:v>531.05766456945105</c:v>
                </c:pt>
                <c:pt idx="32">
                  <c:v>519.25818719809331</c:v>
                </c:pt>
                <c:pt idx="33">
                  <c:v>514.07201836290437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'!$DR$18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'!$DR$19:$DR$118</c:f>
              <c:numCache>
                <c:formatCode>0.00E+00</c:formatCode>
                <c:ptCount val="100"/>
                <c:pt idx="1">
                  <c:v>3448.8257287371348</c:v>
                </c:pt>
                <c:pt idx="2">
                  <c:v>2781.4487903290797</c:v>
                </c:pt>
                <c:pt idx="3">
                  <c:v>2366.0077960809622</c:v>
                </c:pt>
                <c:pt idx="4">
                  <c:v>2077.6166103376027</c:v>
                </c:pt>
                <c:pt idx="5">
                  <c:v>1863.7766986835659</c:v>
                </c:pt>
                <c:pt idx="6">
                  <c:v>1698.142185553495</c:v>
                </c:pt>
                <c:pt idx="7">
                  <c:v>1565.8092377181342</c:v>
                </c:pt>
                <c:pt idx="8">
                  <c:v>1457.6169301181797</c:v>
                </c:pt>
                <c:pt idx="9">
                  <c:v>1367.5843101715923</c:v>
                </c:pt>
                <c:pt idx="10">
                  <c:v>1291.7087366512803</c:v>
                </c:pt>
                <c:pt idx="11">
                  <c:v>1226.7355980458071</c:v>
                </c:pt>
                <c:pt idx="12">
                  <c:v>1171.1186163901521</c:v>
                </c:pt>
                <c:pt idx="13">
                  <c:v>1122.9327761284358</c:v>
                </c:pt>
                <c:pt idx="14">
                  <c:v>1080.8348141048186</c:v>
                </c:pt>
                <c:pt idx="15">
                  <c:v>1043.7562055556348</c:v>
                </c:pt>
                <c:pt idx="16">
                  <c:v>1010.3126112900718</c:v>
                </c:pt>
                <c:pt idx="17">
                  <c:v>982.9933294182913</c:v>
                </c:pt>
                <c:pt idx="18">
                  <c:v>962.20945313457923</c:v>
                </c:pt>
                <c:pt idx="19">
                  <c:v>942.34608517174138</c:v>
                </c:pt>
                <c:pt idx="20">
                  <c:v>917.98049366993428</c:v>
                </c:pt>
                <c:pt idx="21">
                  <c:v>896.40664600654668</c:v>
                </c:pt>
                <c:pt idx="22">
                  <c:v>887.3983277563724</c:v>
                </c:pt>
                <c:pt idx="23">
                  <c:v>787.08116879699924</c:v>
                </c:pt>
                <c:pt idx="24">
                  <c:v>821.62547940551894</c:v>
                </c:pt>
                <c:pt idx="25">
                  <c:v>744.66801023360676</c:v>
                </c:pt>
                <c:pt idx="26">
                  <c:v>682.05257261431564</c:v>
                </c:pt>
                <c:pt idx="27">
                  <c:v>639.85048926887168</c:v>
                </c:pt>
                <c:pt idx="28">
                  <c:v>591.05493858789157</c:v>
                </c:pt>
                <c:pt idx="29">
                  <c:v>562.95908650262129</c:v>
                </c:pt>
                <c:pt idx="30">
                  <c:v>535.6704396864842</c:v>
                </c:pt>
                <c:pt idx="31">
                  <c:v>517.08600082710279</c:v>
                </c:pt>
                <c:pt idx="32">
                  <c:v>505.59695740890476</c:v>
                </c:pt>
                <c:pt idx="33">
                  <c:v>500.54723215020579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'!$DS$18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'!$DS$19:$DS$118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5127040"/>
        <c:axId val="95133696"/>
      </c:scatterChart>
      <c:valAx>
        <c:axId val="95127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3"/>
              <c:y val="3.169014084507056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133696"/>
        <c:crossesAt val="6000"/>
        <c:crossBetween val="midCat"/>
        <c:minorUnit val="100"/>
      </c:valAx>
      <c:valAx>
        <c:axId val="95133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5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1270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39"/>
          <c:y val="0.37335773169198938"/>
          <c:w val="0.16316730214606062"/>
          <c:h val="0.2246412332261288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78"/>
          <c:h val="0.73239436619718523"/>
        </c:manualLayout>
      </c:layout>
      <c:scatterChart>
        <c:scatterStyle val="lineMarker"/>
        <c:ser>
          <c:idx val="1"/>
          <c:order val="0"/>
          <c:tx>
            <c:strRef>
              <c:f>'0.5Q 1-8 '!$DX$18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'!$DX$19:$DX$118</c:f>
              <c:numCache>
                <c:formatCode>0.00E+00</c:formatCode>
                <c:ptCount val="100"/>
                <c:pt idx="0">
                  <c:v>91.338158493810653</c:v>
                </c:pt>
                <c:pt idx="1">
                  <c:v>97.529709824616802</c:v>
                </c:pt>
                <c:pt idx="2">
                  <c:v>101.99648924502202</c:v>
                </c:pt>
                <c:pt idx="3">
                  <c:v>105.19040325595867</c:v>
                </c:pt>
                <c:pt idx="4">
                  <c:v>107.37720230414962</c:v>
                </c:pt>
                <c:pt idx="5">
                  <c:v>108.72713000036629</c:v>
                </c:pt>
                <c:pt idx="6">
                  <c:v>109.35202822874643</c:v>
                </c:pt>
                <c:pt idx="7">
                  <c:v>109.32567086516356</c:v>
                </c:pt>
                <c:pt idx="8">
                  <c:v>108.69580278425485</c:v>
                </c:pt>
                <c:pt idx="9">
                  <c:v>107.49794302621852</c:v>
                </c:pt>
                <c:pt idx="10">
                  <c:v>105.73005179713795</c:v>
                </c:pt>
                <c:pt idx="11">
                  <c:v>103.41809417097642</c:v>
                </c:pt>
                <c:pt idx="12">
                  <c:v>100.55768392651764</c:v>
                </c:pt>
                <c:pt idx="13">
                  <c:v>97.1362704316074</c:v>
                </c:pt>
                <c:pt idx="14">
                  <c:v>93.127221316438778</c:v>
                </c:pt>
                <c:pt idx="15">
                  <c:v>88.435356093608064</c:v>
                </c:pt>
                <c:pt idx="16">
                  <c:v>83.086400947595351</c:v>
                </c:pt>
                <c:pt idx="17">
                  <c:v>77.23879894946927</c:v>
                </c:pt>
                <c:pt idx="18">
                  <c:v>70.977973860571382</c:v>
                </c:pt>
                <c:pt idx="19">
                  <c:v>64.223273276486537</c:v>
                </c:pt>
                <c:pt idx="20">
                  <c:v>57.105933129348848</c:v>
                </c:pt>
                <c:pt idx="21">
                  <c:v>50.669600302149171</c:v>
                </c:pt>
                <c:pt idx="22">
                  <c:v>44.675324502395618</c:v>
                </c:pt>
                <c:pt idx="23">
                  <c:v>36.710415360819439</c:v>
                </c:pt>
                <c:pt idx="24">
                  <c:v>34.821640974758083</c:v>
                </c:pt>
                <c:pt idx="25">
                  <c:v>30.560651055775349</c:v>
                </c:pt>
                <c:pt idx="26">
                  <c:v>24.619861371640546</c:v>
                </c:pt>
                <c:pt idx="27">
                  <c:v>21.762173544400667</c:v>
                </c:pt>
                <c:pt idx="28">
                  <c:v>16.495229753089962</c:v>
                </c:pt>
                <c:pt idx="29">
                  <c:v>16.795096458635847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2233728"/>
        <c:axId val="92235264"/>
      </c:scatterChart>
      <c:valAx>
        <c:axId val="92233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2235264"/>
        <c:crossesAt val="4.0000000000000022E-2"/>
        <c:crossBetween val="midCat"/>
        <c:minorUnit val="100"/>
      </c:valAx>
      <c:valAx>
        <c:axId val="92235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22337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45"/>
          <c:h val="0.73239436619718501"/>
        </c:manualLayout>
      </c:layout>
      <c:scatterChart>
        <c:scatterStyle val="lineMarker"/>
        <c:ser>
          <c:idx val="1"/>
          <c:order val="0"/>
          <c:tx>
            <c:strRef>
              <c:f>'0.5Q 1-8 '!$DY$18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'!$DY$19:$DY$118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2.8785449970157601E-2</c:v>
                </c:pt>
                <c:pt idx="2">
                  <c:v>2.7408109440435983E-2</c:v>
                </c:pt>
                <c:pt idx="3">
                  <c:v>2.6135567569862225E-2</c:v>
                </c:pt>
                <c:pt idx="4">
                  <c:v>2.4946259550464502E-2</c:v>
                </c:pt>
                <c:pt idx="5">
                  <c:v>2.3824848814145837E-2</c:v>
                </c:pt>
                <c:pt idx="6">
                  <c:v>2.2759832417419346E-2</c:v>
                </c:pt>
                <c:pt idx="7">
                  <c:v>2.1742184490904218E-2</c:v>
                </c:pt>
                <c:pt idx="8">
                  <c:v>2.0764531380512589E-2</c:v>
                </c:pt>
                <c:pt idx="9">
                  <c:v>1.9820671395077986E-2</c:v>
                </c:pt>
                <c:pt idx="10">
                  <c:v>1.8904998203299928E-2</c:v>
                </c:pt>
                <c:pt idx="11">
                  <c:v>1.8012563423800268E-2</c:v>
                </c:pt>
                <c:pt idx="12">
                  <c:v>1.7138656562248653E-2</c:v>
                </c:pt>
                <c:pt idx="13">
                  <c:v>1.627859543751933E-2</c:v>
                </c:pt>
                <c:pt idx="14">
                  <c:v>1.5427446820346191E-2</c:v>
                </c:pt>
                <c:pt idx="15">
                  <c:v>1.4579182323286031E-2</c:v>
                </c:pt>
                <c:pt idx="16">
                  <c:v>1.3727459259699511E-2</c:v>
                </c:pt>
                <c:pt idx="17">
                  <c:v>1.2866682608900027E-2</c:v>
                </c:pt>
                <c:pt idx="18">
                  <c:v>1.1991135697840988E-2</c:v>
                </c:pt>
                <c:pt idx="19">
                  <c:v>1.1092563497392101E-2</c:v>
                </c:pt>
                <c:pt idx="20">
                  <c:v>1.0162071941012932E-2</c:v>
                </c:pt>
                <c:pt idx="21">
                  <c:v>9.2064439239444868E-3</c:v>
                </c:pt>
                <c:pt idx="22">
                  <c:v>8.2306749153521902E-3</c:v>
                </c:pt>
                <c:pt idx="23">
                  <c:v>7.1811227951294855E-3</c:v>
                </c:pt>
                <c:pt idx="24">
                  <c:v>6.2190639724766543E-3</c:v>
                </c:pt>
                <c:pt idx="25">
                  <c:v>5.2785102063114455E-3</c:v>
                </c:pt>
                <c:pt idx="26">
                  <c:v>4.3053285712771261E-3</c:v>
                </c:pt>
                <c:pt idx="27">
                  <c:v>3.4180773603750573E-3</c:v>
                </c:pt>
                <c:pt idx="28">
                  <c:v>2.518357429422646E-3</c:v>
                </c:pt>
                <c:pt idx="29">
                  <c:v>1.8657674216915594E-3</c:v>
                </c:pt>
                <c:pt idx="30">
                  <c:v>1.1194604530149355E-3</c:v>
                </c:pt>
                <c:pt idx="31">
                  <c:v>6.7167627180896125E-4</c:v>
                </c:pt>
                <c:pt idx="32">
                  <c:v>4.0300576308537674E-4</c:v>
                </c:pt>
                <c:pt idx="33">
                  <c:v>2.4180345785122602E-4</c:v>
                </c:pt>
                <c:pt idx="34">
                  <c:v>1.4508207471073561E-4</c:v>
                </c:pt>
                <c:pt idx="35">
                  <c:v>8.704924482644136E-5</c:v>
                </c:pt>
                <c:pt idx="36">
                  <c:v>5.2229546895864815E-5</c:v>
                </c:pt>
                <c:pt idx="37">
                  <c:v>3.1337728137518889E-5</c:v>
                </c:pt>
                <c:pt idx="38">
                  <c:v>1.8802636882511333E-5</c:v>
                </c:pt>
                <c:pt idx="39">
                  <c:v>1.1281582129506799E-5</c:v>
                </c:pt>
                <c:pt idx="40">
                  <c:v>6.7689492777040788E-6</c:v>
                </c:pt>
                <c:pt idx="41">
                  <c:v>4.0613695666224469E-6</c:v>
                </c:pt>
                <c:pt idx="42">
                  <c:v>2.4368217399734682E-6</c:v>
                </c:pt>
                <c:pt idx="43">
                  <c:v>1.4620930439840808E-6</c:v>
                </c:pt>
                <c:pt idx="44">
                  <c:v>8.7725582639044842E-7</c:v>
                </c:pt>
                <c:pt idx="45">
                  <c:v>5.2635349583426903E-7</c:v>
                </c:pt>
                <c:pt idx="46">
                  <c:v>3.1581209750056143E-7</c:v>
                </c:pt>
                <c:pt idx="47">
                  <c:v>1.8948725850033685E-7</c:v>
                </c:pt>
                <c:pt idx="48">
                  <c:v>1.1369235510020211E-7</c:v>
                </c:pt>
                <c:pt idx="49">
                  <c:v>6.8215413060121255E-8</c:v>
                </c:pt>
                <c:pt idx="50">
                  <c:v>4.0929247836072749E-8</c:v>
                </c:pt>
                <c:pt idx="51">
                  <c:v>2.4557548701643648E-8</c:v>
                </c:pt>
                <c:pt idx="52">
                  <c:v>1.4734529220986189E-8</c:v>
                </c:pt>
                <c:pt idx="53">
                  <c:v>8.8407175325917124E-9</c:v>
                </c:pt>
                <c:pt idx="54">
                  <c:v>5.3044305195550276E-9</c:v>
                </c:pt>
                <c:pt idx="55">
                  <c:v>3.1826583117330166E-9</c:v>
                </c:pt>
                <c:pt idx="56">
                  <c:v>1.90959498703981E-9</c:v>
                </c:pt>
                <c:pt idx="57">
                  <c:v>1.1457569922238861E-9</c:v>
                </c:pt>
                <c:pt idx="58">
                  <c:v>6.8745419533433163E-10</c:v>
                </c:pt>
                <c:pt idx="59">
                  <c:v>4.1247251720059895E-10</c:v>
                </c:pt>
                <c:pt idx="60">
                  <c:v>2.4748351032035938E-10</c:v>
                </c:pt>
                <c:pt idx="61">
                  <c:v>1.4849010619221562E-10</c:v>
                </c:pt>
                <c:pt idx="62">
                  <c:v>8.9094063715329365E-11</c:v>
                </c:pt>
                <c:pt idx="63">
                  <c:v>5.3456438229197615E-11</c:v>
                </c:pt>
                <c:pt idx="64">
                  <c:v>3.2073862937518569E-11</c:v>
                </c:pt>
                <c:pt idx="65">
                  <c:v>1.9244317762511142E-11</c:v>
                </c:pt>
                <c:pt idx="66">
                  <c:v>1.1546590657506685E-11</c:v>
                </c:pt>
                <c:pt idx="67">
                  <c:v>6.9279543945040108E-12</c:v>
                </c:pt>
                <c:pt idx="68">
                  <c:v>4.1567726367024066E-12</c:v>
                </c:pt>
                <c:pt idx="69">
                  <c:v>2.4940635820214439E-12</c:v>
                </c:pt>
                <c:pt idx="70">
                  <c:v>1.4964381492128663E-12</c:v>
                </c:pt>
                <c:pt idx="71">
                  <c:v>8.978628895277198E-13</c:v>
                </c:pt>
                <c:pt idx="72">
                  <c:v>5.3871773371663184E-13</c:v>
                </c:pt>
                <c:pt idx="73">
                  <c:v>3.2323064022997909E-13</c:v>
                </c:pt>
                <c:pt idx="74">
                  <c:v>1.9393838413798744E-13</c:v>
                </c:pt>
                <c:pt idx="75">
                  <c:v>1.1636303048279246E-13</c:v>
                </c:pt>
                <c:pt idx="76">
                  <c:v>6.9817818289675468E-14</c:v>
                </c:pt>
                <c:pt idx="77">
                  <c:v>4.1890690973805281E-14</c:v>
                </c:pt>
                <c:pt idx="78">
                  <c:v>2.5134414584283167E-14</c:v>
                </c:pt>
                <c:pt idx="79">
                  <c:v>1.50806487505699E-14</c:v>
                </c:pt>
                <c:pt idx="80">
                  <c:v>9.0483892503419393E-15</c:v>
                </c:pt>
                <c:pt idx="81">
                  <c:v>5.4290335502051637E-15</c:v>
                </c:pt>
                <c:pt idx="82">
                  <c:v>3.2574201301230982E-15</c:v>
                </c:pt>
                <c:pt idx="83">
                  <c:v>1.9544520780738589E-15</c:v>
                </c:pt>
                <c:pt idx="84">
                  <c:v>1.1726712468443153E-15</c:v>
                </c:pt>
                <c:pt idx="85">
                  <c:v>7.036027481065892E-16</c:v>
                </c:pt>
                <c:pt idx="86">
                  <c:v>4.2216164886395351E-16</c:v>
                </c:pt>
                <c:pt idx="87">
                  <c:v>2.5329698931837211E-16</c:v>
                </c:pt>
                <c:pt idx="88">
                  <c:v>1.5197819359102326E-16</c:v>
                </c:pt>
                <c:pt idx="89">
                  <c:v>9.1186916154613956E-17</c:v>
                </c:pt>
                <c:pt idx="90">
                  <c:v>5.4712149692768371E-17</c:v>
                </c:pt>
                <c:pt idx="91">
                  <c:v>3.282728981566102E-17</c:v>
                </c:pt>
                <c:pt idx="92">
                  <c:v>1.969637388939661E-17</c:v>
                </c:pt>
                <c:pt idx="93">
                  <c:v>1.1817824333637966E-17</c:v>
                </c:pt>
                <c:pt idx="94">
                  <c:v>7.0906946001827796E-18</c:v>
                </c:pt>
                <c:pt idx="95">
                  <c:v>4.2544167601096679E-18</c:v>
                </c:pt>
                <c:pt idx="96">
                  <c:v>2.5526500560658006E-18</c:v>
                </c:pt>
                <c:pt idx="97">
                  <c:v>1.5315900336394804E-18</c:v>
                </c:pt>
                <c:pt idx="98">
                  <c:v>9.1895402018368823E-19</c:v>
                </c:pt>
                <c:pt idx="99">
                  <c:v>5.5137241211021294E-19</c:v>
                </c:pt>
              </c:numCache>
            </c:numRef>
          </c:yVal>
        </c:ser>
        <c:axId val="92257280"/>
        <c:axId val="92272128"/>
      </c:scatterChart>
      <c:valAx>
        <c:axId val="922572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2272128"/>
        <c:crossesAt val="4.0000000000000022E-2"/>
        <c:crossBetween val="midCat"/>
        <c:minorUnit val="100"/>
      </c:valAx>
      <c:valAx>
        <c:axId val="922721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225728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45"/>
          <c:y val="0.19600938967136247"/>
          <c:w val="0.75182404526749624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'0.5Q 1-8 '!$EA$18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'!$EA$19:$EA$118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-12.009887549100746</c:v>
                </c:pt>
                <c:pt idx="2">
                  <c:v>-15.578127263405456</c:v>
                </c:pt>
                <c:pt idx="3">
                  <c:v>-18.874867860746797</c:v>
                </c:pt>
                <c:pt idx="4">
                  <c:v>-21.955976719290128</c:v>
                </c:pt>
                <c:pt idx="5">
                  <c:v>-24.861185880737445</c:v>
                </c:pt>
                <c:pt idx="6">
                  <c:v>-27.620295716816429</c:v>
                </c:pt>
                <c:pt idx="7">
                  <c:v>-30.256689308824534</c:v>
                </c:pt>
                <c:pt idx="8">
                  <c:v>-32.789469387559322</c:v>
                </c:pt>
                <c:pt idx="9">
                  <c:v>-35.234702510446901</c:v>
                </c:pt>
                <c:pt idx="10">
                  <c:v>-37.606912851840825</c:v>
                </c:pt>
                <c:pt idx="11">
                  <c:v>-39.918920052617146</c:v>
                </c:pt>
                <c:pt idx="12">
                  <c:v>-42.182927465963303</c:v>
                </c:pt>
                <c:pt idx="13">
                  <c:v>-44.411065094795745</c:v>
                </c:pt>
                <c:pt idx="14">
                  <c:v>-46.61611332581424</c:v>
                </c:pt>
                <c:pt idx="15">
                  <c:v>-48.813689743068544</c:v>
                </c:pt>
                <c:pt idx="16">
                  <c:v>-51.020226177230505</c:v>
                </c:pt>
                <c:pt idx="17">
                  <c:v>-53.25021750054524</c:v>
                </c:pt>
                <c:pt idx="18">
                  <c:v>-55.51847374681217</c:v>
                </c:pt>
                <c:pt idx="19">
                  <c:v>-57.846381001861097</c:v>
                </c:pt>
                <c:pt idx="20">
                  <c:v>-60.256980888853768</c:v>
                </c:pt>
                <c:pt idx="21">
                  <c:v>-62.732701140326419</c:v>
                </c:pt>
                <c:pt idx="22">
                  <c:v>-65.260600126316831</c:v>
                </c:pt>
                <c:pt idx="23">
                  <c:v>-67.979647069898959</c:v>
                </c:pt>
                <c:pt idx="24">
                  <c:v>-70.472027439465876</c:v>
                </c:pt>
                <c:pt idx="25">
                  <c:v>-72.908695227458651</c:v>
                </c:pt>
                <c:pt idx="26">
                  <c:v>-75.345363015451426</c:v>
                </c:pt>
                <c:pt idx="27">
                  <c:v>-77.782030803444201</c:v>
                </c:pt>
                <c:pt idx="28">
                  <c:v>-80.218698591436976</c:v>
                </c:pt>
                <c:pt idx="29">
                  <c:v>-82.655366379429751</c:v>
                </c:pt>
                <c:pt idx="30">
                  <c:v>-85.092034167422526</c:v>
                </c:pt>
                <c:pt idx="31">
                  <c:v>-87.528701955415301</c:v>
                </c:pt>
                <c:pt idx="32">
                  <c:v>-89.965369743408075</c:v>
                </c:pt>
                <c:pt idx="33">
                  <c:v>-92.40203753140085</c:v>
                </c:pt>
                <c:pt idx="34">
                  <c:v>-94.838705319393625</c:v>
                </c:pt>
                <c:pt idx="35">
                  <c:v>-97.2753731073864</c:v>
                </c:pt>
                <c:pt idx="36">
                  <c:v>-99.712040895379175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'!$EB$19:$EB$118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-25.426295414099485</c:v>
                </c:pt>
                <c:pt idx="2">
                  <c:v>-28.994535128404195</c:v>
                </c:pt>
                <c:pt idx="3">
                  <c:v>-32.291275725745535</c:v>
                </c:pt>
                <c:pt idx="4">
                  <c:v>-35.372384584288866</c:v>
                </c:pt>
                <c:pt idx="5">
                  <c:v>-38.277593745736183</c:v>
                </c:pt>
                <c:pt idx="6">
                  <c:v>-41.036703581815168</c:v>
                </c:pt>
                <c:pt idx="7">
                  <c:v>-43.673097173823272</c:v>
                </c:pt>
                <c:pt idx="8">
                  <c:v>-46.205877252558061</c:v>
                </c:pt>
                <c:pt idx="9">
                  <c:v>-48.65111037544564</c:v>
                </c:pt>
                <c:pt idx="10">
                  <c:v>-51.023320716839564</c:v>
                </c:pt>
                <c:pt idx="11">
                  <c:v>-53.335327917615885</c:v>
                </c:pt>
                <c:pt idx="12">
                  <c:v>-55.599335330962042</c:v>
                </c:pt>
                <c:pt idx="13">
                  <c:v>-57.827472959794484</c:v>
                </c:pt>
                <c:pt idx="14">
                  <c:v>-60.032521190812979</c:v>
                </c:pt>
                <c:pt idx="15">
                  <c:v>-62.230097608067283</c:v>
                </c:pt>
                <c:pt idx="16">
                  <c:v>-64.436634042229244</c:v>
                </c:pt>
                <c:pt idx="17">
                  <c:v>-66.666625365543979</c:v>
                </c:pt>
                <c:pt idx="18">
                  <c:v>-68.934881611810908</c:v>
                </c:pt>
                <c:pt idx="19">
                  <c:v>-71.262788866859836</c:v>
                </c:pt>
                <c:pt idx="20">
                  <c:v>-73.673388753852507</c:v>
                </c:pt>
                <c:pt idx="21">
                  <c:v>-76.149109005325158</c:v>
                </c:pt>
                <c:pt idx="22">
                  <c:v>-78.677007991315577</c:v>
                </c:pt>
                <c:pt idx="23">
                  <c:v>-81.204906977305995</c:v>
                </c:pt>
                <c:pt idx="24">
                  <c:v>-83.732805963296414</c:v>
                </c:pt>
                <c:pt idx="25">
                  <c:v>-86.260704949286833</c:v>
                </c:pt>
                <c:pt idx="26">
                  <c:v>-88.788603935277251</c:v>
                </c:pt>
                <c:pt idx="27">
                  <c:v>-91.31650292126767</c:v>
                </c:pt>
                <c:pt idx="28">
                  <c:v>-93.844401907258089</c:v>
                </c:pt>
                <c:pt idx="29">
                  <c:v>-96.372300893248507</c:v>
                </c:pt>
                <c:pt idx="30">
                  <c:v>-98.900199879238926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'!$EC$19:$EC$118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-38.842703279098224</c:v>
                </c:pt>
                <c:pt idx="2">
                  <c:v>-42.410942993402934</c:v>
                </c:pt>
                <c:pt idx="3">
                  <c:v>-45.707683590744274</c:v>
                </c:pt>
                <c:pt idx="4">
                  <c:v>-48.788792449287605</c:v>
                </c:pt>
                <c:pt idx="5">
                  <c:v>-51.694001610734922</c:v>
                </c:pt>
                <c:pt idx="6">
                  <c:v>-54.453111446813907</c:v>
                </c:pt>
                <c:pt idx="7">
                  <c:v>-57.089505038822011</c:v>
                </c:pt>
                <c:pt idx="8">
                  <c:v>-59.6222851175568</c:v>
                </c:pt>
                <c:pt idx="9">
                  <c:v>-62.067518240444379</c:v>
                </c:pt>
                <c:pt idx="10">
                  <c:v>-64.439728581838295</c:v>
                </c:pt>
                <c:pt idx="11">
                  <c:v>-66.751735782614617</c:v>
                </c:pt>
                <c:pt idx="12">
                  <c:v>-69.015743195960781</c:v>
                </c:pt>
                <c:pt idx="13">
                  <c:v>-71.243880824793223</c:v>
                </c:pt>
                <c:pt idx="14">
                  <c:v>-73.448929055811718</c:v>
                </c:pt>
                <c:pt idx="15">
                  <c:v>-75.646505473066014</c:v>
                </c:pt>
                <c:pt idx="16">
                  <c:v>-77.853041907227976</c:v>
                </c:pt>
                <c:pt idx="17">
                  <c:v>-80.083033230542725</c:v>
                </c:pt>
                <c:pt idx="18">
                  <c:v>-82.351289476809654</c:v>
                </c:pt>
                <c:pt idx="19">
                  <c:v>-84.679196731858582</c:v>
                </c:pt>
                <c:pt idx="20">
                  <c:v>-87.089796618851238</c:v>
                </c:pt>
                <c:pt idx="21">
                  <c:v>-89.565516870323904</c:v>
                </c:pt>
                <c:pt idx="22">
                  <c:v>-92.093415856314323</c:v>
                </c:pt>
                <c:pt idx="23">
                  <c:v>-94.812462799896451</c:v>
                </c:pt>
                <c:pt idx="24">
                  <c:v>-97.304843169463368</c:v>
                </c:pt>
                <c:pt idx="25">
                  <c:v>-99.741510957456143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5201536"/>
        <c:axId val="95211904"/>
      </c:scatterChart>
      <c:valAx>
        <c:axId val="95201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2"/>
              <c:y val="3.169014084507054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211904"/>
        <c:crosses val="autoZero"/>
        <c:crossBetween val="midCat"/>
        <c:minorUnit val="100"/>
      </c:valAx>
      <c:valAx>
        <c:axId val="9521190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61E-3"/>
              <c:y val="0.488626668145356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2015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9"/>
          <c:y val="0.27946101807696572"/>
          <c:w val="0.34665386113385754"/>
          <c:h val="0.2246412332261288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92"/>
          <c:y val="0.19600938967136269"/>
          <c:w val="0.77434308191601819"/>
          <c:h val="0.73239436619718601"/>
        </c:manualLayout>
      </c:layout>
      <c:scatterChart>
        <c:scatterStyle val="lineMarker"/>
        <c:ser>
          <c:idx val="2"/>
          <c:order val="0"/>
          <c:tx>
            <c:strRef>
              <c:f>'0.5Q 1-8 '!$ED$18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'!$ED$19:$ED$118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25.426295414099485</c:v>
                </c:pt>
                <c:pt idx="2">
                  <c:v>28.994535128404195</c:v>
                </c:pt>
                <c:pt idx="3">
                  <c:v>32.291275725745535</c:v>
                </c:pt>
                <c:pt idx="4">
                  <c:v>35.372384584288866</c:v>
                </c:pt>
                <c:pt idx="5">
                  <c:v>38.277593745736183</c:v>
                </c:pt>
                <c:pt idx="6">
                  <c:v>41.036703581815168</c:v>
                </c:pt>
                <c:pt idx="7">
                  <c:v>43.673097173823272</c:v>
                </c:pt>
                <c:pt idx="8">
                  <c:v>46.205877252558061</c:v>
                </c:pt>
                <c:pt idx="9">
                  <c:v>48.65111037544564</c:v>
                </c:pt>
                <c:pt idx="10">
                  <c:v>51.023320716839564</c:v>
                </c:pt>
                <c:pt idx="11">
                  <c:v>53.335327917615885</c:v>
                </c:pt>
                <c:pt idx="12">
                  <c:v>55.599335330962042</c:v>
                </c:pt>
                <c:pt idx="13">
                  <c:v>57.827472959794484</c:v>
                </c:pt>
                <c:pt idx="14">
                  <c:v>60.032521190812979</c:v>
                </c:pt>
                <c:pt idx="15">
                  <c:v>62.230097608067283</c:v>
                </c:pt>
                <c:pt idx="16">
                  <c:v>64.436634042229244</c:v>
                </c:pt>
                <c:pt idx="17">
                  <c:v>66.666625365543979</c:v>
                </c:pt>
                <c:pt idx="18">
                  <c:v>68.934881611810908</c:v>
                </c:pt>
                <c:pt idx="19">
                  <c:v>71.262788866859836</c:v>
                </c:pt>
                <c:pt idx="20">
                  <c:v>73.673388753852507</c:v>
                </c:pt>
                <c:pt idx="21">
                  <c:v>76.149109005325158</c:v>
                </c:pt>
                <c:pt idx="22">
                  <c:v>78.677007991315577</c:v>
                </c:pt>
                <c:pt idx="23">
                  <c:v>81.204906977305995</c:v>
                </c:pt>
                <c:pt idx="24">
                  <c:v>83.732805963296414</c:v>
                </c:pt>
                <c:pt idx="25">
                  <c:v>86.260704949286833</c:v>
                </c:pt>
                <c:pt idx="26">
                  <c:v>88.788603935277251</c:v>
                </c:pt>
                <c:pt idx="27">
                  <c:v>91.31650292126767</c:v>
                </c:pt>
                <c:pt idx="28">
                  <c:v>93.844401907258089</c:v>
                </c:pt>
                <c:pt idx="29">
                  <c:v>96.372300893248507</c:v>
                </c:pt>
                <c:pt idx="30">
                  <c:v>98.900199879238926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'!$EE$18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'!$EE$19:$EE$118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74.573704585900515</c:v>
                </c:pt>
                <c:pt idx="2">
                  <c:v>71.005464871595805</c:v>
                </c:pt>
                <c:pt idx="3">
                  <c:v>67.708724274254465</c:v>
                </c:pt>
                <c:pt idx="4">
                  <c:v>64.627615415711134</c:v>
                </c:pt>
                <c:pt idx="5">
                  <c:v>61.722406254263817</c:v>
                </c:pt>
                <c:pt idx="6">
                  <c:v>58.963296418184832</c:v>
                </c:pt>
                <c:pt idx="7">
                  <c:v>56.326902826176728</c:v>
                </c:pt>
                <c:pt idx="8">
                  <c:v>53.794122747441939</c:v>
                </c:pt>
                <c:pt idx="9">
                  <c:v>51.34888962455436</c:v>
                </c:pt>
                <c:pt idx="10">
                  <c:v>48.976679283160436</c:v>
                </c:pt>
                <c:pt idx="11">
                  <c:v>46.664672082384115</c:v>
                </c:pt>
                <c:pt idx="12">
                  <c:v>44.400664669037958</c:v>
                </c:pt>
                <c:pt idx="13">
                  <c:v>42.172527040205516</c:v>
                </c:pt>
                <c:pt idx="14">
                  <c:v>39.967478809187021</c:v>
                </c:pt>
                <c:pt idx="15">
                  <c:v>37.769902391932717</c:v>
                </c:pt>
                <c:pt idx="16">
                  <c:v>35.563365957770756</c:v>
                </c:pt>
                <c:pt idx="17">
                  <c:v>33.333374634456021</c:v>
                </c:pt>
                <c:pt idx="18">
                  <c:v>31.065118388189092</c:v>
                </c:pt>
                <c:pt idx="19">
                  <c:v>28.737211133140164</c:v>
                </c:pt>
                <c:pt idx="20">
                  <c:v>26.326611246147493</c:v>
                </c:pt>
                <c:pt idx="21">
                  <c:v>23.850890994674842</c:v>
                </c:pt>
                <c:pt idx="22">
                  <c:v>21.322992008684423</c:v>
                </c:pt>
                <c:pt idx="23">
                  <c:v>18.795093022694005</c:v>
                </c:pt>
                <c:pt idx="24">
                  <c:v>16.267194036703586</c:v>
                </c:pt>
                <c:pt idx="25">
                  <c:v>13.739295050713167</c:v>
                </c:pt>
                <c:pt idx="26">
                  <c:v>11.211396064722749</c:v>
                </c:pt>
                <c:pt idx="27">
                  <c:v>8.68349707873233</c:v>
                </c:pt>
                <c:pt idx="28">
                  <c:v>6.1555980927419114</c:v>
                </c:pt>
                <c:pt idx="29">
                  <c:v>3.6276991067514928</c:v>
                </c:pt>
                <c:pt idx="30">
                  <c:v>1.0998001207610741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5367936"/>
        <c:axId val="95369856"/>
      </c:scatterChart>
      <c:valAx>
        <c:axId val="95367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44"/>
              <c:y val="3.169014084507058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369856"/>
        <c:crossesAt val="120"/>
        <c:crossBetween val="midCat"/>
        <c:minorUnit val="100"/>
      </c:valAx>
      <c:valAx>
        <c:axId val="953698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4E-3"/>
              <c:y val="0.488626668145357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3679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69"/>
          <c:w val="0.69674834123995366"/>
          <c:h val="0.73239436619718601"/>
        </c:manualLayout>
      </c:layout>
      <c:scatterChart>
        <c:scatterStyle val="lineMarker"/>
        <c:ser>
          <c:idx val="0"/>
          <c:order val="0"/>
          <c:tx>
            <c:strRef>
              <c:f>'0.5Q 1-8 '!$EM$18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'!$EM$19:$EM$118</c:f>
              <c:numCache>
                <c:formatCode>0.00E+00</c:formatCode>
                <c:ptCount val="100"/>
                <c:pt idx="1">
                  <c:v>-578.32996615598813</c:v>
                </c:pt>
                <c:pt idx="2">
                  <c:v>-485.56907273129758</c:v>
                </c:pt>
                <c:pt idx="3">
                  <c:v>-424.98958294755676</c:v>
                </c:pt>
                <c:pt idx="4">
                  <c:v>-383.65742926488446</c:v>
                </c:pt>
                <c:pt idx="5">
                  <c:v>-354.72366480192159</c:v>
                </c:pt>
                <c:pt idx="6">
                  <c:v>-334.30735361563478</c:v>
                </c:pt>
                <c:pt idx="7">
                  <c:v>-320.12054405113224</c:v>
                </c:pt>
                <c:pt idx="8">
                  <c:v>-310.85052628124225</c:v>
                </c:pt>
                <c:pt idx="9">
                  <c:v>-305.44491532109731</c:v>
                </c:pt>
                <c:pt idx="10">
                  <c:v>-303.95748299611364</c:v>
                </c:pt>
                <c:pt idx="11">
                  <c:v>-305.90362404570465</c:v>
                </c:pt>
                <c:pt idx="12">
                  <c:v>-311.36663964395137</c:v>
                </c:pt>
                <c:pt idx="13">
                  <c:v>-320.62167095272093</c:v>
                </c:pt>
                <c:pt idx="14">
                  <c:v>-333.82789198736805</c:v>
                </c:pt>
                <c:pt idx="15">
                  <c:v>-353.66740619795246</c:v>
                </c:pt>
                <c:pt idx="16">
                  <c:v>-382.44676023359102</c:v>
                </c:pt>
                <c:pt idx="17">
                  <c:v>-419.57163142344945</c:v>
                </c:pt>
                <c:pt idx="18">
                  <c:v>-464.26311036426449</c:v>
                </c:pt>
                <c:pt idx="19">
                  <c:v>-522.81102623118818</c:v>
                </c:pt>
                <c:pt idx="20">
                  <c:v>-610.35251389388407</c:v>
                </c:pt>
                <c:pt idx="21">
                  <c:v>-691.67186080598708</c:v>
                </c:pt>
                <c:pt idx="22">
                  <c:v>-735.71555534533309</c:v>
                </c:pt>
                <c:pt idx="23">
                  <c:v>-989.58595199123181</c:v>
                </c:pt>
                <c:pt idx="24">
                  <c:v>-873.40223321570261</c:v>
                </c:pt>
                <c:pt idx="25">
                  <c:v>-882.58116767789852</c:v>
                </c:pt>
                <c:pt idx="26">
                  <c:v>-1024.7496368452194</c:v>
                </c:pt>
                <c:pt idx="27">
                  <c:v>-1087.6744326540247</c:v>
                </c:pt>
                <c:pt idx="28">
                  <c:v>-1441.1016397792935</c:v>
                </c:pt>
                <c:pt idx="29">
                  <c:v>604.57735217251354</c:v>
                </c:pt>
                <c:pt idx="30">
                  <c:v>587.13563719171316</c:v>
                </c:pt>
                <c:pt idx="31">
                  <c:v>564.04157086428881</c:v>
                </c:pt>
                <c:pt idx="32">
                  <c:v>546.72891546706489</c:v>
                </c:pt>
                <c:pt idx="33">
                  <c:v>533.61977221288828</c:v>
                </c:pt>
                <c:pt idx="34">
                  <c:v>524.00470010316542</c:v>
                </c:pt>
                <c:pt idx="35">
                  <c:v>517.57650008910127</c:v>
                </c:pt>
                <c:pt idx="36">
                  <c:v>514.20876803381373</c:v>
                </c:pt>
                <c:pt idx="37">
                  <c:v>513.51082478025307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'!$EN$18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'!$EN$19:$EN$118</c:f>
              <c:numCache>
                <c:formatCode>0.00E+00</c:formatCode>
                <c:ptCount val="100"/>
                <c:pt idx="1">
                  <c:v>3636.7479163669491</c:v>
                </c:pt>
                <c:pt idx="2">
                  <c:v>2895.4847640474068</c:v>
                </c:pt>
                <c:pt idx="3">
                  <c:v>2425.9119663496922</c:v>
                </c:pt>
                <c:pt idx="4">
                  <c:v>2103.7188950110376</c:v>
                </c:pt>
                <c:pt idx="5">
                  <c:v>1869.3850502196697</c:v>
                </c:pt>
                <c:pt idx="6">
                  <c:v>1691.2982799485499</c:v>
                </c:pt>
                <c:pt idx="7">
                  <c:v>1551.3032199861909</c:v>
                </c:pt>
                <c:pt idx="8">
                  <c:v>1438.3715302668509</c:v>
                </c:pt>
                <c:pt idx="9">
                  <c:v>1345.0967577882889</c:v>
                </c:pt>
                <c:pt idx="10">
                  <c:v>1267.2075962485608</c:v>
                </c:pt>
                <c:pt idx="11">
                  <c:v>1201.0275693209937</c:v>
                </c:pt>
                <c:pt idx="12">
                  <c:v>1144.2131503153564</c:v>
                </c:pt>
                <c:pt idx="13">
                  <c:v>1095.0322061535944</c:v>
                </c:pt>
                <c:pt idx="14">
                  <c:v>1051.9562548795091</c:v>
                </c:pt>
                <c:pt idx="15">
                  <c:v>1015.1675950489291</c:v>
                </c:pt>
                <c:pt idx="16">
                  <c:v>984.26448738176737</c:v>
                </c:pt>
                <c:pt idx="17">
                  <c:v>957.18424256350681</c:v>
                </c:pt>
                <c:pt idx="18">
                  <c:v>932.08895954099978</c:v>
                </c:pt>
                <c:pt idx="19">
                  <c:v>910.14067393341054</c:v>
                </c:pt>
                <c:pt idx="20">
                  <c:v>894.57492987165654</c:v>
                </c:pt>
                <c:pt idx="21">
                  <c:v>871.17348959083961</c:v>
                </c:pt>
                <c:pt idx="22">
                  <c:v>832.98380990480143</c:v>
                </c:pt>
                <c:pt idx="23">
                  <c:v>842.91401066972855</c:v>
                </c:pt>
                <c:pt idx="24">
                  <c:v>765.18060480167185</c:v>
                </c:pt>
                <c:pt idx="25">
                  <c:v>718.70961642491955</c:v>
                </c:pt>
                <c:pt idx="26">
                  <c:v>691.11746133269753</c:v>
                </c:pt>
                <c:pt idx="27">
                  <c:v>649.67472877151874</c:v>
                </c:pt>
                <c:pt idx="28">
                  <c:v>626.09583048891079</c:v>
                </c:pt>
                <c:pt idx="29">
                  <c:v>588.67144960420785</c:v>
                </c:pt>
                <c:pt idx="30">
                  <c:v>571.68861092453221</c:v>
                </c:pt>
                <c:pt idx="31">
                  <c:v>549.20212932979769</c:v>
                </c:pt>
                <c:pt idx="32">
                  <c:v>532.34495478867495</c:v>
                </c:pt>
                <c:pt idx="33">
                  <c:v>519.58070165419201</c:v>
                </c:pt>
                <c:pt idx="34">
                  <c:v>510.21859370135479</c:v>
                </c:pt>
                <c:pt idx="35">
                  <c:v>503.9595140202735</c:v>
                </c:pt>
                <c:pt idx="36">
                  <c:v>500.68038405660434</c:v>
                </c:pt>
                <c:pt idx="37">
                  <c:v>500.00080308100439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'!$EO$18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'!$EO$19:$EO$118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5403392"/>
        <c:axId val="95414144"/>
      </c:scatterChart>
      <c:valAx>
        <c:axId val="954033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44"/>
              <c:y val="3.169014084507058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14144"/>
        <c:crossesAt val="6000"/>
        <c:crossBetween val="midCat"/>
        <c:minorUnit val="100"/>
      </c:valAx>
      <c:valAx>
        <c:axId val="954141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033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61"/>
          <c:y val="0.37335773169198938"/>
          <c:w val="0.16316730214606073"/>
          <c:h val="0.2246412332261288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'0.5Q 1-8 '!$ET$18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'!$ET$19:$ET$118</c:f>
              <c:numCache>
                <c:formatCode>0.00E+00</c:formatCode>
                <c:ptCount val="100"/>
                <c:pt idx="0">
                  <c:v>91.848062068484907</c:v>
                </c:pt>
                <c:pt idx="1">
                  <c:v>98.796121940994453</c:v>
                </c:pt>
                <c:pt idx="2">
                  <c:v>103.21941079139066</c:v>
                </c:pt>
                <c:pt idx="3">
                  <c:v>106.16590168115152</c:v>
                </c:pt>
                <c:pt idx="4">
                  <c:v>108.10118380857752</c:v>
                </c:pt>
                <c:pt idx="5">
                  <c:v>109.25781139426783</c:v>
                </c:pt>
                <c:pt idx="6">
                  <c:v>109.76350758660429</c:v>
                </c:pt>
                <c:pt idx="7">
                  <c:v>109.6974221712734</c:v>
                </c:pt>
                <c:pt idx="8">
                  <c:v>109.09024055533698</c:v>
                </c:pt>
                <c:pt idx="9">
                  <c:v>107.98726354605489</c:v>
                </c:pt>
                <c:pt idx="10">
                  <c:v>106.3928035854703</c:v>
                </c:pt>
                <c:pt idx="11">
                  <c:v>104.30650593975652</c:v>
                </c:pt>
                <c:pt idx="12">
                  <c:v>101.71561527510219</c:v>
                </c:pt>
                <c:pt idx="13">
                  <c:v>98.571148028054921</c:v>
                </c:pt>
                <c:pt idx="14">
                  <c:v>94.870418448109831</c:v>
                </c:pt>
                <c:pt idx="15">
                  <c:v>90.648182034245309</c:v>
                </c:pt>
                <c:pt idx="16">
                  <c:v>85.908908223774233</c:v>
                </c:pt>
                <c:pt idx="17">
                  <c:v>80.60157061183213</c:v>
                </c:pt>
                <c:pt idx="18">
                  <c:v>74.731438676109363</c:v>
                </c:pt>
                <c:pt idx="19">
                  <c:v>68.613683752739746</c:v>
                </c:pt>
                <c:pt idx="20">
                  <c:v>62.411554317218723</c:v>
                </c:pt>
                <c:pt idx="21">
                  <c:v>55.653013767050012</c:v>
                </c:pt>
                <c:pt idx="22">
                  <c:v>48.998004296060621</c:v>
                </c:pt>
                <c:pt idx="23">
                  <c:v>44.715491243845157</c:v>
                </c:pt>
                <c:pt idx="24">
                  <c:v>39.305965061093858</c:v>
                </c:pt>
                <c:pt idx="25">
                  <c:v>32.961064900099103</c:v>
                </c:pt>
                <c:pt idx="26">
                  <c:v>29.417924924788537</c:v>
                </c:pt>
                <c:pt idx="27">
                  <c:v>24.025081584731954</c:v>
                </c:pt>
                <c:pt idx="28">
                  <c:v>21.372142166280035</c:v>
                </c:pt>
                <c:pt idx="29">
                  <c:v>16.220591069852855</c:v>
                </c:pt>
                <c:pt idx="30">
                  <c:v>16.472127432549158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5335552"/>
        <c:axId val="95337856"/>
      </c:scatterChart>
      <c:valAx>
        <c:axId val="95335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337856"/>
        <c:crossesAt val="4.0000000000000022E-2"/>
        <c:crossBetween val="midCat"/>
        <c:minorUnit val="100"/>
      </c:valAx>
      <c:valAx>
        <c:axId val="953378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3355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78"/>
          <c:h val="0.73239436619718523"/>
        </c:manualLayout>
      </c:layout>
      <c:scatterChart>
        <c:scatterStyle val="lineMarker"/>
        <c:ser>
          <c:idx val="1"/>
          <c:order val="0"/>
          <c:tx>
            <c:strRef>
              <c:f>'0.5Q 1-8 '!$EU$18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'!$EU$19:$EU$118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2.880438499424243E-2</c:v>
                </c:pt>
                <c:pt idx="2">
                  <c:v>2.7442081478803802E-2</c:v>
                </c:pt>
                <c:pt idx="3">
                  <c:v>2.6179400129169184E-2</c:v>
                </c:pt>
                <c:pt idx="4">
                  <c:v>2.4995895611962613E-2</c:v>
                </c:pt>
                <c:pt idx="5">
                  <c:v>2.3877589191135341E-2</c:v>
                </c:pt>
                <c:pt idx="6">
                  <c:v>2.2814127443660757E-2</c:v>
                </c:pt>
                <c:pt idx="7">
                  <c:v>2.1797431738797141E-2</c:v>
                </c:pt>
                <c:pt idx="8">
                  <c:v>2.0820758885045743E-2</c:v>
                </c:pt>
                <c:pt idx="9">
                  <c:v>1.9878534495699412E-2</c:v>
                </c:pt>
                <c:pt idx="10">
                  <c:v>1.8965777461204626E-2</c:v>
                </c:pt>
                <c:pt idx="11">
                  <c:v>1.8077920616982882E-2</c:v>
                </c:pt>
                <c:pt idx="12">
                  <c:v>1.7210587992727781E-2</c:v>
                </c:pt>
                <c:pt idx="13">
                  <c:v>1.6359178449623032E-2</c:v>
                </c:pt>
                <c:pt idx="14">
                  <c:v>1.551912976182053E-2</c:v>
                </c:pt>
                <c:pt idx="15">
                  <c:v>1.4686095266519537E-2</c:v>
                </c:pt>
                <c:pt idx="16">
                  <c:v>1.3855517468332777E-2</c:v>
                </c:pt>
                <c:pt idx="17">
                  <c:v>1.3021867913557694E-2</c:v>
                </c:pt>
                <c:pt idx="18">
                  <c:v>1.217882600363236E-2</c:v>
                </c:pt>
                <c:pt idx="19">
                  <c:v>1.1322533279015688E-2</c:v>
                </c:pt>
                <c:pt idx="20">
                  <c:v>1.045038244253416E-2</c:v>
                </c:pt>
                <c:pt idx="21">
                  <c:v>9.5518578635332835E-3</c:v>
                </c:pt>
                <c:pt idx="22">
                  <c:v>8.6244570842118253E-3</c:v>
                </c:pt>
                <c:pt idx="23">
                  <c:v>7.7111490938670171E-3</c:v>
                </c:pt>
                <c:pt idx="24">
                  <c:v>6.788894448794454E-3</c:v>
                </c:pt>
                <c:pt idx="25">
                  <c:v>5.8316622748707256E-3</c:v>
                </c:pt>
                <c:pt idx="26">
                  <c:v>4.9181219540929081E-3</c:v>
                </c:pt>
                <c:pt idx="27">
                  <c:v>3.9910518641513527E-3</c:v>
                </c:pt>
                <c:pt idx="28">
                  <c:v>3.1551294244406831E-3</c:v>
                </c:pt>
                <c:pt idx="29">
                  <c:v>2.3124398393020973E-3</c:v>
                </c:pt>
                <c:pt idx="30">
                  <c:v>1.7030090183455596E-3</c:v>
                </c:pt>
                <c:pt idx="31">
                  <c:v>1.0218054110073358E-3</c:v>
                </c:pt>
                <c:pt idx="32">
                  <c:v>6.1308324660440145E-4</c:v>
                </c:pt>
                <c:pt idx="33">
                  <c:v>3.6784994796264085E-4</c:v>
                </c:pt>
                <c:pt idx="34">
                  <c:v>2.207099687775845E-4</c:v>
                </c:pt>
                <c:pt idx="35">
                  <c:v>1.3242598126655069E-4</c:v>
                </c:pt>
                <c:pt idx="36">
                  <c:v>7.9455588759930407E-5</c:v>
                </c:pt>
                <c:pt idx="37">
                  <c:v>4.767335325595824E-5</c:v>
                </c:pt>
                <c:pt idx="38">
                  <c:v>2.8604011953574943E-5</c:v>
                </c:pt>
                <c:pt idx="39">
                  <c:v>1.7162407172144965E-5</c:v>
                </c:pt>
                <c:pt idx="40">
                  <c:v>1.0297444303286978E-5</c:v>
                </c:pt>
                <c:pt idx="41">
                  <c:v>6.1784665819721872E-6</c:v>
                </c:pt>
                <c:pt idx="42">
                  <c:v>3.707079949183312E-6</c:v>
                </c:pt>
                <c:pt idx="43">
                  <c:v>2.2242479695099872E-6</c:v>
                </c:pt>
                <c:pt idx="44">
                  <c:v>1.3345487817059923E-6</c:v>
                </c:pt>
                <c:pt idx="45">
                  <c:v>8.0072926902359537E-7</c:v>
                </c:pt>
                <c:pt idx="46">
                  <c:v>4.8043756141415716E-7</c:v>
                </c:pt>
                <c:pt idx="47">
                  <c:v>2.8826253684849429E-7</c:v>
                </c:pt>
                <c:pt idx="48">
                  <c:v>1.7295752210909657E-7</c:v>
                </c:pt>
                <c:pt idx="49">
                  <c:v>1.0377451326545794E-7</c:v>
                </c:pt>
                <c:pt idx="50">
                  <c:v>6.2264707959274757E-8</c:v>
                </c:pt>
                <c:pt idx="51">
                  <c:v>3.7358824775564854E-8</c:v>
                </c:pt>
                <c:pt idx="52">
                  <c:v>2.2415294865338911E-8</c:v>
                </c:pt>
                <c:pt idx="53">
                  <c:v>1.3449176919203346E-8</c:v>
                </c:pt>
                <c:pt idx="54">
                  <c:v>8.0695061515220067E-9</c:v>
                </c:pt>
                <c:pt idx="55">
                  <c:v>4.8417036909132037E-9</c:v>
                </c:pt>
                <c:pt idx="56">
                  <c:v>2.9050222145479222E-9</c:v>
                </c:pt>
                <c:pt idx="57">
                  <c:v>1.7430133287287532E-9</c:v>
                </c:pt>
                <c:pt idx="58">
                  <c:v>1.0458079972372518E-9</c:v>
                </c:pt>
                <c:pt idx="59">
                  <c:v>6.2748479834235111E-10</c:v>
                </c:pt>
                <c:pt idx="60">
                  <c:v>3.7649087900541065E-10</c:v>
                </c:pt>
                <c:pt idx="61">
                  <c:v>2.2589452740324638E-10</c:v>
                </c:pt>
                <c:pt idx="62">
                  <c:v>1.3553671644194781E-10</c:v>
                </c:pt>
                <c:pt idx="63">
                  <c:v>8.1322029865168687E-11</c:v>
                </c:pt>
                <c:pt idx="64">
                  <c:v>4.8793217919101209E-11</c:v>
                </c:pt>
                <c:pt idx="65">
                  <c:v>2.9275930751460723E-11</c:v>
                </c:pt>
                <c:pt idx="66">
                  <c:v>1.7565558450876434E-11</c:v>
                </c:pt>
                <c:pt idx="67">
                  <c:v>1.0539335070525861E-11</c:v>
                </c:pt>
                <c:pt idx="68">
                  <c:v>6.3236010423155164E-12</c:v>
                </c:pt>
                <c:pt idx="69">
                  <c:v>3.7941606253893097E-12</c:v>
                </c:pt>
                <c:pt idx="70">
                  <c:v>2.2764963752335858E-12</c:v>
                </c:pt>
                <c:pt idx="71">
                  <c:v>1.3658978251401514E-12</c:v>
                </c:pt>
                <c:pt idx="72">
                  <c:v>8.1953869508409078E-13</c:v>
                </c:pt>
                <c:pt idx="73">
                  <c:v>4.9172321705045443E-13</c:v>
                </c:pt>
                <c:pt idx="74">
                  <c:v>2.9503393023027266E-13</c:v>
                </c:pt>
                <c:pt idx="75">
                  <c:v>1.7702035813816358E-13</c:v>
                </c:pt>
                <c:pt idx="76">
                  <c:v>1.0621221488289815E-13</c:v>
                </c:pt>
                <c:pt idx="77">
                  <c:v>6.372732892973889E-14</c:v>
                </c:pt>
                <c:pt idx="78">
                  <c:v>3.8236397357843332E-14</c:v>
                </c:pt>
                <c:pt idx="79">
                  <c:v>2.2941838414705997E-14</c:v>
                </c:pt>
                <c:pt idx="80">
                  <c:v>1.3765103048823598E-14</c:v>
                </c:pt>
                <c:pt idx="81">
                  <c:v>8.2590618292941582E-15</c:v>
                </c:pt>
                <c:pt idx="82">
                  <c:v>4.9554370975764951E-15</c:v>
                </c:pt>
                <c:pt idx="83">
                  <c:v>2.9732622585458971E-15</c:v>
                </c:pt>
                <c:pt idx="84">
                  <c:v>1.7839573551275383E-15</c:v>
                </c:pt>
                <c:pt idx="85">
                  <c:v>1.0703744130765229E-15</c:v>
                </c:pt>
                <c:pt idx="86">
                  <c:v>6.4222464784591369E-16</c:v>
                </c:pt>
                <c:pt idx="87">
                  <c:v>3.8533478870754821E-16</c:v>
                </c:pt>
                <c:pt idx="88">
                  <c:v>2.3120087322452893E-16</c:v>
                </c:pt>
                <c:pt idx="89">
                  <c:v>1.3872052393471735E-16</c:v>
                </c:pt>
                <c:pt idx="90">
                  <c:v>8.3232314360830407E-17</c:v>
                </c:pt>
                <c:pt idx="91">
                  <c:v>4.9939388616498243E-17</c:v>
                </c:pt>
                <c:pt idx="92">
                  <c:v>2.9963633169898946E-17</c:v>
                </c:pt>
                <c:pt idx="93">
                  <c:v>1.7978179901939366E-17</c:v>
                </c:pt>
                <c:pt idx="94">
                  <c:v>1.078690794116362E-17</c:v>
                </c:pt>
                <c:pt idx="95">
                  <c:v>6.4721447646981717E-18</c:v>
                </c:pt>
                <c:pt idx="96">
                  <c:v>3.8832868588189029E-18</c:v>
                </c:pt>
                <c:pt idx="97">
                  <c:v>2.3299721152913416E-18</c:v>
                </c:pt>
                <c:pt idx="98">
                  <c:v>1.3979832691748049E-18</c:v>
                </c:pt>
                <c:pt idx="99">
                  <c:v>8.387899615048829E-19</c:v>
                </c:pt>
              </c:numCache>
            </c:numRef>
          </c:yVal>
        </c:ser>
        <c:axId val="95398144"/>
        <c:axId val="95499008"/>
      </c:scatterChart>
      <c:valAx>
        <c:axId val="95398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99008"/>
        <c:crossesAt val="4.0000000000000022E-2"/>
        <c:crossBetween val="midCat"/>
        <c:minorUnit val="100"/>
      </c:valAx>
      <c:valAx>
        <c:axId val="95499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3981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1"/>
          <c:y val="0.19600938967136258"/>
          <c:w val="0.75182404526749647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'0.5Q 1-8 '!$EW$18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'!$EW$19:$EW$118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-11.960833082559738</c:v>
                </c:pt>
                <c:pt idx="2">
                  <c:v>-15.490116801312659</c:v>
                </c:pt>
                <c:pt idx="3">
                  <c:v>-18.761312007619956</c:v>
                </c:pt>
                <c:pt idx="4">
                  <c:v>-21.827385886393451</c:v>
                </c:pt>
                <c:pt idx="5">
                  <c:v>-24.724552779728356</c:v>
                </c:pt>
                <c:pt idx="6">
                  <c:v>-27.479635027071843</c:v>
                </c:pt>
                <c:pt idx="7">
                  <c:v>-30.113561723609713</c:v>
                </c:pt>
                <c:pt idx="8">
                  <c:v>-32.643802277369801</c:v>
                </c:pt>
                <c:pt idx="9">
                  <c:v>-35.084798104691906</c:v>
                </c:pt>
                <c:pt idx="10">
                  <c:v>-37.449453634471148</c:v>
                </c:pt>
                <c:pt idx="11">
                  <c:v>-39.749600899294315</c:v>
                </c:pt>
                <c:pt idx="12">
                  <c:v>-41.99657660979976</c:v>
                </c:pt>
                <c:pt idx="13">
                  <c:v>-44.202300814734343</c:v>
                </c:pt>
                <c:pt idx="14">
                  <c:v>-46.378592752046522</c:v>
                </c:pt>
                <c:pt idx="15">
                  <c:v>-48.536713206194172</c:v>
                </c:pt>
                <c:pt idx="16">
                  <c:v>-50.688469160045891</c:v>
                </c:pt>
                <c:pt idx="17">
                  <c:v>-52.84818303252019</c:v>
                </c:pt>
                <c:pt idx="18">
                  <c:v>-55.032229431290482</c:v>
                </c:pt>
                <c:pt idx="19">
                  <c:v>-57.25060436553057</c:v>
                </c:pt>
                <c:pt idx="20">
                  <c:v>-59.510062491130377</c:v>
                </c:pt>
                <c:pt idx="21">
                  <c:v>-61.837846374552335</c:v>
                </c:pt>
                <c:pt idx="22">
                  <c:v>-64.240439067094968</c:v>
                </c:pt>
                <c:pt idx="23">
                  <c:v>-66.606521943635926</c:v>
                </c:pt>
                <c:pt idx="24">
                  <c:v>-68.995782682165895</c:v>
                </c:pt>
                <c:pt idx="25">
                  <c:v>-71.47565878041388</c:v>
                </c:pt>
                <c:pt idx="26">
                  <c:v>-73.955534878661865</c:v>
                </c:pt>
                <c:pt idx="27">
                  <c:v>-76.43541097690985</c:v>
                </c:pt>
                <c:pt idx="28">
                  <c:v>-78.915287075157835</c:v>
                </c:pt>
                <c:pt idx="29">
                  <c:v>-81.39516317340582</c:v>
                </c:pt>
                <c:pt idx="30">
                  <c:v>-83.875039271653804</c:v>
                </c:pt>
                <c:pt idx="31">
                  <c:v>-86.354915369901789</c:v>
                </c:pt>
                <c:pt idx="32">
                  <c:v>-88.834791468149774</c:v>
                </c:pt>
                <c:pt idx="33">
                  <c:v>-91.314667566397759</c:v>
                </c:pt>
                <c:pt idx="34">
                  <c:v>-93.794543664645744</c:v>
                </c:pt>
                <c:pt idx="35">
                  <c:v>-96.274419762893729</c:v>
                </c:pt>
                <c:pt idx="36">
                  <c:v>-98.754295861141713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'!$EX$18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'!$EX$19:$EX$118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-25.377240947558477</c:v>
                </c:pt>
                <c:pt idx="2">
                  <c:v>-28.906524666311398</c:v>
                </c:pt>
                <c:pt idx="3">
                  <c:v>-32.177719872618695</c:v>
                </c:pt>
                <c:pt idx="4">
                  <c:v>-35.24379375139219</c:v>
                </c:pt>
                <c:pt idx="5">
                  <c:v>-38.140960644727095</c:v>
                </c:pt>
                <c:pt idx="6">
                  <c:v>-40.896042892070582</c:v>
                </c:pt>
                <c:pt idx="7">
                  <c:v>-43.529969588608452</c:v>
                </c:pt>
                <c:pt idx="8">
                  <c:v>-46.06021014236854</c:v>
                </c:pt>
                <c:pt idx="9">
                  <c:v>-48.501205969690645</c:v>
                </c:pt>
                <c:pt idx="10">
                  <c:v>-50.865861499469887</c:v>
                </c:pt>
                <c:pt idx="11">
                  <c:v>-53.166008764293053</c:v>
                </c:pt>
                <c:pt idx="12">
                  <c:v>-55.412984474798499</c:v>
                </c:pt>
                <c:pt idx="13">
                  <c:v>-57.618708679733082</c:v>
                </c:pt>
                <c:pt idx="14">
                  <c:v>-59.795000617045261</c:v>
                </c:pt>
                <c:pt idx="15">
                  <c:v>-61.953121071192911</c:v>
                </c:pt>
                <c:pt idx="16">
                  <c:v>-64.10487702504463</c:v>
                </c:pt>
                <c:pt idx="17">
                  <c:v>-66.264590897518929</c:v>
                </c:pt>
                <c:pt idx="18">
                  <c:v>-68.44863729628922</c:v>
                </c:pt>
                <c:pt idx="19">
                  <c:v>-70.667012230529309</c:v>
                </c:pt>
                <c:pt idx="20">
                  <c:v>-72.926470356129116</c:v>
                </c:pt>
                <c:pt idx="21">
                  <c:v>-75.254254239551074</c:v>
                </c:pt>
                <c:pt idx="22">
                  <c:v>-77.656846932093714</c:v>
                </c:pt>
                <c:pt idx="23">
                  <c:v>-80.059439624636354</c:v>
                </c:pt>
                <c:pt idx="24">
                  <c:v>-82.462032317178995</c:v>
                </c:pt>
                <c:pt idx="25">
                  <c:v>-84.864625009721635</c:v>
                </c:pt>
                <c:pt idx="26">
                  <c:v>-87.267217702264276</c:v>
                </c:pt>
                <c:pt idx="27">
                  <c:v>-89.669810394806916</c:v>
                </c:pt>
                <c:pt idx="28">
                  <c:v>-92.072403087349556</c:v>
                </c:pt>
                <c:pt idx="29">
                  <c:v>-94.474995779892197</c:v>
                </c:pt>
                <c:pt idx="30">
                  <c:v>-96.877588472434837</c:v>
                </c:pt>
                <c:pt idx="31">
                  <c:v>-99.280181164977478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'!$EY$18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'!$EY$19:$EY$118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-38.793648812557215</c:v>
                </c:pt>
                <c:pt idx="2">
                  <c:v>-42.322932531310137</c:v>
                </c:pt>
                <c:pt idx="3">
                  <c:v>-45.594127737617434</c:v>
                </c:pt>
                <c:pt idx="4">
                  <c:v>-48.660201616390928</c:v>
                </c:pt>
                <c:pt idx="5">
                  <c:v>-51.557368509725833</c:v>
                </c:pt>
                <c:pt idx="6">
                  <c:v>-54.312450757069321</c:v>
                </c:pt>
                <c:pt idx="7">
                  <c:v>-56.946377453607191</c:v>
                </c:pt>
                <c:pt idx="8">
                  <c:v>-59.476618007367279</c:v>
                </c:pt>
                <c:pt idx="9">
                  <c:v>-61.917613834689384</c:v>
                </c:pt>
                <c:pt idx="10">
                  <c:v>-64.282269364468618</c:v>
                </c:pt>
                <c:pt idx="11">
                  <c:v>-66.582416629291799</c:v>
                </c:pt>
                <c:pt idx="12">
                  <c:v>-68.829392339797238</c:v>
                </c:pt>
                <c:pt idx="13">
                  <c:v>-71.035116544731821</c:v>
                </c:pt>
                <c:pt idx="14">
                  <c:v>-73.211408482043993</c:v>
                </c:pt>
                <c:pt idx="15">
                  <c:v>-75.369528936191642</c:v>
                </c:pt>
                <c:pt idx="16">
                  <c:v>-77.521284890043376</c:v>
                </c:pt>
                <c:pt idx="17">
                  <c:v>-79.680998762517675</c:v>
                </c:pt>
                <c:pt idx="18">
                  <c:v>-81.865045161287952</c:v>
                </c:pt>
                <c:pt idx="19">
                  <c:v>-84.083420095528055</c:v>
                </c:pt>
                <c:pt idx="20">
                  <c:v>-86.342878221127847</c:v>
                </c:pt>
                <c:pt idx="21">
                  <c:v>-88.67066210454982</c:v>
                </c:pt>
                <c:pt idx="22">
                  <c:v>-91.07325479709246</c:v>
                </c:pt>
                <c:pt idx="23">
                  <c:v>-93.439337673633418</c:v>
                </c:pt>
                <c:pt idx="24">
                  <c:v>-95.828598412163359</c:v>
                </c:pt>
                <c:pt idx="25">
                  <c:v>-98.308474510411372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5541120"/>
        <c:axId val="95420416"/>
      </c:scatterChart>
      <c:valAx>
        <c:axId val="95541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3"/>
              <c:y val="3.169014084507056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20416"/>
        <c:crosses val="autoZero"/>
        <c:crossBetween val="midCat"/>
        <c:minorUnit val="100"/>
      </c:valAx>
      <c:valAx>
        <c:axId val="954204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313E-3"/>
              <c:y val="0.488626668145356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5411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12"/>
          <c:y val="0.27946101807696572"/>
          <c:w val="0.34665386113385777"/>
          <c:h val="0.2246412332261289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98"/>
          <c:y val="0.1960093896713628"/>
          <c:w val="0.77434308191601819"/>
          <c:h val="0.73239436619718623"/>
        </c:manualLayout>
      </c:layout>
      <c:scatterChart>
        <c:scatterStyle val="lineMarker"/>
        <c:ser>
          <c:idx val="2"/>
          <c:order val="0"/>
          <c:tx>
            <c:strRef>
              <c:f>'0.5Q 1-8 '!$EZ$18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'!$EZ$19:$EZ$118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25.377240947558477</c:v>
                </c:pt>
                <c:pt idx="2">
                  <c:v>28.906524666311398</c:v>
                </c:pt>
                <c:pt idx="3">
                  <c:v>32.177719872618695</c:v>
                </c:pt>
                <c:pt idx="4">
                  <c:v>35.24379375139219</c:v>
                </c:pt>
                <c:pt idx="5">
                  <c:v>38.140960644727095</c:v>
                </c:pt>
                <c:pt idx="6">
                  <c:v>40.896042892070582</c:v>
                </c:pt>
                <c:pt idx="7">
                  <c:v>43.529969588608452</c:v>
                </c:pt>
                <c:pt idx="8">
                  <c:v>46.06021014236854</c:v>
                </c:pt>
                <c:pt idx="9">
                  <c:v>48.501205969690645</c:v>
                </c:pt>
                <c:pt idx="10">
                  <c:v>50.865861499469887</c:v>
                </c:pt>
                <c:pt idx="11">
                  <c:v>53.166008764293053</c:v>
                </c:pt>
                <c:pt idx="12">
                  <c:v>55.412984474798499</c:v>
                </c:pt>
                <c:pt idx="13">
                  <c:v>57.618708679733082</c:v>
                </c:pt>
                <c:pt idx="14">
                  <c:v>59.795000617045261</c:v>
                </c:pt>
                <c:pt idx="15">
                  <c:v>61.953121071192911</c:v>
                </c:pt>
                <c:pt idx="16">
                  <c:v>64.10487702504463</c:v>
                </c:pt>
                <c:pt idx="17">
                  <c:v>66.264590897518929</c:v>
                </c:pt>
                <c:pt idx="18">
                  <c:v>68.44863729628922</c:v>
                </c:pt>
                <c:pt idx="19">
                  <c:v>70.667012230529309</c:v>
                </c:pt>
                <c:pt idx="20">
                  <c:v>72.926470356129116</c:v>
                </c:pt>
                <c:pt idx="21">
                  <c:v>75.254254239551074</c:v>
                </c:pt>
                <c:pt idx="22">
                  <c:v>77.656846932093714</c:v>
                </c:pt>
                <c:pt idx="23">
                  <c:v>80.059439624636354</c:v>
                </c:pt>
                <c:pt idx="24">
                  <c:v>82.462032317178995</c:v>
                </c:pt>
                <c:pt idx="25">
                  <c:v>84.864625009721635</c:v>
                </c:pt>
                <c:pt idx="26">
                  <c:v>87.267217702264276</c:v>
                </c:pt>
                <c:pt idx="27">
                  <c:v>89.669810394806916</c:v>
                </c:pt>
                <c:pt idx="28">
                  <c:v>92.072403087349556</c:v>
                </c:pt>
                <c:pt idx="29">
                  <c:v>94.474995779892197</c:v>
                </c:pt>
                <c:pt idx="30">
                  <c:v>96.877588472434837</c:v>
                </c:pt>
                <c:pt idx="31">
                  <c:v>99.280181164977478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'!$FA$18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'!$FA$19:$FA$118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74.622759052441523</c:v>
                </c:pt>
                <c:pt idx="2">
                  <c:v>71.093475333688602</c:v>
                </c:pt>
                <c:pt idx="3">
                  <c:v>67.822280127381305</c:v>
                </c:pt>
                <c:pt idx="4">
                  <c:v>64.75620624860781</c:v>
                </c:pt>
                <c:pt idx="5">
                  <c:v>61.859039355272905</c:v>
                </c:pt>
                <c:pt idx="6">
                  <c:v>59.103957107929418</c:v>
                </c:pt>
                <c:pt idx="7">
                  <c:v>56.470030411391548</c:v>
                </c:pt>
                <c:pt idx="8">
                  <c:v>53.93978985763146</c:v>
                </c:pt>
                <c:pt idx="9">
                  <c:v>51.498794030309355</c:v>
                </c:pt>
                <c:pt idx="10">
                  <c:v>49.134138500530113</c:v>
                </c:pt>
                <c:pt idx="11">
                  <c:v>46.833991235706947</c:v>
                </c:pt>
                <c:pt idx="12">
                  <c:v>44.587015525201501</c:v>
                </c:pt>
                <c:pt idx="13">
                  <c:v>42.381291320266918</c:v>
                </c:pt>
                <c:pt idx="14">
                  <c:v>40.204999382954739</c:v>
                </c:pt>
                <c:pt idx="15">
                  <c:v>38.046878928807089</c:v>
                </c:pt>
                <c:pt idx="16">
                  <c:v>35.89512297495537</c:v>
                </c:pt>
                <c:pt idx="17">
                  <c:v>33.735409102481071</c:v>
                </c:pt>
                <c:pt idx="18">
                  <c:v>31.55136270371078</c:v>
                </c:pt>
                <c:pt idx="19">
                  <c:v>29.332987769470691</c:v>
                </c:pt>
                <c:pt idx="20">
                  <c:v>27.073529643870884</c:v>
                </c:pt>
                <c:pt idx="21">
                  <c:v>24.745745760448926</c:v>
                </c:pt>
                <c:pt idx="22">
                  <c:v>22.343153067906286</c:v>
                </c:pt>
                <c:pt idx="23">
                  <c:v>19.940560375363646</c:v>
                </c:pt>
                <c:pt idx="24">
                  <c:v>17.537967682821005</c:v>
                </c:pt>
                <c:pt idx="25">
                  <c:v>15.135374990278365</c:v>
                </c:pt>
                <c:pt idx="26">
                  <c:v>12.732782297735724</c:v>
                </c:pt>
                <c:pt idx="27">
                  <c:v>10.330189605193084</c:v>
                </c:pt>
                <c:pt idx="28">
                  <c:v>7.9275969126504435</c:v>
                </c:pt>
                <c:pt idx="29">
                  <c:v>5.5250042201078031</c:v>
                </c:pt>
                <c:pt idx="30">
                  <c:v>3.1224115275651627</c:v>
                </c:pt>
                <c:pt idx="31">
                  <c:v>0.71981883502252231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5461760"/>
        <c:axId val="95463680"/>
      </c:scatterChart>
      <c:valAx>
        <c:axId val="95461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6"/>
              <c:y val="3.169014084507059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63680"/>
        <c:crossesAt val="120"/>
        <c:crossBetween val="midCat"/>
        <c:minorUnit val="100"/>
      </c:valAx>
      <c:valAx>
        <c:axId val="954636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504E-3"/>
              <c:y val="0.488626668145357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617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8"/>
          <c:w val="0.69674834123995366"/>
          <c:h val="0.73239436619718623"/>
        </c:manualLayout>
      </c:layout>
      <c:scatterChart>
        <c:scatterStyle val="lineMarker"/>
        <c:ser>
          <c:idx val="0"/>
          <c:order val="0"/>
          <c:tx>
            <c:strRef>
              <c:f>'0.5Q 1-8 '!$FI$18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'!$FI$19:$FI$118</c:f>
              <c:numCache>
                <c:formatCode>0.00E+00</c:formatCode>
                <c:ptCount val="100"/>
                <c:pt idx="1">
                  <c:v>-535.77571763095273</c:v>
                </c:pt>
                <c:pt idx="2">
                  <c:v>-443.69023810815975</c:v>
                </c:pt>
                <c:pt idx="3">
                  <c:v>-389.54288122817854</c:v>
                </c:pt>
                <c:pt idx="4">
                  <c:v>-354.85009629668781</c:v>
                </c:pt>
                <c:pt idx="5">
                  <c:v>-331.44281391833306</c:v>
                </c:pt>
                <c:pt idx="6">
                  <c:v>-315.30165348899271</c:v>
                </c:pt>
                <c:pt idx="7">
                  <c:v>-304.0500270714013</c:v>
                </c:pt>
                <c:pt idx="8">
                  <c:v>-296.87236150164807</c:v>
                </c:pt>
                <c:pt idx="9">
                  <c:v>-292.70536079076317</c:v>
                </c:pt>
                <c:pt idx="10">
                  <c:v>-291.31835316879301</c:v>
                </c:pt>
                <c:pt idx="11">
                  <c:v>-292.61051870801811</c:v>
                </c:pt>
                <c:pt idx="12">
                  <c:v>-296.52637186411914</c:v>
                </c:pt>
                <c:pt idx="13">
                  <c:v>-304.0634860011242</c:v>
                </c:pt>
                <c:pt idx="14">
                  <c:v>-315.94063453635709</c:v>
                </c:pt>
                <c:pt idx="15">
                  <c:v>-332.15541104121587</c:v>
                </c:pt>
                <c:pt idx="16">
                  <c:v>-352.93005413016783</c:v>
                </c:pt>
                <c:pt idx="17">
                  <c:v>-380.34084238126485</c:v>
                </c:pt>
                <c:pt idx="18">
                  <c:v>-418.94889934793991</c:v>
                </c:pt>
                <c:pt idx="19">
                  <c:v>-465.83023486920331</c:v>
                </c:pt>
                <c:pt idx="20">
                  <c:v>-513.26409222999405</c:v>
                </c:pt>
                <c:pt idx="21">
                  <c:v>-584.94733508368847</c:v>
                </c:pt>
                <c:pt idx="22">
                  <c:v>-695.51383179899619</c:v>
                </c:pt>
                <c:pt idx="23">
                  <c:v>-708.07619782619747</c:v>
                </c:pt>
                <c:pt idx="24">
                  <c:v>-758.19872428563428</c:v>
                </c:pt>
                <c:pt idx="25">
                  <c:v>-910.7067469063021</c:v>
                </c:pt>
                <c:pt idx="26">
                  <c:v>-935.70648482047125</c:v>
                </c:pt>
                <c:pt idx="27">
                  <c:v>-1047.3089955882449</c:v>
                </c:pt>
                <c:pt idx="28">
                  <c:v>-1107.5242487728299</c:v>
                </c:pt>
                <c:pt idx="29">
                  <c:v>-1451.1791757967308</c:v>
                </c:pt>
                <c:pt idx="30">
                  <c:v>594.80795146674097</c:v>
                </c:pt>
                <c:pt idx="31">
                  <c:v>576.47280417659135</c:v>
                </c:pt>
                <c:pt idx="32">
                  <c:v>555.41213513400521</c:v>
                </c:pt>
                <c:pt idx="33">
                  <c:v>539.71560776768297</c:v>
                </c:pt>
                <c:pt idx="34">
                  <c:v>528.10719161340796</c:v>
                </c:pt>
                <c:pt idx="35">
                  <c:v>520.02560272791038</c:v>
                </c:pt>
                <c:pt idx="36">
                  <c:v>515.23483146180376</c:v>
                </c:pt>
                <c:pt idx="37">
                  <c:v>513.57684098908805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'!$FJ$18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'!$FJ$19:$FJ$118</c:f>
              <c:numCache>
                <c:formatCode>0.00E+00</c:formatCode>
                <c:ptCount val="100"/>
                <c:pt idx="1">
                  <c:v>3520.5929217372486</c:v>
                </c:pt>
                <c:pt idx="2">
                  <c:v>2803.3586631644412</c:v>
                </c:pt>
                <c:pt idx="3">
                  <c:v>2361.6225523280423</c:v>
                </c:pt>
                <c:pt idx="4">
                  <c:v>2060.0887568142443</c:v>
                </c:pt>
                <c:pt idx="5">
                  <c:v>1839.735298467886</c:v>
                </c:pt>
                <c:pt idx="6">
                  <c:v>1670.8882474277532</c:v>
                </c:pt>
                <c:pt idx="7">
                  <c:v>1536.6696741515962</c:v>
                </c:pt>
                <c:pt idx="8">
                  <c:v>1427.5765621580927</c:v>
                </c:pt>
                <c:pt idx="9">
                  <c:v>1336.7026007890681</c:v>
                </c:pt>
                <c:pt idx="10">
                  <c:v>1259.888508463778</c:v>
                </c:pt>
                <c:pt idx="11">
                  <c:v>1194.1403021106066</c:v>
                </c:pt>
                <c:pt idx="12">
                  <c:v>1137.1902157666414</c:v>
                </c:pt>
                <c:pt idx="13">
                  <c:v>1088.0041862877254</c:v>
                </c:pt>
                <c:pt idx="14">
                  <c:v>1045.4535994414905</c:v>
                </c:pt>
                <c:pt idx="15">
                  <c:v>1008.0969665162609</c:v>
                </c:pt>
                <c:pt idx="16">
                  <c:v>974.83648598978516</c:v>
                </c:pt>
                <c:pt idx="17">
                  <c:v>945.59640913034923</c:v>
                </c:pt>
                <c:pt idx="18">
                  <c:v>921.14974896527974</c:v>
                </c:pt>
                <c:pt idx="19">
                  <c:v>898.5991396602966</c:v>
                </c:pt>
                <c:pt idx="20">
                  <c:v>873.99614362321461</c:v>
                </c:pt>
                <c:pt idx="21">
                  <c:v>854.70301870194999</c:v>
                </c:pt>
                <c:pt idx="22">
                  <c:v>842.00372071701054</c:v>
                </c:pt>
                <c:pt idx="23">
                  <c:v>799.08382886358709</c:v>
                </c:pt>
                <c:pt idx="24">
                  <c:v>765.90308220832344</c:v>
                </c:pt>
                <c:pt idx="25">
                  <c:v>749.99712698522899</c:v>
                </c:pt>
                <c:pt idx="26">
                  <c:v>708.0186343769634</c:v>
                </c:pt>
                <c:pt idx="27">
                  <c:v>676.9042107799761</c:v>
                </c:pt>
                <c:pt idx="28">
                  <c:v>637.18055924685041</c:v>
                </c:pt>
                <c:pt idx="29">
                  <c:v>612.9606591682624</c:v>
                </c:pt>
                <c:pt idx="30">
                  <c:v>579.1590733060126</c:v>
                </c:pt>
                <c:pt idx="31">
                  <c:v>561.30630774141821</c:v>
                </c:pt>
                <c:pt idx="32">
                  <c:v>540.79972652334436</c:v>
                </c:pt>
                <c:pt idx="33">
                  <c:v>525.51616109489885</c:v>
                </c:pt>
                <c:pt idx="34">
                  <c:v>514.21315223988631</c:v>
                </c:pt>
                <c:pt idx="35">
                  <c:v>506.34418290579572</c:v>
                </c:pt>
                <c:pt idx="36">
                  <c:v>501.67945265116919</c:v>
                </c:pt>
                <c:pt idx="37">
                  <c:v>500.06508246099202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'!$FK$18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'!$FK$19:$FK$118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5480448"/>
        <c:axId val="95626368"/>
      </c:scatterChart>
      <c:valAx>
        <c:axId val="954804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6"/>
              <c:y val="3.169014084507059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626368"/>
        <c:crossesAt val="6000"/>
        <c:crossBetween val="midCat"/>
        <c:minorUnit val="100"/>
      </c:valAx>
      <c:valAx>
        <c:axId val="956263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4804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89"/>
          <c:y val="0.37335773169198938"/>
          <c:w val="0.1631673021460607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22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'0.5Q 1-8 '!$FP$18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'!$FP$19:$FP$118</c:f>
              <c:numCache>
                <c:formatCode>0.00E+00</c:formatCode>
                <c:ptCount val="100"/>
                <c:pt idx="0">
                  <c:v>89.979784734896114</c:v>
                </c:pt>
                <c:pt idx="1">
                  <c:v>96.558464971904996</c:v>
                </c:pt>
                <c:pt idx="2">
                  <c:v>101.08272264780604</c:v>
                </c:pt>
                <c:pt idx="3">
                  <c:v>104.28725348642151</c:v>
                </c:pt>
                <c:pt idx="4">
                  <c:v>106.51291718629174</c:v>
                </c:pt>
                <c:pt idx="5">
                  <c:v>107.95249372598769</c:v>
                </c:pt>
                <c:pt idx="6">
                  <c:v>108.71150583025845</c:v>
                </c:pt>
                <c:pt idx="7">
                  <c:v>108.88821978710666</c:v>
                </c:pt>
                <c:pt idx="8">
                  <c:v>108.52158213307027</c:v>
                </c:pt>
                <c:pt idx="9">
                  <c:v>107.64789037527821</c:v>
                </c:pt>
                <c:pt idx="10">
                  <c:v>106.28578184618173</c:v>
                </c:pt>
                <c:pt idx="11">
                  <c:v>104.42878491118978</c:v>
                </c:pt>
                <c:pt idx="12">
                  <c:v>102.08801867023915</c:v>
                </c:pt>
                <c:pt idx="13">
                  <c:v>99.274088944106353</c:v>
                </c:pt>
                <c:pt idx="14">
                  <c:v>95.975176451357484</c:v>
                </c:pt>
                <c:pt idx="15">
                  <c:v>92.156365118461395</c:v>
                </c:pt>
                <c:pt idx="16">
                  <c:v>87.797154473723197</c:v>
                </c:pt>
                <c:pt idx="17">
                  <c:v>82.977573668364883</c:v>
                </c:pt>
                <c:pt idx="18">
                  <c:v>77.777929348234011</c:v>
                </c:pt>
                <c:pt idx="19">
                  <c:v>72.089451079708482</c:v>
                </c:pt>
                <c:pt idx="20">
                  <c:v>65.964442220615211</c:v>
                </c:pt>
                <c:pt idx="21">
                  <c:v>60.085430112905577</c:v>
                </c:pt>
                <c:pt idx="22">
                  <c:v>54.760358874935797</c:v>
                </c:pt>
                <c:pt idx="23">
                  <c:v>48.753809294241378</c:v>
                </c:pt>
                <c:pt idx="24">
                  <c:v>42.528369502710106</c:v>
                </c:pt>
                <c:pt idx="25">
                  <c:v>38.093305363541162</c:v>
                </c:pt>
                <c:pt idx="26">
                  <c:v>32.205380267564607</c:v>
                </c:pt>
                <c:pt idx="27">
                  <c:v>28.934766963454603</c:v>
                </c:pt>
                <c:pt idx="28">
                  <c:v>23.662708507981733</c:v>
                </c:pt>
                <c:pt idx="29">
                  <c:v>21.35932554815308</c:v>
                </c:pt>
                <c:pt idx="30">
                  <c:v>16.350317450583926</c:v>
                </c:pt>
                <c:pt idx="31">
                  <c:v>16.593890044139293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95666560"/>
        <c:axId val="95668864"/>
      </c:scatterChart>
      <c:valAx>
        <c:axId val="956665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668864"/>
        <c:crossesAt val="4.0000000000000022E-2"/>
        <c:crossBetween val="midCat"/>
        <c:minorUnit val="100"/>
      </c:valAx>
      <c:valAx>
        <c:axId val="95668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6665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"/>
          <c:h val="0.73239436619718545"/>
        </c:manualLayout>
      </c:layout>
      <c:scatterChart>
        <c:scatterStyle val="lineMarker"/>
        <c:ser>
          <c:idx val="1"/>
          <c:order val="0"/>
          <c:tx>
            <c:strRef>
              <c:f>'0.5Q 1-8 '!$FQ$18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'!$FQ$19:$FQ$118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2.877060016483227E-2</c:v>
                </c:pt>
                <c:pt idx="2">
                  <c:v>2.7381826080245988E-2</c:v>
                </c:pt>
                <c:pt idx="3">
                  <c:v>2.609975236890516E-2</c:v>
                </c:pt>
                <c:pt idx="4">
                  <c:v>2.4902657884941237E-2</c:v>
                </c:pt>
                <c:pt idx="5">
                  <c:v>2.3775356135343796E-2</c:v>
                </c:pt>
                <c:pt idx="6">
                  <c:v>2.2706430939256981E-2</c:v>
                </c:pt>
                <c:pt idx="7">
                  <c:v>2.1687183527696982E-2</c:v>
                </c:pt>
                <c:pt idx="8">
                  <c:v>2.071047327411301E-2</c:v>
                </c:pt>
                <c:pt idx="9">
                  <c:v>1.9770352078711466E-2</c:v>
                </c:pt>
                <c:pt idx="10">
                  <c:v>1.8861669356429529E-2</c:v>
                </c:pt>
                <c:pt idx="11">
                  <c:v>1.7979695930279815E-2</c:v>
                </c:pt>
                <c:pt idx="12">
                  <c:v>1.7120147381656434E-2</c:v>
                </c:pt>
                <c:pt idx="13">
                  <c:v>1.6279061622045326E-2</c:v>
                </c:pt>
                <c:pt idx="14">
                  <c:v>1.545250501109645E-2</c:v>
                </c:pt>
                <c:pt idx="15">
                  <c:v>1.4636262754605943E-2</c:v>
                </c:pt>
                <c:pt idx="16">
                  <c:v>1.3825812921501559E-2</c:v>
                </c:pt>
                <c:pt idx="17">
                  <c:v>1.3017073720787765E-2</c:v>
                </c:pt>
                <c:pt idx="18">
                  <c:v>1.220632325509491E-2</c:v>
                </c:pt>
                <c:pt idx="19">
                  <c:v>1.1388089370919327E-2</c:v>
                </c:pt>
                <c:pt idx="20">
                  <c:v>1.0556410253880506E-2</c:v>
                </c:pt>
                <c:pt idx="21">
                  <c:v>9.7130502070743637E-3</c:v>
                </c:pt>
                <c:pt idx="22">
                  <c:v>8.8649023437079345E-3</c:v>
                </c:pt>
                <c:pt idx="23">
                  <c:v>8.0000981012743923E-3</c:v>
                </c:pt>
                <c:pt idx="24">
                  <c:v>7.1117583512871211E-3</c:v>
                </c:pt>
                <c:pt idx="25">
                  <c:v>6.2357815999981581E-3</c:v>
                </c:pt>
                <c:pt idx="26">
                  <c:v>5.3373932878801556E-3</c:v>
                </c:pt>
                <c:pt idx="27">
                  <c:v>4.4884298942457603E-3</c:v>
                </c:pt>
                <c:pt idx="28">
                  <c:v>3.6306383752834886E-3</c:v>
                </c:pt>
                <c:pt idx="29">
                  <c:v>2.8697957504665995E-3</c:v>
                </c:pt>
                <c:pt idx="30">
                  <c:v>2.108589537894911E-3</c:v>
                </c:pt>
                <c:pt idx="31">
                  <c:v>1.5564261146688186E-3</c:v>
                </c:pt>
                <c:pt idx="32">
                  <c:v>9.3385566880129108E-4</c:v>
                </c:pt>
                <c:pt idx="33">
                  <c:v>5.6031340128077467E-4</c:v>
                </c:pt>
                <c:pt idx="34">
                  <c:v>3.3618804076846479E-4</c:v>
                </c:pt>
                <c:pt idx="35">
                  <c:v>2.0171282446107886E-4</c:v>
                </c:pt>
                <c:pt idx="36">
                  <c:v>1.2102769467664731E-4</c:v>
                </c:pt>
                <c:pt idx="37">
                  <c:v>7.2616616805988376E-5</c:v>
                </c:pt>
                <c:pt idx="38">
                  <c:v>4.3569970083593027E-5</c:v>
                </c:pt>
                <c:pt idx="39">
                  <c:v>2.6141982050155815E-5</c:v>
                </c:pt>
                <c:pt idx="40">
                  <c:v>1.5685189230093488E-5</c:v>
                </c:pt>
                <c:pt idx="41">
                  <c:v>9.4111135380560932E-6</c:v>
                </c:pt>
                <c:pt idx="42">
                  <c:v>5.6466681228336556E-6</c:v>
                </c:pt>
                <c:pt idx="43">
                  <c:v>3.3880008737001931E-6</c:v>
                </c:pt>
                <c:pt idx="44">
                  <c:v>2.032800524220116E-6</c:v>
                </c:pt>
                <c:pt idx="45">
                  <c:v>1.2196803145320696E-6</c:v>
                </c:pt>
                <c:pt idx="46">
                  <c:v>7.318081887192417E-7</c:v>
                </c:pt>
                <c:pt idx="47">
                  <c:v>4.39084913231545E-7</c:v>
                </c:pt>
                <c:pt idx="48">
                  <c:v>2.6345094793892701E-7</c:v>
                </c:pt>
                <c:pt idx="49">
                  <c:v>1.5807056876335621E-7</c:v>
                </c:pt>
                <c:pt idx="50">
                  <c:v>9.4842341258013729E-8</c:v>
                </c:pt>
                <c:pt idx="51">
                  <c:v>5.6905404754808234E-8</c:v>
                </c:pt>
                <c:pt idx="52">
                  <c:v>3.414324285288494E-8</c:v>
                </c:pt>
                <c:pt idx="53">
                  <c:v>2.0485945711730963E-8</c:v>
                </c:pt>
                <c:pt idx="54">
                  <c:v>1.2291567427038577E-8</c:v>
                </c:pt>
                <c:pt idx="55">
                  <c:v>7.374940456223146E-9</c:v>
                </c:pt>
                <c:pt idx="56">
                  <c:v>4.4249642737338873E-9</c:v>
                </c:pt>
                <c:pt idx="57">
                  <c:v>2.6549785642403322E-9</c:v>
                </c:pt>
                <c:pt idx="58">
                  <c:v>1.5929871385441993E-9</c:v>
                </c:pt>
                <c:pt idx="59">
                  <c:v>9.5579228312651947E-10</c:v>
                </c:pt>
                <c:pt idx="60">
                  <c:v>5.7347536987591166E-10</c:v>
                </c:pt>
                <c:pt idx="61">
                  <c:v>3.4408522192554696E-10</c:v>
                </c:pt>
                <c:pt idx="62">
                  <c:v>2.0645113315532818E-10</c:v>
                </c:pt>
                <c:pt idx="63">
                  <c:v>1.2387067989319691E-10</c:v>
                </c:pt>
                <c:pt idx="64">
                  <c:v>7.4322407935918139E-11</c:v>
                </c:pt>
                <c:pt idx="65">
                  <c:v>4.4593444761550884E-11</c:v>
                </c:pt>
                <c:pt idx="66">
                  <c:v>2.6756066856930529E-11</c:v>
                </c:pt>
                <c:pt idx="67">
                  <c:v>1.6053640114158317E-11</c:v>
                </c:pt>
                <c:pt idx="68">
                  <c:v>9.6321840684949901E-12</c:v>
                </c:pt>
                <c:pt idx="69">
                  <c:v>5.7793104410969939E-12</c:v>
                </c:pt>
                <c:pt idx="70">
                  <c:v>3.4675862646581962E-12</c:v>
                </c:pt>
                <c:pt idx="71">
                  <c:v>2.0805517587949177E-12</c:v>
                </c:pt>
                <c:pt idx="72">
                  <c:v>1.2483310552769506E-12</c:v>
                </c:pt>
                <c:pt idx="73">
                  <c:v>7.4899863316617041E-13</c:v>
                </c:pt>
                <c:pt idx="74">
                  <c:v>4.4939917989970224E-13</c:v>
                </c:pt>
                <c:pt idx="75">
                  <c:v>2.6963950793982131E-13</c:v>
                </c:pt>
                <c:pt idx="76">
                  <c:v>1.6178370476389277E-13</c:v>
                </c:pt>
                <c:pt idx="77">
                  <c:v>9.7070222858335665E-14</c:v>
                </c:pt>
                <c:pt idx="78">
                  <c:v>5.8242133715001399E-14</c:v>
                </c:pt>
                <c:pt idx="79">
                  <c:v>3.494528022900084E-14</c:v>
                </c:pt>
                <c:pt idx="80">
                  <c:v>2.0967168137400504E-14</c:v>
                </c:pt>
                <c:pt idx="81">
                  <c:v>1.2580300882440303E-14</c:v>
                </c:pt>
                <c:pt idx="82">
                  <c:v>7.5481805294641814E-15</c:v>
                </c:pt>
                <c:pt idx="83">
                  <c:v>4.5289083176785085E-15</c:v>
                </c:pt>
                <c:pt idx="84">
                  <c:v>2.717344990607105E-15</c:v>
                </c:pt>
                <c:pt idx="85">
                  <c:v>1.6304069943642629E-15</c:v>
                </c:pt>
                <c:pt idx="86">
                  <c:v>9.7824419661855772E-16</c:v>
                </c:pt>
                <c:pt idx="87">
                  <c:v>5.8694651797113459E-16</c:v>
                </c:pt>
                <c:pt idx="88">
                  <c:v>3.5216791078268076E-16</c:v>
                </c:pt>
                <c:pt idx="89">
                  <c:v>2.1130074646960844E-16</c:v>
                </c:pt>
                <c:pt idx="90">
                  <c:v>1.2678044788176505E-16</c:v>
                </c:pt>
                <c:pt idx="91">
                  <c:v>7.6068268729059022E-17</c:v>
                </c:pt>
                <c:pt idx="92">
                  <c:v>4.5640961237435412E-17</c:v>
                </c:pt>
                <c:pt idx="93">
                  <c:v>2.7384576742461245E-17</c:v>
                </c:pt>
                <c:pt idx="94">
                  <c:v>1.6430746045476746E-17</c:v>
                </c:pt>
                <c:pt idx="95">
                  <c:v>9.8584476272860464E-18</c:v>
                </c:pt>
                <c:pt idx="96">
                  <c:v>5.9150685763716274E-18</c:v>
                </c:pt>
                <c:pt idx="97">
                  <c:v>3.5490411458229761E-18</c:v>
                </c:pt>
                <c:pt idx="98">
                  <c:v>2.1294246874937856E-18</c:v>
                </c:pt>
                <c:pt idx="99">
                  <c:v>1.2776548124962714E-18</c:v>
                </c:pt>
              </c:numCache>
            </c:numRef>
          </c:yVal>
        </c:ser>
        <c:axId val="95561216"/>
        <c:axId val="95576064"/>
      </c:scatterChart>
      <c:valAx>
        <c:axId val="955612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576064"/>
        <c:crossesAt val="4.0000000000000022E-2"/>
        <c:crossBetween val="midCat"/>
        <c:minorUnit val="100"/>
      </c:valAx>
      <c:valAx>
        <c:axId val="95576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5612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22" r="0.75000000000000222" t="1" header="0" footer="0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6"/>
          <c:y val="0.19600938967136269"/>
          <c:w val="0.7518240452674968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'0.5Q 1-8 '!$FS$18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'!$FS$19:$FS$118</c:f>
              <c:numCache>
                <c:formatCode>0.00E+00</c:formatCode>
                <c:ptCount val="100"/>
                <c:pt idx="0">
                  <c:v>-8.0861828085763889</c:v>
                </c:pt>
                <c:pt idx="1">
                  <c:v>-12.048358547352898</c:v>
                </c:pt>
                <c:pt idx="2">
                  <c:v>-15.646218870115284</c:v>
                </c:pt>
                <c:pt idx="3">
                  <c:v>-18.96765335545421</c:v>
                </c:pt>
                <c:pt idx="4">
                  <c:v>-22.06893440199287</c:v>
                </c:pt>
                <c:pt idx="5">
                  <c:v>-24.989405255872263</c:v>
                </c:pt>
                <c:pt idx="6">
                  <c:v>-27.758641515164527</c:v>
                </c:pt>
                <c:pt idx="7">
                  <c:v>-30.399178850812191</c:v>
                </c:pt>
                <c:pt idx="8">
                  <c:v>-32.929516295330252</c:v>
                </c:pt>
                <c:pt idx="9">
                  <c:v>-35.36506343367622</c:v>
                </c:pt>
                <c:pt idx="10">
                  <c:v>-37.719163750468809</c:v>
                </c:pt>
                <c:pt idx="11">
                  <c:v>-40.004068999561326</c:v>
                </c:pt>
                <c:pt idx="12">
                  <c:v>-42.230878711020864</c:v>
                </c:pt>
                <c:pt idx="13">
                  <c:v>-44.409857362863114</c:v>
                </c:pt>
                <c:pt idx="14">
                  <c:v>-46.551195733196991</c:v>
                </c:pt>
                <c:pt idx="15">
                  <c:v>-48.665812977991052</c:v>
                </c:pt>
                <c:pt idx="16">
                  <c:v>-50.765423944582729</c:v>
                </c:pt>
                <c:pt idx="17">
                  <c:v>-52.860603221043313</c:v>
                </c:pt>
                <c:pt idx="18">
                  <c:v>-54.960993028537764</c:v>
                </c:pt>
                <c:pt idx="19">
                  <c:v>-57.080769930547042</c:v>
                </c:pt>
                <c:pt idx="20">
                  <c:v>-59.235379042046581</c:v>
                </c:pt>
                <c:pt idx="21">
                  <c:v>-61.420249629627257</c:v>
                </c:pt>
                <c:pt idx="22">
                  <c:v>-63.617523887053245</c:v>
                </c:pt>
                <c:pt idx="23">
                  <c:v>-65.857949385585727</c:v>
                </c:pt>
                <c:pt idx="24">
                  <c:v>-68.159347701614934</c:v>
                </c:pt>
                <c:pt idx="25">
                  <c:v>-70.428717523607077</c:v>
                </c:pt>
                <c:pt idx="26">
                  <c:v>-72.756148384016399</c:v>
                </c:pt>
                <c:pt idx="27">
                  <c:v>-75.083579244425721</c:v>
                </c:pt>
                <c:pt idx="28">
                  <c:v>-77.411010104835043</c:v>
                </c:pt>
                <c:pt idx="29">
                  <c:v>-79.738440965244365</c:v>
                </c:pt>
                <c:pt idx="30">
                  <c:v>-82.065871825653687</c:v>
                </c:pt>
                <c:pt idx="31">
                  <c:v>-84.393302686063009</c:v>
                </c:pt>
                <c:pt idx="32">
                  <c:v>-86.720733546472331</c:v>
                </c:pt>
                <c:pt idx="33">
                  <c:v>-89.048164406881654</c:v>
                </c:pt>
                <c:pt idx="34">
                  <c:v>-91.375595267290976</c:v>
                </c:pt>
                <c:pt idx="35">
                  <c:v>-93.703026127700298</c:v>
                </c:pt>
                <c:pt idx="36">
                  <c:v>-96.03045698810962</c:v>
                </c:pt>
                <c:pt idx="37">
                  <c:v>-98.357887848518942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'!$FT$18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'!$FT$19:$FT$118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-25.464766412351636</c:v>
                </c:pt>
                <c:pt idx="2">
                  <c:v>-29.062626735114023</c:v>
                </c:pt>
                <c:pt idx="3">
                  <c:v>-32.384061220452949</c:v>
                </c:pt>
                <c:pt idx="4">
                  <c:v>-35.485342266991609</c:v>
                </c:pt>
                <c:pt idx="5">
                  <c:v>-38.405813120871002</c:v>
                </c:pt>
                <c:pt idx="6">
                  <c:v>-41.175049380163266</c:v>
                </c:pt>
                <c:pt idx="7">
                  <c:v>-43.81558671581093</c:v>
                </c:pt>
                <c:pt idx="8">
                  <c:v>-46.345924160328991</c:v>
                </c:pt>
                <c:pt idx="9">
                  <c:v>-48.781471298674958</c:v>
                </c:pt>
                <c:pt idx="10">
                  <c:v>-51.135571615467548</c:v>
                </c:pt>
                <c:pt idx="11">
                  <c:v>-53.420476864560065</c:v>
                </c:pt>
                <c:pt idx="12">
                  <c:v>-55.647286576019603</c:v>
                </c:pt>
                <c:pt idx="13">
                  <c:v>-57.826265227861853</c:v>
                </c:pt>
                <c:pt idx="14">
                  <c:v>-59.96760359819573</c:v>
                </c:pt>
                <c:pt idx="15">
                  <c:v>-62.082220842989791</c:v>
                </c:pt>
                <c:pt idx="16">
                  <c:v>-64.181831809581467</c:v>
                </c:pt>
                <c:pt idx="17">
                  <c:v>-66.277011086042052</c:v>
                </c:pt>
                <c:pt idx="18">
                  <c:v>-68.377400893536503</c:v>
                </c:pt>
                <c:pt idx="19">
                  <c:v>-70.497177795545781</c:v>
                </c:pt>
                <c:pt idx="20">
                  <c:v>-72.65178690704532</c:v>
                </c:pt>
                <c:pt idx="21">
                  <c:v>-74.836657494625996</c:v>
                </c:pt>
                <c:pt idx="22">
                  <c:v>-77.033931752051984</c:v>
                </c:pt>
                <c:pt idx="23">
                  <c:v>-79.274357250584472</c:v>
                </c:pt>
                <c:pt idx="24">
                  <c:v>-81.514782749116961</c:v>
                </c:pt>
                <c:pt idx="25">
                  <c:v>-83.755208247649449</c:v>
                </c:pt>
                <c:pt idx="26">
                  <c:v>-85.995633746181937</c:v>
                </c:pt>
                <c:pt idx="27">
                  <c:v>-88.236059244714426</c:v>
                </c:pt>
                <c:pt idx="28">
                  <c:v>-90.476484743246914</c:v>
                </c:pt>
                <c:pt idx="29">
                  <c:v>-92.716910241779402</c:v>
                </c:pt>
                <c:pt idx="30">
                  <c:v>-94.957335740311891</c:v>
                </c:pt>
                <c:pt idx="31">
                  <c:v>-97.197761238844379</c:v>
                </c:pt>
                <c:pt idx="32">
                  <c:v>-99.438186737376867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'!$FU$18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'!$FU$19:$FU$118</c:f>
              <c:numCache>
                <c:formatCode>0.00E+00</c:formatCode>
                <c:ptCount val="100"/>
                <c:pt idx="0">
                  <c:v>-34.918998538573867</c:v>
                </c:pt>
                <c:pt idx="1">
                  <c:v>-38.881174277350375</c:v>
                </c:pt>
                <c:pt idx="2">
                  <c:v>-42.479034600112762</c:v>
                </c:pt>
                <c:pt idx="3">
                  <c:v>-45.800469085451688</c:v>
                </c:pt>
                <c:pt idx="4">
                  <c:v>-48.901750131990347</c:v>
                </c:pt>
                <c:pt idx="5">
                  <c:v>-51.822220985869741</c:v>
                </c:pt>
                <c:pt idx="6">
                  <c:v>-54.591457245162005</c:v>
                </c:pt>
                <c:pt idx="7">
                  <c:v>-57.231994580809669</c:v>
                </c:pt>
                <c:pt idx="8">
                  <c:v>-59.76233202532773</c:v>
                </c:pt>
                <c:pt idx="9">
                  <c:v>-62.197879163673697</c:v>
                </c:pt>
                <c:pt idx="10">
                  <c:v>-64.551979480466287</c:v>
                </c:pt>
                <c:pt idx="11">
                  <c:v>-66.836884729558804</c:v>
                </c:pt>
                <c:pt idx="12">
                  <c:v>-69.063694441018342</c:v>
                </c:pt>
                <c:pt idx="13">
                  <c:v>-71.242673092860599</c:v>
                </c:pt>
                <c:pt idx="14">
                  <c:v>-73.384011463194469</c:v>
                </c:pt>
                <c:pt idx="15">
                  <c:v>-75.49862870798853</c:v>
                </c:pt>
                <c:pt idx="16">
                  <c:v>-77.598239674580213</c:v>
                </c:pt>
                <c:pt idx="17">
                  <c:v>-79.693418951040798</c:v>
                </c:pt>
                <c:pt idx="18">
                  <c:v>-81.793808758535249</c:v>
                </c:pt>
                <c:pt idx="19">
                  <c:v>-83.913585660544527</c:v>
                </c:pt>
                <c:pt idx="20">
                  <c:v>-86.068194772044052</c:v>
                </c:pt>
                <c:pt idx="21">
                  <c:v>-88.253065359624742</c:v>
                </c:pt>
                <c:pt idx="22">
                  <c:v>-90.45033961705073</c:v>
                </c:pt>
                <c:pt idx="23">
                  <c:v>-92.690765115583218</c:v>
                </c:pt>
                <c:pt idx="24">
                  <c:v>-94.992163431612425</c:v>
                </c:pt>
                <c:pt idx="25">
                  <c:v>-97.26153325360454</c:v>
                </c:pt>
                <c:pt idx="26">
                  <c:v>-99.588964114013891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95695616"/>
        <c:axId val="95697536"/>
      </c:scatterChart>
      <c:valAx>
        <c:axId val="956956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44"/>
              <c:y val="3.169014084507058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697536"/>
        <c:crosses val="autoZero"/>
        <c:crossBetween val="midCat"/>
        <c:minorUnit val="100"/>
      </c:valAx>
      <c:valAx>
        <c:axId val="956975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4E-3"/>
              <c:y val="0.488626668145357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6956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39"/>
          <c:y val="0.27946101807696572"/>
          <c:w val="0.3466538611338579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03"/>
          <c:y val="0.19600938967136292"/>
          <c:w val="0.77434308191601819"/>
          <c:h val="0.73239436619718645"/>
        </c:manualLayout>
      </c:layout>
      <c:scatterChart>
        <c:scatterStyle val="lineMarker"/>
        <c:ser>
          <c:idx val="2"/>
          <c:order val="0"/>
          <c:tx>
            <c:strRef>
              <c:f>'0.5Q 1-8 '!$FV$18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'!$FV$19:$FV$118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25.464766412351636</c:v>
                </c:pt>
                <c:pt idx="2">
                  <c:v>29.062626735114023</c:v>
                </c:pt>
                <c:pt idx="3">
                  <c:v>32.384061220452949</c:v>
                </c:pt>
                <c:pt idx="4">
                  <c:v>35.485342266991609</c:v>
                </c:pt>
                <c:pt idx="5">
                  <c:v>38.405813120871002</c:v>
                </c:pt>
                <c:pt idx="6">
                  <c:v>41.175049380163266</c:v>
                </c:pt>
                <c:pt idx="7">
                  <c:v>43.81558671581093</c:v>
                </c:pt>
                <c:pt idx="8">
                  <c:v>46.345924160328991</c:v>
                </c:pt>
                <c:pt idx="9">
                  <c:v>48.781471298674958</c:v>
                </c:pt>
                <c:pt idx="10">
                  <c:v>51.135571615467548</c:v>
                </c:pt>
                <c:pt idx="11">
                  <c:v>53.420476864560065</c:v>
                </c:pt>
                <c:pt idx="12">
                  <c:v>55.647286576019603</c:v>
                </c:pt>
                <c:pt idx="13">
                  <c:v>57.826265227861853</c:v>
                </c:pt>
                <c:pt idx="14">
                  <c:v>59.96760359819573</c:v>
                </c:pt>
                <c:pt idx="15">
                  <c:v>62.082220842989791</c:v>
                </c:pt>
                <c:pt idx="16">
                  <c:v>64.181831809581467</c:v>
                </c:pt>
                <c:pt idx="17">
                  <c:v>66.277011086042052</c:v>
                </c:pt>
                <c:pt idx="18">
                  <c:v>68.377400893536503</c:v>
                </c:pt>
                <c:pt idx="19">
                  <c:v>70.497177795545781</c:v>
                </c:pt>
                <c:pt idx="20">
                  <c:v>72.65178690704532</c:v>
                </c:pt>
                <c:pt idx="21">
                  <c:v>74.836657494625996</c:v>
                </c:pt>
                <c:pt idx="22">
                  <c:v>77.033931752051984</c:v>
                </c:pt>
                <c:pt idx="23">
                  <c:v>79.274357250584472</c:v>
                </c:pt>
                <c:pt idx="24">
                  <c:v>81.514782749116961</c:v>
                </c:pt>
                <c:pt idx="25">
                  <c:v>83.755208247649449</c:v>
                </c:pt>
                <c:pt idx="26">
                  <c:v>85.995633746181937</c:v>
                </c:pt>
                <c:pt idx="27">
                  <c:v>88.236059244714426</c:v>
                </c:pt>
                <c:pt idx="28">
                  <c:v>90.476484743246914</c:v>
                </c:pt>
                <c:pt idx="29">
                  <c:v>92.716910241779402</c:v>
                </c:pt>
                <c:pt idx="30">
                  <c:v>94.957335740311891</c:v>
                </c:pt>
                <c:pt idx="31">
                  <c:v>97.197761238844379</c:v>
                </c:pt>
                <c:pt idx="32">
                  <c:v>99.438186737376867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'!$FW$18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'!$FW$19:$FW$118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74.535233587648364</c:v>
                </c:pt>
                <c:pt idx="2">
                  <c:v>70.937373264885977</c:v>
                </c:pt>
                <c:pt idx="3">
                  <c:v>67.615938779547051</c:v>
                </c:pt>
                <c:pt idx="4">
                  <c:v>64.514657733008391</c:v>
                </c:pt>
                <c:pt idx="5">
                  <c:v>61.594186879128998</c:v>
                </c:pt>
                <c:pt idx="6">
                  <c:v>58.824950619836734</c:v>
                </c:pt>
                <c:pt idx="7">
                  <c:v>56.18441328418907</c:v>
                </c:pt>
                <c:pt idx="8">
                  <c:v>53.654075839671009</c:v>
                </c:pt>
                <c:pt idx="9">
                  <c:v>51.218528701325042</c:v>
                </c:pt>
                <c:pt idx="10">
                  <c:v>48.864428384532452</c:v>
                </c:pt>
                <c:pt idx="11">
                  <c:v>46.579523135439935</c:v>
                </c:pt>
                <c:pt idx="12">
                  <c:v>44.352713423980397</c:v>
                </c:pt>
                <c:pt idx="13">
                  <c:v>42.173734772138147</c:v>
                </c:pt>
                <c:pt idx="14">
                  <c:v>40.03239640180427</c:v>
                </c:pt>
                <c:pt idx="15">
                  <c:v>37.917779157010209</c:v>
                </c:pt>
                <c:pt idx="16">
                  <c:v>35.818168190418533</c:v>
                </c:pt>
                <c:pt idx="17">
                  <c:v>33.722988913957948</c:v>
                </c:pt>
                <c:pt idx="18">
                  <c:v>31.622599106463497</c:v>
                </c:pt>
                <c:pt idx="19">
                  <c:v>29.502822204454219</c:v>
                </c:pt>
                <c:pt idx="20">
                  <c:v>27.34821309295468</c:v>
                </c:pt>
                <c:pt idx="21">
                  <c:v>25.163342505374004</c:v>
                </c:pt>
                <c:pt idx="22">
                  <c:v>22.966068247948016</c:v>
                </c:pt>
                <c:pt idx="23">
                  <c:v>20.725642749415528</c:v>
                </c:pt>
                <c:pt idx="24">
                  <c:v>18.485217250883039</c:v>
                </c:pt>
                <c:pt idx="25">
                  <c:v>16.244791752350551</c:v>
                </c:pt>
                <c:pt idx="26">
                  <c:v>14.004366253818063</c:v>
                </c:pt>
                <c:pt idx="27">
                  <c:v>11.763940755285574</c:v>
                </c:pt>
                <c:pt idx="28">
                  <c:v>9.5235152567530861</c:v>
                </c:pt>
                <c:pt idx="29">
                  <c:v>7.2830897582205978</c:v>
                </c:pt>
                <c:pt idx="30">
                  <c:v>5.0426642596881095</c:v>
                </c:pt>
                <c:pt idx="31">
                  <c:v>2.8022387611556212</c:v>
                </c:pt>
                <c:pt idx="32">
                  <c:v>0.56181326262313291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5742976"/>
        <c:axId val="95745152"/>
      </c:scatterChart>
      <c:valAx>
        <c:axId val="95742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745152"/>
        <c:crossesAt val="120"/>
        <c:crossBetween val="midCat"/>
        <c:minorUnit val="100"/>
      </c:valAx>
      <c:valAx>
        <c:axId val="957451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591E-3"/>
              <c:y val="0.4886266681453575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7429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92"/>
          <c:w val="0.69674834123995366"/>
          <c:h val="0.73239436619718645"/>
        </c:manualLayout>
      </c:layout>
      <c:scatterChart>
        <c:scatterStyle val="lineMarker"/>
        <c:ser>
          <c:idx val="0"/>
          <c:order val="0"/>
          <c:tx>
            <c:strRef>
              <c:f>'0.5Q 1-8 '!$GE$18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'!$GE$19:$GE$118</c:f>
              <c:numCache>
                <c:formatCode>0.00E+00</c:formatCode>
                <c:ptCount val="100"/>
                <c:pt idx="1">
                  <c:v>-558.82313450020422</c:v>
                </c:pt>
                <c:pt idx="2">
                  <c:v>-467.24133647459826</c:v>
                </c:pt>
                <c:pt idx="3">
                  <c:v>-410.01010757212174</c:v>
                </c:pt>
                <c:pt idx="4">
                  <c:v>-371.65308776968971</c:v>
                </c:pt>
                <c:pt idx="5">
                  <c:v>-344.67599380693633</c:v>
                </c:pt>
                <c:pt idx="6">
                  <c:v>-325.61863020745534</c:v>
                </c:pt>
                <c:pt idx="7">
                  <c:v>-311.76497509325952</c:v>
                </c:pt>
                <c:pt idx="8">
                  <c:v>-302.03673023838917</c:v>
                </c:pt>
                <c:pt idx="9">
                  <c:v>-295.59777260866463</c:v>
                </c:pt>
                <c:pt idx="10">
                  <c:v>-291.9143278929962</c:v>
                </c:pt>
                <c:pt idx="11">
                  <c:v>-291.12568660188958</c:v>
                </c:pt>
                <c:pt idx="12">
                  <c:v>-293.19581645536311</c:v>
                </c:pt>
                <c:pt idx="13">
                  <c:v>-298.00931032337007</c:v>
                </c:pt>
                <c:pt idx="14">
                  <c:v>-305.73581092616195</c:v>
                </c:pt>
                <c:pt idx="15">
                  <c:v>-317.18316566958055</c:v>
                </c:pt>
                <c:pt idx="16">
                  <c:v>-333.91744637155239</c:v>
                </c:pt>
                <c:pt idx="17">
                  <c:v>-356.0085262555844</c:v>
                </c:pt>
                <c:pt idx="18">
                  <c:v>-381.96108702595086</c:v>
                </c:pt>
                <c:pt idx="19">
                  <c:v>-415.69933742482789</c:v>
                </c:pt>
                <c:pt idx="20">
                  <c:v>-465.1584228241955</c:v>
                </c:pt>
                <c:pt idx="21">
                  <c:v>-518.56114139447766</c:v>
                </c:pt>
                <c:pt idx="22">
                  <c:v>-551.72893645089471</c:v>
                </c:pt>
                <c:pt idx="23">
                  <c:v>-609.32306181870035</c:v>
                </c:pt>
                <c:pt idx="24">
                  <c:v>-704.6447186939281</c:v>
                </c:pt>
                <c:pt idx="25">
                  <c:v>-710.50629117954009</c:v>
                </c:pt>
                <c:pt idx="26">
                  <c:v>-829.5131919402362</c:v>
                </c:pt>
                <c:pt idx="27">
                  <c:v>-841.46647000004771</c:v>
                </c:pt>
                <c:pt idx="28">
                  <c:v>-946.03373681972721</c:v>
                </c:pt>
                <c:pt idx="29">
                  <c:v>-1011.4516029507976</c:v>
                </c:pt>
                <c:pt idx="30">
                  <c:v>-1345.2943805180132</c:v>
                </c:pt>
                <c:pt idx="31">
                  <c:v>584.17499051712252</c:v>
                </c:pt>
                <c:pt idx="32">
                  <c:v>568.75947822761691</c:v>
                </c:pt>
                <c:pt idx="33">
                  <c:v>550.86810076748566</c:v>
                </c:pt>
                <c:pt idx="34">
                  <c:v>537.36737369398259</c:v>
                </c:pt>
                <c:pt idx="35">
                  <c:v>527.23496618888703</c:v>
                </c:pt>
                <c:pt idx="36">
                  <c:v>520.0177417318107</c:v>
                </c:pt>
                <c:pt idx="37">
                  <c:v>515.52318336217661</c:v>
                </c:pt>
                <c:pt idx="38">
                  <c:v>513.66307103235681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'!$GF$18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'!$GF$19:$GF$118</c:f>
              <c:numCache>
                <c:formatCode>0.00E+00</c:formatCode>
                <c:ptCount val="100"/>
                <c:pt idx="1">
                  <c:v>3573.7321198951058</c:v>
                </c:pt>
                <c:pt idx="2">
                  <c:v>2843.1544053471703</c:v>
                </c:pt>
                <c:pt idx="3">
                  <c:v>2386.6869956596861</c:v>
                </c:pt>
                <c:pt idx="4">
                  <c:v>2074.1275039193097</c:v>
                </c:pt>
                <c:pt idx="5">
                  <c:v>1845.95616632256</c:v>
                </c:pt>
                <c:pt idx="6">
                  <c:v>1672.1634043114577</c:v>
                </c:pt>
                <c:pt idx="7">
                  <c:v>1534.572222609223</c:v>
                </c:pt>
                <c:pt idx="8">
                  <c:v>1422.9425009563101</c:v>
                </c:pt>
                <c:pt idx="9">
                  <c:v>1330.4014509187523</c:v>
                </c:pt>
                <c:pt idx="10">
                  <c:v>1252.3031950501063</c:v>
                </c:pt>
                <c:pt idx="11">
                  <c:v>1185.791813969983</c:v>
                </c:pt>
                <c:pt idx="12">
                  <c:v>1128.5272279979263</c:v>
                </c:pt>
                <c:pt idx="13">
                  <c:v>1078.6216105166391</c:v>
                </c:pt>
                <c:pt idx="14">
                  <c:v>1034.7550715707055</c:v>
                </c:pt>
                <c:pt idx="15">
                  <c:v>996.20009517112248</c:v>
                </c:pt>
                <c:pt idx="16">
                  <c:v>962.6684126248764</c:v>
                </c:pt>
                <c:pt idx="17">
                  <c:v>933.00163562143098</c:v>
                </c:pt>
                <c:pt idx="18">
                  <c:v>905.48160423078889</c:v>
                </c:pt>
                <c:pt idx="19">
                  <c:v>880.95194798963666</c:v>
                </c:pt>
                <c:pt idx="20">
                  <c:v>861.16478798492494</c:v>
                </c:pt>
                <c:pt idx="21">
                  <c:v>840.44902012019304</c:v>
                </c:pt>
                <c:pt idx="22">
                  <c:v>811.64142056842081</c:v>
                </c:pt>
                <c:pt idx="23">
                  <c:v>788.22137034710863</c:v>
                </c:pt>
                <c:pt idx="24">
                  <c:v>771.47126620857432</c:v>
                </c:pt>
                <c:pt idx="25">
                  <c:v>733.20836444119129</c:v>
                </c:pt>
                <c:pt idx="26">
                  <c:v>715.02366859134804</c:v>
                </c:pt>
                <c:pt idx="27">
                  <c:v>677.48469224616861</c:v>
                </c:pt>
                <c:pt idx="28">
                  <c:v>650.93893393500582</c:v>
                </c:pt>
                <c:pt idx="29">
                  <c:v>617.55951873887943</c:v>
                </c:pt>
                <c:pt idx="30">
                  <c:v>596.8986953733779</c:v>
                </c:pt>
                <c:pt idx="31">
                  <c:v>568.80585628042547</c:v>
                </c:pt>
                <c:pt idx="32">
                  <c:v>553.79591266734531</c:v>
                </c:pt>
                <c:pt idx="33">
                  <c:v>536.37524173578481</c:v>
                </c:pt>
                <c:pt idx="34">
                  <c:v>523.22970701055738</c:v>
                </c:pt>
                <c:pt idx="35">
                  <c:v>513.36387430516163</c:v>
                </c:pt>
                <c:pt idx="36">
                  <c:v>506.3365287256438</c:v>
                </c:pt>
                <c:pt idx="37">
                  <c:v>501.9602182646654</c:v>
                </c:pt>
                <c:pt idx="38">
                  <c:v>500.1490438670686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'!$GG$18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'!$GG$19:$GG$118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95774592"/>
        <c:axId val="95805824"/>
      </c:scatterChart>
      <c:valAx>
        <c:axId val="95774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805824"/>
        <c:crossesAt val="6000"/>
        <c:crossBetween val="midCat"/>
        <c:minorUnit val="100"/>
      </c:valAx>
      <c:valAx>
        <c:axId val="95805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7745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11"/>
          <c:y val="0.37335773169198938"/>
          <c:w val="0.1631673021460608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44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'0.5Q 1-8 '!$GK$18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'!$GK$19:$GK$118</c:f>
              <c:numCache>
                <c:formatCode>0.00E+00</c:formatCode>
                <c:ptCount val="100"/>
                <c:pt idx="0">
                  <c:v>79.87576036810465</c:v>
                </c:pt>
                <c:pt idx="1">
                  <c:v>86.783139481975638</c:v>
                </c:pt>
                <c:pt idx="2">
                  <c:v>91.366757934038475</c:v>
                </c:pt>
                <c:pt idx="3">
                  <c:v>94.528606921507844</c:v>
                </c:pt>
                <c:pt idx="4">
                  <c:v>96.673041016842276</c:v>
                </c:pt>
                <c:pt idx="5">
                  <c:v>98.045949915685028</c:v>
                </c:pt>
                <c:pt idx="6">
                  <c:v>98.75680570908419</c:v>
                </c:pt>
                <c:pt idx="7">
                  <c:v>98.897700036264155</c:v>
                </c:pt>
                <c:pt idx="8">
                  <c:v>98.522621486541709</c:v>
                </c:pt>
                <c:pt idx="9">
                  <c:v>97.660517773948087</c:v>
                </c:pt>
                <c:pt idx="10">
                  <c:v>96.344342134392761</c:v>
                </c:pt>
                <c:pt idx="11">
                  <c:v>94.591521772060034</c:v>
                </c:pt>
                <c:pt idx="12">
                  <c:v>92.401500160326535</c:v>
                </c:pt>
                <c:pt idx="13">
                  <c:v>89.761175769841827</c:v>
                </c:pt>
                <c:pt idx="14">
                  <c:v>86.658403236707812</c:v>
                </c:pt>
                <c:pt idx="15">
                  <c:v>83.10980038839412</c:v>
                </c:pt>
                <c:pt idx="16">
                  <c:v>79.133180084456399</c:v>
                </c:pt>
                <c:pt idx="17">
                  <c:v>74.689562295803469</c:v>
                </c:pt>
                <c:pt idx="18">
                  <c:v>69.761205975457329</c:v>
                </c:pt>
                <c:pt idx="19">
                  <c:v>64.529353704570099</c:v>
                </c:pt>
                <c:pt idx="20">
                  <c:v>59.24313524661877</c:v>
                </c:pt>
                <c:pt idx="21">
                  <c:v>53.783597509980346</c:v>
                </c:pt>
                <c:pt idx="22">
                  <c:v>47.855027497275593</c:v>
                </c:pt>
                <c:pt idx="23">
                  <c:v>41.942792029225295</c:v>
                </c:pt>
                <c:pt idx="24">
                  <c:v>36.64236559560716</c:v>
                </c:pt>
                <c:pt idx="25">
                  <c:v>30.805385344290563</c:v>
                </c:pt>
                <c:pt idx="26">
                  <c:v>26.820826569802403</c:v>
                </c:pt>
                <c:pt idx="27">
                  <c:v>21.276304474637673</c:v>
                </c:pt>
                <c:pt idx="28">
                  <c:v>18.540986745462618</c:v>
                </c:pt>
                <c:pt idx="29">
                  <c:v>13.548071426413397</c:v>
                </c:pt>
                <c:pt idx="30">
                  <c:v>11.58888360393374</c:v>
                </c:pt>
                <c:pt idx="31">
                  <c:v>6.3961783815488502</c:v>
                </c:pt>
                <c:pt idx="32">
                  <c:v>6.6185103786817567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95890816"/>
        <c:axId val="95917952"/>
      </c:scatterChart>
      <c:valAx>
        <c:axId val="95890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917952"/>
        <c:crossesAt val="4.0000000000000022E-2"/>
        <c:crossBetween val="midCat"/>
        <c:minorUnit val="100"/>
      </c:valAx>
      <c:valAx>
        <c:axId val="959179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8908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22"/>
          <c:h val="0.73239436619718579"/>
        </c:manualLayout>
      </c:layout>
      <c:scatterChart>
        <c:scatterStyle val="lineMarker"/>
        <c:ser>
          <c:idx val="1"/>
          <c:order val="0"/>
          <c:tx>
            <c:strRef>
              <c:f>'0.5Q 1-8 '!$GM$18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'!$GM$19:$GM$118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2.8774061146832449E-2</c:v>
                </c:pt>
                <c:pt idx="2">
                  <c:v>2.7388918213753433E-2</c:v>
                </c:pt>
                <c:pt idx="3">
                  <c:v>2.6109404306138069E-2</c:v>
                </c:pt>
                <c:pt idx="4">
                  <c:v>2.4913623550057905E-2</c:v>
                </c:pt>
                <c:pt idx="5">
                  <c:v>2.3786778850226755E-2</c:v>
                </c:pt>
                <c:pt idx="6">
                  <c:v>2.2717775534042001E-2</c:v>
                </c:pt>
                <c:pt idx="7">
                  <c:v>2.1698105669823688E-2</c:v>
                </c:pt>
                <c:pt idx="8">
                  <c:v>2.0720912671707805E-2</c:v>
                </c:pt>
                <c:pt idx="9">
                  <c:v>1.9780425413186219E-2</c:v>
                </c:pt>
                <c:pt idx="10">
                  <c:v>1.8871768838792904E-2</c:v>
                </c:pt>
                <c:pt idx="11">
                  <c:v>1.7990664129170761E-2</c:v>
                </c:pt>
                <c:pt idx="12">
                  <c:v>1.7133161419406139E-2</c:v>
                </c:pt>
                <c:pt idx="13">
                  <c:v>1.629544557610469E-2</c:v>
                </c:pt>
                <c:pt idx="14">
                  <c:v>1.5473758001265233E-2</c:v>
                </c:pt>
                <c:pt idx="15">
                  <c:v>1.4664543990860106E-2</c:v>
                </c:pt>
                <c:pt idx="16">
                  <c:v>1.3864367462153795E-2</c:v>
                </c:pt>
                <c:pt idx="17">
                  <c:v>1.3069297094951075E-2</c:v>
                </c:pt>
                <c:pt idx="18">
                  <c:v>1.227491917768286E-2</c:v>
                </c:pt>
                <c:pt idx="19">
                  <c:v>1.1478150245623485E-2</c:v>
                </c:pt>
                <c:pt idx="20">
                  <c:v>1.0678202612573502E-2</c:v>
                </c:pt>
                <c:pt idx="21">
                  <c:v>9.8727090203642315E-3</c:v>
                </c:pt>
                <c:pt idx="22">
                  <c:v>9.0548228036103837E-3</c:v>
                </c:pt>
                <c:pt idx="23">
                  <c:v>8.2232322049183033E-3</c:v>
                </c:pt>
                <c:pt idx="24">
                  <c:v>7.3865577687925238E-3</c:v>
                </c:pt>
                <c:pt idx="25">
                  <c:v>6.5337125960654814E-3</c:v>
                </c:pt>
                <c:pt idx="26">
                  <c:v>5.7028917352085996E-3</c:v>
                </c:pt>
                <c:pt idx="27">
                  <c:v>4.8586768597341607E-3</c:v>
                </c:pt>
                <c:pt idx="28">
                  <c:v>4.0760540488719429E-3</c:v>
                </c:pt>
                <c:pt idx="29">
                  <c:v>3.2936440995620835E-3</c:v>
                </c:pt>
                <c:pt idx="30">
                  <c:v>2.6100001097210126E-3</c:v>
                </c:pt>
                <c:pt idx="31">
                  <c:v>1.9193842462854876E-3</c:v>
                </c:pt>
                <c:pt idx="32">
                  <c:v>1.4174141115134522E-3</c:v>
                </c:pt>
                <c:pt idx="33">
                  <c:v>8.504484669080713E-4</c:v>
                </c:pt>
                <c:pt idx="34">
                  <c:v>5.1026908014484274E-4</c:v>
                </c:pt>
                <c:pt idx="35">
                  <c:v>3.0616144808690563E-4</c:v>
                </c:pt>
                <c:pt idx="36">
                  <c:v>1.8369686885214337E-4</c:v>
                </c:pt>
                <c:pt idx="37">
                  <c:v>1.1021812131128602E-4</c:v>
                </c:pt>
                <c:pt idx="38">
                  <c:v>6.6130872786771612E-5</c:v>
                </c:pt>
                <c:pt idx="39">
                  <c:v>3.9678523672062963E-5</c:v>
                </c:pt>
                <c:pt idx="40">
                  <c:v>2.3807114203237776E-5</c:v>
                </c:pt>
                <c:pt idx="41">
                  <c:v>1.4284268521942665E-5</c:v>
                </c:pt>
                <c:pt idx="42">
                  <c:v>8.5705611131655979E-6</c:v>
                </c:pt>
                <c:pt idx="43">
                  <c:v>5.1423366678993584E-6</c:v>
                </c:pt>
                <c:pt idx="44">
                  <c:v>3.085402000739615E-6</c:v>
                </c:pt>
                <c:pt idx="45">
                  <c:v>1.8512412004437689E-6</c:v>
                </c:pt>
                <c:pt idx="46">
                  <c:v>1.1107447202662612E-6</c:v>
                </c:pt>
                <c:pt idx="47">
                  <c:v>6.664468321597567E-7</c:v>
                </c:pt>
                <c:pt idx="48">
                  <c:v>3.9986809929585403E-7</c:v>
                </c:pt>
                <c:pt idx="49">
                  <c:v>2.399208595775124E-7</c:v>
                </c:pt>
                <c:pt idx="50">
                  <c:v>1.4395251574650743E-7</c:v>
                </c:pt>
                <c:pt idx="51">
                  <c:v>8.6371509447904451E-8</c:v>
                </c:pt>
                <c:pt idx="52">
                  <c:v>5.1822905668742669E-8</c:v>
                </c:pt>
                <c:pt idx="53">
                  <c:v>3.1093743401245603E-8</c:v>
                </c:pt>
                <c:pt idx="54">
                  <c:v>1.8656246040747361E-8</c:v>
                </c:pt>
                <c:pt idx="55">
                  <c:v>1.1193747624448416E-8</c:v>
                </c:pt>
                <c:pt idx="56">
                  <c:v>6.7162485746690498E-9</c:v>
                </c:pt>
                <c:pt idx="57">
                  <c:v>4.0297491448014294E-9</c:v>
                </c:pt>
                <c:pt idx="58">
                  <c:v>2.4178494868808577E-9</c:v>
                </c:pt>
                <c:pt idx="59">
                  <c:v>1.4507096921285145E-9</c:v>
                </c:pt>
                <c:pt idx="60">
                  <c:v>8.7042581527710864E-10</c:v>
                </c:pt>
                <c:pt idx="61">
                  <c:v>5.222554891662652E-10</c:v>
                </c:pt>
                <c:pt idx="62">
                  <c:v>3.1335329349975912E-10</c:v>
                </c:pt>
                <c:pt idx="63">
                  <c:v>1.8801197609985547E-10</c:v>
                </c:pt>
                <c:pt idx="64">
                  <c:v>1.1280718565991327E-10</c:v>
                </c:pt>
                <c:pt idx="65">
                  <c:v>6.7684311395947959E-11</c:v>
                </c:pt>
                <c:pt idx="66">
                  <c:v>4.0610586837568771E-11</c:v>
                </c:pt>
                <c:pt idx="67">
                  <c:v>2.4366352102541264E-11</c:v>
                </c:pt>
                <c:pt idx="68">
                  <c:v>1.4619811261524758E-11</c:v>
                </c:pt>
                <c:pt idx="69">
                  <c:v>8.7718867569148545E-12</c:v>
                </c:pt>
                <c:pt idx="70">
                  <c:v>5.2631320541489126E-12</c:v>
                </c:pt>
                <c:pt idx="71">
                  <c:v>3.1578792324893476E-12</c:v>
                </c:pt>
                <c:pt idx="72">
                  <c:v>1.8947275394936084E-12</c:v>
                </c:pt>
                <c:pt idx="73">
                  <c:v>1.1368365236961651E-12</c:v>
                </c:pt>
                <c:pt idx="74">
                  <c:v>6.8210191421769899E-13</c:v>
                </c:pt>
                <c:pt idx="75">
                  <c:v>4.0926114853061938E-13</c:v>
                </c:pt>
                <c:pt idx="76">
                  <c:v>2.4555668911837162E-13</c:v>
                </c:pt>
                <c:pt idx="77">
                  <c:v>1.4733401347102296E-13</c:v>
                </c:pt>
                <c:pt idx="78">
                  <c:v>8.8400408082613777E-14</c:v>
                </c:pt>
                <c:pt idx="79">
                  <c:v>5.3040244849568265E-14</c:v>
                </c:pt>
                <c:pt idx="80">
                  <c:v>3.182414690974096E-14</c:v>
                </c:pt>
                <c:pt idx="81">
                  <c:v>1.9094488145844576E-14</c:v>
                </c:pt>
                <c:pt idx="82">
                  <c:v>1.1456692887506745E-14</c:v>
                </c:pt>
                <c:pt idx="83">
                  <c:v>6.8740157325040469E-15</c:v>
                </c:pt>
                <c:pt idx="84">
                  <c:v>4.124409439502428E-15</c:v>
                </c:pt>
                <c:pt idx="85">
                  <c:v>2.4746456637014565E-15</c:v>
                </c:pt>
                <c:pt idx="86">
                  <c:v>1.4847873982208738E-15</c:v>
                </c:pt>
                <c:pt idx="87">
                  <c:v>8.9087243893252424E-16</c:v>
                </c:pt>
                <c:pt idx="88">
                  <c:v>5.3452346335951457E-16</c:v>
                </c:pt>
                <c:pt idx="89">
                  <c:v>3.2071407801570874E-16</c:v>
                </c:pt>
                <c:pt idx="90">
                  <c:v>1.9242844680942523E-16</c:v>
                </c:pt>
                <c:pt idx="91">
                  <c:v>1.1545706808565514E-16</c:v>
                </c:pt>
                <c:pt idx="92">
                  <c:v>6.9274240851393074E-17</c:v>
                </c:pt>
                <c:pt idx="93">
                  <c:v>4.1564544510835844E-17</c:v>
                </c:pt>
                <c:pt idx="94">
                  <c:v>2.4938726706501507E-17</c:v>
                </c:pt>
                <c:pt idx="95">
                  <c:v>1.4963236023900903E-17</c:v>
                </c:pt>
                <c:pt idx="96">
                  <c:v>8.9779416143405422E-18</c:v>
                </c:pt>
                <c:pt idx="97">
                  <c:v>5.386764968604325E-18</c:v>
                </c:pt>
                <c:pt idx="98">
                  <c:v>3.2320589811625947E-18</c:v>
                </c:pt>
                <c:pt idx="99">
                  <c:v>1.9392353886975569E-18</c:v>
                </c:pt>
              </c:numCache>
            </c:numRef>
          </c:yVal>
        </c:ser>
        <c:axId val="95941376"/>
        <c:axId val="95943680"/>
      </c:scatterChart>
      <c:valAx>
        <c:axId val="95941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943680"/>
        <c:crossesAt val="4.0000000000000022E-2"/>
        <c:crossBetween val="midCat"/>
        <c:minorUnit val="100"/>
      </c:valAx>
      <c:valAx>
        <c:axId val="959436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9413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44" r="0.75000000000000244" t="1" header="0" footer="0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432982805358735"/>
          <c:y val="6.9444579001927936E-2"/>
          <c:w val="0.78735779483543356"/>
          <c:h val="0.89285887288193067"/>
        </c:manualLayout>
      </c:layout>
      <c:scatterChart>
        <c:scatterStyle val="smoothMarker"/>
        <c:ser>
          <c:idx val="1"/>
          <c:order val="0"/>
          <c:tx>
            <c:strRef>
              <c:f>'0.5Q 8-16'!$BT$18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-1.3403010634276818E-5</c:v>
                </c:pt>
                <c:pt idx="2">
                  <c:v>-2.2235273525850197E-5</c:v>
                </c:pt>
                <c:pt idx="3">
                  <c:v>-2.8481288168711455E-5</c:v>
                </c:pt>
                <c:pt idx="4">
                  <c:v>-3.2945711255952942E-5</c:v>
                </c:pt>
                <c:pt idx="5">
                  <c:v>-3.6241369294049558E-5</c:v>
                </c:pt>
                <c:pt idx="6">
                  <c:v>-3.8602602721225787E-5</c:v>
                </c:pt>
                <c:pt idx="7">
                  <c:v>-4.0161476216889203E-5</c:v>
                </c:pt>
                <c:pt idx="8">
                  <c:v>-4.1073695845765534E-5</c:v>
                </c:pt>
                <c:pt idx="9">
                  <c:v>-4.1423822960927337E-5</c:v>
                </c:pt>
                <c:pt idx="10">
                  <c:v>-4.1205613531797303E-5</c:v>
                </c:pt>
                <c:pt idx="11">
                  <c:v>-4.0305773262139244E-5</c:v>
                </c:pt>
                <c:pt idx="12">
                  <c:v>-3.8558179520767344E-5</c:v>
                </c:pt>
                <c:pt idx="13">
                  <c:v>-3.5883797834111719E-5</c:v>
                </c:pt>
                <c:pt idx="14">
                  <c:v>-3.2251161876188303E-5</c:v>
                </c:pt>
                <c:pt idx="15">
                  <c:v>-2.7361784742560916E-5</c:v>
                </c:pt>
                <c:pt idx="16">
                  <c:v>-2.0511339608276363E-5</c:v>
                </c:pt>
                <c:pt idx="17">
                  <c:v>-1.1153768249373697E-5</c:v>
                </c:pt>
                <c:pt idx="18">
                  <c:v>3.4321171977352849E-7</c:v>
                </c:pt>
                <c:pt idx="19">
                  <c:v>1.3253938145288413E-5</c:v>
                </c:pt>
                <c:pt idx="20">
                  <c:v>2.8326303576796039E-5</c:v>
                </c:pt>
                <c:pt idx="21">
                  <c:v>4.743515126346548E-5</c:v>
                </c:pt>
                <c:pt idx="22">
                  <c:v>6.9957054407602387E-5</c:v>
                </c:pt>
                <c:pt idx="23">
                  <c:v>9.4882488592365477E-5</c:v>
                </c:pt>
                <c:pt idx="24">
                  <c:v>1.2715668936133951E-4</c:v>
                </c:pt>
                <c:pt idx="25">
                  <c:v>1.5050656893695995E-4</c:v>
                </c:pt>
                <c:pt idx="26">
                  <c:v>2.0695585923710767E-4</c:v>
                </c:pt>
                <c:pt idx="27">
                  <c:v>2.2376516001671939E-4</c:v>
                </c:pt>
                <c:pt idx="28">
                  <c:v>2.8609622355570564E-4</c:v>
                </c:pt>
                <c:pt idx="29">
                  <c:v>2.3190139502290335E-4</c:v>
                </c:pt>
                <c:pt idx="30">
                  <c:v>3.7811167168926236E-4</c:v>
                </c:pt>
                <c:pt idx="31">
                  <c:v>2.9073395173146322E-4</c:v>
                </c:pt>
                <c:pt idx="32">
                  <c:v>2.1071236987866941E-4</c:v>
                </c:pt>
                <c:pt idx="33">
                  <c:v>3.8759330882820551E-4</c:v>
                </c:pt>
                <c:pt idx="34">
                  <c:v>2.3255598529692333E-4</c:v>
                </c:pt>
                <c:pt idx="35">
                  <c:v>1.3953359117815396E-4</c:v>
                </c:pt>
                <c:pt idx="36">
                  <c:v>8.3720154706892389E-5</c:v>
                </c:pt>
                <c:pt idx="37">
                  <c:v>5.0232092824135412E-5</c:v>
                </c:pt>
                <c:pt idx="38">
                  <c:v>3.0139255694481258E-5</c:v>
                </c:pt>
                <c:pt idx="39">
                  <c:v>1.8083553416688753E-5</c:v>
                </c:pt>
                <c:pt idx="40">
                  <c:v>1.0850132050013251E-5</c:v>
                </c:pt>
                <c:pt idx="41">
                  <c:v>6.5100792300079511E-6</c:v>
                </c:pt>
                <c:pt idx="42">
                  <c:v>3.9060475380047703E-6</c:v>
                </c:pt>
                <c:pt idx="43">
                  <c:v>2.3436285228028617E-6</c:v>
                </c:pt>
                <c:pt idx="44">
                  <c:v>1.4061771136817168E-6</c:v>
                </c:pt>
                <c:pt idx="45">
                  <c:v>8.4370626820903031E-7</c:v>
                </c:pt>
                <c:pt idx="46">
                  <c:v>5.0622376092541814E-7</c:v>
                </c:pt>
                <c:pt idx="47">
                  <c:v>3.0373425655525097E-7</c:v>
                </c:pt>
                <c:pt idx="48">
                  <c:v>1.8224055393315064E-7</c:v>
                </c:pt>
                <c:pt idx="49">
                  <c:v>1.0934433235989037E-7</c:v>
                </c:pt>
                <c:pt idx="50">
                  <c:v>6.5606599415934193E-8</c:v>
                </c:pt>
                <c:pt idx="51">
                  <c:v>3.9363959649560521E-8</c:v>
                </c:pt>
                <c:pt idx="52">
                  <c:v>2.3618375789736321E-8</c:v>
                </c:pt>
                <c:pt idx="53">
                  <c:v>1.4171025473841791E-8</c:v>
                </c:pt>
                <c:pt idx="54">
                  <c:v>8.5026152843050733E-9</c:v>
                </c:pt>
                <c:pt idx="55">
                  <c:v>5.1015691705830436E-9</c:v>
                </c:pt>
                <c:pt idx="56">
                  <c:v>3.0609415023498262E-9</c:v>
                </c:pt>
                <c:pt idx="57">
                  <c:v>1.8365649014098959E-9</c:v>
                </c:pt>
                <c:pt idx="58">
                  <c:v>1.1019389408459376E-9</c:v>
                </c:pt>
                <c:pt idx="59">
                  <c:v>6.6116336450756265E-10</c:v>
                </c:pt>
                <c:pt idx="60">
                  <c:v>3.9669801870453771E-10</c:v>
                </c:pt>
                <c:pt idx="61">
                  <c:v>2.3801881122272261E-10</c:v>
                </c:pt>
                <c:pt idx="62">
                  <c:v>1.4281128673363354E-10</c:v>
                </c:pt>
                <c:pt idx="63">
                  <c:v>8.5686772040180106E-11</c:v>
                </c:pt>
                <c:pt idx="64">
                  <c:v>5.1412063224108058E-11</c:v>
                </c:pt>
                <c:pt idx="65">
                  <c:v>3.0847237934464843E-11</c:v>
                </c:pt>
                <c:pt idx="66">
                  <c:v>1.8508342760678906E-11</c:v>
                </c:pt>
                <c:pt idx="67">
                  <c:v>1.1105005656407346E-11</c:v>
                </c:pt>
                <c:pt idx="68">
                  <c:v>6.6630033938444076E-12</c:v>
                </c:pt>
                <c:pt idx="69">
                  <c:v>3.9978020363066439E-12</c:v>
                </c:pt>
                <c:pt idx="70">
                  <c:v>2.3986812217839855E-12</c:v>
                </c:pt>
                <c:pt idx="71">
                  <c:v>1.4392087330703908E-12</c:v>
                </c:pt>
                <c:pt idx="72">
                  <c:v>8.6352523984223474E-13</c:v>
                </c:pt>
                <c:pt idx="73">
                  <c:v>5.1811514390534076E-13</c:v>
                </c:pt>
                <c:pt idx="74">
                  <c:v>3.1086908634320442E-13</c:v>
                </c:pt>
                <c:pt idx="75">
                  <c:v>1.8652145180592261E-13</c:v>
                </c:pt>
                <c:pt idx="76">
                  <c:v>1.1191287108355357E-13</c:v>
                </c:pt>
                <c:pt idx="77">
                  <c:v>6.7147722650132145E-14</c:v>
                </c:pt>
                <c:pt idx="78">
                  <c:v>4.0288633590079289E-14</c:v>
                </c:pt>
                <c:pt idx="79">
                  <c:v>2.4173180154047579E-14</c:v>
                </c:pt>
                <c:pt idx="80">
                  <c:v>1.4503908092428546E-14</c:v>
                </c:pt>
                <c:pt idx="81">
                  <c:v>8.7023448554571244E-15</c:v>
                </c:pt>
                <c:pt idx="82">
                  <c:v>5.221406913274274E-15</c:v>
                </c:pt>
                <c:pt idx="83">
                  <c:v>3.1328441479645644E-15</c:v>
                </c:pt>
                <c:pt idx="84">
                  <c:v>1.8797064887787382E-15</c:v>
                </c:pt>
                <c:pt idx="85">
                  <c:v>1.1278238932672425E-15</c:v>
                </c:pt>
                <c:pt idx="86">
                  <c:v>6.7669433596034543E-16</c:v>
                </c:pt>
                <c:pt idx="87">
                  <c:v>4.0601660157620726E-16</c:v>
                </c:pt>
                <c:pt idx="88">
                  <c:v>2.4360996094572435E-16</c:v>
                </c:pt>
                <c:pt idx="89">
                  <c:v>1.4616597656743462E-16</c:v>
                </c:pt>
                <c:pt idx="90">
                  <c:v>8.7699585940460744E-17</c:v>
                </c:pt>
                <c:pt idx="91">
                  <c:v>5.2619751564276466E-17</c:v>
                </c:pt>
                <c:pt idx="92">
                  <c:v>3.1571850938565887E-17</c:v>
                </c:pt>
                <c:pt idx="93">
                  <c:v>1.8943110563139531E-17</c:v>
                </c:pt>
                <c:pt idx="94">
                  <c:v>1.136586633788372E-17</c:v>
                </c:pt>
                <c:pt idx="95">
                  <c:v>6.8195198027302306E-18</c:v>
                </c:pt>
                <c:pt idx="96">
                  <c:v>4.0917118816381387E-18</c:v>
                </c:pt>
                <c:pt idx="97">
                  <c:v>2.4550271289828829E-18</c:v>
                </c:pt>
                <c:pt idx="98">
                  <c:v>1.4730162773897297E-18</c:v>
                </c:pt>
                <c:pt idx="99">
                  <c:v>8.8380976643383746E-19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8-16'!$CP$18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1.4468496905145622E-6</c:v>
                </c:pt>
                <c:pt idx="2">
                  <c:v>1.9392348775716661E-6</c:v>
                </c:pt>
                <c:pt idx="3">
                  <c:v>1.7311916053683318E-6</c:v>
                </c:pt>
                <c:pt idx="4">
                  <c:v>1.21784224375171E-6</c:v>
                </c:pt>
                <c:pt idx="5">
                  <c:v>5.4842688734096923E-7</c:v>
                </c:pt>
                <c:pt idx="6">
                  <c:v>-2.4434542238507828E-7</c:v>
                </c:pt>
                <c:pt idx="7">
                  <c:v>-1.0833746793594001E-6</c:v>
                </c:pt>
                <c:pt idx="8">
                  <c:v>-1.879162648182886E-6</c:v>
                </c:pt>
                <c:pt idx="9">
                  <c:v>-2.5260185247885647E-6</c:v>
                </c:pt>
                <c:pt idx="10">
                  <c:v>-2.9256936041818782E-6</c:v>
                </c:pt>
                <c:pt idx="11">
                  <c:v>-3.0258533804568277E-6</c:v>
                </c:pt>
                <c:pt idx="12">
                  <c:v>-2.7713044384002072E-6</c:v>
                </c:pt>
                <c:pt idx="13">
                  <c:v>-1.9917293113576318E-6</c:v>
                </c:pt>
                <c:pt idx="14">
                  <c:v>-3.7362438247770524E-7</c:v>
                </c:pt>
                <c:pt idx="15">
                  <c:v>2.3780766288707123E-6</c:v>
                </c:pt>
                <c:pt idx="16">
                  <c:v>6.323221258824549E-6</c:v>
                </c:pt>
                <c:pt idx="17">
                  <c:v>1.1350555119464534E-5</c:v>
                </c:pt>
                <c:pt idx="18">
                  <c:v>1.7624688396349411E-5</c:v>
                </c:pt>
                <c:pt idx="19">
                  <c:v>2.5824860989400247E-5</c:v>
                </c:pt>
                <c:pt idx="20">
                  <c:v>3.6491297462691238E-5</c:v>
                </c:pt>
                <c:pt idx="21">
                  <c:v>4.9520957183024628E-5</c:v>
                </c:pt>
                <c:pt idx="22">
                  <c:v>6.5553835437793043E-5</c:v>
                </c:pt>
                <c:pt idx="23">
                  <c:v>8.4923981243253954E-5</c:v>
                </c:pt>
                <c:pt idx="24">
                  <c:v>1.0534439811331342E-4</c:v>
                </c:pt>
                <c:pt idx="25">
                  <c:v>1.4034433061031922E-4</c:v>
                </c:pt>
                <c:pt idx="26">
                  <c:v>1.5423811263692421E-4</c:v>
                </c:pt>
                <c:pt idx="27">
                  <c:v>1.9918859894604152E-4</c:v>
                </c:pt>
                <c:pt idx="28">
                  <c:v>1.6885507439228647E-4</c:v>
                </c:pt>
                <c:pt idx="29">
                  <c:v>2.800012104290624E-4</c:v>
                </c:pt>
                <c:pt idx="30">
                  <c:v>2.2524162560178971E-4</c:v>
                </c:pt>
                <c:pt idx="31">
                  <c:v>1.6754699635045589E-4</c:v>
                </c:pt>
                <c:pt idx="32">
                  <c:v>2.8315890147240078E-4</c:v>
                </c:pt>
                <c:pt idx="33">
                  <c:v>2.0424233520412822E-4</c:v>
                </c:pt>
                <c:pt idx="34">
                  <c:v>1.2254540112247687E-4</c:v>
                </c:pt>
                <c:pt idx="35">
                  <c:v>7.3527240673486121E-5</c:v>
                </c:pt>
                <c:pt idx="36">
                  <c:v>4.411634440409164E-5</c:v>
                </c:pt>
                <c:pt idx="37">
                  <c:v>2.6469806642455E-5</c:v>
                </c:pt>
                <c:pt idx="38">
                  <c:v>1.5881883985473003E-5</c:v>
                </c:pt>
                <c:pt idx="39">
                  <c:v>9.529130391283799E-6</c:v>
                </c:pt>
                <c:pt idx="40">
                  <c:v>5.7174782347702794E-6</c:v>
                </c:pt>
                <c:pt idx="41">
                  <c:v>3.430486940862167E-6</c:v>
                </c:pt>
                <c:pt idx="42">
                  <c:v>2.0582921645173002E-6</c:v>
                </c:pt>
                <c:pt idx="43">
                  <c:v>1.2349752987103794E-6</c:v>
                </c:pt>
                <c:pt idx="44">
                  <c:v>7.40985179226228E-7</c:v>
                </c:pt>
                <c:pt idx="45">
                  <c:v>4.4459110753573646E-7</c:v>
                </c:pt>
                <c:pt idx="46">
                  <c:v>2.6675466452144175E-7</c:v>
                </c:pt>
                <c:pt idx="47">
                  <c:v>1.6005279871286488E-7</c:v>
                </c:pt>
                <c:pt idx="48">
                  <c:v>9.6031679227718928E-8</c:v>
                </c:pt>
                <c:pt idx="49">
                  <c:v>5.7619007536631378E-8</c:v>
                </c:pt>
                <c:pt idx="50">
                  <c:v>3.4571404521978848E-8</c:v>
                </c:pt>
                <c:pt idx="51">
                  <c:v>2.0742842713187288E-8</c:v>
                </c:pt>
                <c:pt idx="52">
                  <c:v>1.2445705627912373E-8</c:v>
                </c:pt>
                <c:pt idx="53">
                  <c:v>7.4674233767474262E-9</c:v>
                </c:pt>
                <c:pt idx="54">
                  <c:v>4.480454026048457E-9</c:v>
                </c:pt>
                <c:pt idx="55">
                  <c:v>2.6882724156290729E-9</c:v>
                </c:pt>
                <c:pt idx="56">
                  <c:v>1.6129634493774424E-9</c:v>
                </c:pt>
                <c:pt idx="57">
                  <c:v>9.6777806962646594E-10</c:v>
                </c:pt>
                <c:pt idx="58">
                  <c:v>5.8066684177587923E-10</c:v>
                </c:pt>
                <c:pt idx="59">
                  <c:v>3.4840010506552771E-10</c:v>
                </c:pt>
                <c:pt idx="60">
                  <c:v>2.0904006303931654E-10</c:v>
                </c:pt>
                <c:pt idx="61">
                  <c:v>1.2542403782358986E-10</c:v>
                </c:pt>
                <c:pt idx="62">
                  <c:v>7.5254422694153897E-11</c:v>
                </c:pt>
                <c:pt idx="63">
                  <c:v>4.5152653616492328E-11</c:v>
                </c:pt>
                <c:pt idx="64">
                  <c:v>2.7091592169895397E-11</c:v>
                </c:pt>
                <c:pt idx="65">
                  <c:v>1.6254955301937228E-11</c:v>
                </c:pt>
                <c:pt idx="66">
                  <c:v>9.752973181162334E-12</c:v>
                </c:pt>
                <c:pt idx="67">
                  <c:v>5.8517839086974004E-12</c:v>
                </c:pt>
                <c:pt idx="68">
                  <c:v>3.511070345218439E-12</c:v>
                </c:pt>
                <c:pt idx="69">
                  <c:v>2.1066422071310627E-12</c:v>
                </c:pt>
                <c:pt idx="70">
                  <c:v>1.2639853242786386E-12</c:v>
                </c:pt>
                <c:pt idx="71">
                  <c:v>7.58391194567183E-13</c:v>
                </c:pt>
                <c:pt idx="72">
                  <c:v>4.550347167403098E-13</c:v>
                </c:pt>
                <c:pt idx="73">
                  <c:v>2.730208300441858E-13</c:v>
                </c:pt>
                <c:pt idx="74">
                  <c:v>1.6381249802651156E-13</c:v>
                </c:pt>
                <c:pt idx="75">
                  <c:v>9.8287498815906957E-14</c:v>
                </c:pt>
                <c:pt idx="76">
                  <c:v>5.8972499289544174E-14</c:v>
                </c:pt>
                <c:pt idx="77">
                  <c:v>3.5383499573726525E-14</c:v>
                </c:pt>
                <c:pt idx="78">
                  <c:v>2.1230099744235905E-14</c:v>
                </c:pt>
                <c:pt idx="79">
                  <c:v>1.2738059846541538E-14</c:v>
                </c:pt>
                <c:pt idx="80">
                  <c:v>7.6428359079249252E-15</c:v>
                </c:pt>
                <c:pt idx="81">
                  <c:v>4.5857015447549601E-15</c:v>
                </c:pt>
                <c:pt idx="82">
                  <c:v>2.7514209268529773E-15</c:v>
                </c:pt>
                <c:pt idx="83">
                  <c:v>1.6508525561117858E-15</c:v>
                </c:pt>
                <c:pt idx="84">
                  <c:v>9.9051153366707131E-16</c:v>
                </c:pt>
                <c:pt idx="85">
                  <c:v>5.9430692020024263E-16</c:v>
                </c:pt>
                <c:pt idx="86">
                  <c:v>3.5658415212014573E-16</c:v>
                </c:pt>
                <c:pt idx="87">
                  <c:v>2.1395049127208748E-16</c:v>
                </c:pt>
                <c:pt idx="88">
                  <c:v>1.2837029476325259E-16</c:v>
                </c:pt>
                <c:pt idx="89">
                  <c:v>7.7022176857951552E-17</c:v>
                </c:pt>
                <c:pt idx="90">
                  <c:v>4.6213306114770961E-17</c:v>
                </c:pt>
                <c:pt idx="91">
                  <c:v>2.7727983668862552E-17</c:v>
                </c:pt>
                <c:pt idx="92">
                  <c:v>1.6636790201317521E-17</c:v>
                </c:pt>
                <c:pt idx="93">
                  <c:v>9.9820741207905103E-18</c:v>
                </c:pt>
                <c:pt idx="94">
                  <c:v>5.9892444724743037E-18</c:v>
                </c:pt>
                <c:pt idx="95">
                  <c:v>3.5935466834845828E-18</c:v>
                </c:pt>
                <c:pt idx="96">
                  <c:v>2.1561280100907472E-18</c:v>
                </c:pt>
                <c:pt idx="97">
                  <c:v>1.2936768060544496E-18</c:v>
                </c:pt>
                <c:pt idx="98">
                  <c:v>7.7620608363267036E-19</c:v>
                </c:pt>
                <c:pt idx="99">
                  <c:v>4.6572365017960268E-19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8-16'!$DL$18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-1.1821660975134402E-5</c:v>
                </c:pt>
                <c:pt idx="2">
                  <c:v>-2.0011703845551621E-5</c:v>
                </c:pt>
                <c:pt idx="3">
                  <c:v>-2.5773062059857021E-5</c:v>
                </c:pt>
                <c:pt idx="4">
                  <c:v>-2.9877126380875585E-5</c:v>
                </c:pt>
                <c:pt idx="5">
                  <c:v>-3.2748432376959735E-5</c:v>
                </c:pt>
                <c:pt idx="6">
                  <c:v>-3.4687355758414307E-5</c:v>
                </c:pt>
                <c:pt idx="7">
                  <c:v>-3.589612205845763E-5</c:v>
                </c:pt>
                <c:pt idx="8">
                  <c:v>-3.6519924389591396E-5</c:v>
                </c:pt>
                <c:pt idx="9">
                  <c:v>-3.6673762123452108E-5</c:v>
                </c:pt>
                <c:pt idx="10">
                  <c:v>-3.6418011723365201E-5</c:v>
                </c:pt>
                <c:pt idx="11">
                  <c:v>-3.573125270994737E-5</c:v>
                </c:pt>
                <c:pt idx="12">
                  <c:v>-3.4525305963040154E-5</c:v>
                </c:pt>
                <c:pt idx="13">
                  <c:v>-3.2705823850634475E-5</c:v>
                </c:pt>
                <c:pt idx="14">
                  <c:v>-3.0229429568187985E-5</c:v>
                </c:pt>
                <c:pt idx="15">
                  <c:v>-2.7085546731742821E-5</c:v>
                </c:pt>
                <c:pt idx="16">
                  <c:v>-2.3184631807015438E-5</c:v>
                </c:pt>
                <c:pt idx="17">
                  <c:v>-1.8266160945294707E-5</c:v>
                </c:pt>
                <c:pt idx="18">
                  <c:v>-1.1997419489954628E-5</c:v>
                </c:pt>
                <c:pt idx="19">
                  <c:v>-4.1672045787612827E-6</c:v>
                </c:pt>
                <c:pt idx="20">
                  <c:v>5.4562461039506238E-6</c:v>
                </c:pt>
                <c:pt idx="21">
                  <c:v>1.730697375856502E-5</c:v>
                </c:pt>
                <c:pt idx="22">
                  <c:v>3.141870900712912E-5</c:v>
                </c:pt>
                <c:pt idx="23">
                  <c:v>4.8721677839728625E-5</c:v>
                </c:pt>
                <c:pt idx="24">
                  <c:v>7.1818431003247384E-5</c:v>
                </c:pt>
                <c:pt idx="25">
                  <c:v>8.897627197943913E-5</c:v>
                </c:pt>
                <c:pt idx="26">
                  <c:v>1.1862558984832971E-4</c:v>
                </c:pt>
                <c:pt idx="27">
                  <c:v>1.0329740660332699E-4</c:v>
                </c:pt>
                <c:pt idx="28">
                  <c:v>1.8763548574849895E-4</c:v>
                </c:pt>
                <c:pt idx="29">
                  <c:v>1.5112946265893445E-4</c:v>
                </c:pt>
                <c:pt idx="30">
                  <c:v>1.1937342967527787E-4</c:v>
                </c:pt>
                <c:pt idx="31">
                  <c:v>2.049649447222082E-4</c:v>
                </c:pt>
                <c:pt idx="32">
                  <c:v>1.5380791756140332E-4</c:v>
                </c:pt>
                <c:pt idx="33">
                  <c:v>1.0902373366181248E-4</c:v>
                </c:pt>
                <c:pt idx="34">
                  <c:v>2.9882164032720435E-4</c:v>
                </c:pt>
                <c:pt idx="35">
                  <c:v>1.7929298419632259E-4</c:v>
                </c:pt>
                <c:pt idx="36">
                  <c:v>1.0757579051779359E-4</c:v>
                </c:pt>
                <c:pt idx="37">
                  <c:v>6.454547431067613E-5</c:v>
                </c:pt>
                <c:pt idx="38">
                  <c:v>3.8727284586405667E-5</c:v>
                </c:pt>
                <c:pt idx="39">
                  <c:v>2.3236370751843403E-5</c:v>
                </c:pt>
                <c:pt idx="40">
                  <c:v>1.394182245110604E-5</c:v>
                </c:pt>
                <c:pt idx="41">
                  <c:v>8.3650934706636249E-6</c:v>
                </c:pt>
                <c:pt idx="42">
                  <c:v>5.0190560823981763E-6</c:v>
                </c:pt>
                <c:pt idx="43">
                  <c:v>3.0114336494389071E-6</c:v>
                </c:pt>
                <c:pt idx="44">
                  <c:v>1.8068601896633444E-6</c:v>
                </c:pt>
                <c:pt idx="45">
                  <c:v>1.0841161137980065E-6</c:v>
                </c:pt>
                <c:pt idx="46">
                  <c:v>6.504696682788039E-7</c:v>
                </c:pt>
                <c:pt idx="47">
                  <c:v>3.9028180096728234E-7</c:v>
                </c:pt>
                <c:pt idx="48">
                  <c:v>2.3416908058036938E-7</c:v>
                </c:pt>
                <c:pt idx="49">
                  <c:v>1.4050144834822158E-7</c:v>
                </c:pt>
                <c:pt idx="50">
                  <c:v>8.4300869008932925E-8</c:v>
                </c:pt>
                <c:pt idx="51">
                  <c:v>5.0580521405359771E-8</c:v>
                </c:pt>
                <c:pt idx="52">
                  <c:v>3.0348312843215855E-8</c:v>
                </c:pt>
                <c:pt idx="53">
                  <c:v>1.8208987705929507E-8</c:v>
                </c:pt>
                <c:pt idx="54">
                  <c:v>1.0925392623557703E-8</c:v>
                </c:pt>
                <c:pt idx="55">
                  <c:v>6.5552355741346219E-9</c:v>
                </c:pt>
                <c:pt idx="56">
                  <c:v>3.9331413444807721E-9</c:v>
                </c:pt>
                <c:pt idx="57">
                  <c:v>2.3598848066884623E-9</c:v>
                </c:pt>
                <c:pt idx="58">
                  <c:v>1.4159308840130774E-9</c:v>
                </c:pt>
                <c:pt idx="59">
                  <c:v>8.4955853040784634E-10</c:v>
                </c:pt>
                <c:pt idx="60">
                  <c:v>5.0973511824470776E-10</c:v>
                </c:pt>
                <c:pt idx="61">
                  <c:v>3.058410709468247E-10</c:v>
                </c:pt>
                <c:pt idx="62">
                  <c:v>1.8350464256809484E-10</c:v>
                </c:pt>
                <c:pt idx="63">
                  <c:v>1.1010278554085691E-10</c:v>
                </c:pt>
                <c:pt idx="64">
                  <c:v>6.6061671324514164E-11</c:v>
                </c:pt>
                <c:pt idx="65">
                  <c:v>3.9637002794708493E-11</c:v>
                </c:pt>
                <c:pt idx="66">
                  <c:v>2.3782201676825096E-11</c:v>
                </c:pt>
                <c:pt idx="67">
                  <c:v>1.426932100609505E-11</c:v>
                </c:pt>
                <c:pt idx="68">
                  <c:v>8.5615926036570325E-12</c:v>
                </c:pt>
                <c:pt idx="69">
                  <c:v>5.1369555621942189E-12</c:v>
                </c:pt>
                <c:pt idx="70">
                  <c:v>3.082173337316531E-12</c:v>
                </c:pt>
                <c:pt idx="71">
                  <c:v>1.8493040023899188E-12</c:v>
                </c:pt>
                <c:pt idx="72">
                  <c:v>1.1095824014339511E-12</c:v>
                </c:pt>
                <c:pt idx="73">
                  <c:v>6.657494408603709E-13</c:v>
                </c:pt>
                <c:pt idx="74">
                  <c:v>3.9944966451622254E-13</c:v>
                </c:pt>
                <c:pt idx="75">
                  <c:v>2.3966979870973356E-13</c:v>
                </c:pt>
                <c:pt idx="76">
                  <c:v>1.438018792258401E-13</c:v>
                </c:pt>
                <c:pt idx="77">
                  <c:v>8.6281127535504018E-14</c:v>
                </c:pt>
                <c:pt idx="78">
                  <c:v>5.1768676521302411E-14</c:v>
                </c:pt>
                <c:pt idx="79">
                  <c:v>3.1061205912781449E-14</c:v>
                </c:pt>
                <c:pt idx="80">
                  <c:v>1.8636723547668867E-14</c:v>
                </c:pt>
                <c:pt idx="81">
                  <c:v>1.1182034128601319E-14</c:v>
                </c:pt>
                <c:pt idx="82">
                  <c:v>6.7092204771607907E-15</c:v>
                </c:pt>
                <c:pt idx="83">
                  <c:v>4.0255322862964741E-15</c:v>
                </c:pt>
                <c:pt idx="84">
                  <c:v>2.4153193717778851E-15</c:v>
                </c:pt>
                <c:pt idx="85">
                  <c:v>1.4491916230667314E-15</c:v>
                </c:pt>
                <c:pt idx="86">
                  <c:v>8.695149738400389E-16</c:v>
                </c:pt>
                <c:pt idx="87">
                  <c:v>5.2170898430402326E-16</c:v>
                </c:pt>
                <c:pt idx="88">
                  <c:v>3.1302539058241396E-16</c:v>
                </c:pt>
                <c:pt idx="89">
                  <c:v>1.8781523434944833E-16</c:v>
                </c:pt>
                <c:pt idx="90">
                  <c:v>1.12689140609669E-16</c:v>
                </c:pt>
                <c:pt idx="91">
                  <c:v>6.761348436580143E-17</c:v>
                </c:pt>
                <c:pt idx="92">
                  <c:v>4.0568090619480868E-17</c:v>
                </c:pt>
                <c:pt idx="93">
                  <c:v>2.4340854371688521E-17</c:v>
                </c:pt>
                <c:pt idx="94">
                  <c:v>1.4604512623013115E-17</c:v>
                </c:pt>
                <c:pt idx="95">
                  <c:v>8.7627075738078714E-18</c:v>
                </c:pt>
                <c:pt idx="96">
                  <c:v>5.2576245442847253E-18</c:v>
                </c:pt>
                <c:pt idx="97">
                  <c:v>3.154574726570834E-18</c:v>
                </c:pt>
                <c:pt idx="98">
                  <c:v>1.8927448359424999E-18</c:v>
                </c:pt>
                <c:pt idx="99">
                  <c:v>1.1356469015654999E-18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8-16'!$EH$18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-4.3714475328089641E-6</c:v>
                </c:pt>
                <c:pt idx="2">
                  <c:v>-7.4654762391018759E-6</c:v>
                </c:pt>
                <c:pt idx="3">
                  <c:v>-9.7878393324896118E-6</c:v>
                </c:pt>
                <c:pt idx="4">
                  <c:v>-1.162618006691693E-5</c:v>
                </c:pt>
                <c:pt idx="5">
                  <c:v>-1.3119772629410775E-5</c:v>
                </c:pt>
                <c:pt idx="6">
                  <c:v>-1.4351643198472902E-5</c:v>
                </c:pt>
                <c:pt idx="7">
                  <c:v>-1.5376418864610636E-5</c:v>
                </c:pt>
                <c:pt idx="8">
                  <c:v>-1.6209164516854668E-5</c:v>
                </c:pt>
                <c:pt idx="9">
                  <c:v>-1.6829139599973397E-5</c:v>
                </c:pt>
                <c:pt idx="10">
                  <c:v>-1.7197991967598386E-5</c:v>
                </c:pt>
                <c:pt idx="11">
                  <c:v>-1.7279718740867422E-5</c:v>
                </c:pt>
                <c:pt idx="12">
                  <c:v>-1.7048585105872149E-5</c:v>
                </c:pt>
                <c:pt idx="13">
                  <c:v>-1.6475352283246147E-5</c:v>
                </c:pt>
                <c:pt idx="14">
                  <c:v>-1.5494973212449442E-5</c:v>
                </c:pt>
                <c:pt idx="15">
                  <c:v>-1.3981539653054598E-5</c:v>
                </c:pt>
                <c:pt idx="16">
                  <c:v>-1.1765653622647712E-5</c:v>
                </c:pt>
                <c:pt idx="17">
                  <c:v>-8.6818332722515129E-6</c:v>
                </c:pt>
                <c:pt idx="18">
                  <c:v>-4.5584962386699401E-6</c:v>
                </c:pt>
                <c:pt idx="19">
                  <c:v>8.4604073228092269E-7</c:v>
                </c:pt>
                <c:pt idx="20">
                  <c:v>7.776846236868043E-6</c:v>
                </c:pt>
                <c:pt idx="21">
                  <c:v>1.6530607195334654E-5</c:v>
                </c:pt>
                <c:pt idx="22">
                  <c:v>2.8016473830523927E-5</c:v>
                </c:pt>
                <c:pt idx="23">
                  <c:v>4.2157996682001819E-5</c:v>
                </c:pt>
                <c:pt idx="24">
                  <c:v>5.5921011051646152E-5</c:v>
                </c:pt>
                <c:pt idx="25">
                  <c:v>7.3114478617583058E-5</c:v>
                </c:pt>
                <c:pt idx="26">
                  <c:v>7.4543598787168118E-5</c:v>
                </c:pt>
                <c:pt idx="27">
                  <c:v>1.4217214623480842E-4</c:v>
                </c:pt>
                <c:pt idx="28">
                  <c:v>1.1956941703641227E-4</c:v>
                </c:pt>
                <c:pt idx="29">
                  <c:v>1.0375238411553054E-4</c:v>
                </c:pt>
                <c:pt idx="30">
                  <c:v>1.6691405736801637E-4</c:v>
                </c:pt>
                <c:pt idx="31">
                  <c:v>1.9722752090973496E-4</c:v>
                </c:pt>
                <c:pt idx="32">
                  <c:v>1.5207076738302065E-4</c:v>
                </c:pt>
                <c:pt idx="33">
                  <c:v>2.5976979239714462E-4</c:v>
                </c:pt>
                <c:pt idx="34">
                  <c:v>1.9124374992474514E-4</c:v>
                </c:pt>
                <c:pt idx="35">
                  <c:v>1.1474624995484706E-4</c:v>
                </c:pt>
                <c:pt idx="36">
                  <c:v>6.8847749972908239E-5</c:v>
                </c:pt>
                <c:pt idx="37">
                  <c:v>4.1308649983744933E-5</c:v>
                </c:pt>
                <c:pt idx="38">
                  <c:v>2.4785189990246965E-5</c:v>
                </c:pt>
                <c:pt idx="39">
                  <c:v>1.4871113994148174E-5</c:v>
                </c:pt>
                <c:pt idx="40">
                  <c:v>8.9226683964889068E-6</c:v>
                </c:pt>
                <c:pt idx="41">
                  <c:v>5.3536010378933455E-6</c:v>
                </c:pt>
                <c:pt idx="42">
                  <c:v>3.2121606227360073E-6</c:v>
                </c:pt>
                <c:pt idx="43">
                  <c:v>1.9272963736416033E-6</c:v>
                </c:pt>
                <c:pt idx="44">
                  <c:v>1.156377824184962E-6</c:v>
                </c:pt>
                <c:pt idx="45">
                  <c:v>6.9382669451097737E-7</c:v>
                </c:pt>
                <c:pt idx="46">
                  <c:v>4.1629601670658651E-7</c:v>
                </c:pt>
                <c:pt idx="47">
                  <c:v>2.4977761002395199E-7</c:v>
                </c:pt>
                <c:pt idx="48">
                  <c:v>1.4986656601437107E-7</c:v>
                </c:pt>
                <c:pt idx="49">
                  <c:v>8.9919939608622704E-8</c:v>
                </c:pt>
                <c:pt idx="50">
                  <c:v>5.3951963765173622E-8</c:v>
                </c:pt>
                <c:pt idx="51">
                  <c:v>3.2371178259104152E-8</c:v>
                </c:pt>
                <c:pt idx="52">
                  <c:v>1.9422706955462502E-8</c:v>
                </c:pt>
                <c:pt idx="53">
                  <c:v>1.1653624173277509E-8</c:v>
                </c:pt>
                <c:pt idx="54">
                  <c:v>6.9921745039665081E-9</c:v>
                </c:pt>
                <c:pt idx="55">
                  <c:v>4.1953047023799062E-9</c:v>
                </c:pt>
                <c:pt idx="56">
                  <c:v>2.5171828214279457E-9</c:v>
                </c:pt>
                <c:pt idx="57">
                  <c:v>1.5103096928567671E-9</c:v>
                </c:pt>
                <c:pt idx="58">
                  <c:v>9.0618581571405976E-10</c:v>
                </c:pt>
                <c:pt idx="59">
                  <c:v>5.4371148942843536E-10</c:v>
                </c:pt>
                <c:pt idx="60">
                  <c:v>3.2622689365706105E-10</c:v>
                </c:pt>
                <c:pt idx="61">
                  <c:v>1.9573613619423667E-10</c:v>
                </c:pt>
                <c:pt idx="62">
                  <c:v>1.1744168171654194E-10</c:v>
                </c:pt>
                <c:pt idx="63">
                  <c:v>7.0465009029925144E-11</c:v>
                </c:pt>
                <c:pt idx="64">
                  <c:v>4.2279005417955076E-11</c:v>
                </c:pt>
                <c:pt idx="65">
                  <c:v>2.5367403250773056E-11</c:v>
                </c:pt>
                <c:pt idx="66">
                  <c:v>1.5220441950463833E-11</c:v>
                </c:pt>
                <c:pt idx="67">
                  <c:v>9.1322651702783027E-12</c:v>
                </c:pt>
                <c:pt idx="68">
                  <c:v>5.479359102166979E-12</c:v>
                </c:pt>
                <c:pt idx="69">
                  <c:v>3.2876154613001894E-12</c:v>
                </c:pt>
                <c:pt idx="70">
                  <c:v>1.9725692767801136E-12</c:v>
                </c:pt>
                <c:pt idx="71">
                  <c:v>1.1835415660680675E-12</c:v>
                </c:pt>
                <c:pt idx="72">
                  <c:v>7.1012493964084019E-13</c:v>
                </c:pt>
                <c:pt idx="73">
                  <c:v>4.2607496378450411E-13</c:v>
                </c:pt>
                <c:pt idx="74">
                  <c:v>2.5564497827070239E-13</c:v>
                </c:pt>
                <c:pt idx="75">
                  <c:v>1.5338698696242135E-13</c:v>
                </c:pt>
                <c:pt idx="76">
                  <c:v>9.2032192177452831E-14</c:v>
                </c:pt>
                <c:pt idx="77">
                  <c:v>5.5219315306471699E-14</c:v>
                </c:pt>
                <c:pt idx="78">
                  <c:v>3.3131589183883039E-14</c:v>
                </c:pt>
                <c:pt idx="79">
                  <c:v>1.9878953510329814E-14</c:v>
                </c:pt>
                <c:pt idx="80">
                  <c:v>1.1927372106197893E-14</c:v>
                </c:pt>
                <c:pt idx="81">
                  <c:v>7.1564232637187359E-15</c:v>
                </c:pt>
                <c:pt idx="82">
                  <c:v>4.2938539582312415E-15</c:v>
                </c:pt>
                <c:pt idx="83">
                  <c:v>2.5763123749387456E-15</c:v>
                </c:pt>
                <c:pt idx="84">
                  <c:v>1.5457874249632476E-15</c:v>
                </c:pt>
                <c:pt idx="85">
                  <c:v>9.2747245497794859E-16</c:v>
                </c:pt>
                <c:pt idx="86">
                  <c:v>5.5648347298676868E-16</c:v>
                </c:pt>
                <c:pt idx="87">
                  <c:v>3.3389008379206105E-16</c:v>
                </c:pt>
                <c:pt idx="88">
                  <c:v>2.0033405027523663E-16</c:v>
                </c:pt>
                <c:pt idx="89">
                  <c:v>1.202004301651419E-16</c:v>
                </c:pt>
                <c:pt idx="90">
                  <c:v>7.2120258099085159E-17</c:v>
                </c:pt>
                <c:pt idx="91">
                  <c:v>4.3272154859451086E-17</c:v>
                </c:pt>
                <c:pt idx="92">
                  <c:v>2.5963292915670637E-17</c:v>
                </c:pt>
                <c:pt idx="93">
                  <c:v>1.5577975749402384E-17</c:v>
                </c:pt>
                <c:pt idx="94">
                  <c:v>9.3467854496414282E-18</c:v>
                </c:pt>
                <c:pt idx="95">
                  <c:v>5.6080712697848557E-18</c:v>
                </c:pt>
                <c:pt idx="96">
                  <c:v>3.3648427618709109E-18</c:v>
                </c:pt>
                <c:pt idx="97">
                  <c:v>2.0189056571225469E-18</c:v>
                </c:pt>
                <c:pt idx="98">
                  <c:v>1.2113433942735275E-18</c:v>
                </c:pt>
                <c:pt idx="99">
                  <c:v>7.2680603656411589E-19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8-16'!$FD$18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2.8537346482560011E-6</c:v>
                </c:pt>
                <c:pt idx="2">
                  <c:v>4.4375892351254664E-6</c:v>
                </c:pt>
                <c:pt idx="3">
                  <c:v>5.2852535040830151E-6</c:v>
                </c:pt>
                <c:pt idx="4">
                  <c:v>5.6649522886254022E-6</c:v>
                </c:pt>
                <c:pt idx="5">
                  <c:v>5.7284431701498661E-6</c:v>
                </c:pt>
                <c:pt idx="6">
                  <c:v>5.5848160345067788E-6</c:v>
                </c:pt>
                <c:pt idx="7">
                  <c:v>5.3150260073860089E-6</c:v>
                </c:pt>
                <c:pt idx="8">
                  <c:v>4.9774028476820553E-6</c:v>
                </c:pt>
                <c:pt idx="9">
                  <c:v>4.6143930072899131E-6</c:v>
                </c:pt>
                <c:pt idx="10">
                  <c:v>4.2614764427309493E-6</c:v>
                </c:pt>
                <c:pt idx="11">
                  <c:v>3.9580049622581215E-6</c:v>
                </c:pt>
                <c:pt idx="12">
                  <c:v>3.75835950441189E-6</c:v>
                </c:pt>
                <c:pt idx="13">
                  <c:v>3.7383939744360661E-6</c:v>
                </c:pt>
                <c:pt idx="14">
                  <c:v>3.9916215362340024E-6</c:v>
                </c:pt>
                <c:pt idx="15">
                  <c:v>4.6199350087049867E-6</c:v>
                </c:pt>
                <c:pt idx="16">
                  <c:v>5.7378536490911014E-6</c:v>
                </c:pt>
                <c:pt idx="17">
                  <c:v>7.491624238348607E-6</c:v>
                </c:pt>
                <c:pt idx="18">
                  <c:v>1.0055747763006162E-5</c:v>
                </c:pt>
                <c:pt idx="19">
                  <c:v>1.3631874825212331E-5</c:v>
                </c:pt>
                <c:pt idx="20">
                  <c:v>1.8570364014454735E-5</c:v>
                </c:pt>
                <c:pt idx="21">
                  <c:v>2.5297145088481673E-5</c:v>
                </c:pt>
                <c:pt idx="22">
                  <c:v>3.3526745701268831E-5</c:v>
                </c:pt>
                <c:pt idx="23">
                  <c:v>4.2634312796904425E-5</c:v>
                </c:pt>
                <c:pt idx="24">
                  <c:v>5.2413690546562058E-5</c:v>
                </c:pt>
                <c:pt idx="25">
                  <c:v>6.0673182480245995E-5</c:v>
                </c:pt>
                <c:pt idx="26">
                  <c:v>9.8923128621265441E-5</c:v>
                </c:pt>
                <c:pt idx="27">
                  <c:v>7.3332236373954002E-5</c:v>
                </c:pt>
                <c:pt idx="28">
                  <c:v>5.966854024528831E-5</c:v>
                </c:pt>
                <c:pt idx="29">
                  <c:v>1.0548844222740567E-4</c:v>
                </c:pt>
                <c:pt idx="30">
                  <c:v>1.286957955079159E-4</c:v>
                </c:pt>
                <c:pt idx="31">
                  <c:v>1.0278520832194627E-4</c:v>
                </c:pt>
                <c:pt idx="32">
                  <c:v>1.8214336031927448E-4</c:v>
                </c:pt>
                <c:pt idx="33">
                  <c:v>1.3830918716147391E-4</c:v>
                </c:pt>
                <c:pt idx="34">
                  <c:v>9.7102643457504462E-5</c:v>
                </c:pt>
                <c:pt idx="35">
                  <c:v>2.6944910048847805E-4</c:v>
                </c:pt>
                <c:pt idx="36">
                  <c:v>1.6166946029308677E-4</c:v>
                </c:pt>
                <c:pt idx="37">
                  <c:v>9.7001676175852061E-5</c:v>
                </c:pt>
                <c:pt idx="38">
                  <c:v>5.8201005705511225E-5</c:v>
                </c:pt>
                <c:pt idx="39">
                  <c:v>3.4920603423306735E-5</c:v>
                </c:pt>
                <c:pt idx="40">
                  <c:v>2.0952362053984041E-5</c:v>
                </c:pt>
                <c:pt idx="41">
                  <c:v>1.2571417232390421E-5</c:v>
                </c:pt>
                <c:pt idx="42">
                  <c:v>7.542850339434249E-6</c:v>
                </c:pt>
                <c:pt idx="43">
                  <c:v>4.525710203660548E-6</c:v>
                </c:pt>
                <c:pt idx="44">
                  <c:v>2.7154261221963278E-6</c:v>
                </c:pt>
                <c:pt idx="45">
                  <c:v>1.6292556733177969E-6</c:v>
                </c:pt>
                <c:pt idx="46">
                  <c:v>9.7755340399067769E-7</c:v>
                </c:pt>
                <c:pt idx="47">
                  <c:v>5.8653204239440649E-7</c:v>
                </c:pt>
                <c:pt idx="48">
                  <c:v>3.5191922543664393E-7</c:v>
                </c:pt>
                <c:pt idx="49">
                  <c:v>2.1115153526198628E-7</c:v>
                </c:pt>
                <c:pt idx="50">
                  <c:v>1.2669092115719172E-7</c:v>
                </c:pt>
                <c:pt idx="51">
                  <c:v>7.6014552694315023E-8</c:v>
                </c:pt>
                <c:pt idx="52">
                  <c:v>4.5608731616589003E-8</c:v>
                </c:pt>
                <c:pt idx="53">
                  <c:v>2.7365238969953399E-8</c:v>
                </c:pt>
                <c:pt idx="54">
                  <c:v>1.6419143381972034E-8</c:v>
                </c:pt>
                <c:pt idx="55">
                  <c:v>9.8514860291832193E-9</c:v>
                </c:pt>
                <c:pt idx="56">
                  <c:v>5.9108916175099322E-9</c:v>
                </c:pt>
                <c:pt idx="57">
                  <c:v>3.5465349705059597E-9</c:v>
                </c:pt>
                <c:pt idx="58">
                  <c:v>2.1279209823035765E-9</c:v>
                </c:pt>
                <c:pt idx="59">
                  <c:v>1.276752589382146E-9</c:v>
                </c:pt>
                <c:pt idx="60">
                  <c:v>7.6605155362928796E-10</c:v>
                </c:pt>
                <c:pt idx="61">
                  <c:v>4.5963093217757261E-10</c:v>
                </c:pt>
                <c:pt idx="62">
                  <c:v>2.7577855930654352E-10</c:v>
                </c:pt>
                <c:pt idx="63">
                  <c:v>1.6546713558392614E-10</c:v>
                </c:pt>
                <c:pt idx="64">
                  <c:v>9.928028135035565E-11</c:v>
                </c:pt>
                <c:pt idx="65">
                  <c:v>5.9568168810213364E-11</c:v>
                </c:pt>
                <c:pt idx="66">
                  <c:v>3.5740901286128011E-11</c:v>
                </c:pt>
                <c:pt idx="67">
                  <c:v>2.1444540771676809E-11</c:v>
                </c:pt>
                <c:pt idx="68">
                  <c:v>1.2866724463006088E-11</c:v>
                </c:pt>
                <c:pt idx="69">
                  <c:v>7.7200346778036528E-12</c:v>
                </c:pt>
                <c:pt idx="70">
                  <c:v>4.6320208066821923E-12</c:v>
                </c:pt>
                <c:pt idx="71">
                  <c:v>2.779212484009316E-12</c:v>
                </c:pt>
                <c:pt idx="72">
                  <c:v>1.6675274904055895E-12</c:v>
                </c:pt>
                <c:pt idx="73">
                  <c:v>1.0005164942433531E-12</c:v>
                </c:pt>
                <c:pt idx="74">
                  <c:v>6.0030989654601187E-13</c:v>
                </c:pt>
                <c:pt idx="75">
                  <c:v>3.6018593792760712E-13</c:v>
                </c:pt>
                <c:pt idx="76">
                  <c:v>2.1611156275656429E-13</c:v>
                </c:pt>
                <c:pt idx="77">
                  <c:v>1.2966693765393859E-13</c:v>
                </c:pt>
                <c:pt idx="78">
                  <c:v>7.7800162592363141E-14</c:v>
                </c:pt>
                <c:pt idx="79">
                  <c:v>4.668009755541789E-14</c:v>
                </c:pt>
                <c:pt idx="80">
                  <c:v>2.8008058533250719E-14</c:v>
                </c:pt>
                <c:pt idx="81">
                  <c:v>1.6804835119950424E-14</c:v>
                </c:pt>
                <c:pt idx="82">
                  <c:v>1.0082901071970255E-14</c:v>
                </c:pt>
                <c:pt idx="83">
                  <c:v>6.0497406431821508E-15</c:v>
                </c:pt>
                <c:pt idx="84">
                  <c:v>3.6298443859092882E-15</c:v>
                </c:pt>
                <c:pt idx="85">
                  <c:v>2.1779066315455731E-15</c:v>
                </c:pt>
                <c:pt idx="86">
                  <c:v>1.3067439789273445E-15</c:v>
                </c:pt>
                <c:pt idx="87">
                  <c:v>7.8404638735640685E-16</c:v>
                </c:pt>
                <c:pt idx="88">
                  <c:v>4.7042783241384399E-16</c:v>
                </c:pt>
                <c:pt idx="89">
                  <c:v>2.8225669944830655E-16</c:v>
                </c:pt>
                <c:pt idx="90">
                  <c:v>1.6935401966898385E-16</c:v>
                </c:pt>
                <c:pt idx="91">
                  <c:v>1.016124118013903E-16</c:v>
                </c:pt>
                <c:pt idx="92">
                  <c:v>6.0967447080834172E-17</c:v>
                </c:pt>
                <c:pt idx="93">
                  <c:v>3.6580468248500498E-17</c:v>
                </c:pt>
                <c:pt idx="94">
                  <c:v>2.1948280949100304E-17</c:v>
                </c:pt>
                <c:pt idx="95">
                  <c:v>1.3168968569460185E-17</c:v>
                </c:pt>
                <c:pt idx="96">
                  <c:v>7.9013811416761139E-18</c:v>
                </c:pt>
                <c:pt idx="97">
                  <c:v>4.7408286850056696E-18</c:v>
                </c:pt>
                <c:pt idx="98">
                  <c:v>2.844497211003403E-18</c:v>
                </c:pt>
                <c:pt idx="99">
                  <c:v>1.7066983266020416E-18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8-16'!$FZ$18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-8.3010455129255145E-6</c:v>
                </c:pt>
                <c:pt idx="2">
                  <c:v>-1.3971745422596688E-5</c:v>
                </c:pt>
                <c:pt idx="3">
                  <c:v>-1.7878611857178456E-5</c:v>
                </c:pt>
                <c:pt idx="4">
                  <c:v>-2.0553282388553057E-5</c:v>
                </c:pt>
                <c:pt idx="5">
                  <c:v>-2.2348032458954087E-5</c:v>
                </c:pt>
                <c:pt idx="6">
                  <c:v>-2.3504239495229784E-5</c:v>
                </c:pt>
                <c:pt idx="7">
                  <c:v>-2.4188360769245715E-5</c:v>
                </c:pt>
                <c:pt idx="8">
                  <c:v>-2.4513622237574278E-5</c:v>
                </c:pt>
                <c:pt idx="9">
                  <c:v>-2.4553437486141139E-5</c:v>
                </c:pt>
                <c:pt idx="10">
                  <c:v>-2.4349674945856048E-5</c:v>
                </c:pt>
                <c:pt idx="11">
                  <c:v>-2.3918626556491962E-5</c:v>
                </c:pt>
                <c:pt idx="12">
                  <c:v>-2.3256519481026916E-5</c:v>
                </c:pt>
                <c:pt idx="13">
                  <c:v>-2.2343275442156252E-5</c:v>
                </c:pt>
                <c:pt idx="14">
                  <c:v>-2.1140705745770205E-5</c:v>
                </c:pt>
                <c:pt idx="15">
                  <c:v>-1.9586677841160194E-5</c:v>
                </c:pt>
                <c:pt idx="16">
                  <c:v>-1.7594490668038434E-5</c:v>
                </c:pt>
                <c:pt idx="17">
                  <c:v>-1.5052538235039645E-5</c:v>
                </c:pt>
                <c:pt idx="18">
                  <c:v>-1.1794720006957568E-5</c:v>
                </c:pt>
                <c:pt idx="19">
                  <c:v>-7.5828162090403606E-6</c:v>
                </c:pt>
                <c:pt idx="20">
                  <c:v>-2.2576390203577629E-6</c:v>
                </c:pt>
                <c:pt idx="21">
                  <c:v>4.0829759347955213E-6</c:v>
                </c:pt>
                <c:pt idx="22">
                  <c:v>1.1271341168666432E-5</c:v>
                </c:pt>
                <c:pt idx="23">
                  <c:v>1.9007307443440202E-5</c:v>
                </c:pt>
                <c:pt idx="24">
                  <c:v>2.9587822059187405E-5</c:v>
                </c:pt>
                <c:pt idx="25">
                  <c:v>5.0614179856724173E-5</c:v>
                </c:pt>
                <c:pt idx="26">
                  <c:v>3.8872645490493213E-5</c:v>
                </c:pt>
                <c:pt idx="27">
                  <c:v>4.0486023599166192E-5</c:v>
                </c:pt>
                <c:pt idx="28">
                  <c:v>8.3489130994218903E-5</c:v>
                </c:pt>
                <c:pt idx="29">
                  <c:v>1.0675485225719161E-4</c:v>
                </c:pt>
                <c:pt idx="30">
                  <c:v>9.4673774446218939E-5</c:v>
                </c:pt>
                <c:pt idx="31">
                  <c:v>1.5447668618139487E-4</c:v>
                </c:pt>
                <c:pt idx="32">
                  <c:v>1.23335812817042E-4</c:v>
                </c:pt>
                <c:pt idx="33">
                  <c:v>9.5641695003713476E-5</c:v>
                </c:pt>
                <c:pt idx="34">
                  <c:v>2.0343725870674992E-4</c:v>
                </c:pt>
                <c:pt idx="35">
                  <c:v>1.5102175485448327E-4</c:v>
                </c:pt>
                <c:pt idx="36">
                  <c:v>9.0613052912689985E-5</c:v>
                </c:pt>
                <c:pt idx="37">
                  <c:v>5.4367831747614023E-5</c:v>
                </c:pt>
                <c:pt idx="38">
                  <c:v>3.2620699048568403E-5</c:v>
                </c:pt>
                <c:pt idx="39">
                  <c:v>1.9572419429141058E-5</c:v>
                </c:pt>
                <c:pt idx="40">
                  <c:v>1.1743451657484632E-5</c:v>
                </c:pt>
                <c:pt idx="41">
                  <c:v>7.0460709944907834E-6</c:v>
                </c:pt>
                <c:pt idx="42">
                  <c:v>4.2276425966944687E-6</c:v>
                </c:pt>
                <c:pt idx="43">
                  <c:v>2.5365855580166839E-6</c:v>
                </c:pt>
                <c:pt idx="44">
                  <c:v>1.5219513348100107E-6</c:v>
                </c:pt>
                <c:pt idx="45">
                  <c:v>9.1317080088600658E-7</c:v>
                </c:pt>
                <c:pt idx="46">
                  <c:v>5.4790248053160463E-7</c:v>
                </c:pt>
                <c:pt idx="47">
                  <c:v>3.2874148831896303E-7</c:v>
                </c:pt>
                <c:pt idx="48">
                  <c:v>1.9724489299137795E-7</c:v>
                </c:pt>
                <c:pt idx="49">
                  <c:v>1.1834693579482681E-7</c:v>
                </c:pt>
                <c:pt idx="50">
                  <c:v>7.100816147689617E-8</c:v>
                </c:pt>
                <c:pt idx="51">
                  <c:v>4.2604896886137702E-8</c:v>
                </c:pt>
                <c:pt idx="52">
                  <c:v>2.5562938131682616E-8</c:v>
                </c:pt>
                <c:pt idx="53">
                  <c:v>1.5337762879009564E-8</c:v>
                </c:pt>
                <c:pt idx="54">
                  <c:v>9.2026577274057359E-9</c:v>
                </c:pt>
                <c:pt idx="55">
                  <c:v>5.5215946364434416E-9</c:v>
                </c:pt>
                <c:pt idx="56">
                  <c:v>3.3129567818660643E-9</c:v>
                </c:pt>
                <c:pt idx="57">
                  <c:v>1.9877740691196372E-9</c:v>
                </c:pt>
                <c:pt idx="58">
                  <c:v>1.192664441471782E-9</c:v>
                </c:pt>
                <c:pt idx="59">
                  <c:v>7.1559866488306937E-10</c:v>
                </c:pt>
                <c:pt idx="60">
                  <c:v>4.2935919892984129E-10</c:v>
                </c:pt>
                <c:pt idx="61">
                  <c:v>2.5761551935790486E-10</c:v>
                </c:pt>
                <c:pt idx="62">
                  <c:v>1.5456931161474304E-10</c:v>
                </c:pt>
                <c:pt idx="63">
                  <c:v>9.2741586968845844E-11</c:v>
                </c:pt>
                <c:pt idx="64">
                  <c:v>5.5644952181307486E-11</c:v>
                </c:pt>
                <c:pt idx="65">
                  <c:v>3.3386971308784523E-11</c:v>
                </c:pt>
                <c:pt idx="66">
                  <c:v>2.0032182785270719E-11</c:v>
                </c:pt>
                <c:pt idx="67">
                  <c:v>1.2019309671162429E-11</c:v>
                </c:pt>
                <c:pt idx="68">
                  <c:v>7.2115858026974598E-12</c:v>
                </c:pt>
                <c:pt idx="69">
                  <c:v>4.3269514816184772E-12</c:v>
                </c:pt>
                <c:pt idx="70">
                  <c:v>2.5961708889710837E-12</c:v>
                </c:pt>
                <c:pt idx="71">
                  <c:v>1.5577025333826499E-12</c:v>
                </c:pt>
                <c:pt idx="72">
                  <c:v>9.3462152002958962E-13</c:v>
                </c:pt>
                <c:pt idx="73">
                  <c:v>5.6077291201775442E-13</c:v>
                </c:pt>
                <c:pt idx="74">
                  <c:v>3.3646374721065257E-13</c:v>
                </c:pt>
                <c:pt idx="75">
                  <c:v>2.0187824832639142E-13</c:v>
                </c:pt>
                <c:pt idx="76">
                  <c:v>1.2112694899583481E-13</c:v>
                </c:pt>
                <c:pt idx="77">
                  <c:v>7.2676169397500928E-14</c:v>
                </c:pt>
                <c:pt idx="78">
                  <c:v>4.3605701638500546E-14</c:v>
                </c:pt>
                <c:pt idx="79">
                  <c:v>2.6163420983100323E-14</c:v>
                </c:pt>
                <c:pt idx="80">
                  <c:v>1.5698052589860199E-14</c:v>
                </c:pt>
                <c:pt idx="81">
                  <c:v>9.4188315539161293E-15</c:v>
                </c:pt>
                <c:pt idx="82">
                  <c:v>5.6512989323496738E-15</c:v>
                </c:pt>
                <c:pt idx="83">
                  <c:v>3.390779359409803E-15</c:v>
                </c:pt>
                <c:pt idx="84">
                  <c:v>2.0344676156458843E-15</c:v>
                </c:pt>
                <c:pt idx="85">
                  <c:v>1.2206805693875306E-15</c:v>
                </c:pt>
                <c:pt idx="86">
                  <c:v>7.3240834163251836E-16</c:v>
                </c:pt>
                <c:pt idx="87">
                  <c:v>4.394450049795111E-16</c:v>
                </c:pt>
                <c:pt idx="88">
                  <c:v>2.636670029877065E-16</c:v>
                </c:pt>
                <c:pt idx="89">
                  <c:v>1.5820020179262374E-16</c:v>
                </c:pt>
                <c:pt idx="90">
                  <c:v>9.4920121075574226E-17</c:v>
                </c:pt>
                <c:pt idx="91">
                  <c:v>5.6952072645344506E-17</c:v>
                </c:pt>
                <c:pt idx="92">
                  <c:v>3.4171243587206713E-17</c:v>
                </c:pt>
                <c:pt idx="93">
                  <c:v>2.0502746152324043E-17</c:v>
                </c:pt>
                <c:pt idx="94">
                  <c:v>1.2301647691394416E-17</c:v>
                </c:pt>
                <c:pt idx="95">
                  <c:v>7.3809886148366495E-18</c:v>
                </c:pt>
                <c:pt idx="96">
                  <c:v>4.4285931689019885E-18</c:v>
                </c:pt>
                <c:pt idx="97">
                  <c:v>2.6571559013411925E-18</c:v>
                </c:pt>
                <c:pt idx="98">
                  <c:v>1.5942935408047149E-18</c:v>
                </c:pt>
                <c:pt idx="99">
                  <c:v>9.5657612448282953E-19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8-16'!$GV$18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6.4078852810359188E-7</c:v>
                </c:pt>
                <c:pt idx="2">
                  <c:v>1.0712938381916837E-6</c:v>
                </c:pt>
                <c:pt idx="3">
                  <c:v>1.2426345630985047E-6</c:v>
                </c:pt>
                <c:pt idx="4">
                  <c:v>1.1985190607952112E-6</c:v>
                </c:pt>
                <c:pt idx="5">
                  <c:v>9.9649386437958287E-7</c:v>
                </c:pt>
                <c:pt idx="6">
                  <c:v>6.878583494185353E-7</c:v>
                </c:pt>
                <c:pt idx="7">
                  <c:v>3.1484322072367066E-7</c:v>
                </c:pt>
                <c:pt idx="8">
                  <c:v>-8.7335794242415776E-8</c:v>
                </c:pt>
                <c:pt idx="9">
                  <c:v>-4.8778190725809467E-7</c:v>
                </c:pt>
                <c:pt idx="10">
                  <c:v>-8.5757585184878526E-7</c:v>
                </c:pt>
                <c:pt idx="11">
                  <c:v>-1.1671110497352144E-6</c:v>
                </c:pt>
                <c:pt idx="12">
                  <c:v>-1.3821562035581936E-6</c:v>
                </c:pt>
                <c:pt idx="13">
                  <c:v>-1.4596900004305857E-6</c:v>
                </c:pt>
                <c:pt idx="14">
                  <c:v>-1.3457587175209201E-6</c:v>
                </c:pt>
                <c:pt idx="15">
                  <c:v>-9.7306440887540147E-7</c:v>
                </c:pt>
                <c:pt idx="16">
                  <c:v>-2.5027433872906735E-7</c:v>
                </c:pt>
                <c:pt idx="17">
                  <c:v>9.4974626136182239E-7</c:v>
                </c:pt>
                <c:pt idx="18">
                  <c:v>2.7646181251003016E-6</c:v>
                </c:pt>
                <c:pt idx="19">
                  <c:v>5.2771014358785062E-6</c:v>
                </c:pt>
                <c:pt idx="20">
                  <c:v>8.4953672853729789E-6</c:v>
                </c:pt>
                <c:pt idx="21">
                  <c:v>1.2378252151036551E-5</c:v>
                </c:pt>
                <c:pt idx="22">
                  <c:v>1.7180667139361436E-5</c:v>
                </c:pt>
                <c:pt idx="23">
                  <c:v>2.4888601112223185E-5</c:v>
                </c:pt>
                <c:pt idx="24">
                  <c:v>3.4808296866179964E-5</c:v>
                </c:pt>
                <c:pt idx="25">
                  <c:v>2.9604341095808631E-5</c:v>
                </c:pt>
                <c:pt idx="26">
                  <c:v>3.4395400971297396E-5</c:v>
                </c:pt>
                <c:pt idx="27">
                  <c:v>6.1822563208325035E-5</c:v>
                </c:pt>
                <c:pt idx="28">
                  <c:v>7.5168389253703512E-5</c:v>
                </c:pt>
                <c:pt idx="29">
                  <c:v>6.5931164302577595E-5</c:v>
                </c:pt>
                <c:pt idx="30">
                  <c:v>1.0956185191152504E-4</c:v>
                </c:pt>
                <c:pt idx="31">
                  <c:v>8.7788866691922759E-5</c:v>
                </c:pt>
                <c:pt idx="32">
                  <c:v>6.592141390150642E-5</c:v>
                </c:pt>
                <c:pt idx="33">
                  <c:v>1.4459258345074239E-4</c:v>
                </c:pt>
                <c:pt idx="34">
                  <c:v>1.124403917830794E-4</c:v>
                </c:pt>
                <c:pt idx="35">
                  <c:v>8.0341413309849936E-5</c:v>
                </c:pt>
                <c:pt idx="36">
                  <c:v>4.820484798590994E-5</c:v>
                </c:pt>
                <c:pt idx="37">
                  <c:v>2.8922908791545942E-5</c:v>
                </c:pt>
                <c:pt idx="38">
                  <c:v>1.7353745274927555E-5</c:v>
                </c:pt>
                <c:pt idx="39">
                  <c:v>1.0412247164956533E-5</c:v>
                </c:pt>
                <c:pt idx="40">
                  <c:v>6.2473482989739142E-6</c:v>
                </c:pt>
                <c:pt idx="41">
                  <c:v>3.7484089793843404E-6</c:v>
                </c:pt>
                <c:pt idx="42">
                  <c:v>2.2490453876306097E-6</c:v>
                </c:pt>
                <c:pt idx="43">
                  <c:v>1.3494272325783658E-6</c:v>
                </c:pt>
                <c:pt idx="44">
                  <c:v>8.0965633954701914E-7</c:v>
                </c:pt>
                <c:pt idx="45">
                  <c:v>4.8579380372821047E-7</c:v>
                </c:pt>
                <c:pt idx="46">
                  <c:v>2.9147628223692594E-7</c:v>
                </c:pt>
                <c:pt idx="47">
                  <c:v>1.7488576934215531E-7</c:v>
                </c:pt>
                <c:pt idx="48">
                  <c:v>1.0493146160529306E-7</c:v>
                </c:pt>
                <c:pt idx="49">
                  <c:v>6.2958876963175751E-8</c:v>
                </c:pt>
                <c:pt idx="50">
                  <c:v>3.777532617790545E-8</c:v>
                </c:pt>
                <c:pt idx="51">
                  <c:v>2.2665195706743291E-8</c:v>
                </c:pt>
                <c:pt idx="52">
                  <c:v>1.3599117424045964E-8</c:v>
                </c:pt>
                <c:pt idx="53">
                  <c:v>8.1594704544275892E-9</c:v>
                </c:pt>
                <c:pt idx="54">
                  <c:v>4.8956822726565614E-9</c:v>
                </c:pt>
                <c:pt idx="55">
                  <c:v>2.9374093635939382E-9</c:v>
                </c:pt>
                <c:pt idx="56">
                  <c:v>1.7624456181563589E-9</c:v>
                </c:pt>
                <c:pt idx="57">
                  <c:v>1.057467370893818E-9</c:v>
                </c:pt>
                <c:pt idx="58">
                  <c:v>6.3448042253629114E-10</c:v>
                </c:pt>
                <c:pt idx="59">
                  <c:v>3.8068825352177452E-10</c:v>
                </c:pt>
                <c:pt idx="60">
                  <c:v>2.2841295211306446E-10</c:v>
                </c:pt>
                <c:pt idx="61">
                  <c:v>1.3704777126783859E-10</c:v>
                </c:pt>
                <c:pt idx="62">
                  <c:v>8.2228662760703157E-11</c:v>
                </c:pt>
                <c:pt idx="63">
                  <c:v>4.9337197656421853E-11</c:v>
                </c:pt>
                <c:pt idx="64">
                  <c:v>2.9602318593853112E-11</c:v>
                </c:pt>
                <c:pt idx="65">
                  <c:v>1.7761391156311836E-11</c:v>
                </c:pt>
                <c:pt idx="66">
                  <c:v>1.0656834693787102E-11</c:v>
                </c:pt>
                <c:pt idx="67">
                  <c:v>6.3941008162722635E-12</c:v>
                </c:pt>
                <c:pt idx="68">
                  <c:v>3.8364604897633478E-12</c:v>
                </c:pt>
                <c:pt idx="69">
                  <c:v>2.3018762938580048E-12</c:v>
                </c:pt>
                <c:pt idx="70">
                  <c:v>1.3811257763148042E-12</c:v>
                </c:pt>
                <c:pt idx="71">
                  <c:v>8.286754657888825E-13</c:v>
                </c:pt>
                <c:pt idx="72">
                  <c:v>4.972052794733295E-13</c:v>
                </c:pt>
                <c:pt idx="73">
                  <c:v>2.9832316768399754E-13</c:v>
                </c:pt>
                <c:pt idx="74">
                  <c:v>1.7899390061039877E-13</c:v>
                </c:pt>
                <c:pt idx="75">
                  <c:v>1.0739634036623942E-13</c:v>
                </c:pt>
                <c:pt idx="76">
                  <c:v>6.4437804219743572E-14</c:v>
                </c:pt>
                <c:pt idx="77">
                  <c:v>3.8662682531846103E-14</c:v>
                </c:pt>
                <c:pt idx="78">
                  <c:v>2.3197609519107672E-14</c:v>
                </c:pt>
                <c:pt idx="79">
                  <c:v>1.3918565711464618E-14</c:v>
                </c:pt>
                <c:pt idx="80">
                  <c:v>8.3511394268787759E-15</c:v>
                </c:pt>
                <c:pt idx="81">
                  <c:v>5.010683656127263E-15</c:v>
                </c:pt>
                <c:pt idx="82">
                  <c:v>3.0064101936763591E-15</c:v>
                </c:pt>
                <c:pt idx="83">
                  <c:v>1.8038461162058167E-15</c:v>
                </c:pt>
                <c:pt idx="84">
                  <c:v>1.0823076697234881E-15</c:v>
                </c:pt>
                <c:pt idx="85">
                  <c:v>6.493846018340932E-16</c:v>
                </c:pt>
                <c:pt idx="86">
                  <c:v>3.8963076110045529E-16</c:v>
                </c:pt>
                <c:pt idx="87">
                  <c:v>2.3377845666027286E-16</c:v>
                </c:pt>
                <c:pt idx="88">
                  <c:v>1.4026707399616379E-16</c:v>
                </c:pt>
                <c:pt idx="89">
                  <c:v>8.4160244397698315E-17</c:v>
                </c:pt>
                <c:pt idx="90">
                  <c:v>5.0496146638619048E-17</c:v>
                </c:pt>
                <c:pt idx="91">
                  <c:v>3.0297687983171429E-17</c:v>
                </c:pt>
                <c:pt idx="92">
                  <c:v>1.8178612789902867E-17</c:v>
                </c:pt>
                <c:pt idx="93">
                  <c:v>1.0907167673941715E-17</c:v>
                </c:pt>
                <c:pt idx="94">
                  <c:v>6.5443006043650317E-18</c:v>
                </c:pt>
                <c:pt idx="95">
                  <c:v>3.9265803626190166E-18</c:v>
                </c:pt>
                <c:pt idx="96">
                  <c:v>2.3559482175714087E-18</c:v>
                </c:pt>
                <c:pt idx="97">
                  <c:v>1.4135689305428446E-18</c:v>
                </c:pt>
                <c:pt idx="98">
                  <c:v>8.4814135832570584E-19</c:v>
                </c:pt>
                <c:pt idx="99">
                  <c:v>5.0888481499542381E-19</c:v>
                </c:pt>
              </c:numCache>
            </c:numRef>
          </c:yVal>
          <c:smooth val="1"/>
        </c:ser>
        <c:axId val="97420032"/>
        <c:axId val="97421568"/>
      </c:scatterChart>
      <c:valAx>
        <c:axId val="97420032"/>
        <c:scaling>
          <c:orientation val="minMax"/>
        </c:scaling>
        <c:delete val="1"/>
        <c:axPos val="b"/>
        <c:numFmt formatCode="0.00E+00" sourceLinked="1"/>
        <c:tickLblPos val="nextTo"/>
        <c:crossAx val="97421568"/>
        <c:crosses val="autoZero"/>
        <c:crossBetween val="midCat"/>
      </c:valAx>
      <c:valAx>
        <c:axId val="97421568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4200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8.0546115150708891E-2"/>
          <c:y val="4.1331345740147546E-2"/>
          <c:w val="0.8713625184485787"/>
          <c:h val="0.897480650357489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3.8259646611977236E-4</c:v>
                </c:pt>
                <c:pt idx="22">
                  <c:v>3.8759330882820551E-4</c:v>
                </c:pt>
                <c:pt idx="44">
                  <c:v>2.8315890147240078E-4</c:v>
                </c:pt>
                <c:pt idx="66">
                  <c:v>2.9882164032720435E-4</c:v>
                </c:pt>
                <c:pt idx="88">
                  <c:v>2.5976979239714462E-4</c:v>
                </c:pt>
                <c:pt idx="110">
                  <c:v>2.6944910048847805E-4</c:v>
                </c:pt>
                <c:pt idx="132">
                  <c:v>2.0343725870674992E-4</c:v>
                </c:pt>
                <c:pt idx="154">
                  <c:v>1.4459258345074239E-4</c:v>
                </c:pt>
              </c:numCache>
            </c:numRef>
          </c:yVal>
        </c:ser>
        <c:axId val="97452800"/>
        <c:axId val="97454720"/>
      </c:scatterChart>
      <c:valAx>
        <c:axId val="97452800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454720"/>
        <c:crosses val="autoZero"/>
        <c:crossBetween val="midCat"/>
      </c:valAx>
      <c:valAx>
        <c:axId val="9745472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4528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62"/>
          <c:y val="0.1960093896713628"/>
          <c:w val="0.75182404526749702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8-16'!$G$18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8-16'!$G$19:$G$119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-12.048358547352898</c:v>
                </c:pt>
                <c:pt idx="2">
                  <c:v>-15.646218870115284</c:v>
                </c:pt>
                <c:pt idx="3">
                  <c:v>-18.96765335545421</c:v>
                </c:pt>
                <c:pt idx="4">
                  <c:v>-22.06893440199287</c:v>
                </c:pt>
                <c:pt idx="5">
                  <c:v>-24.989405255872263</c:v>
                </c:pt>
                <c:pt idx="6">
                  <c:v>-27.758641515164527</c:v>
                </c:pt>
                <c:pt idx="7">
                  <c:v>-30.399178850812191</c:v>
                </c:pt>
                <c:pt idx="8">
                  <c:v>-32.929516295330252</c:v>
                </c:pt>
                <c:pt idx="9">
                  <c:v>-35.36506343367622</c:v>
                </c:pt>
                <c:pt idx="10">
                  <c:v>-37.719163750468809</c:v>
                </c:pt>
                <c:pt idx="11">
                  <c:v>-40.004068999561326</c:v>
                </c:pt>
                <c:pt idx="12">
                  <c:v>-42.230878711020864</c:v>
                </c:pt>
                <c:pt idx="13">
                  <c:v>-44.409857362863114</c:v>
                </c:pt>
                <c:pt idx="14">
                  <c:v>-46.551195733196991</c:v>
                </c:pt>
                <c:pt idx="15">
                  <c:v>-48.665812977991052</c:v>
                </c:pt>
                <c:pt idx="16">
                  <c:v>-50.765423944582729</c:v>
                </c:pt>
                <c:pt idx="17">
                  <c:v>-52.860603221043313</c:v>
                </c:pt>
                <c:pt idx="18">
                  <c:v>-54.960993028537764</c:v>
                </c:pt>
                <c:pt idx="19">
                  <c:v>-57.080769930547042</c:v>
                </c:pt>
                <c:pt idx="20">
                  <c:v>-59.235379042046581</c:v>
                </c:pt>
                <c:pt idx="21">
                  <c:v>-61.420249629627257</c:v>
                </c:pt>
                <c:pt idx="22">
                  <c:v>-63.617523887053245</c:v>
                </c:pt>
                <c:pt idx="23">
                  <c:v>-65.857949385585727</c:v>
                </c:pt>
                <c:pt idx="24">
                  <c:v>-68.159347701614934</c:v>
                </c:pt>
                <c:pt idx="25">
                  <c:v>-70.428717523607077</c:v>
                </c:pt>
                <c:pt idx="26">
                  <c:v>-72.756148384016399</c:v>
                </c:pt>
                <c:pt idx="27">
                  <c:v>-75.083579244425721</c:v>
                </c:pt>
                <c:pt idx="28">
                  <c:v>-77.411010104835043</c:v>
                </c:pt>
                <c:pt idx="29">
                  <c:v>-79.738440965244365</c:v>
                </c:pt>
                <c:pt idx="30">
                  <c:v>-82.065871825653687</c:v>
                </c:pt>
                <c:pt idx="31">
                  <c:v>-84.393302686063009</c:v>
                </c:pt>
                <c:pt idx="32">
                  <c:v>-86.720733546472331</c:v>
                </c:pt>
                <c:pt idx="33">
                  <c:v>-89.048164406881654</c:v>
                </c:pt>
                <c:pt idx="34">
                  <c:v>-91.375595267290976</c:v>
                </c:pt>
                <c:pt idx="35">
                  <c:v>-93.703026127700298</c:v>
                </c:pt>
                <c:pt idx="36">
                  <c:v>-96.03045698810962</c:v>
                </c:pt>
                <c:pt idx="37">
                  <c:v>-98.357887848518942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8-16'!$H$19:$H$119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-25.464766412351636</c:v>
                </c:pt>
                <c:pt idx="2">
                  <c:v>-29.062626735114023</c:v>
                </c:pt>
                <c:pt idx="3">
                  <c:v>-32.384061220452949</c:v>
                </c:pt>
                <c:pt idx="4">
                  <c:v>-35.485342266991609</c:v>
                </c:pt>
                <c:pt idx="5">
                  <c:v>-38.405813120871002</c:v>
                </c:pt>
                <c:pt idx="6">
                  <c:v>-41.175049380163266</c:v>
                </c:pt>
                <c:pt idx="7">
                  <c:v>-43.81558671581093</c:v>
                </c:pt>
                <c:pt idx="8">
                  <c:v>-46.345924160328991</c:v>
                </c:pt>
                <c:pt idx="9">
                  <c:v>-48.781471298674958</c:v>
                </c:pt>
                <c:pt idx="10">
                  <c:v>-51.135571615467548</c:v>
                </c:pt>
                <c:pt idx="11">
                  <c:v>-53.420476864560065</c:v>
                </c:pt>
                <c:pt idx="12">
                  <c:v>-55.647286576019603</c:v>
                </c:pt>
                <c:pt idx="13">
                  <c:v>-57.826265227861853</c:v>
                </c:pt>
                <c:pt idx="14">
                  <c:v>-59.96760359819573</c:v>
                </c:pt>
                <c:pt idx="15">
                  <c:v>-62.082220842989791</c:v>
                </c:pt>
                <c:pt idx="16">
                  <c:v>-64.181831809581467</c:v>
                </c:pt>
                <c:pt idx="17">
                  <c:v>-66.277011086042052</c:v>
                </c:pt>
                <c:pt idx="18">
                  <c:v>-68.377400893536503</c:v>
                </c:pt>
                <c:pt idx="19">
                  <c:v>-70.497177795545781</c:v>
                </c:pt>
                <c:pt idx="20">
                  <c:v>-72.65178690704532</c:v>
                </c:pt>
                <c:pt idx="21">
                  <c:v>-74.836657494625996</c:v>
                </c:pt>
                <c:pt idx="22">
                  <c:v>-77.033931752051984</c:v>
                </c:pt>
                <c:pt idx="23">
                  <c:v>-79.274357250584472</c:v>
                </c:pt>
                <c:pt idx="24">
                  <c:v>-81.514782749116961</c:v>
                </c:pt>
                <c:pt idx="25">
                  <c:v>-83.755208247649449</c:v>
                </c:pt>
                <c:pt idx="26">
                  <c:v>-85.995633746181937</c:v>
                </c:pt>
                <c:pt idx="27">
                  <c:v>-88.236059244714426</c:v>
                </c:pt>
                <c:pt idx="28">
                  <c:v>-90.476484743246914</c:v>
                </c:pt>
                <c:pt idx="29">
                  <c:v>-92.716910241779402</c:v>
                </c:pt>
                <c:pt idx="30">
                  <c:v>-94.957335740311891</c:v>
                </c:pt>
                <c:pt idx="31">
                  <c:v>-97.197761238844379</c:v>
                </c:pt>
                <c:pt idx="32">
                  <c:v>-99.438186737376867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8-16'!$I$19:$I$119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-38.881174277350375</c:v>
                </c:pt>
                <c:pt idx="2">
                  <c:v>-42.479034600112762</c:v>
                </c:pt>
                <c:pt idx="3">
                  <c:v>-45.800469085451688</c:v>
                </c:pt>
                <c:pt idx="4">
                  <c:v>-48.901750131990347</c:v>
                </c:pt>
                <c:pt idx="5">
                  <c:v>-51.822220985869741</c:v>
                </c:pt>
                <c:pt idx="6">
                  <c:v>-54.591457245162005</c:v>
                </c:pt>
                <c:pt idx="7">
                  <c:v>-57.231994580809669</c:v>
                </c:pt>
                <c:pt idx="8">
                  <c:v>-59.76233202532773</c:v>
                </c:pt>
                <c:pt idx="9">
                  <c:v>-62.197879163673697</c:v>
                </c:pt>
                <c:pt idx="10">
                  <c:v>-64.551979480466287</c:v>
                </c:pt>
                <c:pt idx="11">
                  <c:v>-66.836884729558804</c:v>
                </c:pt>
                <c:pt idx="12">
                  <c:v>-69.063694441018342</c:v>
                </c:pt>
                <c:pt idx="13">
                  <c:v>-71.242673092860599</c:v>
                </c:pt>
                <c:pt idx="14">
                  <c:v>-73.384011463194469</c:v>
                </c:pt>
                <c:pt idx="15">
                  <c:v>-75.49862870798853</c:v>
                </c:pt>
                <c:pt idx="16">
                  <c:v>-77.598239674580213</c:v>
                </c:pt>
                <c:pt idx="17">
                  <c:v>-79.693418951040798</c:v>
                </c:pt>
                <c:pt idx="18">
                  <c:v>-81.793808758535249</c:v>
                </c:pt>
                <c:pt idx="19">
                  <c:v>-83.913585660544527</c:v>
                </c:pt>
                <c:pt idx="20">
                  <c:v>-86.068194772044052</c:v>
                </c:pt>
                <c:pt idx="21">
                  <c:v>-88.253065359624742</c:v>
                </c:pt>
                <c:pt idx="22">
                  <c:v>-90.45033961705073</c:v>
                </c:pt>
                <c:pt idx="23">
                  <c:v>-92.690765115583218</c:v>
                </c:pt>
                <c:pt idx="24">
                  <c:v>-94.992163431612425</c:v>
                </c:pt>
                <c:pt idx="25">
                  <c:v>-97.26153325360454</c:v>
                </c:pt>
                <c:pt idx="26">
                  <c:v>-99.588964114013891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7500160"/>
        <c:axId val="97510528"/>
      </c:scatterChart>
      <c:valAx>
        <c:axId val="97500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6"/>
              <c:y val="3.169014084507059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510528"/>
        <c:crosses val="autoZero"/>
        <c:crossBetween val="midCat"/>
        <c:minorUnit val="100"/>
      </c:valAx>
      <c:valAx>
        <c:axId val="9751052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04E-3"/>
              <c:y val="0.488626668145357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500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09"/>
          <c:y val="0.19600938967136303"/>
          <c:w val="0.77434308191601819"/>
          <c:h val="0.73239436619718679"/>
        </c:manualLayout>
      </c:layout>
      <c:scatterChart>
        <c:scatterStyle val="lineMarker"/>
        <c:ser>
          <c:idx val="2"/>
          <c:order val="0"/>
          <c:tx>
            <c:strRef>
              <c:f>'0.5Q 8-16'!$J$18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8-16'!$J$19:$J$119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25.464766412351636</c:v>
                </c:pt>
                <c:pt idx="2">
                  <c:v>29.062626735114023</c:v>
                </c:pt>
                <c:pt idx="3">
                  <c:v>32.384061220452949</c:v>
                </c:pt>
                <c:pt idx="4">
                  <c:v>35.485342266991609</c:v>
                </c:pt>
                <c:pt idx="5">
                  <c:v>38.405813120871002</c:v>
                </c:pt>
                <c:pt idx="6">
                  <c:v>41.175049380163266</c:v>
                </c:pt>
                <c:pt idx="7">
                  <c:v>43.81558671581093</c:v>
                </c:pt>
                <c:pt idx="8">
                  <c:v>46.345924160328991</c:v>
                </c:pt>
                <c:pt idx="9">
                  <c:v>48.781471298674958</c:v>
                </c:pt>
                <c:pt idx="10">
                  <c:v>51.135571615467548</c:v>
                </c:pt>
                <c:pt idx="11">
                  <c:v>53.420476864560065</c:v>
                </c:pt>
                <c:pt idx="12">
                  <c:v>55.647286576019603</c:v>
                </c:pt>
                <c:pt idx="13">
                  <c:v>57.826265227861853</c:v>
                </c:pt>
                <c:pt idx="14">
                  <c:v>59.96760359819573</c:v>
                </c:pt>
                <c:pt idx="15">
                  <c:v>62.082220842989791</c:v>
                </c:pt>
                <c:pt idx="16">
                  <c:v>64.181831809581467</c:v>
                </c:pt>
                <c:pt idx="17">
                  <c:v>66.277011086042052</c:v>
                </c:pt>
                <c:pt idx="18">
                  <c:v>68.377400893536503</c:v>
                </c:pt>
                <c:pt idx="19">
                  <c:v>70.497177795545781</c:v>
                </c:pt>
                <c:pt idx="20">
                  <c:v>72.65178690704532</c:v>
                </c:pt>
                <c:pt idx="21">
                  <c:v>74.836657494625996</c:v>
                </c:pt>
                <c:pt idx="22">
                  <c:v>77.033931752051984</c:v>
                </c:pt>
                <c:pt idx="23">
                  <c:v>79.274357250584472</c:v>
                </c:pt>
                <c:pt idx="24">
                  <c:v>81.514782749116961</c:v>
                </c:pt>
                <c:pt idx="25">
                  <c:v>83.755208247649449</c:v>
                </c:pt>
                <c:pt idx="26">
                  <c:v>85.995633746181937</c:v>
                </c:pt>
                <c:pt idx="27">
                  <c:v>88.236059244714426</c:v>
                </c:pt>
                <c:pt idx="28">
                  <c:v>90.476484743246914</c:v>
                </c:pt>
                <c:pt idx="29">
                  <c:v>92.716910241779402</c:v>
                </c:pt>
                <c:pt idx="30">
                  <c:v>94.957335740311891</c:v>
                </c:pt>
                <c:pt idx="31">
                  <c:v>97.197761238844379</c:v>
                </c:pt>
                <c:pt idx="32">
                  <c:v>99.438186737376867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8-16'!$K$19:$K$119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74.535233587648364</c:v>
                </c:pt>
                <c:pt idx="2">
                  <c:v>70.937373264885977</c:v>
                </c:pt>
                <c:pt idx="3">
                  <c:v>67.615938779547051</c:v>
                </c:pt>
                <c:pt idx="4">
                  <c:v>64.514657733008391</c:v>
                </c:pt>
                <c:pt idx="5">
                  <c:v>61.594186879128998</c:v>
                </c:pt>
                <c:pt idx="6">
                  <c:v>58.824950619836734</c:v>
                </c:pt>
                <c:pt idx="7">
                  <c:v>56.18441328418907</c:v>
                </c:pt>
                <c:pt idx="8">
                  <c:v>53.654075839671009</c:v>
                </c:pt>
                <c:pt idx="9">
                  <c:v>51.218528701325042</c:v>
                </c:pt>
                <c:pt idx="10">
                  <c:v>48.864428384532452</c:v>
                </c:pt>
                <c:pt idx="11">
                  <c:v>46.579523135439935</c:v>
                </c:pt>
                <c:pt idx="12">
                  <c:v>44.352713423980397</c:v>
                </c:pt>
                <c:pt idx="13">
                  <c:v>42.173734772138147</c:v>
                </c:pt>
                <c:pt idx="14">
                  <c:v>40.03239640180427</c:v>
                </c:pt>
                <c:pt idx="15">
                  <c:v>37.917779157010209</c:v>
                </c:pt>
                <c:pt idx="16">
                  <c:v>35.818168190418533</c:v>
                </c:pt>
                <c:pt idx="17">
                  <c:v>33.722988913957948</c:v>
                </c:pt>
                <c:pt idx="18">
                  <c:v>31.622599106463497</c:v>
                </c:pt>
                <c:pt idx="19">
                  <c:v>29.502822204454219</c:v>
                </c:pt>
                <c:pt idx="20">
                  <c:v>27.34821309295468</c:v>
                </c:pt>
                <c:pt idx="21">
                  <c:v>25.163342505374004</c:v>
                </c:pt>
                <c:pt idx="22">
                  <c:v>22.966068247948016</c:v>
                </c:pt>
                <c:pt idx="23">
                  <c:v>20.725642749415528</c:v>
                </c:pt>
                <c:pt idx="24">
                  <c:v>18.485217250883039</c:v>
                </c:pt>
                <c:pt idx="25">
                  <c:v>16.244791752350551</c:v>
                </c:pt>
                <c:pt idx="26">
                  <c:v>14.004366253818063</c:v>
                </c:pt>
                <c:pt idx="27">
                  <c:v>11.763940755285574</c:v>
                </c:pt>
                <c:pt idx="28">
                  <c:v>9.5235152567530861</c:v>
                </c:pt>
                <c:pt idx="29">
                  <c:v>7.2830897582205978</c:v>
                </c:pt>
                <c:pt idx="30">
                  <c:v>5.0426642596881095</c:v>
                </c:pt>
                <c:pt idx="31">
                  <c:v>2.8022387611556212</c:v>
                </c:pt>
                <c:pt idx="32">
                  <c:v>0.56181326262313291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7531392"/>
        <c:axId val="97533312"/>
      </c:scatterChart>
      <c:valAx>
        <c:axId val="975313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533312"/>
        <c:crossesAt val="120"/>
        <c:crossBetween val="midCat"/>
        <c:minorUnit val="100"/>
      </c:valAx>
      <c:valAx>
        <c:axId val="975333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5313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03"/>
          <c:w val="0.69674834123995366"/>
          <c:h val="0.73239436619718679"/>
        </c:manualLayout>
      </c:layout>
      <c:scatterChart>
        <c:scatterStyle val="lineMarker"/>
        <c:ser>
          <c:idx val="0"/>
          <c:order val="0"/>
          <c:tx>
            <c:strRef>
              <c:f>'0.5Q 8-16'!$S$18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8-16'!$S$19:$S$119</c:f>
              <c:numCache>
                <c:formatCode>0.00E+00</c:formatCode>
                <c:ptCount val="101"/>
                <c:pt idx="1">
                  <c:v>-558.82313450020422</c:v>
                </c:pt>
                <c:pt idx="2">
                  <c:v>-467.24133647459826</c:v>
                </c:pt>
                <c:pt idx="3">
                  <c:v>-410.01010757212174</c:v>
                </c:pt>
                <c:pt idx="4">
                  <c:v>-371.65308776968971</c:v>
                </c:pt>
                <c:pt idx="5">
                  <c:v>-344.67599380693633</c:v>
                </c:pt>
                <c:pt idx="6">
                  <c:v>-325.61863020745534</c:v>
                </c:pt>
                <c:pt idx="7">
                  <c:v>-311.76497509325952</c:v>
                </c:pt>
                <c:pt idx="8">
                  <c:v>-302.03673023838917</c:v>
                </c:pt>
                <c:pt idx="9">
                  <c:v>-295.59777260866463</c:v>
                </c:pt>
                <c:pt idx="10">
                  <c:v>-291.9143278929962</c:v>
                </c:pt>
                <c:pt idx="11">
                  <c:v>-291.12568660188958</c:v>
                </c:pt>
                <c:pt idx="12">
                  <c:v>-293.19581645536311</c:v>
                </c:pt>
                <c:pt idx="13">
                  <c:v>-298.00931032337007</c:v>
                </c:pt>
                <c:pt idx="14">
                  <c:v>-305.73581092616195</c:v>
                </c:pt>
                <c:pt idx="15">
                  <c:v>-317.18316566958055</c:v>
                </c:pt>
                <c:pt idx="16">
                  <c:v>-333.91744637155239</c:v>
                </c:pt>
                <c:pt idx="17">
                  <c:v>-356.0085262555844</c:v>
                </c:pt>
                <c:pt idx="18">
                  <c:v>-381.96108702595086</c:v>
                </c:pt>
                <c:pt idx="19">
                  <c:v>-415.69933742482789</c:v>
                </c:pt>
                <c:pt idx="20">
                  <c:v>-465.1584228241955</c:v>
                </c:pt>
                <c:pt idx="21">
                  <c:v>-518.56114139447766</c:v>
                </c:pt>
                <c:pt idx="22">
                  <c:v>-551.72893645089471</c:v>
                </c:pt>
                <c:pt idx="23">
                  <c:v>-609.32306181870035</c:v>
                </c:pt>
                <c:pt idx="24">
                  <c:v>-704.6447186939281</c:v>
                </c:pt>
                <c:pt idx="25">
                  <c:v>-710.50629117954009</c:v>
                </c:pt>
                <c:pt idx="26">
                  <c:v>-829.5131919402362</c:v>
                </c:pt>
                <c:pt idx="27">
                  <c:v>-841.46647000004771</c:v>
                </c:pt>
                <c:pt idx="28">
                  <c:v>-946.03373681972721</c:v>
                </c:pt>
                <c:pt idx="29">
                  <c:v>-1011.4516029507976</c:v>
                </c:pt>
                <c:pt idx="30">
                  <c:v>-1345.2943805180132</c:v>
                </c:pt>
                <c:pt idx="31">
                  <c:v>584.17499051712252</c:v>
                </c:pt>
                <c:pt idx="32">
                  <c:v>568.75947822761691</c:v>
                </c:pt>
                <c:pt idx="33">
                  <c:v>550.86810076748566</c:v>
                </c:pt>
                <c:pt idx="34">
                  <c:v>537.36737369398259</c:v>
                </c:pt>
                <c:pt idx="35">
                  <c:v>527.23496618888703</c:v>
                </c:pt>
                <c:pt idx="36">
                  <c:v>520.0177417318107</c:v>
                </c:pt>
                <c:pt idx="37">
                  <c:v>515.52318336217661</c:v>
                </c:pt>
                <c:pt idx="38">
                  <c:v>513.66307103235681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8-16'!$T$19:$T$119</c:f>
              <c:numCache>
                <c:formatCode>0.00E+00</c:formatCode>
                <c:ptCount val="101"/>
                <c:pt idx="1">
                  <c:v>3573.7321198951058</c:v>
                </c:pt>
                <c:pt idx="2">
                  <c:v>2843.1544053471703</c:v>
                </c:pt>
                <c:pt idx="3">
                  <c:v>2386.6869956596861</c:v>
                </c:pt>
                <c:pt idx="4">
                  <c:v>2074.1275039193097</c:v>
                </c:pt>
                <c:pt idx="5">
                  <c:v>1845.95616632256</c:v>
                </c:pt>
                <c:pt idx="6">
                  <c:v>1672.1634043114577</c:v>
                </c:pt>
                <c:pt idx="7">
                  <c:v>1534.572222609223</c:v>
                </c:pt>
                <c:pt idx="8">
                  <c:v>1422.9425009563101</c:v>
                </c:pt>
                <c:pt idx="9">
                  <c:v>1330.4014509187523</c:v>
                </c:pt>
                <c:pt idx="10">
                  <c:v>1252.3031950501063</c:v>
                </c:pt>
                <c:pt idx="11">
                  <c:v>1185.791813969983</c:v>
                </c:pt>
                <c:pt idx="12">
                  <c:v>1128.5272279979263</c:v>
                </c:pt>
                <c:pt idx="13">
                  <c:v>1078.6216105166391</c:v>
                </c:pt>
                <c:pt idx="14">
                  <c:v>1034.7550715707055</c:v>
                </c:pt>
                <c:pt idx="15">
                  <c:v>996.20009517112248</c:v>
                </c:pt>
                <c:pt idx="16">
                  <c:v>962.6684126248764</c:v>
                </c:pt>
                <c:pt idx="17">
                  <c:v>933.00163562143098</c:v>
                </c:pt>
                <c:pt idx="18">
                  <c:v>905.48160423078889</c:v>
                </c:pt>
                <c:pt idx="19">
                  <c:v>880.95194798963666</c:v>
                </c:pt>
                <c:pt idx="20">
                  <c:v>861.16478798492494</c:v>
                </c:pt>
                <c:pt idx="21">
                  <c:v>840.44902012019304</c:v>
                </c:pt>
                <c:pt idx="22">
                  <c:v>811.64142056842081</c:v>
                </c:pt>
                <c:pt idx="23">
                  <c:v>788.22137034710863</c:v>
                </c:pt>
                <c:pt idx="24">
                  <c:v>771.47126620857432</c:v>
                </c:pt>
                <c:pt idx="25">
                  <c:v>733.20836444119129</c:v>
                </c:pt>
                <c:pt idx="26">
                  <c:v>715.02366859134804</c:v>
                </c:pt>
                <c:pt idx="27">
                  <c:v>677.48469224616861</c:v>
                </c:pt>
                <c:pt idx="28">
                  <c:v>650.93893393500582</c:v>
                </c:pt>
                <c:pt idx="29">
                  <c:v>617.55951873887943</c:v>
                </c:pt>
                <c:pt idx="30">
                  <c:v>596.8986953733779</c:v>
                </c:pt>
                <c:pt idx="31">
                  <c:v>568.80585628042547</c:v>
                </c:pt>
                <c:pt idx="32">
                  <c:v>553.79591266734531</c:v>
                </c:pt>
                <c:pt idx="33">
                  <c:v>536.37524173578481</c:v>
                </c:pt>
                <c:pt idx="34">
                  <c:v>523.22970701055738</c:v>
                </c:pt>
                <c:pt idx="35">
                  <c:v>513.36387430516163</c:v>
                </c:pt>
                <c:pt idx="36">
                  <c:v>506.3365287256438</c:v>
                </c:pt>
                <c:pt idx="37">
                  <c:v>501.9602182646654</c:v>
                </c:pt>
                <c:pt idx="38">
                  <c:v>500.1490438670686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8-16'!$U$19:$U$119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7669504"/>
        <c:axId val="97671808"/>
      </c:scatterChart>
      <c:valAx>
        <c:axId val="97669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671808"/>
        <c:crossesAt val="6000"/>
        <c:crossBetween val="midCat"/>
        <c:minorUnit val="100"/>
      </c:valAx>
      <c:valAx>
        <c:axId val="97671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66950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39"/>
          <c:y val="0.37335773169198938"/>
          <c:w val="0.1631673021460609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78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8-16'!$Z$18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8-16'!$Z$19:$Z$119</c:f>
              <c:numCache>
                <c:formatCode>0.00E+00</c:formatCode>
                <c:ptCount val="101"/>
                <c:pt idx="0">
                  <c:v>89.87576036810465</c:v>
                </c:pt>
                <c:pt idx="1">
                  <c:v>96.783139481975638</c:v>
                </c:pt>
                <c:pt idx="2">
                  <c:v>101.36675793403847</c:v>
                </c:pt>
                <c:pt idx="3">
                  <c:v>104.52860692150784</c:v>
                </c:pt>
                <c:pt idx="4">
                  <c:v>106.67304101684228</c:v>
                </c:pt>
                <c:pt idx="5">
                  <c:v>108.04594991568503</c:v>
                </c:pt>
                <c:pt idx="6">
                  <c:v>108.75680570908419</c:v>
                </c:pt>
                <c:pt idx="7">
                  <c:v>108.89770003626415</c:v>
                </c:pt>
                <c:pt idx="8">
                  <c:v>108.52262148654171</c:v>
                </c:pt>
                <c:pt idx="9">
                  <c:v>107.66051777394809</c:v>
                </c:pt>
                <c:pt idx="10">
                  <c:v>106.34434213439276</c:v>
                </c:pt>
                <c:pt idx="11">
                  <c:v>104.59152177206003</c:v>
                </c:pt>
                <c:pt idx="12">
                  <c:v>102.40150016032653</c:v>
                </c:pt>
                <c:pt idx="13">
                  <c:v>99.761175769841827</c:v>
                </c:pt>
                <c:pt idx="14">
                  <c:v>96.658403236707812</c:v>
                </c:pt>
                <c:pt idx="15">
                  <c:v>93.10980038839412</c:v>
                </c:pt>
                <c:pt idx="16">
                  <c:v>89.133180084456399</c:v>
                </c:pt>
                <c:pt idx="17">
                  <c:v>84.689562295803469</c:v>
                </c:pt>
                <c:pt idx="18">
                  <c:v>79.761205975457329</c:v>
                </c:pt>
                <c:pt idx="19">
                  <c:v>74.529353704570099</c:v>
                </c:pt>
                <c:pt idx="20">
                  <c:v>69.243135246618778</c:v>
                </c:pt>
                <c:pt idx="21">
                  <c:v>63.783597509980346</c:v>
                </c:pt>
                <c:pt idx="22">
                  <c:v>57.855027497275593</c:v>
                </c:pt>
                <c:pt idx="23">
                  <c:v>51.942792029225295</c:v>
                </c:pt>
                <c:pt idx="24">
                  <c:v>46.64236559560716</c:v>
                </c:pt>
                <c:pt idx="25">
                  <c:v>40.805385344290563</c:v>
                </c:pt>
                <c:pt idx="26">
                  <c:v>36.820826569802406</c:v>
                </c:pt>
                <c:pt idx="27">
                  <c:v>31.276304474637673</c:v>
                </c:pt>
                <c:pt idx="28">
                  <c:v>28.540986745462618</c:v>
                </c:pt>
                <c:pt idx="29">
                  <c:v>23.548071426413397</c:v>
                </c:pt>
                <c:pt idx="30">
                  <c:v>21.588883603933738</c:v>
                </c:pt>
                <c:pt idx="31">
                  <c:v>16.39617838154885</c:v>
                </c:pt>
                <c:pt idx="32">
                  <c:v>16.618510378681755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7712000"/>
        <c:axId val="97603968"/>
      </c:scatterChart>
      <c:valAx>
        <c:axId val="977120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03968"/>
        <c:crossesAt val="4.0000000000000022E-2"/>
        <c:crossBetween val="midCat"/>
        <c:minorUnit val="100"/>
      </c:valAx>
      <c:valAx>
        <c:axId val="97603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7120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44"/>
          <c:h val="0.73239436619718601"/>
        </c:manualLayout>
      </c:layout>
      <c:scatterChart>
        <c:scatterStyle val="lineMarker"/>
        <c:ser>
          <c:idx val="1"/>
          <c:order val="0"/>
          <c:tx>
            <c:strRef>
              <c:f>'0.5Q 8-16'!$AA$18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8-16'!$AA$19:$AA$119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2.8774061146832449E-2</c:v>
                </c:pt>
                <c:pt idx="2">
                  <c:v>2.7388918213753433E-2</c:v>
                </c:pt>
                <c:pt idx="3">
                  <c:v>2.6109404306138069E-2</c:v>
                </c:pt>
                <c:pt idx="4">
                  <c:v>2.4913623550057905E-2</c:v>
                </c:pt>
                <c:pt idx="5">
                  <c:v>2.3786778850226755E-2</c:v>
                </c:pt>
                <c:pt idx="6">
                  <c:v>2.2717775534042001E-2</c:v>
                </c:pt>
                <c:pt idx="7">
                  <c:v>2.1698105669823688E-2</c:v>
                </c:pt>
                <c:pt idx="8">
                  <c:v>2.0720912671707805E-2</c:v>
                </c:pt>
                <c:pt idx="9">
                  <c:v>1.9780425413186219E-2</c:v>
                </c:pt>
                <c:pt idx="10">
                  <c:v>1.8871768838792904E-2</c:v>
                </c:pt>
                <c:pt idx="11">
                  <c:v>1.7990664129170761E-2</c:v>
                </c:pt>
                <c:pt idx="12">
                  <c:v>1.7133161419406139E-2</c:v>
                </c:pt>
                <c:pt idx="13">
                  <c:v>1.629544557610469E-2</c:v>
                </c:pt>
                <c:pt idx="14">
                  <c:v>1.5473758001265233E-2</c:v>
                </c:pt>
                <c:pt idx="15">
                  <c:v>1.4664543990860106E-2</c:v>
                </c:pt>
                <c:pt idx="16">
                  <c:v>1.3864367462153795E-2</c:v>
                </c:pt>
                <c:pt idx="17">
                  <c:v>1.3069297094951075E-2</c:v>
                </c:pt>
                <c:pt idx="18">
                  <c:v>1.227491917768286E-2</c:v>
                </c:pt>
                <c:pt idx="19">
                  <c:v>1.1478150245623485E-2</c:v>
                </c:pt>
                <c:pt idx="20">
                  <c:v>1.0678202612573502E-2</c:v>
                </c:pt>
                <c:pt idx="21">
                  <c:v>9.8727090203642315E-3</c:v>
                </c:pt>
                <c:pt idx="22">
                  <c:v>9.0548228036103837E-3</c:v>
                </c:pt>
                <c:pt idx="23">
                  <c:v>8.2232322049183033E-3</c:v>
                </c:pt>
                <c:pt idx="24">
                  <c:v>7.3865577687925238E-3</c:v>
                </c:pt>
                <c:pt idx="25">
                  <c:v>6.5337125960654814E-3</c:v>
                </c:pt>
                <c:pt idx="26">
                  <c:v>5.7028917352085996E-3</c:v>
                </c:pt>
                <c:pt idx="27">
                  <c:v>4.8586768597341607E-3</c:v>
                </c:pt>
                <c:pt idx="28">
                  <c:v>4.0760540488719429E-3</c:v>
                </c:pt>
                <c:pt idx="29">
                  <c:v>3.2936440995620835E-3</c:v>
                </c:pt>
                <c:pt idx="30">
                  <c:v>2.6100001097210126E-3</c:v>
                </c:pt>
                <c:pt idx="31">
                  <c:v>1.9193842462854876E-3</c:v>
                </c:pt>
                <c:pt idx="32">
                  <c:v>1.4174141115134522E-3</c:v>
                </c:pt>
                <c:pt idx="33">
                  <c:v>8.504484669080713E-4</c:v>
                </c:pt>
                <c:pt idx="34">
                  <c:v>5.1026908014484274E-4</c:v>
                </c:pt>
                <c:pt idx="35">
                  <c:v>3.0616144808690563E-4</c:v>
                </c:pt>
                <c:pt idx="36">
                  <c:v>1.8369686885214337E-4</c:v>
                </c:pt>
                <c:pt idx="37">
                  <c:v>1.1021812131128602E-4</c:v>
                </c:pt>
                <c:pt idx="38">
                  <c:v>6.6130872786771612E-5</c:v>
                </c:pt>
                <c:pt idx="39">
                  <c:v>3.9678523672062963E-5</c:v>
                </c:pt>
                <c:pt idx="40">
                  <c:v>2.3807114203237776E-5</c:v>
                </c:pt>
                <c:pt idx="41">
                  <c:v>1.4284268521942665E-5</c:v>
                </c:pt>
                <c:pt idx="42">
                  <c:v>8.5705611131655979E-6</c:v>
                </c:pt>
                <c:pt idx="43">
                  <c:v>5.1423366678993584E-6</c:v>
                </c:pt>
                <c:pt idx="44">
                  <c:v>3.085402000739615E-6</c:v>
                </c:pt>
                <c:pt idx="45">
                  <c:v>1.8512412004437689E-6</c:v>
                </c:pt>
                <c:pt idx="46">
                  <c:v>1.1107447202662612E-6</c:v>
                </c:pt>
                <c:pt idx="47">
                  <c:v>6.664468321597567E-7</c:v>
                </c:pt>
                <c:pt idx="48">
                  <c:v>3.9986809929585403E-7</c:v>
                </c:pt>
                <c:pt idx="49">
                  <c:v>2.399208595775124E-7</c:v>
                </c:pt>
                <c:pt idx="50">
                  <c:v>1.4395251574650743E-7</c:v>
                </c:pt>
                <c:pt idx="51">
                  <c:v>8.6371509447904451E-8</c:v>
                </c:pt>
                <c:pt idx="52">
                  <c:v>5.1822905668742669E-8</c:v>
                </c:pt>
                <c:pt idx="53">
                  <c:v>3.1093743401245603E-8</c:v>
                </c:pt>
                <c:pt idx="54">
                  <c:v>1.8656246040747361E-8</c:v>
                </c:pt>
                <c:pt idx="55">
                  <c:v>1.1193747624448416E-8</c:v>
                </c:pt>
                <c:pt idx="56">
                  <c:v>6.7162485746690498E-9</c:v>
                </c:pt>
                <c:pt idx="57">
                  <c:v>4.0297491448014294E-9</c:v>
                </c:pt>
                <c:pt idx="58">
                  <c:v>2.4178494868808577E-9</c:v>
                </c:pt>
                <c:pt idx="59">
                  <c:v>1.4507096921285145E-9</c:v>
                </c:pt>
                <c:pt idx="60">
                  <c:v>8.7042581527710864E-10</c:v>
                </c:pt>
                <c:pt idx="61">
                  <c:v>5.222554891662652E-10</c:v>
                </c:pt>
                <c:pt idx="62">
                  <c:v>3.1335329349975912E-10</c:v>
                </c:pt>
                <c:pt idx="63">
                  <c:v>1.8801197609985547E-10</c:v>
                </c:pt>
                <c:pt idx="64">
                  <c:v>1.1280718565991327E-10</c:v>
                </c:pt>
                <c:pt idx="65">
                  <c:v>6.7684311395947959E-11</c:v>
                </c:pt>
                <c:pt idx="66">
                  <c:v>4.0610586837568771E-11</c:v>
                </c:pt>
                <c:pt idx="67">
                  <c:v>2.4366352102541264E-11</c:v>
                </c:pt>
                <c:pt idx="68">
                  <c:v>1.4619811261524758E-11</c:v>
                </c:pt>
                <c:pt idx="69">
                  <c:v>8.7718867569148545E-12</c:v>
                </c:pt>
                <c:pt idx="70">
                  <c:v>5.2631320541489126E-12</c:v>
                </c:pt>
                <c:pt idx="71">
                  <c:v>3.1578792324893476E-12</c:v>
                </c:pt>
                <c:pt idx="72">
                  <c:v>1.8947275394936084E-12</c:v>
                </c:pt>
                <c:pt idx="73">
                  <c:v>1.1368365236961651E-12</c:v>
                </c:pt>
                <c:pt idx="74">
                  <c:v>6.8210191421769899E-13</c:v>
                </c:pt>
                <c:pt idx="75">
                  <c:v>4.0926114853061938E-13</c:v>
                </c:pt>
                <c:pt idx="76">
                  <c:v>2.4555668911837162E-13</c:v>
                </c:pt>
                <c:pt idx="77">
                  <c:v>1.4733401347102296E-13</c:v>
                </c:pt>
                <c:pt idx="78">
                  <c:v>8.8400408082613777E-14</c:v>
                </c:pt>
                <c:pt idx="79">
                  <c:v>5.3040244849568265E-14</c:v>
                </c:pt>
                <c:pt idx="80">
                  <c:v>3.182414690974096E-14</c:v>
                </c:pt>
                <c:pt idx="81">
                  <c:v>1.9094488145844576E-14</c:v>
                </c:pt>
                <c:pt idx="82">
                  <c:v>1.1456692887506745E-14</c:v>
                </c:pt>
                <c:pt idx="83">
                  <c:v>6.8740157325040469E-15</c:v>
                </c:pt>
                <c:pt idx="84">
                  <c:v>4.124409439502428E-15</c:v>
                </c:pt>
                <c:pt idx="85">
                  <c:v>2.4746456637014565E-15</c:v>
                </c:pt>
                <c:pt idx="86">
                  <c:v>1.4847873982208738E-15</c:v>
                </c:pt>
                <c:pt idx="87">
                  <c:v>8.9087243893252424E-16</c:v>
                </c:pt>
                <c:pt idx="88">
                  <c:v>5.3452346335951457E-16</c:v>
                </c:pt>
                <c:pt idx="89">
                  <c:v>3.2071407801570874E-16</c:v>
                </c:pt>
                <c:pt idx="90">
                  <c:v>1.9242844680942523E-16</c:v>
                </c:pt>
                <c:pt idx="91">
                  <c:v>1.1545706808565514E-16</c:v>
                </c:pt>
                <c:pt idx="92">
                  <c:v>6.9274240851393074E-17</c:v>
                </c:pt>
                <c:pt idx="93">
                  <c:v>4.1564544510835844E-17</c:v>
                </c:pt>
                <c:pt idx="94">
                  <c:v>2.4938726706501507E-17</c:v>
                </c:pt>
                <c:pt idx="95">
                  <c:v>1.4963236023900903E-17</c:v>
                </c:pt>
                <c:pt idx="96">
                  <c:v>8.9779416143405422E-18</c:v>
                </c:pt>
                <c:pt idx="97">
                  <c:v>5.386764968604325E-18</c:v>
                </c:pt>
                <c:pt idx="98">
                  <c:v>3.2320589811625947E-18</c:v>
                </c:pt>
                <c:pt idx="99">
                  <c:v>1.9392353886975569E-18</c:v>
                </c:pt>
                <c:pt idx="100">
                  <c:v>1.1635412332185341E-18</c:v>
                </c:pt>
              </c:numCache>
            </c:numRef>
          </c:yVal>
        </c:ser>
        <c:axId val="97614848"/>
        <c:axId val="97633792"/>
      </c:scatterChart>
      <c:valAx>
        <c:axId val="976148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33792"/>
        <c:crossesAt val="4.0000000000000022E-2"/>
        <c:crossBetween val="midCat"/>
        <c:minorUnit val="100"/>
      </c:valAx>
      <c:valAx>
        <c:axId val="976337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148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3"/>
          <c:y val="0.19600938967136292"/>
          <c:w val="0.7518240452674972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8-16'!$AC$18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8-16'!$AC$19:$AC$119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-12.039392272741033</c:v>
                </c:pt>
                <c:pt idx="2">
                  <c:v>-15.627845467246253</c:v>
                </c:pt>
                <c:pt idx="3">
                  <c:v>-18.942648336716111</c:v>
                </c:pt>
                <c:pt idx="4">
                  <c:v>-22.040525943141411</c:v>
                </c:pt>
                <c:pt idx="5">
                  <c:v>-24.959812730268737</c:v>
                </c:pt>
                <c:pt idx="6">
                  <c:v>-27.729251373234426</c:v>
                </c:pt>
                <c:pt idx="7">
                  <c:v>-30.37088314582072</c:v>
                </c:pt>
                <c:pt idx="8">
                  <c:v>-32.90247122384114</c:v>
                </c:pt>
                <c:pt idx="9">
                  <c:v>-35.338966712239035</c:v>
                </c:pt>
                <c:pt idx="10">
                  <c:v>-37.692999288387519</c:v>
                </c:pt>
                <c:pt idx="11">
                  <c:v>-39.975653976527788</c:v>
                </c:pt>
                <c:pt idx="12">
                  <c:v>-42.197163587316965</c:v>
                </c:pt>
                <c:pt idx="13">
                  <c:v>-44.36741188602538</c:v>
                </c:pt>
                <c:pt idx="14">
                  <c:v>-46.496136173174236</c:v>
                </c:pt>
                <c:pt idx="15">
                  <c:v>-48.592545526555398</c:v>
                </c:pt>
                <c:pt idx="16">
                  <c:v>-50.665541714913708</c:v>
                </c:pt>
                <c:pt idx="17">
                  <c:v>-52.725309505594332</c:v>
                </c:pt>
                <c:pt idx="18">
                  <c:v>-54.783283384527529</c:v>
                </c:pt>
                <c:pt idx="19">
                  <c:v>-56.84745160229793</c:v>
                </c:pt>
                <c:pt idx="20">
                  <c:v>-58.91985479672794</c:v>
                </c:pt>
                <c:pt idx="21">
                  <c:v>-61.00662576100067</c:v>
                </c:pt>
                <c:pt idx="22">
                  <c:v>-63.12550197020753</c:v>
                </c:pt>
                <c:pt idx="23">
                  <c:v>-65.279881759565257</c:v>
                </c:pt>
                <c:pt idx="24">
                  <c:v>-67.447432112222714</c:v>
                </c:pt>
                <c:pt idx="25">
                  <c:v>-69.656875564883421</c:v>
                </c:pt>
                <c:pt idx="26">
                  <c:v>-71.809261214771738</c:v>
                </c:pt>
                <c:pt idx="27">
                  <c:v>-73.961646864660054</c:v>
                </c:pt>
                <c:pt idx="28">
                  <c:v>-76.11403251454837</c:v>
                </c:pt>
                <c:pt idx="29">
                  <c:v>-78.266418164436686</c:v>
                </c:pt>
                <c:pt idx="30">
                  <c:v>-80.418803814325003</c:v>
                </c:pt>
                <c:pt idx="31">
                  <c:v>-82.571189464213319</c:v>
                </c:pt>
                <c:pt idx="32">
                  <c:v>-84.723575114101635</c:v>
                </c:pt>
                <c:pt idx="33">
                  <c:v>-86.875960763989951</c:v>
                </c:pt>
                <c:pt idx="34">
                  <c:v>-89.028346413878268</c:v>
                </c:pt>
                <c:pt idx="35">
                  <c:v>-91.180732063766584</c:v>
                </c:pt>
                <c:pt idx="36">
                  <c:v>-93.3331177136549</c:v>
                </c:pt>
                <c:pt idx="37">
                  <c:v>-95.485503363543216</c:v>
                </c:pt>
                <c:pt idx="38">
                  <c:v>-97.637889013431533</c:v>
                </c:pt>
                <c:pt idx="39">
                  <c:v>-99.790274663319849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8-16'!$AD$19:$AD$119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-25.455800137739772</c:v>
                </c:pt>
                <c:pt idx="2">
                  <c:v>-29.044253332244992</c:v>
                </c:pt>
                <c:pt idx="3">
                  <c:v>-32.35905620171485</c:v>
                </c:pt>
                <c:pt idx="4">
                  <c:v>-35.45693380814015</c:v>
                </c:pt>
                <c:pt idx="5">
                  <c:v>-38.376220595267476</c:v>
                </c:pt>
                <c:pt idx="6">
                  <c:v>-41.145659238233165</c:v>
                </c:pt>
                <c:pt idx="7">
                  <c:v>-43.787291010819459</c:v>
                </c:pt>
                <c:pt idx="8">
                  <c:v>-46.318879088839878</c:v>
                </c:pt>
                <c:pt idx="9">
                  <c:v>-48.755374577237774</c:v>
                </c:pt>
                <c:pt idx="10">
                  <c:v>-51.109407153386258</c:v>
                </c:pt>
                <c:pt idx="11">
                  <c:v>-53.392061841526527</c:v>
                </c:pt>
                <c:pt idx="12">
                  <c:v>-55.613571452315703</c:v>
                </c:pt>
                <c:pt idx="13">
                  <c:v>-57.783819751024119</c:v>
                </c:pt>
                <c:pt idx="14">
                  <c:v>-59.912544038172975</c:v>
                </c:pt>
                <c:pt idx="15">
                  <c:v>-62.008953391554137</c:v>
                </c:pt>
                <c:pt idx="16">
                  <c:v>-64.081949579912447</c:v>
                </c:pt>
                <c:pt idx="17">
                  <c:v>-66.141717370593071</c:v>
                </c:pt>
                <c:pt idx="18">
                  <c:v>-68.199691249526268</c:v>
                </c:pt>
                <c:pt idx="19">
                  <c:v>-70.263859467296669</c:v>
                </c:pt>
                <c:pt idx="20">
                  <c:v>-72.336262661726678</c:v>
                </c:pt>
                <c:pt idx="21">
                  <c:v>-74.423033625999409</c:v>
                </c:pt>
                <c:pt idx="22">
                  <c:v>-76.541909835206269</c:v>
                </c:pt>
                <c:pt idx="23">
                  <c:v>-78.696289624563988</c:v>
                </c:pt>
                <c:pt idx="24">
                  <c:v>-80.850669413921707</c:v>
                </c:pt>
                <c:pt idx="25">
                  <c:v>-83.005049203279427</c:v>
                </c:pt>
                <c:pt idx="26">
                  <c:v>-85.159428992637146</c:v>
                </c:pt>
                <c:pt idx="27">
                  <c:v>-87.313808781994865</c:v>
                </c:pt>
                <c:pt idx="28">
                  <c:v>-89.468188571352584</c:v>
                </c:pt>
                <c:pt idx="29">
                  <c:v>-91.622568360710304</c:v>
                </c:pt>
                <c:pt idx="30">
                  <c:v>-93.776948150068023</c:v>
                </c:pt>
                <c:pt idx="31">
                  <c:v>-95.931327939425742</c:v>
                </c:pt>
                <c:pt idx="32">
                  <c:v>-98.085707728783461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8-16'!$AE$19:$AE$119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-38.87220800273851</c:v>
                </c:pt>
                <c:pt idx="2">
                  <c:v>-42.460661197243731</c:v>
                </c:pt>
                <c:pt idx="3">
                  <c:v>-45.775464066713589</c:v>
                </c:pt>
                <c:pt idx="4">
                  <c:v>-48.873341673138889</c:v>
                </c:pt>
                <c:pt idx="5">
                  <c:v>-51.792628460266215</c:v>
                </c:pt>
                <c:pt idx="6">
                  <c:v>-54.562067103231904</c:v>
                </c:pt>
                <c:pt idx="7">
                  <c:v>-57.203698875818198</c:v>
                </c:pt>
                <c:pt idx="8">
                  <c:v>-59.735286953838617</c:v>
                </c:pt>
                <c:pt idx="9">
                  <c:v>-62.171782442236513</c:v>
                </c:pt>
                <c:pt idx="10">
                  <c:v>-64.525815018385003</c:v>
                </c:pt>
                <c:pt idx="11">
                  <c:v>-66.808469706525273</c:v>
                </c:pt>
                <c:pt idx="12">
                  <c:v>-69.029979317314442</c:v>
                </c:pt>
                <c:pt idx="13">
                  <c:v>-71.200227616022858</c:v>
                </c:pt>
                <c:pt idx="14">
                  <c:v>-73.328951903171713</c:v>
                </c:pt>
                <c:pt idx="15">
                  <c:v>-75.425361256552875</c:v>
                </c:pt>
                <c:pt idx="16">
                  <c:v>-77.498357444911193</c:v>
                </c:pt>
                <c:pt idx="17">
                  <c:v>-79.558125235591802</c:v>
                </c:pt>
                <c:pt idx="18">
                  <c:v>-81.616099114525014</c:v>
                </c:pt>
                <c:pt idx="19">
                  <c:v>-83.680267332295415</c:v>
                </c:pt>
                <c:pt idx="20">
                  <c:v>-85.75267052672541</c:v>
                </c:pt>
                <c:pt idx="21">
                  <c:v>-87.839441490998155</c:v>
                </c:pt>
                <c:pt idx="22">
                  <c:v>-89.958317700205015</c:v>
                </c:pt>
                <c:pt idx="23">
                  <c:v>-92.11269748956272</c:v>
                </c:pt>
                <c:pt idx="24">
                  <c:v>-94.280247842220177</c:v>
                </c:pt>
                <c:pt idx="25">
                  <c:v>-96.489691294880913</c:v>
                </c:pt>
                <c:pt idx="26">
                  <c:v>-98.642076944769201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7794304"/>
        <c:axId val="97804672"/>
      </c:scatterChart>
      <c:valAx>
        <c:axId val="977943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804672"/>
        <c:crosses val="autoZero"/>
        <c:crossBetween val="midCat"/>
        <c:minorUnit val="100"/>
      </c:valAx>
      <c:valAx>
        <c:axId val="978046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91E-3"/>
              <c:y val="0.4886266681453575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7943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89"/>
          <c:y val="0.27946101807696572"/>
          <c:w val="0.29281110405749583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4"/>
          <c:y val="0.19600938967136314"/>
          <c:w val="0.77434308191601819"/>
          <c:h val="0.73239436619718701"/>
        </c:manualLayout>
      </c:layout>
      <c:scatterChart>
        <c:scatterStyle val="lineMarker"/>
        <c:ser>
          <c:idx val="2"/>
          <c:order val="0"/>
          <c:tx>
            <c:strRef>
              <c:f>'0.5Q 8-16'!$AF$18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8-16'!$AF$19:$AF$119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25.455800137739772</c:v>
                </c:pt>
                <c:pt idx="2">
                  <c:v>29.044253332244992</c:v>
                </c:pt>
                <c:pt idx="3">
                  <c:v>32.35905620171485</c:v>
                </c:pt>
                <c:pt idx="4">
                  <c:v>35.45693380814015</c:v>
                </c:pt>
                <c:pt idx="5">
                  <c:v>38.376220595267476</c:v>
                </c:pt>
                <c:pt idx="6">
                  <c:v>41.145659238233165</c:v>
                </c:pt>
                <c:pt idx="7">
                  <c:v>43.787291010819459</c:v>
                </c:pt>
                <c:pt idx="8">
                  <c:v>46.318879088839878</c:v>
                </c:pt>
                <c:pt idx="9">
                  <c:v>48.755374577237774</c:v>
                </c:pt>
                <c:pt idx="10">
                  <c:v>51.109407153386258</c:v>
                </c:pt>
                <c:pt idx="11">
                  <c:v>53.392061841526527</c:v>
                </c:pt>
                <c:pt idx="12">
                  <c:v>55.613571452315703</c:v>
                </c:pt>
                <c:pt idx="13">
                  <c:v>57.783819751024119</c:v>
                </c:pt>
                <c:pt idx="14">
                  <c:v>59.912544038172975</c:v>
                </c:pt>
                <c:pt idx="15">
                  <c:v>62.008953391554137</c:v>
                </c:pt>
                <c:pt idx="16">
                  <c:v>64.081949579912447</c:v>
                </c:pt>
                <c:pt idx="17">
                  <c:v>66.141717370593071</c:v>
                </c:pt>
                <c:pt idx="18">
                  <c:v>68.199691249526268</c:v>
                </c:pt>
                <c:pt idx="19">
                  <c:v>70.263859467296669</c:v>
                </c:pt>
                <c:pt idx="20">
                  <c:v>72.336262661726678</c:v>
                </c:pt>
                <c:pt idx="21">
                  <c:v>74.423033625999409</c:v>
                </c:pt>
                <c:pt idx="22">
                  <c:v>76.541909835206269</c:v>
                </c:pt>
                <c:pt idx="23">
                  <c:v>78.696289624563988</c:v>
                </c:pt>
                <c:pt idx="24">
                  <c:v>80.850669413921707</c:v>
                </c:pt>
                <c:pt idx="25">
                  <c:v>83.005049203279427</c:v>
                </c:pt>
                <c:pt idx="26">
                  <c:v>85.159428992637146</c:v>
                </c:pt>
                <c:pt idx="27">
                  <c:v>87.313808781994865</c:v>
                </c:pt>
                <c:pt idx="28">
                  <c:v>89.468188571352584</c:v>
                </c:pt>
                <c:pt idx="29">
                  <c:v>91.622568360710304</c:v>
                </c:pt>
                <c:pt idx="30">
                  <c:v>93.776948150068023</c:v>
                </c:pt>
                <c:pt idx="31">
                  <c:v>95.931327939425742</c:v>
                </c:pt>
                <c:pt idx="32">
                  <c:v>98.085707728783461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8-16'!$AG$19:$AG$119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74.544199862260228</c:v>
                </c:pt>
                <c:pt idx="2">
                  <c:v>70.955746667755008</c:v>
                </c:pt>
                <c:pt idx="3">
                  <c:v>67.64094379828515</c:v>
                </c:pt>
                <c:pt idx="4">
                  <c:v>64.54306619185985</c:v>
                </c:pt>
                <c:pt idx="5">
                  <c:v>61.623779404732524</c:v>
                </c:pt>
                <c:pt idx="6">
                  <c:v>58.854340761766835</c:v>
                </c:pt>
                <c:pt idx="7">
                  <c:v>56.212708989180541</c:v>
                </c:pt>
                <c:pt idx="8">
                  <c:v>53.681120911160122</c:v>
                </c:pt>
                <c:pt idx="9">
                  <c:v>51.244625422762226</c:v>
                </c:pt>
                <c:pt idx="10">
                  <c:v>48.890592846613742</c:v>
                </c:pt>
                <c:pt idx="11">
                  <c:v>46.607938158473473</c:v>
                </c:pt>
                <c:pt idx="12">
                  <c:v>44.386428547684297</c:v>
                </c:pt>
                <c:pt idx="13">
                  <c:v>42.216180248975881</c:v>
                </c:pt>
                <c:pt idx="14">
                  <c:v>40.087455961827025</c:v>
                </c:pt>
                <c:pt idx="15">
                  <c:v>37.991046608445863</c:v>
                </c:pt>
                <c:pt idx="16">
                  <c:v>35.918050420087553</c:v>
                </c:pt>
                <c:pt idx="17">
                  <c:v>33.858282629406929</c:v>
                </c:pt>
                <c:pt idx="18">
                  <c:v>31.800308750473732</c:v>
                </c:pt>
                <c:pt idx="19">
                  <c:v>29.736140532703331</c:v>
                </c:pt>
                <c:pt idx="20">
                  <c:v>27.663737338273322</c:v>
                </c:pt>
                <c:pt idx="21">
                  <c:v>25.576966374000591</c:v>
                </c:pt>
                <c:pt idx="22">
                  <c:v>23.458090164793731</c:v>
                </c:pt>
                <c:pt idx="23">
                  <c:v>21.303710375436012</c:v>
                </c:pt>
                <c:pt idx="24">
                  <c:v>19.149330586078293</c:v>
                </c:pt>
                <c:pt idx="25">
                  <c:v>16.994950796720573</c:v>
                </c:pt>
                <c:pt idx="26">
                  <c:v>14.840571007362854</c:v>
                </c:pt>
                <c:pt idx="27">
                  <c:v>12.686191218005135</c:v>
                </c:pt>
                <c:pt idx="28">
                  <c:v>10.531811428647416</c:v>
                </c:pt>
                <c:pt idx="29">
                  <c:v>8.3774316392896964</c:v>
                </c:pt>
                <c:pt idx="30">
                  <c:v>6.2230518499319771</c:v>
                </c:pt>
                <c:pt idx="31">
                  <c:v>4.0686720605742579</c:v>
                </c:pt>
                <c:pt idx="32">
                  <c:v>1.9142922712165387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7920128"/>
        <c:axId val="97922048"/>
      </c:scatterChart>
      <c:valAx>
        <c:axId val="979201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922048"/>
        <c:crossesAt val="120"/>
        <c:crossBetween val="midCat"/>
        <c:minorUnit val="100"/>
      </c:valAx>
      <c:valAx>
        <c:axId val="9792204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920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14"/>
          <c:w val="0.69674834123995366"/>
          <c:h val="0.73239436619718701"/>
        </c:manualLayout>
      </c:layout>
      <c:scatterChart>
        <c:scatterStyle val="lineMarker"/>
        <c:ser>
          <c:idx val="0"/>
          <c:order val="0"/>
          <c:tx>
            <c:strRef>
              <c:f>'0.5Q 8-16'!$AO$18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8-16'!$AO$19:$AO$119</c:f>
              <c:numCache>
                <c:formatCode>0.00E+00</c:formatCode>
                <c:ptCount val="101"/>
                <c:pt idx="1">
                  <c:v>-546.65323407430913</c:v>
                </c:pt>
                <c:pt idx="2">
                  <c:v>-454.03231650427631</c:v>
                </c:pt>
                <c:pt idx="3">
                  <c:v>-398.0907475653953</c:v>
                </c:pt>
                <c:pt idx="4">
                  <c:v>-361.87439151339794</c:v>
                </c:pt>
                <c:pt idx="5">
                  <c:v>-336.72455892904372</c:v>
                </c:pt>
                <c:pt idx="6">
                  <c:v>-319.06093656572631</c:v>
                </c:pt>
                <c:pt idx="7">
                  <c:v>-306.45881379750836</c:v>
                </c:pt>
                <c:pt idx="8">
                  <c:v>-297.55942040029913</c:v>
                </c:pt>
                <c:pt idx="9">
                  <c:v>-291.7850479185862</c:v>
                </c:pt>
                <c:pt idx="10">
                  <c:v>-288.5693611096093</c:v>
                </c:pt>
                <c:pt idx="11">
                  <c:v>-287.58099445511755</c:v>
                </c:pt>
                <c:pt idx="12">
                  <c:v>-288.77604914931817</c:v>
                </c:pt>
                <c:pt idx="13">
                  <c:v>-292.4019131808933</c:v>
                </c:pt>
                <c:pt idx="14">
                  <c:v>-298.98506255602621</c:v>
                </c:pt>
                <c:pt idx="15">
                  <c:v>-308.69789419790141</c:v>
                </c:pt>
                <c:pt idx="16">
                  <c:v>-321.35814716228305</c:v>
                </c:pt>
                <c:pt idx="17">
                  <c:v>-338.04942630050289</c:v>
                </c:pt>
                <c:pt idx="18">
                  <c:v>-361.40204281367841</c:v>
                </c:pt>
                <c:pt idx="19">
                  <c:v>-391.12599933534727</c:v>
                </c:pt>
                <c:pt idx="20">
                  <c:v>-421.73059003391381</c:v>
                </c:pt>
                <c:pt idx="21">
                  <c:v>-453.68432120871307</c:v>
                </c:pt>
                <c:pt idx="22">
                  <c:v>-501.54223413041871</c:v>
                </c:pt>
                <c:pt idx="23">
                  <c:v>-560.69119778295146</c:v>
                </c:pt>
                <c:pt idx="24">
                  <c:v>-598.20910189613846</c:v>
                </c:pt>
                <c:pt idx="25">
                  <c:v>-682.61651283825142</c:v>
                </c:pt>
                <c:pt idx="26">
                  <c:v>-673.96963542907724</c:v>
                </c:pt>
                <c:pt idx="27">
                  <c:v>-762.72462581704406</c:v>
                </c:pt>
                <c:pt idx="28">
                  <c:v>-778.83762128620867</c:v>
                </c:pt>
                <c:pt idx="29">
                  <c:v>-908.53253171229801</c:v>
                </c:pt>
                <c:pt idx="30">
                  <c:v>-1022.8118138949397</c:v>
                </c:pt>
                <c:pt idx="31">
                  <c:v>599.05800299480973</c:v>
                </c:pt>
                <c:pt idx="32">
                  <c:v>575.32171785718856</c:v>
                </c:pt>
                <c:pt idx="33">
                  <c:v>562.62085503603771</c:v>
                </c:pt>
                <c:pt idx="34">
                  <c:v>547.55657399305699</c:v>
                </c:pt>
                <c:pt idx="35">
                  <c:v>536.00594989123135</c:v>
                </c:pt>
                <c:pt idx="36">
                  <c:v>527.14744135200681</c:v>
                </c:pt>
                <c:pt idx="37">
                  <c:v>520.6119257588864</c:v>
                </c:pt>
                <c:pt idx="38">
                  <c:v>516.23971091931685</c:v>
                </c:pt>
                <c:pt idx="39">
                  <c:v>513.96517033824</c:v>
                </c:pt>
                <c:pt idx="40">
                  <c:v>513.51031848562195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8-16'!$AP$19:$AP$119</c:f>
              <c:numCache>
                <c:formatCode>0.00E+00</c:formatCode>
                <c:ptCount val="101"/>
                <c:pt idx="1">
                  <c:v>3539.791332352695</c:v>
                </c:pt>
                <c:pt idx="2">
                  <c:v>2813.1657868410543</c:v>
                </c:pt>
                <c:pt idx="3">
                  <c:v>2364.0595144065137</c:v>
                </c:pt>
                <c:pt idx="4">
                  <c:v>2058.3672705667786</c:v>
                </c:pt>
                <c:pt idx="5">
                  <c:v>1834.929222348014</c:v>
                </c:pt>
                <c:pt idx="6">
                  <c:v>1664.245231871384</c:v>
                </c:pt>
                <c:pt idx="7">
                  <c:v>1528.9766251497183</c:v>
                </c:pt>
                <c:pt idx="8">
                  <c:v>1418.7770329387695</c:v>
                </c:pt>
                <c:pt idx="9">
                  <c:v>1327.2760130000361</c:v>
                </c:pt>
                <c:pt idx="10">
                  <c:v>1249.9024893175426</c:v>
                </c:pt>
                <c:pt idx="11">
                  <c:v>1183.4913376639734</c:v>
                </c:pt>
                <c:pt idx="12">
                  <c:v>1125.8702770751272</c:v>
                </c:pt>
                <c:pt idx="13">
                  <c:v>1075.5457733623875</c:v>
                </c:pt>
                <c:pt idx="14">
                  <c:v>1031.4799668053665</c:v>
                </c:pt>
                <c:pt idx="15">
                  <c:v>992.56389418229674</c:v>
                </c:pt>
                <c:pt idx="16">
                  <c:v>957.66399906608069</c:v>
                </c:pt>
                <c:pt idx="17">
                  <c:v>926.46288610352292</c:v>
                </c:pt>
                <c:pt idx="18">
                  <c:v>899.26652546452601</c:v>
                </c:pt>
                <c:pt idx="19">
                  <c:v>874.8736880036123</c:v>
                </c:pt>
                <c:pt idx="20">
                  <c:v>850.36892724190238</c:v>
                </c:pt>
                <c:pt idx="21">
                  <c:v>825.74164580988099</c:v>
                </c:pt>
                <c:pt idx="22">
                  <c:v>805.04007548132245</c:v>
                </c:pt>
                <c:pt idx="23">
                  <c:v>785.32873527052072</c:v>
                </c:pt>
                <c:pt idx="24">
                  <c:v>758.41020357303887</c:v>
                </c:pt>
                <c:pt idx="25">
                  <c:v>740.52714317779157</c:v>
                </c:pt>
                <c:pt idx="26">
                  <c:v>703.09634463145085</c:v>
                </c:pt>
                <c:pt idx="27">
                  <c:v>682.05747174281851</c:v>
                </c:pt>
                <c:pt idx="28">
                  <c:v>649.23009250127177</c:v>
                </c:pt>
                <c:pt idx="29">
                  <c:v>627.55207272566338</c:v>
                </c:pt>
                <c:pt idx="30">
                  <c:v>599.89953898512022</c:v>
                </c:pt>
                <c:pt idx="31">
                  <c:v>583.29730968706531</c:v>
                </c:pt>
                <c:pt idx="32">
                  <c:v>560.18550549861607</c:v>
                </c:pt>
                <c:pt idx="33">
                  <c:v>547.81879129524032</c:v>
                </c:pt>
                <c:pt idx="34">
                  <c:v>533.150838341081</c:v>
                </c:pt>
                <c:pt idx="35">
                  <c:v>521.90410108004846</c:v>
                </c:pt>
                <c:pt idx="36">
                  <c:v>513.27865217036356</c:v>
                </c:pt>
                <c:pt idx="37">
                  <c:v>506.9150802894651</c:v>
                </c:pt>
                <c:pt idx="38">
                  <c:v>502.65789460703479</c:v>
                </c:pt>
                <c:pt idx="39">
                  <c:v>500.44319520383237</c:v>
                </c:pt>
                <c:pt idx="40">
                  <c:v>500.00031010654311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8-16'!$AQ$19:$AQ$119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7947648"/>
        <c:axId val="97949952"/>
      </c:scatterChart>
      <c:valAx>
        <c:axId val="979476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949952"/>
        <c:crossesAt val="6000"/>
        <c:crossBetween val="midCat"/>
        <c:minorUnit val="100"/>
      </c:valAx>
      <c:valAx>
        <c:axId val="979499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5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9476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61"/>
          <c:y val="0.37335773169198938"/>
          <c:w val="0.1631673021460610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8-16'!$AV$18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8-16'!$AV$19:$AV$119</c:f>
              <c:numCache>
                <c:formatCode>0.00E+00</c:formatCode>
                <c:ptCount val="101"/>
                <c:pt idx="0">
                  <c:v>89.252657115572845</c:v>
                </c:pt>
                <c:pt idx="1">
                  <c:v>96.02167081383142</c:v>
                </c:pt>
                <c:pt idx="2">
                  <c:v>100.60369554494551</c:v>
                </c:pt>
                <c:pt idx="3">
                  <c:v>103.84136864694706</c:v>
                </c:pt>
                <c:pt idx="4">
                  <c:v>106.07355272640503</c:v>
                </c:pt>
                <c:pt idx="5">
                  <c:v>107.52585632150334</c:v>
                </c:pt>
                <c:pt idx="6">
                  <c:v>108.31888129667261</c:v>
                </c:pt>
                <c:pt idx="7">
                  <c:v>108.53251610454654</c:v>
                </c:pt>
                <c:pt idx="8">
                  <c:v>108.23417908002563</c:v>
                </c:pt>
                <c:pt idx="9">
                  <c:v>107.46392486829519</c:v>
                </c:pt>
                <c:pt idx="10">
                  <c:v>106.24599309386107</c:v>
                </c:pt>
                <c:pt idx="11">
                  <c:v>104.59453567929093</c:v>
                </c:pt>
                <c:pt idx="12">
                  <c:v>102.51847028896196</c:v>
                </c:pt>
                <c:pt idx="13">
                  <c:v>100.0304544825201</c:v>
                </c:pt>
                <c:pt idx="14">
                  <c:v>97.135982885004552</c:v>
                </c:pt>
                <c:pt idx="15">
                  <c:v>93.817345534471897</c:v>
                </c:pt>
                <c:pt idx="16">
                  <c:v>90.05770226840211</c:v>
                </c:pt>
                <c:pt idx="17">
                  <c:v>85.898151964012087</c:v>
                </c:pt>
                <c:pt idx="18">
                  <c:v>81.429502133740812</c:v>
                </c:pt>
                <c:pt idx="19">
                  <c:v>76.676980764452324</c:v>
                </c:pt>
                <c:pt idx="20">
                  <c:v>71.555225176062322</c:v>
                </c:pt>
                <c:pt idx="21">
                  <c:v>66.084712468655937</c:v>
                </c:pt>
                <c:pt idx="22">
                  <c:v>60.531081027943657</c:v>
                </c:pt>
                <c:pt idx="23">
                  <c:v>55.019814660522975</c:v>
                </c:pt>
                <c:pt idx="24">
                  <c:v>49.391412003283612</c:v>
                </c:pt>
                <c:pt idx="25">
                  <c:v>44.563749969718565</c:v>
                </c:pt>
                <c:pt idx="26">
                  <c:v>38.957957498507383</c:v>
                </c:pt>
                <c:pt idx="27">
                  <c:v>35.684172786207661</c:v>
                </c:pt>
                <c:pt idx="28">
                  <c:v>30.638479364388814</c:v>
                </c:pt>
                <c:pt idx="29">
                  <c:v>28.39431190454124</c:v>
                </c:pt>
                <c:pt idx="30">
                  <c:v>21.066961692820179</c:v>
                </c:pt>
                <c:pt idx="31">
                  <c:v>21.699692564117214</c:v>
                </c:pt>
                <c:pt idx="32">
                  <c:v>16.420918693390089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7990528"/>
        <c:axId val="97997184"/>
      </c:scatterChart>
      <c:valAx>
        <c:axId val="97990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997184"/>
        <c:crossesAt val="4.0000000000000022E-2"/>
        <c:crossBetween val="midCat"/>
        <c:minorUnit val="100"/>
      </c:valAx>
      <c:valAx>
        <c:axId val="979971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9905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78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8-16'!$AW$18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8-16'!$AW$19:$AW$119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2.8762267247920741E-2</c:v>
                </c:pt>
                <c:pt idx="2">
                  <c:v>2.7367444923856586E-2</c:v>
                </c:pt>
                <c:pt idx="3">
                  <c:v>2.6080671710756592E-2</c:v>
                </c:pt>
                <c:pt idx="4">
                  <c:v>2.4879611643371793E-2</c:v>
                </c:pt>
                <c:pt idx="5">
                  <c:v>2.3748985967045683E-2</c:v>
                </c:pt>
                <c:pt idx="6">
                  <c:v>2.2677463421015488E-2</c:v>
                </c:pt>
                <c:pt idx="7">
                  <c:v>2.165625521027555E-2</c:v>
                </c:pt>
                <c:pt idx="8">
                  <c:v>2.0678406483252209E-2</c:v>
                </c:pt>
                <c:pt idx="9">
                  <c:v>1.9738170560061084E-2</c:v>
                </c:pt>
                <c:pt idx="10">
                  <c:v>1.8830635027095532E-2</c:v>
                </c:pt>
                <c:pt idx="11">
                  <c:v>1.7951475557956679E-2</c:v>
                </c:pt>
                <c:pt idx="12">
                  <c:v>1.7096793733485108E-2</c:v>
                </c:pt>
                <c:pt idx="13">
                  <c:v>1.6263051514172122E-2</c:v>
                </c:pt>
                <c:pt idx="14">
                  <c:v>1.5446928109591359E-2</c:v>
                </c:pt>
                <c:pt idx="15">
                  <c:v>1.4645051353962596E-2</c:v>
                </c:pt>
                <c:pt idx="16">
                  <c:v>1.3853920470468191E-2</c:v>
                </c:pt>
                <c:pt idx="17">
                  <c:v>1.3070311302026056E-2</c:v>
                </c:pt>
                <c:pt idx="18">
                  <c:v>1.2291663093128151E-2</c:v>
                </c:pt>
                <c:pt idx="19">
                  <c:v>1.1515448657161259E-2</c:v>
                </c:pt>
                <c:pt idx="20">
                  <c:v>1.0737958032442754E-2</c:v>
                </c:pt>
                <c:pt idx="21">
                  <c:v>9.9551335774047504E-3</c:v>
                </c:pt>
                <c:pt idx="22">
                  <c:v>9.1654332093441641E-3</c:v>
                </c:pt>
                <c:pt idx="23">
                  <c:v>8.3687135690395341E-3</c:v>
                </c:pt>
                <c:pt idx="24">
                  <c:v>7.5623456898507805E-3</c:v>
                </c:pt>
                <c:pt idx="25">
                  <c:v>6.7589305673077943E-3</c:v>
                </c:pt>
                <c:pt idx="26">
                  <c:v>5.9437757725315276E-3</c:v>
                </c:pt>
                <c:pt idx="27">
                  <c:v>5.1654721798609993E-3</c:v>
                </c:pt>
                <c:pt idx="28">
                  <c:v>4.3860954131931989E-3</c:v>
                </c:pt>
                <c:pt idx="29">
                  <c:v>3.6762405656818558E-3</c:v>
                </c:pt>
                <c:pt idx="30">
                  <c:v>2.8962841560268419E-3</c:v>
                </c:pt>
                <c:pt idx="31">
                  <c:v>2.2978707364445222E-3</c:v>
                </c:pt>
                <c:pt idx="32">
                  <c:v>1.6906405131976801E-3</c:v>
                </c:pt>
                <c:pt idx="33">
                  <c:v>1.014384307918608E-3</c:v>
                </c:pt>
                <c:pt idx="34">
                  <c:v>6.0863058475116479E-4</c:v>
                </c:pt>
                <c:pt idx="35">
                  <c:v>3.6517835085069888E-4</c:v>
                </c:pt>
                <c:pt idx="36">
                  <c:v>2.1910701051041932E-4</c:v>
                </c:pt>
                <c:pt idx="37">
                  <c:v>1.314642063062516E-4</c:v>
                </c:pt>
                <c:pt idx="38">
                  <c:v>7.887852378375095E-5</c:v>
                </c:pt>
                <c:pt idx="39">
                  <c:v>4.7327114270250566E-5</c:v>
                </c:pt>
                <c:pt idx="40">
                  <c:v>2.8396268562150339E-5</c:v>
                </c:pt>
                <c:pt idx="41">
                  <c:v>1.7037761137290202E-5</c:v>
                </c:pt>
                <c:pt idx="42">
                  <c:v>1.0222656682374121E-5</c:v>
                </c:pt>
                <c:pt idx="43">
                  <c:v>6.1335940094244726E-6</c:v>
                </c:pt>
                <c:pt idx="44">
                  <c:v>3.6801564056546833E-6</c:v>
                </c:pt>
                <c:pt idx="45">
                  <c:v>2.2080938433928097E-6</c:v>
                </c:pt>
                <c:pt idx="46">
                  <c:v>1.3248563060356858E-6</c:v>
                </c:pt>
                <c:pt idx="47">
                  <c:v>7.9491378362141146E-7</c:v>
                </c:pt>
                <c:pt idx="48">
                  <c:v>4.7694827017284683E-7</c:v>
                </c:pt>
                <c:pt idx="49">
                  <c:v>2.8616896210370809E-7</c:v>
                </c:pt>
                <c:pt idx="50">
                  <c:v>1.7170137726222486E-7</c:v>
                </c:pt>
                <c:pt idx="51">
                  <c:v>1.0302082635733491E-7</c:v>
                </c:pt>
                <c:pt idx="52">
                  <c:v>6.1812495814400944E-8</c:v>
                </c:pt>
                <c:pt idx="53">
                  <c:v>3.7087497488640565E-8</c:v>
                </c:pt>
                <c:pt idx="54">
                  <c:v>2.2252498493184338E-8</c:v>
                </c:pt>
                <c:pt idx="55">
                  <c:v>1.3351499095910603E-8</c:v>
                </c:pt>
                <c:pt idx="56">
                  <c:v>8.0108994575463621E-9</c:v>
                </c:pt>
                <c:pt idx="57">
                  <c:v>4.8065396745278169E-9</c:v>
                </c:pt>
                <c:pt idx="58">
                  <c:v>2.8839238047166902E-9</c:v>
                </c:pt>
                <c:pt idx="59">
                  <c:v>1.730354282830014E-9</c:v>
                </c:pt>
                <c:pt idx="60">
                  <c:v>1.0382125696980083E-9</c:v>
                </c:pt>
                <c:pt idx="61">
                  <c:v>6.2292754181880498E-10</c:v>
                </c:pt>
                <c:pt idx="62">
                  <c:v>3.7375652509128299E-10</c:v>
                </c:pt>
                <c:pt idx="63">
                  <c:v>2.2425391505476979E-10</c:v>
                </c:pt>
                <c:pt idx="64">
                  <c:v>1.3455234903286187E-10</c:v>
                </c:pt>
                <c:pt idx="65">
                  <c:v>8.0731409419717111E-11</c:v>
                </c:pt>
                <c:pt idx="66">
                  <c:v>4.8438845651830267E-11</c:v>
                </c:pt>
                <c:pt idx="67">
                  <c:v>2.9063307391098157E-11</c:v>
                </c:pt>
                <c:pt idx="68">
                  <c:v>1.7437984434658893E-11</c:v>
                </c:pt>
                <c:pt idx="69">
                  <c:v>1.0462790660795336E-11</c:v>
                </c:pt>
                <c:pt idx="70">
                  <c:v>6.2776743964772017E-12</c:v>
                </c:pt>
                <c:pt idx="71">
                  <c:v>3.7666046378863212E-12</c:v>
                </c:pt>
                <c:pt idx="72">
                  <c:v>2.2599627827317925E-12</c:v>
                </c:pt>
                <c:pt idx="73">
                  <c:v>1.3559776696390755E-12</c:v>
                </c:pt>
                <c:pt idx="74">
                  <c:v>8.1358660178344525E-13</c:v>
                </c:pt>
                <c:pt idx="75">
                  <c:v>4.8815196107006717E-13</c:v>
                </c:pt>
                <c:pt idx="76">
                  <c:v>2.928911766420403E-13</c:v>
                </c:pt>
                <c:pt idx="77">
                  <c:v>1.7573470598522417E-13</c:v>
                </c:pt>
                <c:pt idx="78">
                  <c:v>1.054408235911345E-13</c:v>
                </c:pt>
                <c:pt idx="79">
                  <c:v>6.3264494154680691E-14</c:v>
                </c:pt>
                <c:pt idx="80">
                  <c:v>3.7958696492808411E-14</c:v>
                </c:pt>
                <c:pt idx="81">
                  <c:v>2.2775217895685046E-14</c:v>
                </c:pt>
                <c:pt idx="82">
                  <c:v>1.3665130737411027E-14</c:v>
                </c:pt>
                <c:pt idx="83">
                  <c:v>8.1990784424466168E-15</c:v>
                </c:pt>
                <c:pt idx="84">
                  <c:v>4.9194470654679701E-15</c:v>
                </c:pt>
                <c:pt idx="85">
                  <c:v>2.9516682392807821E-15</c:v>
                </c:pt>
                <c:pt idx="86">
                  <c:v>1.7710009435684691E-15</c:v>
                </c:pt>
                <c:pt idx="87">
                  <c:v>1.0626005661410814E-15</c:v>
                </c:pt>
                <c:pt idx="88">
                  <c:v>6.375603396846488E-16</c:v>
                </c:pt>
                <c:pt idx="89">
                  <c:v>3.8253620381078927E-16</c:v>
                </c:pt>
                <c:pt idx="90">
                  <c:v>2.2952172228647356E-16</c:v>
                </c:pt>
                <c:pt idx="91">
                  <c:v>1.3771303337188412E-16</c:v>
                </c:pt>
                <c:pt idx="92">
                  <c:v>8.2627820023130471E-17</c:v>
                </c:pt>
                <c:pt idx="93">
                  <c:v>4.9576692013878279E-17</c:v>
                </c:pt>
                <c:pt idx="94">
                  <c:v>2.9746015208326966E-17</c:v>
                </c:pt>
                <c:pt idx="95">
                  <c:v>1.7847609124996179E-17</c:v>
                </c:pt>
                <c:pt idx="96">
                  <c:v>1.0708565474997708E-17</c:v>
                </c:pt>
                <c:pt idx="97">
                  <c:v>6.425139284998624E-18</c:v>
                </c:pt>
                <c:pt idx="98">
                  <c:v>3.8550835709991739E-18</c:v>
                </c:pt>
                <c:pt idx="99">
                  <c:v>2.3130501425995044E-18</c:v>
                </c:pt>
                <c:pt idx="100">
                  <c:v>1.3878300855597026E-18</c:v>
                </c:pt>
              </c:numCache>
            </c:numRef>
          </c:yVal>
        </c:ser>
        <c:axId val="98013184"/>
        <c:axId val="98039296"/>
      </c:scatterChart>
      <c:valAx>
        <c:axId val="98013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039296"/>
        <c:crossesAt val="4.0000000000000022E-2"/>
        <c:crossBetween val="midCat"/>
        <c:minorUnit val="100"/>
      </c:valAx>
      <c:valAx>
        <c:axId val="98039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0131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9"/>
          <c:y val="0.19600938967136303"/>
          <c:w val="0.75182404526749746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8-16'!$AY$18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8-16'!$AY$19:$AY$119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-12.069946414999357</c:v>
                </c:pt>
                <c:pt idx="2">
                  <c:v>-15.683475751953104</c:v>
                </c:pt>
                <c:pt idx="3">
                  <c:v>-19.017085112315804</c:v>
                </c:pt>
                <c:pt idx="4">
                  <c:v>-22.128639691032895</c:v>
                </c:pt>
                <c:pt idx="5">
                  <c:v>-25.057721754053894</c:v>
                </c:pt>
                <c:pt idx="6">
                  <c:v>-27.833686899209837</c:v>
                </c:pt>
                <c:pt idx="7">
                  <c:v>-30.479304025479109</c:v>
                </c:pt>
                <c:pt idx="8">
                  <c:v>-33.012590883052539</c:v>
                </c:pt>
                <c:pt idx="9">
                  <c:v>-35.448435243651311</c:v>
                </c:pt>
                <c:pt idx="10">
                  <c:v>-37.799563567396255</c:v>
                </c:pt>
                <c:pt idx="11">
                  <c:v>-40.077178772419195</c:v>
                </c:pt>
                <c:pt idx="12">
                  <c:v>-42.291380390221192</c:v>
                </c:pt>
                <c:pt idx="13">
                  <c:v>-44.45133432626519</c:v>
                </c:pt>
                <c:pt idx="14">
                  <c:v>-46.565643664557328</c:v>
                </c:pt>
                <c:pt idx="15">
                  <c:v>-48.643044585875366</c:v>
                </c:pt>
                <c:pt idx="16">
                  <c:v>-50.692606460213206</c:v>
                </c:pt>
                <c:pt idx="17">
                  <c:v>-52.722682026125462</c:v>
                </c:pt>
                <c:pt idx="18">
                  <c:v>-54.739905365239217</c:v>
                </c:pt>
                <c:pt idx="19">
                  <c:v>-56.750823593132715</c:v>
                </c:pt>
                <c:pt idx="20">
                  <c:v>-58.765048009501903</c:v>
                </c:pt>
                <c:pt idx="21">
                  <c:v>-60.793090639134029</c:v>
                </c:pt>
                <c:pt idx="22">
                  <c:v>-62.838946514938662</c:v>
                </c:pt>
                <c:pt idx="23">
                  <c:v>-64.902987033862559</c:v>
                </c:pt>
                <c:pt idx="24">
                  <c:v>-66.992022990310119</c:v>
                </c:pt>
                <c:pt idx="25">
                  <c:v>-69.073409318141699</c:v>
                </c:pt>
                <c:pt idx="26">
                  <c:v>-71.185209304608691</c:v>
                </c:pt>
                <c:pt idx="27">
                  <c:v>-73.297009291075682</c:v>
                </c:pt>
                <c:pt idx="28">
                  <c:v>-75.408809277542673</c:v>
                </c:pt>
                <c:pt idx="29">
                  <c:v>-77.520609264009664</c:v>
                </c:pt>
                <c:pt idx="30">
                  <c:v>-79.632409250476655</c:v>
                </c:pt>
                <c:pt idx="31">
                  <c:v>-81.744209236943647</c:v>
                </c:pt>
                <c:pt idx="32">
                  <c:v>-83.856009223410638</c:v>
                </c:pt>
                <c:pt idx="33">
                  <c:v>-85.967809209877629</c:v>
                </c:pt>
                <c:pt idx="34">
                  <c:v>-88.07960919634462</c:v>
                </c:pt>
                <c:pt idx="35">
                  <c:v>-90.191409182811611</c:v>
                </c:pt>
                <c:pt idx="36">
                  <c:v>-92.303209169278603</c:v>
                </c:pt>
                <c:pt idx="37">
                  <c:v>-94.415009155745594</c:v>
                </c:pt>
                <c:pt idx="38">
                  <c:v>-96.526809142212585</c:v>
                </c:pt>
                <c:pt idx="39">
                  <c:v>-98.638609128679576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8-16'!$AZ$19:$AZ$119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-25.486354279998096</c:v>
                </c:pt>
                <c:pt idx="2">
                  <c:v>-29.099883616951843</c:v>
                </c:pt>
                <c:pt idx="3">
                  <c:v>-32.433492977314543</c:v>
                </c:pt>
                <c:pt idx="4">
                  <c:v>-35.545047556031633</c:v>
                </c:pt>
                <c:pt idx="5">
                  <c:v>-38.474129619052633</c:v>
                </c:pt>
                <c:pt idx="6">
                  <c:v>-41.250094764208576</c:v>
                </c:pt>
                <c:pt idx="7">
                  <c:v>-43.895711890477848</c:v>
                </c:pt>
                <c:pt idx="8">
                  <c:v>-46.428998748051278</c:v>
                </c:pt>
                <c:pt idx="9">
                  <c:v>-48.864843108650049</c:v>
                </c:pt>
                <c:pt idx="10">
                  <c:v>-51.215971432394994</c:v>
                </c:pt>
                <c:pt idx="11">
                  <c:v>-53.493586637417934</c:v>
                </c:pt>
                <c:pt idx="12">
                  <c:v>-55.707788255219931</c:v>
                </c:pt>
                <c:pt idx="13">
                  <c:v>-57.867742191263929</c:v>
                </c:pt>
                <c:pt idx="14">
                  <c:v>-59.982051529556067</c:v>
                </c:pt>
                <c:pt idx="15">
                  <c:v>-62.059452450874105</c:v>
                </c:pt>
                <c:pt idx="16">
                  <c:v>-64.109014325211945</c:v>
                </c:pt>
                <c:pt idx="17">
                  <c:v>-66.1390898911242</c:v>
                </c:pt>
                <c:pt idx="18">
                  <c:v>-68.156313230237956</c:v>
                </c:pt>
                <c:pt idx="19">
                  <c:v>-70.167231458131454</c:v>
                </c:pt>
                <c:pt idx="20">
                  <c:v>-72.181455874500642</c:v>
                </c:pt>
                <c:pt idx="21">
                  <c:v>-74.209498504132767</c:v>
                </c:pt>
                <c:pt idx="22">
                  <c:v>-76.255354379937401</c:v>
                </c:pt>
                <c:pt idx="23">
                  <c:v>-78.319394898861304</c:v>
                </c:pt>
                <c:pt idx="24">
                  <c:v>-80.383435417785208</c:v>
                </c:pt>
                <c:pt idx="25">
                  <c:v>-82.447475936709111</c:v>
                </c:pt>
                <c:pt idx="26">
                  <c:v>-84.511516455633014</c:v>
                </c:pt>
                <c:pt idx="27">
                  <c:v>-86.575556974556918</c:v>
                </c:pt>
                <c:pt idx="28">
                  <c:v>-88.639597493480821</c:v>
                </c:pt>
                <c:pt idx="29">
                  <c:v>-90.703638012404724</c:v>
                </c:pt>
                <c:pt idx="30">
                  <c:v>-92.767678531328627</c:v>
                </c:pt>
                <c:pt idx="31">
                  <c:v>-94.831719050252531</c:v>
                </c:pt>
                <c:pt idx="32">
                  <c:v>-96.895759569176434</c:v>
                </c:pt>
                <c:pt idx="33">
                  <c:v>-98.959800088100337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8-16'!$BA$19:$BA$119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-38.902762144996835</c:v>
                </c:pt>
                <c:pt idx="2">
                  <c:v>-42.516291481950581</c:v>
                </c:pt>
                <c:pt idx="3">
                  <c:v>-45.849900842313282</c:v>
                </c:pt>
                <c:pt idx="4">
                  <c:v>-48.961455421030372</c:v>
                </c:pt>
                <c:pt idx="5">
                  <c:v>-51.890537484051372</c:v>
                </c:pt>
                <c:pt idx="6">
                  <c:v>-54.666502629207315</c:v>
                </c:pt>
                <c:pt idx="7">
                  <c:v>-57.312119755476587</c:v>
                </c:pt>
                <c:pt idx="8">
                  <c:v>-59.845406613050017</c:v>
                </c:pt>
                <c:pt idx="9">
                  <c:v>-62.281250973648788</c:v>
                </c:pt>
                <c:pt idx="10">
                  <c:v>-64.632379297393726</c:v>
                </c:pt>
                <c:pt idx="11">
                  <c:v>-66.90999450241668</c:v>
                </c:pt>
                <c:pt idx="12">
                  <c:v>-69.12419612021867</c:v>
                </c:pt>
                <c:pt idx="13">
                  <c:v>-71.284150056262661</c:v>
                </c:pt>
                <c:pt idx="14">
                  <c:v>-73.398459394554806</c:v>
                </c:pt>
                <c:pt idx="15">
                  <c:v>-75.475860315872836</c:v>
                </c:pt>
                <c:pt idx="16">
                  <c:v>-77.525422190210691</c:v>
                </c:pt>
                <c:pt idx="17">
                  <c:v>-79.555497756122946</c:v>
                </c:pt>
                <c:pt idx="18">
                  <c:v>-81.572721095236687</c:v>
                </c:pt>
                <c:pt idx="19">
                  <c:v>-83.5836393231302</c:v>
                </c:pt>
                <c:pt idx="20">
                  <c:v>-85.597863739499388</c:v>
                </c:pt>
                <c:pt idx="21">
                  <c:v>-87.625906369131513</c:v>
                </c:pt>
                <c:pt idx="22">
                  <c:v>-89.671762244936133</c:v>
                </c:pt>
                <c:pt idx="23">
                  <c:v>-91.73580276386005</c:v>
                </c:pt>
                <c:pt idx="24">
                  <c:v>-93.824838720307611</c:v>
                </c:pt>
                <c:pt idx="25">
                  <c:v>-95.906225048139163</c:v>
                </c:pt>
                <c:pt idx="26">
                  <c:v>-98.018025034606183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7888512"/>
        <c:axId val="97894784"/>
      </c:scatterChart>
      <c:valAx>
        <c:axId val="97888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894784"/>
        <c:crosses val="autoZero"/>
        <c:crossBetween val="midCat"/>
        <c:minorUnit val="100"/>
      </c:valAx>
      <c:valAx>
        <c:axId val="9789478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78885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12"/>
          <c:y val="0.27946101807696572"/>
          <c:w val="0.29281110405749594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3"/>
          <c:y val="0.19600938967136325"/>
          <c:w val="0.77434308191601819"/>
          <c:h val="0.73239436619718723"/>
        </c:manualLayout>
      </c:layout>
      <c:scatterChart>
        <c:scatterStyle val="lineMarker"/>
        <c:ser>
          <c:idx val="2"/>
          <c:order val="0"/>
          <c:tx>
            <c:strRef>
              <c:f>'0.5Q 8-16'!$BB$18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8-16'!$BB$19:$BB$119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25.486354279998096</c:v>
                </c:pt>
                <c:pt idx="2">
                  <c:v>29.099883616951843</c:v>
                </c:pt>
                <c:pt idx="3">
                  <c:v>32.433492977314543</c:v>
                </c:pt>
                <c:pt idx="4">
                  <c:v>35.545047556031633</c:v>
                </c:pt>
                <c:pt idx="5">
                  <c:v>38.474129619052633</c:v>
                </c:pt>
                <c:pt idx="6">
                  <c:v>41.250094764208576</c:v>
                </c:pt>
                <c:pt idx="7">
                  <c:v>43.895711890477848</c:v>
                </c:pt>
                <c:pt idx="8">
                  <c:v>46.428998748051278</c:v>
                </c:pt>
                <c:pt idx="9">
                  <c:v>48.864843108650049</c:v>
                </c:pt>
                <c:pt idx="10">
                  <c:v>51.215971432394994</c:v>
                </c:pt>
                <c:pt idx="11">
                  <c:v>53.493586637417934</c:v>
                </c:pt>
                <c:pt idx="12">
                  <c:v>55.707788255219931</c:v>
                </c:pt>
                <c:pt idx="13">
                  <c:v>57.867742191263929</c:v>
                </c:pt>
                <c:pt idx="14">
                  <c:v>59.982051529556067</c:v>
                </c:pt>
                <c:pt idx="15">
                  <c:v>62.059452450874105</c:v>
                </c:pt>
                <c:pt idx="16">
                  <c:v>64.109014325211945</c:v>
                </c:pt>
                <c:pt idx="17">
                  <c:v>66.1390898911242</c:v>
                </c:pt>
                <c:pt idx="18">
                  <c:v>68.156313230237956</c:v>
                </c:pt>
                <c:pt idx="19">
                  <c:v>70.167231458131454</c:v>
                </c:pt>
                <c:pt idx="20">
                  <c:v>72.181455874500642</c:v>
                </c:pt>
                <c:pt idx="21">
                  <c:v>74.209498504132767</c:v>
                </c:pt>
                <c:pt idx="22">
                  <c:v>76.255354379937401</c:v>
                </c:pt>
                <c:pt idx="23">
                  <c:v>78.319394898861304</c:v>
                </c:pt>
                <c:pt idx="24">
                  <c:v>80.383435417785208</c:v>
                </c:pt>
                <c:pt idx="25">
                  <c:v>82.447475936709111</c:v>
                </c:pt>
                <c:pt idx="26">
                  <c:v>84.511516455633014</c:v>
                </c:pt>
                <c:pt idx="27">
                  <c:v>86.575556974556918</c:v>
                </c:pt>
                <c:pt idx="28">
                  <c:v>88.639597493480821</c:v>
                </c:pt>
                <c:pt idx="29">
                  <c:v>90.703638012404724</c:v>
                </c:pt>
                <c:pt idx="30">
                  <c:v>92.767678531328627</c:v>
                </c:pt>
                <c:pt idx="31">
                  <c:v>94.831719050252531</c:v>
                </c:pt>
                <c:pt idx="32">
                  <c:v>96.895759569176434</c:v>
                </c:pt>
                <c:pt idx="33">
                  <c:v>98.959800088100337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8-16'!$BC$19:$BC$119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74.513645720001904</c:v>
                </c:pt>
                <c:pt idx="2">
                  <c:v>70.900116383048157</c:v>
                </c:pt>
                <c:pt idx="3">
                  <c:v>67.566507022685457</c:v>
                </c:pt>
                <c:pt idx="4">
                  <c:v>64.454952443968367</c:v>
                </c:pt>
                <c:pt idx="5">
                  <c:v>61.525870380947367</c:v>
                </c:pt>
                <c:pt idx="6">
                  <c:v>58.749905235791424</c:v>
                </c:pt>
                <c:pt idx="7">
                  <c:v>56.104288109522152</c:v>
                </c:pt>
                <c:pt idx="8">
                  <c:v>53.571001251948722</c:v>
                </c:pt>
                <c:pt idx="9">
                  <c:v>51.135156891349951</c:v>
                </c:pt>
                <c:pt idx="10">
                  <c:v>48.784028567605006</c:v>
                </c:pt>
                <c:pt idx="11">
                  <c:v>46.506413362582066</c:v>
                </c:pt>
                <c:pt idx="12">
                  <c:v>44.292211744780069</c:v>
                </c:pt>
                <c:pt idx="13">
                  <c:v>42.132257808736071</c:v>
                </c:pt>
                <c:pt idx="14">
                  <c:v>40.017948470443933</c:v>
                </c:pt>
                <c:pt idx="15">
                  <c:v>37.940547549125895</c:v>
                </c:pt>
                <c:pt idx="16">
                  <c:v>35.890985674788055</c:v>
                </c:pt>
                <c:pt idx="17">
                  <c:v>33.8609101088758</c:v>
                </c:pt>
                <c:pt idx="18">
                  <c:v>31.843686769762044</c:v>
                </c:pt>
                <c:pt idx="19">
                  <c:v>29.832768541868546</c:v>
                </c:pt>
                <c:pt idx="20">
                  <c:v>27.818544125499358</c:v>
                </c:pt>
                <c:pt idx="21">
                  <c:v>25.790501495867233</c:v>
                </c:pt>
                <c:pt idx="22">
                  <c:v>23.744645620062599</c:v>
                </c:pt>
                <c:pt idx="23">
                  <c:v>21.680605101138696</c:v>
                </c:pt>
                <c:pt idx="24">
                  <c:v>19.616564582214792</c:v>
                </c:pt>
                <c:pt idx="25">
                  <c:v>17.552524063290889</c:v>
                </c:pt>
                <c:pt idx="26">
                  <c:v>15.488483544366986</c:v>
                </c:pt>
                <c:pt idx="27">
                  <c:v>13.424443025443082</c:v>
                </c:pt>
                <c:pt idx="28">
                  <c:v>11.360402506519179</c:v>
                </c:pt>
                <c:pt idx="29">
                  <c:v>9.2963619875952759</c:v>
                </c:pt>
                <c:pt idx="30">
                  <c:v>7.2323214686713726</c:v>
                </c:pt>
                <c:pt idx="31">
                  <c:v>5.1682809497474693</c:v>
                </c:pt>
                <c:pt idx="32">
                  <c:v>3.104240430823566</c:v>
                </c:pt>
                <c:pt idx="33">
                  <c:v>1.0401999118996628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8066432"/>
        <c:axId val="98068352"/>
      </c:scatterChart>
      <c:valAx>
        <c:axId val="98066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068352"/>
        <c:crossesAt val="120"/>
        <c:crossBetween val="midCat"/>
        <c:minorUnit val="100"/>
      </c:valAx>
      <c:valAx>
        <c:axId val="980683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0664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25"/>
          <c:w val="0.69674834123995366"/>
          <c:h val="0.73239436619718723"/>
        </c:manualLayout>
      </c:layout>
      <c:scatterChart>
        <c:scatterStyle val="lineMarker"/>
        <c:ser>
          <c:idx val="0"/>
          <c:order val="0"/>
          <c:tx>
            <c:strRef>
              <c:f>'0.5Q 8-16'!$BK$18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8-16'!$BK$19:$BK$119</c:f>
              <c:numCache>
                <c:formatCode>0.00E+00</c:formatCode>
                <c:ptCount val="101"/>
                <c:pt idx="1">
                  <c:v>-537.7656760770127</c:v>
                </c:pt>
                <c:pt idx="2">
                  <c:v>-449.86021643688326</c:v>
                </c:pt>
                <c:pt idx="3">
                  <c:v>-395.52166072252044</c:v>
                </c:pt>
                <c:pt idx="4">
                  <c:v>-359.8655478635614</c:v>
                </c:pt>
                <c:pt idx="5">
                  <c:v>-335.07168414129296</c:v>
                </c:pt>
                <c:pt idx="6">
                  <c:v>-317.38213286688989</c:v>
                </c:pt>
                <c:pt idx="7">
                  <c:v>-304.77726495154764</c:v>
                </c:pt>
                <c:pt idx="8">
                  <c:v>-295.80396360427045</c:v>
                </c:pt>
                <c:pt idx="9">
                  <c:v>-289.6600126732996</c:v>
                </c:pt>
                <c:pt idx="10">
                  <c:v>-285.91270044733983</c:v>
                </c:pt>
                <c:pt idx="11">
                  <c:v>-284.36890731186884</c:v>
                </c:pt>
                <c:pt idx="12">
                  <c:v>-285.02268118095856</c:v>
                </c:pt>
                <c:pt idx="13">
                  <c:v>-287.82386312529468</c:v>
                </c:pt>
                <c:pt idx="14">
                  <c:v>-292.73014037389964</c:v>
                </c:pt>
                <c:pt idx="15">
                  <c:v>-300.14435787993335</c:v>
                </c:pt>
                <c:pt idx="16">
                  <c:v>-310.98201964512072</c:v>
                </c:pt>
                <c:pt idx="17">
                  <c:v>-325.68668520530031</c:v>
                </c:pt>
                <c:pt idx="18">
                  <c:v>-343.38408397810821</c:v>
                </c:pt>
                <c:pt idx="19">
                  <c:v>-363.5084379115396</c:v>
                </c:pt>
                <c:pt idx="20">
                  <c:v>-388.76272600519036</c:v>
                </c:pt>
                <c:pt idx="21">
                  <c:v>-422.4604006130109</c:v>
                </c:pt>
                <c:pt idx="22">
                  <c:v>-461.04158042243881</c:v>
                </c:pt>
                <c:pt idx="23">
                  <c:v>-500.26850970267998</c:v>
                </c:pt>
                <c:pt idx="24">
                  <c:v>-554.10391435002236</c:v>
                </c:pt>
                <c:pt idx="25">
                  <c:v>-576.57281563422009</c:v>
                </c:pt>
                <c:pt idx="26">
                  <c:v>-657.84555375181321</c:v>
                </c:pt>
                <c:pt idx="27">
                  <c:v>-674.2608990126555</c:v>
                </c:pt>
                <c:pt idx="28">
                  <c:v>-747.21764118600765</c:v>
                </c:pt>
                <c:pt idx="29">
                  <c:v>-737.7970649653671</c:v>
                </c:pt>
                <c:pt idx="30">
                  <c:v>-954.24013388052924</c:v>
                </c:pt>
                <c:pt idx="31">
                  <c:v>-1073.0150529293358</c:v>
                </c:pt>
                <c:pt idx="32">
                  <c:v>581.46063982844021</c:v>
                </c:pt>
                <c:pt idx="33">
                  <c:v>569.00911909669537</c:v>
                </c:pt>
                <c:pt idx="34">
                  <c:v>552.70858994444757</c:v>
                </c:pt>
                <c:pt idx="35">
                  <c:v>540.27774605450861</c:v>
                </c:pt>
                <c:pt idx="36">
                  <c:v>530.64615241822571</c:v>
                </c:pt>
                <c:pt idx="37">
                  <c:v>523.32468255411982</c:v>
                </c:pt>
                <c:pt idx="38">
                  <c:v>518.09702241500179</c:v>
                </c:pt>
                <c:pt idx="39">
                  <c:v>514.87154777735498</c:v>
                </c:pt>
                <c:pt idx="40">
                  <c:v>513.59713904838179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8-16'!$BL$19:$BL$119</c:f>
              <c:numCache>
                <c:formatCode>0.00E+00</c:formatCode>
                <c:ptCount val="101"/>
                <c:pt idx="1">
                  <c:v>3509.1261415513177</c:v>
                </c:pt>
                <c:pt idx="2">
                  <c:v>2796.8563961326363</c:v>
                </c:pt>
                <c:pt idx="3">
                  <c:v>2352.4331858540081</c:v>
                </c:pt>
                <c:pt idx="4">
                  <c:v>2048.7738770551214</c:v>
                </c:pt>
                <c:pt idx="5">
                  <c:v>1826.7979087077847</c:v>
                </c:pt>
                <c:pt idx="6">
                  <c:v>1656.8653811573508</c:v>
                </c:pt>
                <c:pt idx="7">
                  <c:v>1522.3214117354412</c:v>
                </c:pt>
                <c:pt idx="8">
                  <c:v>1412.7044644217347</c:v>
                </c:pt>
                <c:pt idx="9">
                  <c:v>1321.4467981513333</c:v>
                </c:pt>
                <c:pt idx="10">
                  <c:v>1244.1911159671415</c:v>
                </c:pt>
                <c:pt idx="11">
                  <c:v>1177.925732664371</c:v>
                </c:pt>
                <c:pt idx="12">
                  <c:v>1120.5109364625532</c:v>
                </c:pt>
                <c:pt idx="13">
                  <c:v>1070.2453357232589</c:v>
                </c:pt>
                <c:pt idx="14">
                  <c:v>1025.7823671206222</c:v>
                </c:pt>
                <c:pt idx="15">
                  <c:v>986.29406918500081</c:v>
                </c:pt>
                <c:pt idx="16">
                  <c:v>951.33293446288292</c:v>
                </c:pt>
                <c:pt idx="17">
                  <c:v>920.20098892446447</c:v>
                </c:pt>
                <c:pt idx="18">
                  <c:v>891.67080702925</c:v>
                </c:pt>
                <c:pt idx="19">
                  <c:v>864.90080419481694</c:v>
                </c:pt>
                <c:pt idx="20">
                  <c:v>840.41644860295855</c:v>
                </c:pt>
                <c:pt idx="21">
                  <c:v>818.58916836898391</c:v>
                </c:pt>
                <c:pt idx="22">
                  <c:v>797.35703746179001</c:v>
                </c:pt>
                <c:pt idx="23">
                  <c:v>775.10343624255461</c:v>
                </c:pt>
                <c:pt idx="24">
                  <c:v>755.54029359772289</c:v>
                </c:pt>
                <c:pt idx="25">
                  <c:v>727.60071782590251</c:v>
                </c:pt>
                <c:pt idx="26">
                  <c:v>710.68514599583739</c:v>
                </c:pt>
                <c:pt idx="27">
                  <c:v>680.67098094597429</c:v>
                </c:pt>
                <c:pt idx="28">
                  <c:v>658.52040896051017</c:v>
                </c:pt>
                <c:pt idx="29">
                  <c:v>625.63533810083175</c:v>
                </c:pt>
                <c:pt idx="30">
                  <c:v>612.203863951617</c:v>
                </c:pt>
                <c:pt idx="31">
                  <c:v>584.63847922117122</c:v>
                </c:pt>
                <c:pt idx="32">
                  <c:v>566.16291778976097</c:v>
                </c:pt>
                <c:pt idx="33">
                  <c:v>554.03898570300032</c:v>
                </c:pt>
                <c:pt idx="34">
                  <c:v>538.16730924855176</c:v>
                </c:pt>
                <c:pt idx="35">
                  <c:v>526.06351001393216</c:v>
                </c:pt>
                <c:pt idx="36">
                  <c:v>516.68531520148167</c:v>
                </c:pt>
                <c:pt idx="37">
                  <c:v>509.5564668206265</c:v>
                </c:pt>
                <c:pt idx="38">
                  <c:v>504.46634185799866</c:v>
                </c:pt>
                <c:pt idx="39">
                  <c:v>501.325726643449</c:v>
                </c:pt>
                <c:pt idx="40">
                  <c:v>500.08484649605833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8-16'!$BM$19:$BM$119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8101888"/>
        <c:axId val="98116736"/>
      </c:scatterChart>
      <c:valAx>
        <c:axId val="98101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116736"/>
        <c:crossesAt val="6000"/>
        <c:crossBetween val="midCat"/>
        <c:minorUnit val="100"/>
      </c:valAx>
      <c:valAx>
        <c:axId val="98116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1018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84"/>
          <c:y val="0.37335773169198938"/>
          <c:w val="0.1631673021460610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8-16'!$BR$18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8-16'!$BR$19:$BR$119</c:f>
              <c:numCache>
                <c:formatCode>0.00E+00</c:formatCode>
                <c:ptCount val="101"/>
                <c:pt idx="0">
                  <c:v>88.136312485545062</c:v>
                </c:pt>
                <c:pt idx="1">
                  <c:v>95.170367508623414</c:v>
                </c:pt>
                <c:pt idx="2">
                  <c:v>99.907189434109739</c:v>
                </c:pt>
                <c:pt idx="3">
                  <c:v>103.24169766239908</c:v>
                </c:pt>
                <c:pt idx="4">
                  <c:v>105.55334370431085</c:v>
                </c:pt>
                <c:pt idx="5">
                  <c:v>107.06080099704381</c:v>
                </c:pt>
                <c:pt idx="6">
                  <c:v>107.90647531585576</c:v>
                </c:pt>
                <c:pt idx="7">
                  <c:v>108.17456690402877</c:v>
                </c:pt>
                <c:pt idx="8">
                  <c:v>107.92580830383031</c:v>
                </c:pt>
                <c:pt idx="9">
                  <c:v>107.20465052445893</c:v>
                </c:pt>
                <c:pt idx="10">
                  <c:v>106.04387007804917</c:v>
                </c:pt>
                <c:pt idx="11">
                  <c:v>104.46967500234554</c:v>
                </c:pt>
                <c:pt idx="12">
                  <c:v>102.49736755412414</c:v>
                </c:pt>
                <c:pt idx="13">
                  <c:v>100.12841841338424</c:v>
                </c:pt>
                <c:pt idx="14">
                  <c:v>97.360628225000141</c:v>
                </c:pt>
                <c:pt idx="15">
                  <c:v>94.205903779938268</c:v>
                </c:pt>
                <c:pt idx="16">
                  <c:v>90.691726162293818</c:v>
                </c:pt>
                <c:pt idx="17">
                  <c:v>86.834069073756424</c:v>
                </c:pt>
                <c:pt idx="18">
                  <c:v>82.614623045135005</c:v>
                </c:pt>
                <c:pt idx="19">
                  <c:v>78.018449938055895</c:v>
                </c:pt>
                <c:pt idx="20">
                  <c:v>73.106154855787594</c:v>
                </c:pt>
                <c:pt idx="21">
                  <c:v>67.986213928234704</c:v>
                </c:pt>
                <c:pt idx="22">
                  <c:v>62.690625037666834</c:v>
                </c:pt>
                <c:pt idx="23">
                  <c:v>57.330652980552657</c:v>
                </c:pt>
                <c:pt idx="24">
                  <c:v>52.167776611413011</c:v>
                </c:pt>
                <c:pt idx="25">
                  <c:v>46.787559268512425</c:v>
                </c:pt>
                <c:pt idx="26">
                  <c:v>43.034381228825268</c:v>
                </c:pt>
                <c:pt idx="27">
                  <c:v>37.885933927983558</c:v>
                </c:pt>
                <c:pt idx="28">
                  <c:v>35.079454952187106</c:v>
                </c:pt>
                <c:pt idx="29">
                  <c:v>28.075182368632749</c:v>
                </c:pt>
                <c:pt idx="30">
                  <c:v>28.333655286183202</c:v>
                </c:pt>
                <c:pt idx="31">
                  <c:v>21.373127246233189</c:v>
                </c:pt>
                <c:pt idx="32">
                  <c:v>16.333014835084331</c:v>
                </c:pt>
                <c:pt idx="33">
                  <c:v>16.537315334532941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8152832"/>
        <c:axId val="98155136"/>
      </c:scatterChart>
      <c:valAx>
        <c:axId val="981528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155136"/>
        <c:crossesAt val="4.0000000000000022E-2"/>
        <c:crossBetween val="midCat"/>
        <c:minorUnit val="100"/>
      </c:valAx>
      <c:valAx>
        <c:axId val="981551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1528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8-16'!$BS$18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8-16'!$BS$19:$BS$119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2.8748864237286464E-2</c:v>
                </c:pt>
                <c:pt idx="2">
                  <c:v>2.7345209650330736E-2</c:v>
                </c:pt>
                <c:pt idx="3">
                  <c:v>2.6052190422587881E-2</c:v>
                </c:pt>
                <c:pt idx="4">
                  <c:v>2.484666593211584E-2</c:v>
                </c:pt>
                <c:pt idx="5">
                  <c:v>2.3712744597751634E-2</c:v>
                </c:pt>
                <c:pt idx="6">
                  <c:v>2.2638860818294262E-2</c:v>
                </c:pt>
                <c:pt idx="7">
                  <c:v>2.161609373405866E-2</c:v>
                </c:pt>
                <c:pt idx="8">
                  <c:v>2.0637332787406443E-2</c:v>
                </c:pt>
                <c:pt idx="9">
                  <c:v>1.9696746737100156E-2</c:v>
                </c:pt>
                <c:pt idx="10">
                  <c:v>1.8789429413563735E-2</c:v>
                </c:pt>
                <c:pt idx="11">
                  <c:v>1.791116978469454E-2</c:v>
                </c:pt>
                <c:pt idx="12">
                  <c:v>1.7058235553964341E-2</c:v>
                </c:pt>
                <c:pt idx="13">
                  <c:v>1.622716771633801E-2</c:v>
                </c:pt>
                <c:pt idx="14">
                  <c:v>1.5414676947715171E-2</c:v>
                </c:pt>
                <c:pt idx="15">
                  <c:v>1.4617689569220035E-2</c:v>
                </c:pt>
                <c:pt idx="16">
                  <c:v>1.3833409130859915E-2</c:v>
                </c:pt>
                <c:pt idx="17">
                  <c:v>1.3059157533776683E-2</c:v>
                </c:pt>
                <c:pt idx="18">
                  <c:v>1.2292006304847924E-2</c:v>
                </c:pt>
                <c:pt idx="19">
                  <c:v>1.1528702595306547E-2</c:v>
                </c:pt>
                <c:pt idx="20">
                  <c:v>1.076628433601955E-2</c:v>
                </c:pt>
                <c:pt idx="21">
                  <c:v>1.0002568728668216E-2</c:v>
                </c:pt>
                <c:pt idx="22">
                  <c:v>9.2353902637517665E-3</c:v>
                </c:pt>
                <c:pt idx="23">
                  <c:v>8.4635960576318996E-3</c:v>
                </c:pt>
                <c:pt idx="24">
                  <c:v>7.68950237921212E-3</c:v>
                </c:pt>
                <c:pt idx="25">
                  <c:v>6.9094371362447542E-3</c:v>
                </c:pt>
                <c:pt idx="26">
                  <c:v>6.1507316317686352E-3</c:v>
                </c:pt>
                <c:pt idx="27">
                  <c:v>5.3892373398777187E-3</c:v>
                </c:pt>
                <c:pt idx="28">
                  <c:v>4.6721916367489045E-3</c:v>
                </c:pt>
                <c:pt idx="29">
                  <c:v>3.9081419607047592E-3</c:v>
                </c:pt>
                <c:pt idx="30">
                  <c:v>3.2743958277161042E-3</c:v>
                </c:pt>
                <c:pt idx="31">
                  <c:v>2.5886046881759854E-3</c:v>
                </c:pt>
                <c:pt idx="32">
                  <c:v>1.9013528830763495E-3</c:v>
                </c:pt>
                <c:pt idx="33">
                  <c:v>1.4019776167468136E-3</c:v>
                </c:pt>
                <c:pt idx="34">
                  <c:v>8.4118657004808811E-4</c:v>
                </c:pt>
                <c:pt idx="35">
                  <c:v>5.0471194202885285E-4</c:v>
                </c:pt>
                <c:pt idx="36">
                  <c:v>3.0282716521731171E-4</c:v>
                </c:pt>
                <c:pt idx="37">
                  <c:v>1.8169629913038701E-4</c:v>
                </c:pt>
                <c:pt idx="38">
                  <c:v>1.0901777947823221E-4</c:v>
                </c:pt>
                <c:pt idx="39">
                  <c:v>6.5410667686939319E-5</c:v>
                </c:pt>
                <c:pt idx="40">
                  <c:v>3.924640061216359E-5</c:v>
                </c:pt>
                <c:pt idx="41">
                  <c:v>2.3547840367298153E-5</c:v>
                </c:pt>
                <c:pt idx="42">
                  <c:v>1.4128704220378891E-5</c:v>
                </c:pt>
                <c:pt idx="43">
                  <c:v>8.4772225322273342E-6</c:v>
                </c:pt>
                <c:pt idx="44">
                  <c:v>5.0863335193364E-6</c:v>
                </c:pt>
                <c:pt idx="45">
                  <c:v>3.05180011160184E-6</c:v>
                </c:pt>
                <c:pt idx="46">
                  <c:v>1.831080066961104E-6</c:v>
                </c:pt>
                <c:pt idx="47">
                  <c:v>1.0986480401766624E-6</c:v>
                </c:pt>
                <c:pt idx="48">
                  <c:v>6.5918882410599748E-7</c:v>
                </c:pt>
                <c:pt idx="49">
                  <c:v>3.9551329446359845E-7</c:v>
                </c:pt>
                <c:pt idx="50">
                  <c:v>2.3730797667815905E-7</c:v>
                </c:pt>
                <c:pt idx="51">
                  <c:v>1.4238478600689544E-7</c:v>
                </c:pt>
                <c:pt idx="52">
                  <c:v>8.5430871604137264E-8</c:v>
                </c:pt>
                <c:pt idx="53">
                  <c:v>5.1258522962482356E-8</c:v>
                </c:pt>
                <c:pt idx="54">
                  <c:v>3.0755113777489411E-8</c:v>
                </c:pt>
                <c:pt idx="55">
                  <c:v>1.8453068266493647E-8</c:v>
                </c:pt>
                <c:pt idx="56">
                  <c:v>1.1071840959896188E-8</c:v>
                </c:pt>
                <c:pt idx="57">
                  <c:v>6.6431045759377128E-9</c:v>
                </c:pt>
                <c:pt idx="58">
                  <c:v>3.9858627455626278E-9</c:v>
                </c:pt>
                <c:pt idx="59">
                  <c:v>2.3915176473375766E-9</c:v>
                </c:pt>
                <c:pt idx="60">
                  <c:v>1.434910588402546E-9</c:v>
                </c:pt>
                <c:pt idx="61">
                  <c:v>8.6094635304152759E-10</c:v>
                </c:pt>
                <c:pt idx="62">
                  <c:v>5.1656781182491653E-10</c:v>
                </c:pt>
                <c:pt idx="63">
                  <c:v>3.099406870949499E-10</c:v>
                </c:pt>
                <c:pt idx="64">
                  <c:v>1.8596441225696992E-10</c:v>
                </c:pt>
                <c:pt idx="65">
                  <c:v>1.1157864735418195E-10</c:v>
                </c:pt>
                <c:pt idx="66">
                  <c:v>6.6947188412509172E-11</c:v>
                </c:pt>
                <c:pt idx="67">
                  <c:v>4.0168313047505503E-11</c:v>
                </c:pt>
                <c:pt idx="68">
                  <c:v>2.4100987828503301E-11</c:v>
                </c:pt>
                <c:pt idx="69">
                  <c:v>1.446059269710198E-11</c:v>
                </c:pt>
                <c:pt idx="70">
                  <c:v>8.6763556182611872E-12</c:v>
                </c:pt>
                <c:pt idx="71">
                  <c:v>5.205813370956712E-12</c:v>
                </c:pt>
                <c:pt idx="72">
                  <c:v>3.1234880225740272E-12</c:v>
                </c:pt>
                <c:pt idx="73">
                  <c:v>1.8740928135444162E-12</c:v>
                </c:pt>
                <c:pt idx="74">
                  <c:v>1.1244556881266497E-12</c:v>
                </c:pt>
                <c:pt idx="75">
                  <c:v>6.7467341287598978E-13</c:v>
                </c:pt>
                <c:pt idx="76">
                  <c:v>4.0480404772559387E-13</c:v>
                </c:pt>
                <c:pt idx="77">
                  <c:v>2.4288242863535631E-13</c:v>
                </c:pt>
                <c:pt idx="78">
                  <c:v>1.4572945718121379E-13</c:v>
                </c:pt>
                <c:pt idx="79">
                  <c:v>8.7437674308728269E-14</c:v>
                </c:pt>
                <c:pt idx="80">
                  <c:v>5.2462604585236957E-14</c:v>
                </c:pt>
                <c:pt idx="81">
                  <c:v>3.147756275114217E-14</c:v>
                </c:pt>
                <c:pt idx="82">
                  <c:v>1.8886537650685301E-14</c:v>
                </c:pt>
                <c:pt idx="83">
                  <c:v>1.1331922590411181E-14</c:v>
                </c:pt>
                <c:pt idx="84">
                  <c:v>6.7991535542467082E-15</c:v>
                </c:pt>
                <c:pt idx="85">
                  <c:v>4.0794921325480246E-15</c:v>
                </c:pt>
                <c:pt idx="86">
                  <c:v>2.4476952795288145E-15</c:v>
                </c:pt>
                <c:pt idx="87">
                  <c:v>1.4686171677172887E-15</c:v>
                </c:pt>
                <c:pt idx="88">
                  <c:v>8.8117030063037315E-16</c:v>
                </c:pt>
                <c:pt idx="89">
                  <c:v>5.2870218037822389E-16</c:v>
                </c:pt>
                <c:pt idx="90">
                  <c:v>3.1722130822693431E-16</c:v>
                </c:pt>
                <c:pt idx="91">
                  <c:v>1.9033278493616059E-16</c:v>
                </c:pt>
                <c:pt idx="92">
                  <c:v>1.1419967096169636E-16</c:v>
                </c:pt>
                <c:pt idx="93">
                  <c:v>6.851980257701781E-17</c:v>
                </c:pt>
                <c:pt idx="94">
                  <c:v>4.1111881546210686E-17</c:v>
                </c:pt>
                <c:pt idx="95">
                  <c:v>2.466712892772641E-17</c:v>
                </c:pt>
                <c:pt idx="96">
                  <c:v>1.4800277356635846E-17</c:v>
                </c:pt>
                <c:pt idx="97">
                  <c:v>8.8801664139815069E-18</c:v>
                </c:pt>
                <c:pt idx="98">
                  <c:v>5.3280998483889037E-18</c:v>
                </c:pt>
                <c:pt idx="99">
                  <c:v>3.1968599090333419E-18</c:v>
                </c:pt>
                <c:pt idx="100">
                  <c:v>1.9181159454200052E-18</c:v>
                </c:pt>
              </c:numCache>
            </c:numRef>
          </c:yVal>
        </c:ser>
        <c:axId val="98190848"/>
        <c:axId val="98197504"/>
      </c:scatterChart>
      <c:valAx>
        <c:axId val="981908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197504"/>
        <c:crossesAt val="4.0000000000000022E-2"/>
        <c:crossBetween val="midCat"/>
        <c:minorUnit val="100"/>
      </c:valAx>
      <c:valAx>
        <c:axId val="98197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1908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4"/>
          <c:y val="0.19600938967136314"/>
          <c:w val="0.7518240452674978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8-16'!$BU$18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8-16'!$BU$19:$BU$119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-12.104669240476746</c:v>
                </c:pt>
                <c:pt idx="2">
                  <c:v>-15.741080087512309</c:v>
                </c:pt>
                <c:pt idx="3">
                  <c:v>-19.090870832960128</c:v>
                </c:pt>
                <c:pt idx="4">
                  <c:v>-22.213991274597525</c:v>
                </c:pt>
                <c:pt idx="5">
                  <c:v>-25.151611311810505</c:v>
                </c:pt>
                <c:pt idx="6">
                  <c:v>-27.933693642010944</c:v>
                </c:pt>
                <c:pt idx="7">
                  <c:v>-30.583349300652408</c:v>
                </c:pt>
                <c:pt idx="8">
                  <c:v>-33.118999421513074</c:v>
                </c:pt>
                <c:pt idx="9">
                  <c:v>-35.555750847177023</c:v>
                </c:pt>
                <c:pt idx="10">
                  <c:v>-37.906313861520083</c:v>
                </c:pt>
                <c:pt idx="11">
                  <c:v>-40.181597874134582</c:v>
                </c:pt>
                <c:pt idx="12">
                  <c:v>-42.391272047010744</c:v>
                </c:pt>
                <c:pt idx="13">
                  <c:v>-44.54429753308932</c:v>
                </c:pt>
                <c:pt idx="14">
                  <c:v>-46.649195897397199</c:v>
                </c:pt>
                <c:pt idx="15">
                  <c:v>-48.713930038576301</c:v>
                </c:pt>
                <c:pt idx="16">
                  <c:v>-50.745744645726866</c:v>
                </c:pt>
                <c:pt idx="17">
                  <c:v>-52.751577798792233</c:v>
                </c:pt>
                <c:pt idx="18">
                  <c:v>-54.739016215706123</c:v>
                </c:pt>
                <c:pt idx="19">
                  <c:v>-56.71648696581331</c:v>
                </c:pt>
                <c:pt idx="20">
                  <c:v>-58.691663803344404</c:v>
                </c:pt>
                <c:pt idx="21">
                  <c:v>-60.670201646223497</c:v>
                </c:pt>
                <c:pt idx="22">
                  <c:v>-62.657710622690992</c:v>
                </c:pt>
                <c:pt idx="23">
                  <c:v>-64.657177477923796</c:v>
                </c:pt>
                <c:pt idx="24">
                  <c:v>-66.662601515280755</c:v>
                </c:pt>
                <c:pt idx="25">
                  <c:v>-68.683495927113285</c:v>
                </c:pt>
                <c:pt idx="26">
                  <c:v>-70.649054228864912</c:v>
                </c:pt>
                <c:pt idx="27">
                  <c:v>-72.62183736847868</c:v>
                </c:pt>
                <c:pt idx="28">
                  <c:v>-74.594620508092447</c:v>
                </c:pt>
                <c:pt idx="29">
                  <c:v>-76.567403647706215</c:v>
                </c:pt>
                <c:pt idx="30">
                  <c:v>-78.540186787319982</c:v>
                </c:pt>
                <c:pt idx="31">
                  <c:v>-80.512969926933749</c:v>
                </c:pt>
                <c:pt idx="32">
                  <c:v>-82.485753066547517</c:v>
                </c:pt>
                <c:pt idx="33">
                  <c:v>-84.458536206161284</c:v>
                </c:pt>
                <c:pt idx="34">
                  <c:v>-86.431319345775051</c:v>
                </c:pt>
                <c:pt idx="35">
                  <c:v>-88.404102485388819</c:v>
                </c:pt>
                <c:pt idx="36">
                  <c:v>-90.376885625002586</c:v>
                </c:pt>
                <c:pt idx="37">
                  <c:v>-92.349668764616354</c:v>
                </c:pt>
                <c:pt idx="38">
                  <c:v>-94.322451904230121</c:v>
                </c:pt>
                <c:pt idx="39">
                  <c:v>-96.295235043843888</c:v>
                </c:pt>
                <c:pt idx="40">
                  <c:v>-98.268018183457656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8-16'!$BV$19:$BV$119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-25.521077105475484</c:v>
                </c:pt>
                <c:pt idx="2">
                  <c:v>-29.157487952511048</c:v>
                </c:pt>
                <c:pt idx="3">
                  <c:v>-32.507278697958867</c:v>
                </c:pt>
                <c:pt idx="4">
                  <c:v>-35.630399139596264</c:v>
                </c:pt>
                <c:pt idx="5">
                  <c:v>-38.568019176809244</c:v>
                </c:pt>
                <c:pt idx="6">
                  <c:v>-41.350101507009683</c:v>
                </c:pt>
                <c:pt idx="7">
                  <c:v>-43.999757165651147</c:v>
                </c:pt>
                <c:pt idx="8">
                  <c:v>-46.535407286511813</c:v>
                </c:pt>
                <c:pt idx="9">
                  <c:v>-48.972158712175762</c:v>
                </c:pt>
                <c:pt idx="10">
                  <c:v>-51.322721726518822</c:v>
                </c:pt>
                <c:pt idx="11">
                  <c:v>-53.59800573913332</c:v>
                </c:pt>
                <c:pt idx="12">
                  <c:v>-55.807679912009483</c:v>
                </c:pt>
                <c:pt idx="13">
                  <c:v>-57.960705398088059</c:v>
                </c:pt>
                <c:pt idx="14">
                  <c:v>-60.065603762395938</c:v>
                </c:pt>
                <c:pt idx="15">
                  <c:v>-62.13033790357504</c:v>
                </c:pt>
                <c:pt idx="16">
                  <c:v>-64.162152510725605</c:v>
                </c:pt>
                <c:pt idx="17">
                  <c:v>-66.167985663790972</c:v>
                </c:pt>
                <c:pt idx="18">
                  <c:v>-68.155424080704861</c:v>
                </c:pt>
                <c:pt idx="19">
                  <c:v>-70.132894830812049</c:v>
                </c:pt>
                <c:pt idx="20">
                  <c:v>-72.108071668343143</c:v>
                </c:pt>
                <c:pt idx="21">
                  <c:v>-74.086609511222235</c:v>
                </c:pt>
                <c:pt idx="22">
                  <c:v>-76.074118487689731</c:v>
                </c:pt>
                <c:pt idx="23">
                  <c:v>-78.073585342922541</c:v>
                </c:pt>
                <c:pt idx="24">
                  <c:v>-80.073052198155352</c:v>
                </c:pt>
                <c:pt idx="25">
                  <c:v>-82.072519053388163</c:v>
                </c:pt>
                <c:pt idx="26">
                  <c:v>-84.071985908620974</c:v>
                </c:pt>
                <c:pt idx="27">
                  <c:v>-86.071452763853785</c:v>
                </c:pt>
                <c:pt idx="28">
                  <c:v>-88.070919619086595</c:v>
                </c:pt>
                <c:pt idx="29">
                  <c:v>-90.070386474319406</c:v>
                </c:pt>
                <c:pt idx="30">
                  <c:v>-92.069853329552217</c:v>
                </c:pt>
                <c:pt idx="31">
                  <c:v>-94.069320184785028</c:v>
                </c:pt>
                <c:pt idx="32">
                  <c:v>-96.068787040017838</c:v>
                </c:pt>
                <c:pt idx="33">
                  <c:v>-98.068253895250649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8-16'!$BW$19:$BW$119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-38.937484970474223</c:v>
                </c:pt>
                <c:pt idx="2">
                  <c:v>-42.573895817509786</c:v>
                </c:pt>
                <c:pt idx="3">
                  <c:v>-45.923686562957606</c:v>
                </c:pt>
                <c:pt idx="4">
                  <c:v>-49.046807004595003</c:v>
                </c:pt>
                <c:pt idx="5">
                  <c:v>-51.984427041807983</c:v>
                </c:pt>
                <c:pt idx="6">
                  <c:v>-54.766509372008422</c:v>
                </c:pt>
                <c:pt idx="7">
                  <c:v>-57.416165030649886</c:v>
                </c:pt>
                <c:pt idx="8">
                  <c:v>-59.951815151510552</c:v>
                </c:pt>
                <c:pt idx="9">
                  <c:v>-62.388566577174501</c:v>
                </c:pt>
                <c:pt idx="10">
                  <c:v>-64.739129591517553</c:v>
                </c:pt>
                <c:pt idx="11">
                  <c:v>-67.014413604132059</c:v>
                </c:pt>
                <c:pt idx="12">
                  <c:v>-69.224087777008222</c:v>
                </c:pt>
                <c:pt idx="13">
                  <c:v>-71.377113263086798</c:v>
                </c:pt>
                <c:pt idx="14">
                  <c:v>-73.482011627394684</c:v>
                </c:pt>
                <c:pt idx="15">
                  <c:v>-75.546745768573771</c:v>
                </c:pt>
                <c:pt idx="16">
                  <c:v>-77.578560375724351</c:v>
                </c:pt>
                <c:pt idx="17">
                  <c:v>-79.584393528789718</c:v>
                </c:pt>
                <c:pt idx="18">
                  <c:v>-81.571831945703593</c:v>
                </c:pt>
                <c:pt idx="19">
                  <c:v>-83.549302695810781</c:v>
                </c:pt>
                <c:pt idx="20">
                  <c:v>-85.524479533341889</c:v>
                </c:pt>
                <c:pt idx="21">
                  <c:v>-87.503017376220981</c:v>
                </c:pt>
                <c:pt idx="22">
                  <c:v>-89.490526352688477</c:v>
                </c:pt>
                <c:pt idx="23">
                  <c:v>-91.489993207921287</c:v>
                </c:pt>
                <c:pt idx="24">
                  <c:v>-93.495417245278219</c:v>
                </c:pt>
                <c:pt idx="25">
                  <c:v>-95.516311657110776</c:v>
                </c:pt>
                <c:pt idx="26">
                  <c:v>-97.481869958862376</c:v>
                </c:pt>
                <c:pt idx="27">
                  <c:v>-99.454653098476143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8239232"/>
        <c:axId val="98241152"/>
      </c:scatterChart>
      <c:valAx>
        <c:axId val="98239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241152"/>
        <c:crosses val="autoZero"/>
        <c:crossBetween val="midCat"/>
        <c:minorUnit val="100"/>
      </c:valAx>
      <c:valAx>
        <c:axId val="982411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2392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39"/>
          <c:y val="0.27946101807696572"/>
          <c:w val="0.29281110405749605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8"/>
          <c:y val="0.19600938967136336"/>
          <c:w val="0.77434308191601819"/>
          <c:h val="0.73239436619718745"/>
        </c:manualLayout>
      </c:layout>
      <c:scatterChart>
        <c:scatterStyle val="lineMarker"/>
        <c:ser>
          <c:idx val="2"/>
          <c:order val="0"/>
          <c:tx>
            <c:strRef>
              <c:f>'0.5Q 8-16'!$BX$18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8-16'!$BX$19:$BX$119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25.521077105475484</c:v>
                </c:pt>
                <c:pt idx="2">
                  <c:v>29.157487952511048</c:v>
                </c:pt>
                <c:pt idx="3">
                  <c:v>32.507278697958867</c:v>
                </c:pt>
                <c:pt idx="4">
                  <c:v>35.630399139596264</c:v>
                </c:pt>
                <c:pt idx="5">
                  <c:v>38.568019176809244</c:v>
                </c:pt>
                <c:pt idx="6">
                  <c:v>41.350101507009683</c:v>
                </c:pt>
                <c:pt idx="7">
                  <c:v>43.999757165651147</c:v>
                </c:pt>
                <c:pt idx="8">
                  <c:v>46.535407286511813</c:v>
                </c:pt>
                <c:pt idx="9">
                  <c:v>48.972158712175762</c:v>
                </c:pt>
                <c:pt idx="10">
                  <c:v>51.322721726518822</c:v>
                </c:pt>
                <c:pt idx="11">
                  <c:v>53.59800573913332</c:v>
                </c:pt>
                <c:pt idx="12">
                  <c:v>55.807679912009483</c:v>
                </c:pt>
                <c:pt idx="13">
                  <c:v>57.960705398088059</c:v>
                </c:pt>
                <c:pt idx="14">
                  <c:v>60.065603762395938</c:v>
                </c:pt>
                <c:pt idx="15">
                  <c:v>62.13033790357504</c:v>
                </c:pt>
                <c:pt idx="16">
                  <c:v>64.162152510725605</c:v>
                </c:pt>
                <c:pt idx="17">
                  <c:v>66.167985663790972</c:v>
                </c:pt>
                <c:pt idx="18">
                  <c:v>68.155424080704861</c:v>
                </c:pt>
                <c:pt idx="19">
                  <c:v>70.132894830812049</c:v>
                </c:pt>
                <c:pt idx="20">
                  <c:v>72.108071668343143</c:v>
                </c:pt>
                <c:pt idx="21">
                  <c:v>74.086609511222235</c:v>
                </c:pt>
                <c:pt idx="22">
                  <c:v>76.074118487689731</c:v>
                </c:pt>
                <c:pt idx="23">
                  <c:v>78.073585342922541</c:v>
                </c:pt>
                <c:pt idx="24">
                  <c:v>80.073052198155352</c:v>
                </c:pt>
                <c:pt idx="25">
                  <c:v>82.072519053388163</c:v>
                </c:pt>
                <c:pt idx="26">
                  <c:v>84.071985908620974</c:v>
                </c:pt>
                <c:pt idx="27">
                  <c:v>86.071452763853785</c:v>
                </c:pt>
                <c:pt idx="28">
                  <c:v>88.070919619086595</c:v>
                </c:pt>
                <c:pt idx="29">
                  <c:v>90.070386474319406</c:v>
                </c:pt>
                <c:pt idx="30">
                  <c:v>92.069853329552217</c:v>
                </c:pt>
                <c:pt idx="31">
                  <c:v>94.069320184785028</c:v>
                </c:pt>
                <c:pt idx="32">
                  <c:v>96.068787040017838</c:v>
                </c:pt>
                <c:pt idx="33">
                  <c:v>98.068253895250649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8-16'!$BY$19:$BY$119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74.478922894524516</c:v>
                </c:pt>
                <c:pt idx="2">
                  <c:v>70.842512047488952</c:v>
                </c:pt>
                <c:pt idx="3">
                  <c:v>67.492721302041133</c:v>
                </c:pt>
                <c:pt idx="4">
                  <c:v>64.369600860403736</c:v>
                </c:pt>
                <c:pt idx="5">
                  <c:v>61.431980823190756</c:v>
                </c:pt>
                <c:pt idx="6">
                  <c:v>58.649898492990317</c:v>
                </c:pt>
                <c:pt idx="7">
                  <c:v>56.000242834348853</c:v>
                </c:pt>
                <c:pt idx="8">
                  <c:v>53.464592713488187</c:v>
                </c:pt>
                <c:pt idx="9">
                  <c:v>51.027841287824238</c:v>
                </c:pt>
                <c:pt idx="10">
                  <c:v>48.677278273481178</c:v>
                </c:pt>
                <c:pt idx="11">
                  <c:v>46.40199426086668</c:v>
                </c:pt>
                <c:pt idx="12">
                  <c:v>44.192320087990517</c:v>
                </c:pt>
                <c:pt idx="13">
                  <c:v>42.039294601911941</c:v>
                </c:pt>
                <c:pt idx="14">
                  <c:v>39.934396237604062</c:v>
                </c:pt>
                <c:pt idx="15">
                  <c:v>37.86966209642496</c:v>
                </c:pt>
                <c:pt idx="16">
                  <c:v>35.837847489274395</c:v>
                </c:pt>
                <c:pt idx="17">
                  <c:v>33.832014336209028</c:v>
                </c:pt>
                <c:pt idx="18">
                  <c:v>31.844575919295139</c:v>
                </c:pt>
                <c:pt idx="19">
                  <c:v>29.867105169187951</c:v>
                </c:pt>
                <c:pt idx="20">
                  <c:v>27.891928331656857</c:v>
                </c:pt>
                <c:pt idx="21">
                  <c:v>25.913390488777765</c:v>
                </c:pt>
                <c:pt idx="22">
                  <c:v>23.925881512310269</c:v>
                </c:pt>
                <c:pt idx="23">
                  <c:v>21.926414657077459</c:v>
                </c:pt>
                <c:pt idx="24">
                  <c:v>19.926947801844648</c:v>
                </c:pt>
                <c:pt idx="25">
                  <c:v>17.927480946611837</c:v>
                </c:pt>
                <c:pt idx="26">
                  <c:v>15.928014091379026</c:v>
                </c:pt>
                <c:pt idx="27">
                  <c:v>13.928547236146215</c:v>
                </c:pt>
                <c:pt idx="28">
                  <c:v>11.929080380913405</c:v>
                </c:pt>
                <c:pt idx="29">
                  <c:v>9.929613525680594</c:v>
                </c:pt>
                <c:pt idx="30">
                  <c:v>7.9301466704477832</c:v>
                </c:pt>
                <c:pt idx="31">
                  <c:v>5.9306798152149725</c:v>
                </c:pt>
                <c:pt idx="32">
                  <c:v>3.9312129599821617</c:v>
                </c:pt>
                <c:pt idx="33">
                  <c:v>1.9317461047493509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8274304"/>
        <c:axId val="98288768"/>
      </c:scatterChart>
      <c:valAx>
        <c:axId val="982743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288768"/>
        <c:crossesAt val="120"/>
        <c:crossBetween val="midCat"/>
        <c:minorUnit val="100"/>
      </c:valAx>
      <c:valAx>
        <c:axId val="9828876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2743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6"/>
          <c:w val="0.69674834123995366"/>
          <c:h val="0.73239436619718745"/>
        </c:manualLayout>
      </c:layout>
      <c:scatterChart>
        <c:scatterStyle val="lineMarker"/>
        <c:ser>
          <c:idx val="0"/>
          <c:order val="0"/>
          <c:tx>
            <c:strRef>
              <c:f>'0.5Q 8-16'!$CG$18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8-16'!$CG$19:$CG$119</c:f>
              <c:numCache>
                <c:formatCode>0.00E+00</c:formatCode>
                <c:ptCount val="101"/>
                <c:pt idx="1">
                  <c:v>-549.91426293673271</c:v>
                </c:pt>
                <c:pt idx="2">
                  <c:v>-457.79006120186682</c:v>
                </c:pt>
                <c:pt idx="3">
                  <c:v>-401.42539574096287</c:v>
                </c:pt>
                <c:pt idx="4">
                  <c:v>-364.31505410159707</c:v>
                </c:pt>
                <c:pt idx="5">
                  <c:v>-338.72991291597225</c:v>
                </c:pt>
                <c:pt idx="6">
                  <c:v>-320.42124190879616</c:v>
                </c:pt>
                <c:pt idx="7">
                  <c:v>-307.18456460272711</c:v>
                </c:pt>
                <c:pt idx="8">
                  <c:v>-297.69009250524402</c:v>
                </c:pt>
                <c:pt idx="9">
                  <c:v>-291.11589171707288</c:v>
                </c:pt>
                <c:pt idx="10">
                  <c:v>-286.96841123020732</c:v>
                </c:pt>
                <c:pt idx="11">
                  <c:v>-284.89675765980246</c:v>
                </c:pt>
                <c:pt idx="12">
                  <c:v>-284.70202561026338</c:v>
                </c:pt>
                <c:pt idx="13">
                  <c:v>-286.43737969700976</c:v>
                </c:pt>
                <c:pt idx="14">
                  <c:v>-290.3697652696552</c:v>
                </c:pt>
                <c:pt idx="15">
                  <c:v>-296.70914918899706</c:v>
                </c:pt>
                <c:pt idx="16">
                  <c:v>-305.38460986573779</c:v>
                </c:pt>
                <c:pt idx="17">
                  <c:v>-316.32345124738424</c:v>
                </c:pt>
                <c:pt idx="18">
                  <c:v>-330.16502859449275</c:v>
                </c:pt>
                <c:pt idx="19">
                  <c:v>-348.25577431031655</c:v>
                </c:pt>
                <c:pt idx="20">
                  <c:v>-371.10558679379119</c:v>
                </c:pt>
                <c:pt idx="21">
                  <c:v>-397.63054949630327</c:v>
                </c:pt>
                <c:pt idx="22">
                  <c:v>-428.98412369853736</c:v>
                </c:pt>
                <c:pt idx="23">
                  <c:v>-465.73689865796911</c:v>
                </c:pt>
                <c:pt idx="24">
                  <c:v>-497.31313578314126</c:v>
                </c:pt>
                <c:pt idx="25">
                  <c:v>-554.03893023029798</c:v>
                </c:pt>
                <c:pt idx="26">
                  <c:v>-545.50060391239083</c:v>
                </c:pt>
                <c:pt idx="27">
                  <c:v>-615.2911649271465</c:v>
                </c:pt>
                <c:pt idx="28">
                  <c:v>-610.31511614588601</c:v>
                </c:pt>
                <c:pt idx="29">
                  <c:v>-750.17882481961442</c:v>
                </c:pt>
                <c:pt idx="30">
                  <c:v>-746.96988025047108</c:v>
                </c:pt>
                <c:pt idx="31">
                  <c:v>-946.24001366297</c:v>
                </c:pt>
                <c:pt idx="32">
                  <c:v>592.18968240688412</c:v>
                </c:pt>
                <c:pt idx="33">
                  <c:v>571.39439397513536</c:v>
                </c:pt>
                <c:pt idx="34">
                  <c:v>560.97799707838385</c:v>
                </c:pt>
                <c:pt idx="35">
                  <c:v>547.61352126601696</c:v>
                </c:pt>
                <c:pt idx="36">
                  <c:v>537.22489788628127</c:v>
                </c:pt>
                <c:pt idx="37">
                  <c:v>529.04401461699706</c:v>
                </c:pt>
                <c:pt idx="38">
                  <c:v>522.71758583966528</c:v>
                </c:pt>
                <c:pt idx="39">
                  <c:v>518.08805519299221</c:v>
                </c:pt>
                <c:pt idx="40">
                  <c:v>515.08792959180641</c:v>
                </c:pt>
                <c:pt idx="41">
                  <c:v>513.68937417862765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8-16'!$CH$19:$CH$119</c:f>
              <c:numCache>
                <c:formatCode>0.00E+00</c:formatCode>
                <c:ptCount val="101"/>
                <c:pt idx="1">
                  <c:v>3538.8625142129772</c:v>
                </c:pt>
                <c:pt idx="2">
                  <c:v>2809.6294437757251</c:v>
                </c:pt>
                <c:pt idx="3">
                  <c:v>2358.4199734959288</c:v>
                </c:pt>
                <c:pt idx="4">
                  <c:v>2051.0310123884201</c:v>
                </c:pt>
                <c:pt idx="5">
                  <c:v>1827.3593452770817</c:v>
                </c:pt>
                <c:pt idx="6">
                  <c:v>1656.4032092504256</c:v>
                </c:pt>
                <c:pt idx="7">
                  <c:v>1521.0699325140631</c:v>
                </c:pt>
                <c:pt idx="8">
                  <c:v>1410.9714902289295</c:v>
                </c:pt>
                <c:pt idx="9">
                  <c:v>1319.4407007884745</c:v>
                </c:pt>
                <c:pt idx="10">
                  <c:v>1242.0174992768063</c:v>
                </c:pt>
                <c:pt idx="11">
                  <c:v>1175.5419479009799</c:v>
                </c:pt>
                <c:pt idx="12">
                  <c:v>1117.7501839361748</c:v>
                </c:pt>
                <c:pt idx="13">
                  <c:v>1067.0714274180427</c:v>
                </c:pt>
                <c:pt idx="14">
                  <c:v>1022.3892472030727</c:v>
                </c:pt>
                <c:pt idx="15">
                  <c:v>982.74288472735009</c:v>
                </c:pt>
                <c:pt idx="16">
                  <c:v>947.17281531806475</c:v>
                </c:pt>
                <c:pt idx="17">
                  <c:v>914.88400344875481</c:v>
                </c:pt>
                <c:pt idx="18">
                  <c:v>885.52685818954478</c:v>
                </c:pt>
                <c:pt idx="19">
                  <c:v>859.02185273767361</c:v>
                </c:pt>
                <c:pt idx="20">
                  <c:v>834.8514594367407</c:v>
                </c:pt>
                <c:pt idx="21">
                  <c:v>811.97911845194869</c:v>
                </c:pt>
                <c:pt idx="22">
                  <c:v>790.28952358755066</c:v>
                </c:pt>
                <c:pt idx="23">
                  <c:v>769.43406416142057</c:v>
                </c:pt>
                <c:pt idx="24">
                  <c:v>746.50189589533954</c:v>
                </c:pt>
                <c:pt idx="25">
                  <c:v>728.63272399847028</c:v>
                </c:pt>
                <c:pt idx="26">
                  <c:v>696.57474077366555</c:v>
                </c:pt>
                <c:pt idx="27">
                  <c:v>679.04890726029782</c:v>
                </c:pt>
                <c:pt idx="28">
                  <c:v>649.04885035435007</c:v>
                </c:pt>
                <c:pt idx="29">
                  <c:v>636.53402788760081</c:v>
                </c:pt>
                <c:pt idx="30">
                  <c:v>606.20033464081405</c:v>
                </c:pt>
                <c:pt idx="31">
                  <c:v>590.03067641828716</c:v>
                </c:pt>
                <c:pt idx="32">
                  <c:v>576.60968862036202</c:v>
                </c:pt>
                <c:pt idx="33">
                  <c:v>556.3615060808313</c:v>
                </c:pt>
                <c:pt idx="34">
                  <c:v>546.21915549685878</c:v>
                </c:pt>
                <c:pt idx="35">
                  <c:v>533.20628738098287</c:v>
                </c:pt>
                <c:pt idx="36">
                  <c:v>523.09097961702912</c:v>
                </c:pt>
                <c:pt idx="37">
                  <c:v>515.12532824774303</c:v>
                </c:pt>
                <c:pt idx="38">
                  <c:v>508.96534229096346</c:v>
                </c:pt>
                <c:pt idx="39">
                  <c:v>504.4576105557752</c:v>
                </c:pt>
                <c:pt idx="40">
                  <c:v>501.53641564118169</c:v>
                </c:pt>
                <c:pt idx="41">
                  <c:v>500.17465500051372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8-16'!$CI$19:$CI$119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8453760"/>
        <c:axId val="98472704"/>
      </c:scatterChart>
      <c:valAx>
        <c:axId val="98453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472704"/>
        <c:crossesAt val="6000"/>
        <c:crossBetween val="midCat"/>
        <c:minorUnit val="100"/>
      </c:valAx>
      <c:valAx>
        <c:axId val="98472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4537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06"/>
          <c:y val="0.37335773169198938"/>
          <c:w val="0.1631673021460611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8-16'!$CN$18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8-16'!$CN$19:$CN$119</c:f>
              <c:numCache>
                <c:formatCode>0.00E+00</c:formatCode>
                <c:ptCount val="101"/>
                <c:pt idx="0">
                  <c:v>88.302243758407599</c:v>
                </c:pt>
                <c:pt idx="1">
                  <c:v>95.261556352922767</c:v>
                </c:pt>
                <c:pt idx="2">
                  <c:v>99.948280928382815</c:v>
                </c:pt>
                <c:pt idx="3">
                  <c:v>103.23218450513896</c:v>
                </c:pt>
                <c:pt idx="4">
                  <c:v>105.51452804244829</c:v>
                </c:pt>
                <c:pt idx="5">
                  <c:v>107.00152634541666</c:v>
                </c:pt>
                <c:pt idx="6">
                  <c:v>107.82758175307275</c:v>
                </c:pt>
                <c:pt idx="7">
                  <c:v>108.08265564489564</c:v>
                </c:pt>
                <c:pt idx="8">
                  <c:v>107.83056889625405</c:v>
                </c:pt>
                <c:pt idx="9">
                  <c:v>107.11927430078914</c:v>
                </c:pt>
                <c:pt idx="10">
                  <c:v>105.98216321060008</c:v>
                </c:pt>
                <c:pt idx="11">
                  <c:v>104.4408228997508</c:v>
                </c:pt>
                <c:pt idx="12">
                  <c:v>102.51096902977196</c:v>
                </c:pt>
                <c:pt idx="13">
                  <c:v>100.20808958678133</c:v>
                </c:pt>
                <c:pt idx="14">
                  <c:v>97.547619765058101</c:v>
                </c:pt>
                <c:pt idx="15">
                  <c:v>94.53859798999882</c:v>
                </c:pt>
                <c:pt idx="16">
                  <c:v>91.178113519394387</c:v>
                </c:pt>
                <c:pt idx="17">
                  <c:v>87.459021145137015</c:v>
                </c:pt>
                <c:pt idx="18">
                  <c:v>83.39106022240108</c:v>
                </c:pt>
                <c:pt idx="19">
                  <c:v>79.009557238947522</c:v>
                </c:pt>
                <c:pt idx="20">
                  <c:v>74.350678013981394</c:v>
                </c:pt>
                <c:pt idx="21">
                  <c:v>69.452696514257525</c:v>
                </c:pt>
                <c:pt idx="22">
                  <c:v>64.411726996398755</c:v>
                </c:pt>
                <c:pt idx="23">
                  <c:v>59.306530318176456</c:v>
                </c:pt>
                <c:pt idx="24">
                  <c:v>54.212374413399637</c:v>
                </c:pt>
                <c:pt idx="25">
                  <c:v>49.809822157768615</c:v>
                </c:pt>
                <c:pt idx="26">
                  <c:v>44.825929858286678</c:v>
                </c:pt>
                <c:pt idx="27">
                  <c:v>41.49570337005585</c:v>
                </c:pt>
                <c:pt idx="28">
                  <c:v>34.886816035495315</c:v>
                </c:pt>
                <c:pt idx="29">
                  <c:v>34.573215371803229</c:v>
                </c:pt>
                <c:pt idx="30">
                  <c:v>27.914730500854922</c:v>
                </c:pt>
                <c:pt idx="31">
                  <c:v>21.035335847830737</c:v>
                </c:pt>
                <c:pt idx="32">
                  <c:v>21.607411717009285</c:v>
                </c:pt>
                <c:pt idx="33">
                  <c:v>16.387624391438003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8480896"/>
        <c:axId val="98494720"/>
      </c:scatterChart>
      <c:valAx>
        <c:axId val="98480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494720"/>
        <c:crossesAt val="4.0000000000000022E-2"/>
        <c:crossBetween val="midCat"/>
        <c:minorUnit val="100"/>
      </c:valAx>
      <c:valAx>
        <c:axId val="98494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4808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8-16'!$CO$18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8-16'!$CO$19:$CO$119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2.8750311086976978E-2</c:v>
                </c:pt>
                <c:pt idx="2">
                  <c:v>2.7347148885208308E-2</c:v>
                </c:pt>
                <c:pt idx="3">
                  <c:v>2.6053921614193249E-2</c:v>
                </c:pt>
                <c:pt idx="4">
                  <c:v>2.4847883774359592E-2</c:v>
                </c:pt>
                <c:pt idx="5">
                  <c:v>2.3713293024638975E-2</c:v>
                </c:pt>
                <c:pt idx="6">
                  <c:v>2.2638616472871877E-2</c:v>
                </c:pt>
                <c:pt idx="7">
                  <c:v>2.1615010359379301E-2</c:v>
                </c:pt>
                <c:pt idx="8">
                  <c:v>2.0635453624758261E-2</c:v>
                </c:pt>
                <c:pt idx="9">
                  <c:v>1.9694220718575368E-2</c:v>
                </c:pt>
                <c:pt idx="10">
                  <c:v>1.8786503719959553E-2</c:v>
                </c:pt>
                <c:pt idx="11">
                  <c:v>1.7908143931314083E-2</c:v>
                </c:pt>
                <c:pt idx="12">
                  <c:v>1.7055464249525941E-2</c:v>
                </c:pt>
                <c:pt idx="13">
                  <c:v>1.6225175987026653E-2</c:v>
                </c:pt>
                <c:pt idx="14">
                  <c:v>1.5414303323332693E-2</c:v>
                </c:pt>
                <c:pt idx="15">
                  <c:v>1.4620067645848906E-2</c:v>
                </c:pt>
                <c:pt idx="16">
                  <c:v>1.3839732352118739E-2</c:v>
                </c:pt>
                <c:pt idx="17">
                  <c:v>1.3070508088896147E-2</c:v>
                </c:pt>
                <c:pt idx="18">
                  <c:v>1.2309630993244274E-2</c:v>
                </c:pt>
                <c:pt idx="19">
                  <c:v>1.1554527456295947E-2</c:v>
                </c:pt>
                <c:pt idx="20">
                  <c:v>1.0802775633482241E-2</c:v>
                </c:pt>
                <c:pt idx="21">
                  <c:v>1.0052089685851241E-2</c:v>
                </c:pt>
                <c:pt idx="22">
                  <c:v>9.3009440991895596E-3</c:v>
                </c:pt>
                <c:pt idx="23">
                  <c:v>8.5485200388751535E-3</c:v>
                </c:pt>
                <c:pt idx="24">
                  <c:v>7.7948467773254334E-3</c:v>
                </c:pt>
                <c:pt idx="25">
                  <c:v>7.0497814668550735E-3</c:v>
                </c:pt>
                <c:pt idx="26">
                  <c:v>6.3049697444055594E-3</c:v>
                </c:pt>
                <c:pt idx="27">
                  <c:v>5.5884259388237602E-3</c:v>
                </c:pt>
                <c:pt idx="28">
                  <c:v>4.841046711141191E-3</c:v>
                </c:pt>
                <c:pt idx="29">
                  <c:v>4.1881431711338216E-3</c:v>
                </c:pt>
                <c:pt idx="30">
                  <c:v>3.499637453317894E-3</c:v>
                </c:pt>
                <c:pt idx="31">
                  <c:v>2.7561516845264413E-3</c:v>
                </c:pt>
                <c:pt idx="32">
                  <c:v>2.1845117845487503E-3</c:v>
                </c:pt>
                <c:pt idx="33">
                  <c:v>1.6062199519509418E-3</c:v>
                </c:pt>
                <c:pt idx="34">
                  <c:v>9.6373197117056498E-4</c:v>
                </c:pt>
                <c:pt idx="35">
                  <c:v>5.7823918270233897E-4</c:v>
                </c:pt>
                <c:pt idx="36">
                  <c:v>3.4694350962140335E-4</c:v>
                </c:pt>
                <c:pt idx="37">
                  <c:v>2.0816610577284201E-4</c:v>
                </c:pt>
                <c:pt idx="38">
                  <c:v>1.2489966346370521E-4</c:v>
                </c:pt>
                <c:pt idx="39">
                  <c:v>7.4939798078223118E-5</c:v>
                </c:pt>
                <c:pt idx="40">
                  <c:v>4.496387884693387E-5</c:v>
                </c:pt>
                <c:pt idx="41">
                  <c:v>2.697832730816032E-5</c:v>
                </c:pt>
                <c:pt idx="42">
                  <c:v>1.6186996384896191E-5</c:v>
                </c:pt>
                <c:pt idx="43">
                  <c:v>9.7121978309377137E-6</c:v>
                </c:pt>
                <c:pt idx="44">
                  <c:v>5.827318698562628E-6</c:v>
                </c:pt>
                <c:pt idx="45">
                  <c:v>3.4963912191375765E-6</c:v>
                </c:pt>
                <c:pt idx="46">
                  <c:v>2.0978347314825457E-6</c:v>
                </c:pt>
                <c:pt idx="47">
                  <c:v>1.2587008388895273E-6</c:v>
                </c:pt>
                <c:pt idx="48">
                  <c:v>7.552205033337164E-7</c:v>
                </c:pt>
                <c:pt idx="49">
                  <c:v>4.5313230200022983E-7</c:v>
                </c:pt>
                <c:pt idx="50">
                  <c:v>2.718793812001379E-7</c:v>
                </c:pt>
                <c:pt idx="51">
                  <c:v>1.6312762872008272E-7</c:v>
                </c:pt>
                <c:pt idx="52">
                  <c:v>9.7876577232049637E-8</c:v>
                </c:pt>
                <c:pt idx="53">
                  <c:v>5.8725946339229782E-8</c:v>
                </c:pt>
                <c:pt idx="54">
                  <c:v>3.5235567803537868E-8</c:v>
                </c:pt>
                <c:pt idx="55">
                  <c:v>2.1141340682122719E-8</c:v>
                </c:pt>
                <c:pt idx="56">
                  <c:v>1.2684804409273631E-8</c:v>
                </c:pt>
                <c:pt idx="57">
                  <c:v>7.6108826455641787E-9</c:v>
                </c:pt>
                <c:pt idx="58">
                  <c:v>4.5665295873385071E-9</c:v>
                </c:pt>
                <c:pt idx="59">
                  <c:v>2.7399177524031043E-9</c:v>
                </c:pt>
                <c:pt idx="60">
                  <c:v>1.6439506514418626E-9</c:v>
                </c:pt>
                <c:pt idx="61">
                  <c:v>9.8637039086511745E-10</c:v>
                </c:pt>
                <c:pt idx="62">
                  <c:v>5.9182223451907043E-10</c:v>
                </c:pt>
                <c:pt idx="63">
                  <c:v>3.5509334071144223E-10</c:v>
                </c:pt>
                <c:pt idx="64">
                  <c:v>2.1305600442686532E-10</c:v>
                </c:pt>
                <c:pt idx="65">
                  <c:v>1.2783360265611918E-10</c:v>
                </c:pt>
                <c:pt idx="66">
                  <c:v>7.6700161593671506E-11</c:v>
                </c:pt>
                <c:pt idx="67">
                  <c:v>4.6020096956202904E-11</c:v>
                </c:pt>
                <c:pt idx="68">
                  <c:v>2.761205817372174E-11</c:v>
                </c:pt>
                <c:pt idx="69">
                  <c:v>1.6567234904233043E-11</c:v>
                </c:pt>
                <c:pt idx="70">
                  <c:v>9.9403409425398258E-12</c:v>
                </c:pt>
                <c:pt idx="71">
                  <c:v>5.964204565523895E-12</c:v>
                </c:pt>
                <c:pt idx="72">
                  <c:v>3.578522739314337E-12</c:v>
                </c:pt>
                <c:pt idx="73">
                  <c:v>2.147113643588602E-12</c:v>
                </c:pt>
                <c:pt idx="74">
                  <c:v>1.2882681861531612E-12</c:v>
                </c:pt>
                <c:pt idx="75">
                  <c:v>7.7296091169189674E-13</c:v>
                </c:pt>
                <c:pt idx="76">
                  <c:v>4.6377654701513804E-13</c:v>
                </c:pt>
                <c:pt idx="77">
                  <c:v>2.7826592820908284E-13</c:v>
                </c:pt>
                <c:pt idx="78">
                  <c:v>1.6695955692544969E-13</c:v>
                </c:pt>
                <c:pt idx="79">
                  <c:v>1.0017573415526981E-13</c:v>
                </c:pt>
                <c:pt idx="80">
                  <c:v>6.0105440493161882E-14</c:v>
                </c:pt>
                <c:pt idx="81">
                  <c:v>3.606326429589713E-14</c:v>
                </c:pt>
                <c:pt idx="82">
                  <c:v>2.1637958577538279E-14</c:v>
                </c:pt>
                <c:pt idx="83">
                  <c:v>1.2982775146522967E-14</c:v>
                </c:pt>
                <c:pt idx="84">
                  <c:v>7.7896650879137796E-15</c:v>
                </c:pt>
                <c:pt idx="85">
                  <c:v>4.6737990527482673E-15</c:v>
                </c:pt>
                <c:pt idx="86">
                  <c:v>2.8042794316489603E-15</c:v>
                </c:pt>
                <c:pt idx="87">
                  <c:v>1.6825676589893762E-15</c:v>
                </c:pt>
                <c:pt idx="88">
                  <c:v>1.0095405953936257E-15</c:v>
                </c:pt>
                <c:pt idx="89">
                  <c:v>6.0572435723617544E-16</c:v>
                </c:pt>
                <c:pt idx="90">
                  <c:v>3.6343461434170527E-16</c:v>
                </c:pt>
                <c:pt idx="91">
                  <c:v>2.1806076860502314E-16</c:v>
                </c:pt>
                <c:pt idx="92">
                  <c:v>1.3083646116301388E-16</c:v>
                </c:pt>
                <c:pt idx="93">
                  <c:v>7.850187669780832E-17</c:v>
                </c:pt>
                <c:pt idx="94">
                  <c:v>4.710112601868499E-17</c:v>
                </c:pt>
                <c:pt idx="95">
                  <c:v>2.8260675611210992E-17</c:v>
                </c:pt>
                <c:pt idx="96">
                  <c:v>1.6956405366726594E-17</c:v>
                </c:pt>
                <c:pt idx="97">
                  <c:v>1.0173843220035956E-17</c:v>
                </c:pt>
                <c:pt idx="98">
                  <c:v>6.1043059320215741E-18</c:v>
                </c:pt>
                <c:pt idx="99">
                  <c:v>3.6625835592129446E-18</c:v>
                </c:pt>
                <c:pt idx="100">
                  <c:v>2.1975501355277668E-18</c:v>
                </c:pt>
              </c:numCache>
            </c:numRef>
          </c:yVal>
        </c:ser>
        <c:axId val="98403456"/>
        <c:axId val="98405760"/>
      </c:scatterChart>
      <c:valAx>
        <c:axId val="984034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405760"/>
        <c:crossesAt val="4.0000000000000022E-2"/>
        <c:crossBetween val="midCat"/>
        <c:minorUnit val="100"/>
      </c:valAx>
      <c:valAx>
        <c:axId val="984057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4034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2"/>
          <c:y val="0.19600938967136325"/>
          <c:w val="0.7518240452674980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8-16'!$CQ$18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8-16'!$CQ$19:$CQ$119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-12.10092092521635</c:v>
                </c:pt>
                <c:pt idx="2">
                  <c:v>-15.736056162959024</c:v>
                </c:pt>
                <c:pt idx="3">
                  <c:v>-19.086385880614607</c:v>
                </c:pt>
                <c:pt idx="4">
                  <c:v>-22.210836242877967</c:v>
                </c:pt>
                <c:pt idx="5">
                  <c:v>-25.150190516765576</c:v>
                </c:pt>
                <c:pt idx="6">
                  <c:v>-27.934326661239922</c:v>
                </c:pt>
                <c:pt idx="7">
                  <c:v>-30.586155970806182</c:v>
                </c:pt>
                <c:pt idx="8">
                  <c:v>-33.123867718529084</c:v>
                </c:pt>
                <c:pt idx="9">
                  <c:v>-35.562294936619487</c:v>
                </c:pt>
                <c:pt idx="10">
                  <c:v>-37.913893378629361</c:v>
                </c:pt>
                <c:pt idx="11">
                  <c:v>-40.189436872529548</c:v>
                </c:pt>
                <c:pt idx="12">
                  <c:v>-42.398451592187946</c:v>
                </c:pt>
                <c:pt idx="13">
                  <c:v>-44.549457453585063</c:v>
                </c:pt>
                <c:pt idx="14">
                  <c:v>-46.650163836211902</c:v>
                </c:pt>
                <c:pt idx="15">
                  <c:v>-48.707769218294253</c:v>
                </c:pt>
                <c:pt idx="16">
                  <c:v>-50.729363243501929</c:v>
                </c:pt>
                <c:pt idx="17">
                  <c:v>-52.722172215581203</c:v>
                </c:pt>
                <c:pt idx="18">
                  <c:v>-54.693356401207815</c:v>
                </c:pt>
                <c:pt idx="19">
                  <c:v>-56.649583180866678</c:v>
                </c:pt>
                <c:pt idx="20">
                  <c:v>-58.597126763285623</c:v>
                </c:pt>
                <c:pt idx="21">
                  <c:v>-60.541909011034313</c:v>
                </c:pt>
                <c:pt idx="22">
                  <c:v>-62.487882033473916</c:v>
                </c:pt>
                <c:pt idx="23">
                  <c:v>-64.437167163822096</c:v>
                </c:pt>
                <c:pt idx="24">
                  <c:v>-66.389688566800658</c:v>
                </c:pt>
                <c:pt idx="25">
                  <c:v>-68.319909578381896</c:v>
                </c:pt>
                <c:pt idx="26">
                  <c:v>-70.24947362617857</c:v>
                </c:pt>
                <c:pt idx="27">
                  <c:v>-72.105804728722092</c:v>
                </c:pt>
                <c:pt idx="28">
                  <c:v>-73.962135831265613</c:v>
                </c:pt>
                <c:pt idx="29">
                  <c:v>-75.818466933809134</c:v>
                </c:pt>
                <c:pt idx="30">
                  <c:v>-77.674798036352655</c:v>
                </c:pt>
                <c:pt idx="31">
                  <c:v>-79.531129138896176</c:v>
                </c:pt>
                <c:pt idx="32">
                  <c:v>-81.387460241439697</c:v>
                </c:pt>
                <c:pt idx="33">
                  <c:v>-83.243791343983219</c:v>
                </c:pt>
                <c:pt idx="34">
                  <c:v>-85.10012244652674</c:v>
                </c:pt>
                <c:pt idx="35">
                  <c:v>-86.956453549070261</c:v>
                </c:pt>
                <c:pt idx="36">
                  <c:v>-88.812784651613782</c:v>
                </c:pt>
                <c:pt idx="37">
                  <c:v>-90.669115754157303</c:v>
                </c:pt>
                <c:pt idx="38">
                  <c:v>-92.525446856700825</c:v>
                </c:pt>
                <c:pt idx="39">
                  <c:v>-94.381777959244346</c:v>
                </c:pt>
                <c:pt idx="40">
                  <c:v>-96.238109061787867</c:v>
                </c:pt>
                <c:pt idx="41">
                  <c:v>-98.094440164331388</c:v>
                </c:pt>
                <c:pt idx="42">
                  <c:v>-99.950771266874909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8-16'!$CR$19:$CR$119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-25.517328790215089</c:v>
                </c:pt>
                <c:pt idx="2">
                  <c:v>-29.152464027957762</c:v>
                </c:pt>
                <c:pt idx="3">
                  <c:v>-32.502793745613346</c:v>
                </c:pt>
                <c:pt idx="4">
                  <c:v>-35.627244107876706</c:v>
                </c:pt>
                <c:pt idx="5">
                  <c:v>-38.566598381764315</c:v>
                </c:pt>
                <c:pt idx="6">
                  <c:v>-41.350734526238661</c:v>
                </c:pt>
                <c:pt idx="7">
                  <c:v>-44.002563835804921</c:v>
                </c:pt>
                <c:pt idx="8">
                  <c:v>-46.540275583527823</c:v>
                </c:pt>
                <c:pt idx="9">
                  <c:v>-48.978702801618226</c:v>
                </c:pt>
                <c:pt idx="10">
                  <c:v>-51.330301243628099</c:v>
                </c:pt>
                <c:pt idx="11">
                  <c:v>-53.605844737528287</c:v>
                </c:pt>
                <c:pt idx="12">
                  <c:v>-55.814859457186685</c:v>
                </c:pt>
                <c:pt idx="13">
                  <c:v>-57.965865318583802</c:v>
                </c:pt>
                <c:pt idx="14">
                  <c:v>-60.066571701210641</c:v>
                </c:pt>
                <c:pt idx="15">
                  <c:v>-62.124177083292992</c:v>
                </c:pt>
                <c:pt idx="16">
                  <c:v>-64.145771108500668</c:v>
                </c:pt>
                <c:pt idx="17">
                  <c:v>-66.138580080579942</c:v>
                </c:pt>
                <c:pt idx="18">
                  <c:v>-68.109764266206554</c:v>
                </c:pt>
                <c:pt idx="19">
                  <c:v>-70.065991045865417</c:v>
                </c:pt>
                <c:pt idx="20">
                  <c:v>-72.013534628284361</c:v>
                </c:pt>
                <c:pt idx="21">
                  <c:v>-73.958316876033052</c:v>
                </c:pt>
                <c:pt idx="22">
                  <c:v>-75.904289898472655</c:v>
                </c:pt>
                <c:pt idx="23">
                  <c:v>-77.853575028820842</c:v>
                </c:pt>
                <c:pt idx="24">
                  <c:v>-79.806096431799403</c:v>
                </c:pt>
                <c:pt idx="25">
                  <c:v>-81.758617834777965</c:v>
                </c:pt>
                <c:pt idx="26">
                  <c:v>-83.711139237756527</c:v>
                </c:pt>
                <c:pt idx="27">
                  <c:v>-85.663660640735088</c:v>
                </c:pt>
                <c:pt idx="28">
                  <c:v>-87.61618204371365</c:v>
                </c:pt>
                <c:pt idx="29">
                  <c:v>-89.568703446692211</c:v>
                </c:pt>
                <c:pt idx="30">
                  <c:v>-91.521224849670773</c:v>
                </c:pt>
                <c:pt idx="31">
                  <c:v>-93.473746252649335</c:v>
                </c:pt>
                <c:pt idx="32">
                  <c:v>-95.426267655627896</c:v>
                </c:pt>
                <c:pt idx="33">
                  <c:v>-97.378789058606458</c:v>
                </c:pt>
                <c:pt idx="34">
                  <c:v>-99.331310461585019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8-16'!$CS$19:$CS$119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-38.933736655213828</c:v>
                </c:pt>
                <c:pt idx="2">
                  <c:v>-42.568871892956501</c:v>
                </c:pt>
                <c:pt idx="3">
                  <c:v>-45.919201610612085</c:v>
                </c:pt>
                <c:pt idx="4">
                  <c:v>-49.043651972875445</c:v>
                </c:pt>
                <c:pt idx="5">
                  <c:v>-51.983006246763054</c:v>
                </c:pt>
                <c:pt idx="6">
                  <c:v>-54.7671423912374</c:v>
                </c:pt>
                <c:pt idx="7">
                  <c:v>-57.41897170080366</c:v>
                </c:pt>
                <c:pt idx="8">
                  <c:v>-59.956683448526562</c:v>
                </c:pt>
                <c:pt idx="9">
                  <c:v>-62.395110666616965</c:v>
                </c:pt>
                <c:pt idx="10">
                  <c:v>-64.746709108626845</c:v>
                </c:pt>
                <c:pt idx="11">
                  <c:v>-67.022252602527033</c:v>
                </c:pt>
                <c:pt idx="12">
                  <c:v>-69.231267322185431</c:v>
                </c:pt>
                <c:pt idx="13">
                  <c:v>-71.382273183582541</c:v>
                </c:pt>
                <c:pt idx="14">
                  <c:v>-73.48297956620938</c:v>
                </c:pt>
                <c:pt idx="15">
                  <c:v>-75.540584948291723</c:v>
                </c:pt>
                <c:pt idx="16">
                  <c:v>-77.562178973499414</c:v>
                </c:pt>
                <c:pt idx="17">
                  <c:v>-79.554987945578688</c:v>
                </c:pt>
                <c:pt idx="18">
                  <c:v>-81.5261721312053</c:v>
                </c:pt>
                <c:pt idx="19">
                  <c:v>-83.482398910864163</c:v>
                </c:pt>
                <c:pt idx="20">
                  <c:v>-85.429942493283107</c:v>
                </c:pt>
                <c:pt idx="21">
                  <c:v>-87.374724741031798</c:v>
                </c:pt>
                <c:pt idx="22">
                  <c:v>-89.320697763471401</c:v>
                </c:pt>
                <c:pt idx="23">
                  <c:v>-91.269982893819588</c:v>
                </c:pt>
                <c:pt idx="24">
                  <c:v>-93.222504296798149</c:v>
                </c:pt>
                <c:pt idx="25">
                  <c:v>-95.152725308379388</c:v>
                </c:pt>
                <c:pt idx="26">
                  <c:v>-97.082289356176062</c:v>
                </c:pt>
                <c:pt idx="27">
                  <c:v>-98.938620458719555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8595200"/>
        <c:axId val="98597120"/>
      </c:scatterChart>
      <c:valAx>
        <c:axId val="98595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597120"/>
        <c:crosses val="autoZero"/>
        <c:crossBetween val="midCat"/>
        <c:minorUnit val="100"/>
      </c:valAx>
      <c:valAx>
        <c:axId val="9859712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5952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62"/>
          <c:y val="0.27946101807696572"/>
          <c:w val="0.29281110405749616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4"/>
          <c:y val="0.19600938967136347"/>
          <c:w val="0.77434308191601819"/>
          <c:h val="0.73239436619718778"/>
        </c:manualLayout>
      </c:layout>
      <c:scatterChart>
        <c:scatterStyle val="lineMarker"/>
        <c:ser>
          <c:idx val="2"/>
          <c:order val="0"/>
          <c:tx>
            <c:strRef>
              <c:f>'0.5Q 8-16'!$CT$18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8-16'!$CT$19:$CT$119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25.517328790215089</c:v>
                </c:pt>
                <c:pt idx="2">
                  <c:v>29.152464027957762</c:v>
                </c:pt>
                <c:pt idx="3">
                  <c:v>32.502793745613346</c:v>
                </c:pt>
                <c:pt idx="4">
                  <c:v>35.627244107876706</c:v>
                </c:pt>
                <c:pt idx="5">
                  <c:v>38.566598381764315</c:v>
                </c:pt>
                <c:pt idx="6">
                  <c:v>41.350734526238661</c:v>
                </c:pt>
                <c:pt idx="7">
                  <c:v>44.002563835804921</c:v>
                </c:pt>
                <c:pt idx="8">
                  <c:v>46.540275583527823</c:v>
                </c:pt>
                <c:pt idx="9">
                  <c:v>48.978702801618226</c:v>
                </c:pt>
                <c:pt idx="10">
                  <c:v>51.330301243628099</c:v>
                </c:pt>
                <c:pt idx="11">
                  <c:v>53.605844737528287</c:v>
                </c:pt>
                <c:pt idx="12">
                  <c:v>55.814859457186685</c:v>
                </c:pt>
                <c:pt idx="13">
                  <c:v>57.965865318583802</c:v>
                </c:pt>
                <c:pt idx="14">
                  <c:v>60.066571701210641</c:v>
                </c:pt>
                <c:pt idx="15">
                  <c:v>62.124177083292992</c:v>
                </c:pt>
                <c:pt idx="16">
                  <c:v>64.145771108500668</c:v>
                </c:pt>
                <c:pt idx="17">
                  <c:v>66.138580080579942</c:v>
                </c:pt>
                <c:pt idx="18">
                  <c:v>68.109764266206554</c:v>
                </c:pt>
                <c:pt idx="19">
                  <c:v>70.065991045865417</c:v>
                </c:pt>
                <c:pt idx="20">
                  <c:v>72.013534628284361</c:v>
                </c:pt>
                <c:pt idx="21">
                  <c:v>73.958316876033052</c:v>
                </c:pt>
                <c:pt idx="22">
                  <c:v>75.904289898472655</c:v>
                </c:pt>
                <c:pt idx="23">
                  <c:v>77.853575028820842</c:v>
                </c:pt>
                <c:pt idx="24">
                  <c:v>79.806096431799403</c:v>
                </c:pt>
                <c:pt idx="25">
                  <c:v>81.758617834777965</c:v>
                </c:pt>
                <c:pt idx="26">
                  <c:v>83.711139237756527</c:v>
                </c:pt>
                <c:pt idx="27">
                  <c:v>85.663660640735088</c:v>
                </c:pt>
                <c:pt idx="28">
                  <c:v>87.61618204371365</c:v>
                </c:pt>
                <c:pt idx="29">
                  <c:v>89.568703446692211</c:v>
                </c:pt>
                <c:pt idx="30">
                  <c:v>91.521224849670773</c:v>
                </c:pt>
                <c:pt idx="31">
                  <c:v>93.473746252649335</c:v>
                </c:pt>
                <c:pt idx="32">
                  <c:v>95.426267655627896</c:v>
                </c:pt>
                <c:pt idx="33">
                  <c:v>97.378789058606458</c:v>
                </c:pt>
                <c:pt idx="34">
                  <c:v>99.331310461585019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8-16'!$CU$19:$CU$119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74.482671209784911</c:v>
                </c:pt>
                <c:pt idx="2">
                  <c:v>70.847535972042238</c:v>
                </c:pt>
                <c:pt idx="3">
                  <c:v>67.497206254386654</c:v>
                </c:pt>
                <c:pt idx="4">
                  <c:v>64.372755892123294</c:v>
                </c:pt>
                <c:pt idx="5">
                  <c:v>61.433401618235685</c:v>
                </c:pt>
                <c:pt idx="6">
                  <c:v>58.649265473761339</c:v>
                </c:pt>
                <c:pt idx="7">
                  <c:v>55.997436164195079</c:v>
                </c:pt>
                <c:pt idx="8">
                  <c:v>53.459724416472177</c:v>
                </c:pt>
                <c:pt idx="9">
                  <c:v>51.021297198381774</c:v>
                </c:pt>
                <c:pt idx="10">
                  <c:v>48.669698756371901</c:v>
                </c:pt>
                <c:pt idx="11">
                  <c:v>46.394155262471713</c:v>
                </c:pt>
                <c:pt idx="12">
                  <c:v>44.185140542813315</c:v>
                </c:pt>
                <c:pt idx="13">
                  <c:v>42.034134681416198</c:v>
                </c:pt>
                <c:pt idx="14">
                  <c:v>39.933428298789359</c:v>
                </c:pt>
                <c:pt idx="15">
                  <c:v>37.875822916707008</c:v>
                </c:pt>
                <c:pt idx="16">
                  <c:v>35.854228891499332</c:v>
                </c:pt>
                <c:pt idx="17">
                  <c:v>33.861419919420058</c:v>
                </c:pt>
                <c:pt idx="18">
                  <c:v>31.890235733793446</c:v>
                </c:pt>
                <c:pt idx="19">
                  <c:v>29.934008954134583</c:v>
                </c:pt>
                <c:pt idx="20">
                  <c:v>27.986465371715639</c:v>
                </c:pt>
                <c:pt idx="21">
                  <c:v>26.041683123966948</c:v>
                </c:pt>
                <c:pt idx="22">
                  <c:v>24.095710101527345</c:v>
                </c:pt>
                <c:pt idx="23">
                  <c:v>22.146424971179158</c:v>
                </c:pt>
                <c:pt idx="24">
                  <c:v>20.193903568200597</c:v>
                </c:pt>
                <c:pt idx="25">
                  <c:v>18.241382165222035</c:v>
                </c:pt>
                <c:pt idx="26">
                  <c:v>16.288860762243473</c:v>
                </c:pt>
                <c:pt idx="27">
                  <c:v>14.336339359264912</c:v>
                </c:pt>
                <c:pt idx="28">
                  <c:v>12.38381795628635</c:v>
                </c:pt>
                <c:pt idx="29">
                  <c:v>10.431296553307789</c:v>
                </c:pt>
                <c:pt idx="30">
                  <c:v>8.478775150329227</c:v>
                </c:pt>
                <c:pt idx="31">
                  <c:v>6.5262537473506654</c:v>
                </c:pt>
                <c:pt idx="32">
                  <c:v>4.5737323443721039</c:v>
                </c:pt>
                <c:pt idx="33">
                  <c:v>2.6212109413935423</c:v>
                </c:pt>
                <c:pt idx="34">
                  <c:v>0.66868953841498069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8617984"/>
        <c:axId val="98624256"/>
      </c:scatterChart>
      <c:valAx>
        <c:axId val="98617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624256"/>
        <c:crossesAt val="120"/>
        <c:crossBetween val="midCat"/>
        <c:minorUnit val="100"/>
      </c:valAx>
      <c:valAx>
        <c:axId val="986242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6179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7"/>
          <c:w val="0.69674834123995366"/>
          <c:h val="0.73239436619718778"/>
        </c:manualLayout>
      </c:layout>
      <c:scatterChart>
        <c:scatterStyle val="lineMarker"/>
        <c:ser>
          <c:idx val="0"/>
          <c:order val="0"/>
          <c:tx>
            <c:strRef>
              <c:f>'0.5Q 8-16'!$DC$18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8-16'!$DC$19:$DC$119</c:f>
              <c:numCache>
                <c:formatCode>0.00E+00</c:formatCode>
                <c:ptCount val="101"/>
                <c:pt idx="1">
                  <c:v>-536.21125320219983</c:v>
                </c:pt>
                <c:pt idx="2">
                  <c:v>-447.25291564258521</c:v>
                </c:pt>
                <c:pt idx="3">
                  <c:v>-393.46142345454115</c:v>
                </c:pt>
                <c:pt idx="4">
                  <c:v>-358.03980356893356</c:v>
                </c:pt>
                <c:pt idx="5">
                  <c:v>-333.63354785927129</c:v>
                </c:pt>
                <c:pt idx="6">
                  <c:v>-316.31167905535216</c:v>
                </c:pt>
                <c:pt idx="7">
                  <c:v>-303.86184940397726</c:v>
                </c:pt>
                <c:pt idx="8">
                  <c:v>-294.97235230482096</c:v>
                </c:pt>
                <c:pt idx="9">
                  <c:v>-288.79884499896019</c:v>
                </c:pt>
                <c:pt idx="10">
                  <c:v>-284.82650912239785</c:v>
                </c:pt>
                <c:pt idx="11">
                  <c:v>-282.79549831908031</c:v>
                </c:pt>
                <c:pt idx="12">
                  <c:v>-282.60769018616037</c:v>
                </c:pt>
                <c:pt idx="13">
                  <c:v>-284.2187609635601</c:v>
                </c:pt>
                <c:pt idx="14">
                  <c:v>-287.58208276996152</c:v>
                </c:pt>
                <c:pt idx="15">
                  <c:v>-292.71091175673149</c:v>
                </c:pt>
                <c:pt idx="16">
                  <c:v>-299.83345625149565</c:v>
                </c:pt>
                <c:pt idx="17">
                  <c:v>-309.44052800699149</c:v>
                </c:pt>
                <c:pt idx="18">
                  <c:v>-322.01592243427496</c:v>
                </c:pt>
                <c:pt idx="19">
                  <c:v>-337.69013006781694</c:v>
                </c:pt>
                <c:pt idx="20">
                  <c:v>-356.65563417044058</c:v>
                </c:pt>
                <c:pt idx="21">
                  <c:v>-379.61016527316588</c:v>
                </c:pt>
                <c:pt idx="22">
                  <c:v>-405.93785311674372</c:v>
                </c:pt>
                <c:pt idx="23">
                  <c:v>-435.04605051536294</c:v>
                </c:pt>
                <c:pt idx="24">
                  <c:v>-471.72211624590005</c:v>
                </c:pt>
                <c:pt idx="25">
                  <c:v>-486.06505486441262</c:v>
                </c:pt>
                <c:pt idx="26">
                  <c:v>-535.55426327055864</c:v>
                </c:pt>
                <c:pt idx="27">
                  <c:v>-502.03818094602826</c:v>
                </c:pt>
                <c:pt idx="28">
                  <c:v>-615.23810619282006</c:v>
                </c:pt>
                <c:pt idx="29">
                  <c:v>-594.97665782131332</c:v>
                </c:pt>
                <c:pt idx="30">
                  <c:v>-676.02379613003097</c:v>
                </c:pt>
                <c:pt idx="31">
                  <c:v>-926.31542629116848</c:v>
                </c:pt>
                <c:pt idx="32">
                  <c:v>591.52032525372044</c:v>
                </c:pt>
                <c:pt idx="33">
                  <c:v>576.38321283179641</c:v>
                </c:pt>
                <c:pt idx="34">
                  <c:v>567.43700404688218</c:v>
                </c:pt>
                <c:pt idx="35">
                  <c:v>553.55928117369649</c:v>
                </c:pt>
                <c:pt idx="36">
                  <c:v>542.79855094534469</c:v>
                </c:pt>
                <c:pt idx="37">
                  <c:v>534.18918407327271</c:v>
                </c:pt>
                <c:pt idx="38">
                  <c:v>527.27455605103762</c:v>
                </c:pt>
                <c:pt idx="39">
                  <c:v>521.84380793484138</c:v>
                </c:pt>
                <c:pt idx="40">
                  <c:v>517.80242285901716</c:v>
                </c:pt>
                <c:pt idx="41">
                  <c:v>515.10963764690189</c:v>
                </c:pt>
                <c:pt idx="42">
                  <c:v>513.74877351275757</c:v>
                </c:pt>
                <c:pt idx="43">
                  <c:v>513.51000411530299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8-16'!$DD$19:$DD$119</c:f>
              <c:numCache>
                <c:formatCode>0.00E+00</c:formatCode>
                <c:ptCount val="101"/>
                <c:pt idx="1">
                  <c:v>3499.7432099649982</c:v>
                </c:pt>
                <c:pt idx="2">
                  <c:v>2784.7394694564655</c:v>
                </c:pt>
                <c:pt idx="3">
                  <c:v>2342.3519490483891</c:v>
                </c:pt>
                <c:pt idx="4">
                  <c:v>2039.9628391976066</c:v>
                </c:pt>
                <c:pt idx="5">
                  <c:v>1819.3586577546105</c:v>
                </c:pt>
                <c:pt idx="6">
                  <c:v>1650.5697731565517</c:v>
                </c:pt>
                <c:pt idx="7">
                  <c:v>1516.7426733114464</c:v>
                </c:pt>
                <c:pt idx="8">
                  <c:v>1407.6837573547562</c:v>
                </c:pt>
                <c:pt idx="9">
                  <c:v>1316.82152942171</c:v>
                </c:pt>
                <c:pt idx="10">
                  <c:v>1239.7687863245865</c:v>
                </c:pt>
                <c:pt idx="11">
                  <c:v>1173.5166569307819</c:v>
                </c:pt>
                <c:pt idx="12">
                  <c:v>1115.9177804949438</c:v>
                </c:pt>
                <c:pt idx="13">
                  <c:v>1065.3474948349872</c:v>
                </c:pt>
                <c:pt idx="14">
                  <c:v>1020.5204264582246</c:v>
                </c:pt>
                <c:pt idx="15">
                  <c:v>980.43884714059891</c:v>
                </c:pt>
                <c:pt idx="16">
                  <c:v>944.39771915328924</c:v>
                </c:pt>
                <c:pt idx="17">
                  <c:v>911.91564294803572</c:v>
                </c:pt>
                <c:pt idx="18">
                  <c:v>882.53424436386842</c:v>
                </c:pt>
                <c:pt idx="19">
                  <c:v>855.66939897415489</c:v>
                </c:pt>
                <c:pt idx="20">
                  <c:v>830.82907100778596</c:v>
                </c:pt>
                <c:pt idx="21">
                  <c:v>807.74255337513262</c:v>
                </c:pt>
                <c:pt idx="22">
                  <c:v>785.71245538269</c:v>
                </c:pt>
                <c:pt idx="23">
                  <c:v>764.2063701876101</c:v>
                </c:pt>
                <c:pt idx="24">
                  <c:v>744.19154231419429</c:v>
                </c:pt>
                <c:pt idx="25">
                  <c:v>718.40826039979436</c:v>
                </c:pt>
                <c:pt idx="26">
                  <c:v>699.98169557695883</c:v>
                </c:pt>
                <c:pt idx="27">
                  <c:v>666.27261075963509</c:v>
                </c:pt>
                <c:pt idx="28">
                  <c:v>656.24796493909616</c:v>
                </c:pt>
                <c:pt idx="29">
                  <c:v>626.22372453808418</c:v>
                </c:pt>
                <c:pt idx="30">
                  <c:v>607.70791514618952</c:v>
                </c:pt>
                <c:pt idx="31">
                  <c:v>598.3782440710072</c:v>
                </c:pt>
                <c:pt idx="32">
                  <c:v>575.95794166980238</c:v>
                </c:pt>
                <c:pt idx="33">
                  <c:v>561.21907346672549</c:v>
                </c:pt>
                <c:pt idx="34">
                  <c:v>552.5082316282859</c:v>
                </c:pt>
                <c:pt idx="35">
                  <c:v>538.9956195338907</c:v>
                </c:pt>
                <c:pt idx="36">
                  <c:v>528.51799472779953</c:v>
                </c:pt>
                <c:pt idx="37">
                  <c:v>520.13513278541086</c:v>
                </c:pt>
                <c:pt idx="38">
                  <c:v>513.40242259258594</c:v>
                </c:pt>
                <c:pt idx="39">
                  <c:v>508.11455272033788</c:v>
                </c:pt>
                <c:pt idx="40">
                  <c:v>504.17949295925803</c:v>
                </c:pt>
                <c:pt idx="41">
                  <c:v>501.5575525762905</c:v>
                </c:pt>
                <c:pt idx="42">
                  <c:v>500.23249158999585</c:v>
                </c:pt>
                <c:pt idx="43">
                  <c:v>500.00000400703294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8-16'!$DE$19:$DE$119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8563584"/>
        <c:axId val="98635776"/>
      </c:scatterChart>
      <c:valAx>
        <c:axId val="98563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635776"/>
        <c:crossesAt val="6000"/>
        <c:crossBetween val="midCat"/>
        <c:minorUnit val="100"/>
      </c:valAx>
      <c:valAx>
        <c:axId val="986357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56358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28"/>
          <c:y val="0.37335773169198938"/>
          <c:w val="0.1631673021460612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8-16'!$DJ$18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8-16'!$DJ$19:$DJ$119</c:f>
              <c:numCache>
                <c:formatCode>0.00E+00</c:formatCode>
                <c:ptCount val="101"/>
                <c:pt idx="0">
                  <c:v>87.495569582939567</c:v>
                </c:pt>
                <c:pt idx="1">
                  <c:v>94.521437140891805</c:v>
                </c:pt>
                <c:pt idx="2">
                  <c:v>99.311895418605872</c:v>
                </c:pt>
                <c:pt idx="3">
                  <c:v>102.68620627793629</c:v>
                </c:pt>
                <c:pt idx="4">
                  <c:v>105.04172077990678</c:v>
                </c:pt>
                <c:pt idx="5">
                  <c:v>106.59377821988609</c:v>
                </c:pt>
                <c:pt idx="6">
                  <c:v>107.47679830393767</c:v>
                </c:pt>
                <c:pt idx="7">
                  <c:v>107.78298653161436</c:v>
                </c:pt>
                <c:pt idx="8">
                  <c:v>107.57724303739016</c:v>
                </c:pt>
                <c:pt idx="9">
                  <c:v>106.90739198570137</c:v>
                </c:pt>
                <c:pt idx="10">
                  <c:v>105.81066888587831</c:v>
                </c:pt>
                <c:pt idx="11">
                  <c:v>104.3170325120781</c:v>
                </c:pt>
                <c:pt idx="12">
                  <c:v>102.4498765674707</c:v>
                </c:pt>
                <c:pt idx="13">
                  <c:v>100.22528878888116</c:v>
                </c:pt>
                <c:pt idx="14">
                  <c:v>97.651811530275964</c:v>
                </c:pt>
                <c:pt idx="15">
                  <c:v>94.733178234534151</c:v>
                </c:pt>
                <c:pt idx="16">
                  <c:v>91.474342825782301</c:v>
                </c:pt>
                <c:pt idx="17">
                  <c:v>87.886255464803327</c:v>
                </c:pt>
                <c:pt idx="18">
                  <c:v>83.983550409723222</c:v>
                </c:pt>
                <c:pt idx="19">
                  <c:v>79.783370830300044</c:v>
                </c:pt>
                <c:pt idx="20">
                  <c:v>75.319152895008926</c:v>
                </c:pt>
                <c:pt idx="21">
                  <c:v>70.643723981726396</c:v>
                </c:pt>
                <c:pt idx="22">
                  <c:v>65.810272589947786</c:v>
                </c:pt>
                <c:pt idx="23">
                  <c:v>60.975003753362337</c:v>
                </c:pt>
                <c:pt idx="24">
                  <c:v>56.338750069487318</c:v>
                </c:pt>
                <c:pt idx="25">
                  <c:v>51.536162136070182</c:v>
                </c:pt>
                <c:pt idx="26">
                  <c:v>47.410046257400332</c:v>
                </c:pt>
                <c:pt idx="27">
                  <c:v>41.384691806219948</c:v>
                </c:pt>
                <c:pt idx="28">
                  <c:v>40.421343252846839</c:v>
                </c:pt>
                <c:pt idx="29">
                  <c:v>33.970934449328453</c:v>
                </c:pt>
                <c:pt idx="30">
                  <c:v>27.622886776755809</c:v>
                </c:pt>
                <c:pt idx="31">
                  <c:v>25.004502907533606</c:v>
                </c:pt>
                <c:pt idx="32">
                  <c:v>21.272729923811625</c:v>
                </c:pt>
                <c:pt idx="33">
                  <c:v>16.264321207987901</c:v>
                </c:pt>
                <c:pt idx="34">
                  <c:v>16.445010987551235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8639872"/>
        <c:axId val="98661888"/>
      </c:scatterChart>
      <c:valAx>
        <c:axId val="986398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661888"/>
        <c:crossesAt val="4.0000000000000022E-2"/>
        <c:crossBetween val="midCat"/>
        <c:minorUnit val="100"/>
      </c:valAx>
      <c:valAx>
        <c:axId val="986618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6398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8-16'!$DK$18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8-16'!$DK$19:$DK$119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2.8738489426001844E-2</c:v>
                </c:pt>
                <c:pt idx="2">
                  <c:v>2.7327137181362756E-2</c:v>
                </c:pt>
                <c:pt idx="3">
                  <c:v>2.6028148552133392E-2</c:v>
                </c:pt>
                <c:pt idx="4">
                  <c:v>2.4818006647978716E-2</c:v>
                </c:pt>
                <c:pt idx="5">
                  <c:v>2.3680544592262015E-2</c:v>
                </c:pt>
                <c:pt idx="6">
                  <c:v>2.2603929117113463E-2</c:v>
                </c:pt>
                <c:pt idx="7">
                  <c:v>2.1579114237320843E-2</c:v>
                </c:pt>
                <c:pt idx="8">
                  <c:v>2.0598933700368669E-2</c:v>
                </c:pt>
                <c:pt idx="9">
                  <c:v>1.9657546956451916E-2</c:v>
                </c:pt>
                <c:pt idx="10">
                  <c:v>1.8750085708236188E-2</c:v>
                </c:pt>
                <c:pt idx="11">
                  <c:v>1.7872412678604135E-2</c:v>
                </c:pt>
                <c:pt idx="12">
                  <c:v>1.7020938943562901E-2</c:v>
                </c:pt>
                <c:pt idx="13">
                  <c:v>1.6192470163176018E-2</c:v>
                </c:pt>
                <c:pt idx="14">
                  <c:v>1.5384073893764505E-2</c:v>
                </c:pt>
                <c:pt idx="15">
                  <c:v>1.4592982099117163E-2</c:v>
                </c:pt>
                <c:pt idx="16">
                  <c:v>1.3816547720311724E-2</c:v>
                </c:pt>
                <c:pt idx="17">
                  <c:v>1.3052241927950852E-2</c:v>
                </c:pt>
                <c:pt idx="18">
                  <c:v>1.2297633573754319E-2</c:v>
                </c:pt>
                <c:pt idx="19">
                  <c:v>1.1550360251717186E-2</c:v>
                </c:pt>
                <c:pt idx="20">
                  <c:v>1.0808231879586192E-2</c:v>
                </c:pt>
                <c:pt idx="21">
                  <c:v>1.0069396659609806E-2</c:v>
                </c:pt>
                <c:pt idx="22">
                  <c:v>9.3323628081966887E-3</c:v>
                </c:pt>
                <c:pt idx="23">
                  <c:v>8.5972417167148821E-3</c:v>
                </c:pt>
                <c:pt idx="24">
                  <c:v>7.8666652083286808E-3</c:v>
                </c:pt>
                <c:pt idx="25">
                  <c:v>7.1387577388345126E-3</c:v>
                </c:pt>
                <c:pt idx="26">
                  <c:v>6.4235953342538891E-3</c:v>
                </c:pt>
                <c:pt idx="27">
                  <c:v>5.6917233454270872E-3</c:v>
                </c:pt>
                <c:pt idx="28">
                  <c:v>5.0286821968896899E-3</c:v>
                </c:pt>
                <c:pt idx="29">
                  <c:v>4.339272633792756E-3</c:v>
                </c:pt>
                <c:pt idx="30">
                  <c:v>3.6190108829931718E-3</c:v>
                </c:pt>
                <c:pt idx="31">
                  <c:v>2.9611166292486495E-3</c:v>
                </c:pt>
                <c:pt idx="32">
                  <c:v>2.3383197021101536E-3</c:v>
                </c:pt>
                <c:pt idx="33">
                  <c:v>1.7152436856127543E-3</c:v>
                </c:pt>
                <c:pt idx="34">
                  <c:v>1.2625536114977693E-3</c:v>
                </c:pt>
                <c:pt idx="35">
                  <c:v>7.5753216689866155E-4</c:v>
                </c:pt>
                <c:pt idx="36">
                  <c:v>4.5451930013919693E-4</c:v>
                </c:pt>
                <c:pt idx="37">
                  <c:v>2.7271158008351814E-4</c:v>
                </c:pt>
                <c:pt idx="38">
                  <c:v>1.6362694805011088E-4</c:v>
                </c:pt>
                <c:pt idx="39">
                  <c:v>9.8176168830066521E-5</c:v>
                </c:pt>
                <c:pt idx="40">
                  <c:v>5.890570129803991E-5</c:v>
                </c:pt>
                <c:pt idx="41">
                  <c:v>3.5343420778823945E-5</c:v>
                </c:pt>
                <c:pt idx="42">
                  <c:v>2.1206052467294367E-5</c:v>
                </c:pt>
                <c:pt idx="43">
                  <c:v>1.2723631480376621E-5</c:v>
                </c:pt>
                <c:pt idx="44">
                  <c:v>7.6341788882259725E-6</c:v>
                </c:pt>
                <c:pt idx="45">
                  <c:v>4.580507332935583E-6</c:v>
                </c:pt>
                <c:pt idx="46">
                  <c:v>2.7483043997613496E-6</c:v>
                </c:pt>
                <c:pt idx="47">
                  <c:v>1.6489826398568096E-6</c:v>
                </c:pt>
                <c:pt idx="48">
                  <c:v>9.8938958391408579E-7</c:v>
                </c:pt>
                <c:pt idx="49">
                  <c:v>5.9363375034845141E-7</c:v>
                </c:pt>
                <c:pt idx="50">
                  <c:v>3.5618025020907082E-7</c:v>
                </c:pt>
                <c:pt idx="51">
                  <c:v>2.1370815012544249E-7</c:v>
                </c:pt>
                <c:pt idx="52">
                  <c:v>1.2822489007526549E-7</c:v>
                </c:pt>
                <c:pt idx="53">
                  <c:v>7.6934934045159289E-8</c:v>
                </c:pt>
                <c:pt idx="54">
                  <c:v>4.6160960427095571E-8</c:v>
                </c:pt>
                <c:pt idx="55">
                  <c:v>2.7696576256257341E-8</c:v>
                </c:pt>
                <c:pt idx="56">
                  <c:v>1.6617945753754403E-8</c:v>
                </c:pt>
                <c:pt idx="57">
                  <c:v>9.970767452252641E-9</c:v>
                </c:pt>
                <c:pt idx="58">
                  <c:v>5.9824604713515844E-9</c:v>
                </c:pt>
                <c:pt idx="59">
                  <c:v>3.5894762828109507E-9</c:v>
                </c:pt>
                <c:pt idx="60">
                  <c:v>2.1536857696865703E-9</c:v>
                </c:pt>
                <c:pt idx="61">
                  <c:v>1.2922114618119421E-9</c:v>
                </c:pt>
                <c:pt idx="62">
                  <c:v>7.7532687708716527E-10</c:v>
                </c:pt>
                <c:pt idx="63">
                  <c:v>4.6519612625229914E-10</c:v>
                </c:pt>
                <c:pt idx="64">
                  <c:v>2.7911767575137948E-10</c:v>
                </c:pt>
                <c:pt idx="65">
                  <c:v>1.6747060545082768E-10</c:v>
                </c:pt>
                <c:pt idx="66">
                  <c:v>1.004823632704966E-10</c:v>
                </c:pt>
                <c:pt idx="67">
                  <c:v>6.0289417962297954E-11</c:v>
                </c:pt>
                <c:pt idx="68">
                  <c:v>3.6173650777378772E-11</c:v>
                </c:pt>
                <c:pt idx="69">
                  <c:v>2.1704190466427261E-11</c:v>
                </c:pt>
                <c:pt idx="70">
                  <c:v>1.3022514279856357E-11</c:v>
                </c:pt>
                <c:pt idx="71">
                  <c:v>7.8135085679138138E-12</c:v>
                </c:pt>
                <c:pt idx="72">
                  <c:v>4.6881051407482881E-12</c:v>
                </c:pt>
                <c:pt idx="73">
                  <c:v>2.8128630844489729E-12</c:v>
                </c:pt>
                <c:pt idx="74">
                  <c:v>1.6877178506693838E-12</c:v>
                </c:pt>
                <c:pt idx="75">
                  <c:v>1.0126307104016303E-12</c:v>
                </c:pt>
                <c:pt idx="76">
                  <c:v>6.0757842624097814E-13</c:v>
                </c:pt>
                <c:pt idx="77">
                  <c:v>3.6454705574458685E-13</c:v>
                </c:pt>
                <c:pt idx="78">
                  <c:v>2.187282334467521E-13</c:v>
                </c:pt>
                <c:pt idx="79">
                  <c:v>1.3123694006805126E-13</c:v>
                </c:pt>
                <c:pt idx="80">
                  <c:v>7.8742164040830749E-14</c:v>
                </c:pt>
                <c:pt idx="81">
                  <c:v>4.7245298424498449E-14</c:v>
                </c:pt>
                <c:pt idx="82">
                  <c:v>2.834717905469907E-14</c:v>
                </c:pt>
                <c:pt idx="83">
                  <c:v>1.7008307432819441E-14</c:v>
                </c:pt>
                <c:pt idx="84">
                  <c:v>1.0204984459691665E-14</c:v>
                </c:pt>
                <c:pt idx="85">
                  <c:v>6.1229906758149986E-15</c:v>
                </c:pt>
                <c:pt idx="86">
                  <c:v>3.6737944054889992E-15</c:v>
                </c:pt>
                <c:pt idx="87">
                  <c:v>2.2042766432933994E-15</c:v>
                </c:pt>
                <c:pt idx="88">
                  <c:v>1.3225659859760397E-15</c:v>
                </c:pt>
                <c:pt idx="89">
                  <c:v>7.9353959158562378E-16</c:v>
                </c:pt>
                <c:pt idx="90">
                  <c:v>4.7612375495137427E-16</c:v>
                </c:pt>
                <c:pt idx="91">
                  <c:v>2.8567425297082457E-16</c:v>
                </c:pt>
                <c:pt idx="92">
                  <c:v>1.7140455178249475E-16</c:v>
                </c:pt>
                <c:pt idx="93">
                  <c:v>1.0284273106949684E-16</c:v>
                </c:pt>
                <c:pt idx="94">
                  <c:v>6.1705638641698104E-17</c:v>
                </c:pt>
                <c:pt idx="95">
                  <c:v>3.7023383185018864E-17</c:v>
                </c:pt>
                <c:pt idx="96">
                  <c:v>2.2214029911011319E-17</c:v>
                </c:pt>
                <c:pt idx="97">
                  <c:v>1.332841794660679E-17</c:v>
                </c:pt>
                <c:pt idx="98">
                  <c:v>7.997050767964074E-18</c:v>
                </c:pt>
                <c:pt idx="99">
                  <c:v>4.7982304607784445E-18</c:v>
                </c:pt>
                <c:pt idx="100">
                  <c:v>2.8789382764670668E-18</c:v>
                </c:pt>
              </c:numCache>
            </c:numRef>
          </c:yVal>
        </c:ser>
        <c:axId val="98767232"/>
        <c:axId val="98769536"/>
      </c:scatterChart>
      <c:valAx>
        <c:axId val="98767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769536"/>
        <c:crossesAt val="4.0000000000000022E-2"/>
        <c:crossBetween val="midCat"/>
        <c:minorUnit val="100"/>
      </c:valAx>
      <c:valAx>
        <c:axId val="987695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7672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8"/>
          <c:y val="0.19600938967136336"/>
          <c:w val="0.75182404526749824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8-16'!$DM$18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8-16'!$DM$19:$DM$119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-12.131546989918768</c:v>
                </c:pt>
                <c:pt idx="2">
                  <c:v>-15.787899955305001</c:v>
                </c:pt>
                <c:pt idx="3">
                  <c:v>-19.153155471443263</c:v>
                </c:pt>
                <c:pt idx="4">
                  <c:v>-22.288238124693713</c:v>
                </c:pt>
                <c:pt idx="5">
                  <c:v>-25.235031015151485</c:v>
                </c:pt>
                <c:pt idx="6">
                  <c:v>-28.024190277194371</c:v>
                </c:pt>
                <c:pt idx="7">
                  <c:v>-30.679151105672652</c:v>
                </c:pt>
                <c:pt idx="8">
                  <c:v>-33.218478921610924</c:v>
                </c:pt>
                <c:pt idx="9">
                  <c:v>-35.657304683053304</c:v>
                </c:pt>
                <c:pt idx="10">
                  <c:v>-38.008240559259846</c:v>
                </c:pt>
                <c:pt idx="11">
                  <c:v>-40.282004884731485</c:v>
                </c:pt>
                <c:pt idx="12">
                  <c:v>-42.487895390019659</c:v>
                </c:pt>
                <c:pt idx="13">
                  <c:v>-44.634187567187745</c:v>
                </c:pt>
                <c:pt idx="14">
                  <c:v>-46.728478420585446</c:v>
                </c:pt>
                <c:pt idx="15">
                  <c:v>-48.777939028480112</c:v>
                </c:pt>
                <c:pt idx="16">
                  <c:v>-50.789427056473478</c:v>
                </c:pt>
                <c:pt idx="17">
                  <c:v>-52.76949387606124</c:v>
                </c:pt>
                <c:pt idx="18">
                  <c:v>-54.724437798850182</c:v>
                </c:pt>
                <c:pt idx="19">
                  <c:v>-56.660379047651041</c:v>
                </c:pt>
                <c:pt idx="20">
                  <c:v>-58.582991410684706</c:v>
                </c:pt>
                <c:pt idx="21">
                  <c:v>-60.497072291452547</c:v>
                </c:pt>
                <c:pt idx="22">
                  <c:v>-62.406486414284451</c:v>
                </c:pt>
                <c:pt idx="23">
                  <c:v>-64.310945200506751</c:v>
                </c:pt>
                <c:pt idx="24">
                  <c:v>-66.203630455393267</c:v>
                </c:pt>
                <c:pt idx="25">
                  <c:v>-68.089401101751236</c:v>
                </c:pt>
                <c:pt idx="26">
                  <c:v>-69.942153445224335</c:v>
                </c:pt>
                <c:pt idx="27">
                  <c:v>-71.838194867055449</c:v>
                </c:pt>
                <c:pt idx="28">
                  <c:v>-73.734236288886564</c:v>
                </c:pt>
                <c:pt idx="29">
                  <c:v>-75.630277710717678</c:v>
                </c:pt>
                <c:pt idx="30">
                  <c:v>-77.526319132548792</c:v>
                </c:pt>
                <c:pt idx="31">
                  <c:v>-79.422360554379907</c:v>
                </c:pt>
                <c:pt idx="32">
                  <c:v>-81.318401976211021</c:v>
                </c:pt>
                <c:pt idx="33">
                  <c:v>-83.214443398042135</c:v>
                </c:pt>
                <c:pt idx="34">
                  <c:v>-85.11048481987325</c:v>
                </c:pt>
                <c:pt idx="35">
                  <c:v>-87.006526241704364</c:v>
                </c:pt>
                <c:pt idx="36">
                  <c:v>-88.902567663535478</c:v>
                </c:pt>
                <c:pt idx="37">
                  <c:v>-90.798609085366593</c:v>
                </c:pt>
                <c:pt idx="38">
                  <c:v>-92.694650507197707</c:v>
                </c:pt>
                <c:pt idx="39">
                  <c:v>-94.590691929028822</c:v>
                </c:pt>
                <c:pt idx="40">
                  <c:v>-96.486733350859936</c:v>
                </c:pt>
                <c:pt idx="41">
                  <c:v>-98.38277477269105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8-16'!$DN$19:$DN$119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-25.547954854917506</c:v>
                </c:pt>
                <c:pt idx="2">
                  <c:v>-29.20430782030374</c:v>
                </c:pt>
                <c:pt idx="3">
                  <c:v>-32.569563336442002</c:v>
                </c:pt>
                <c:pt idx="4">
                  <c:v>-35.704645989692452</c:v>
                </c:pt>
                <c:pt idx="5">
                  <c:v>-38.651438880150224</c:v>
                </c:pt>
                <c:pt idx="6">
                  <c:v>-41.44059814219311</c:v>
                </c:pt>
                <c:pt idx="7">
                  <c:v>-44.095558970671391</c:v>
                </c:pt>
                <c:pt idx="8">
                  <c:v>-46.634886786609663</c:v>
                </c:pt>
                <c:pt idx="9">
                  <c:v>-49.073712548052043</c:v>
                </c:pt>
                <c:pt idx="10">
                  <c:v>-51.424648424258585</c:v>
                </c:pt>
                <c:pt idx="11">
                  <c:v>-53.698412749730224</c:v>
                </c:pt>
                <c:pt idx="12">
                  <c:v>-55.904303255018398</c:v>
                </c:pt>
                <c:pt idx="13">
                  <c:v>-58.050595432186483</c:v>
                </c:pt>
                <c:pt idx="14">
                  <c:v>-60.144886285584185</c:v>
                </c:pt>
                <c:pt idx="15">
                  <c:v>-62.194346893478851</c:v>
                </c:pt>
                <c:pt idx="16">
                  <c:v>-64.205834921472217</c:v>
                </c:pt>
                <c:pt idx="17">
                  <c:v>-66.185901741059979</c:v>
                </c:pt>
                <c:pt idx="18">
                  <c:v>-68.140845663848921</c:v>
                </c:pt>
                <c:pt idx="19">
                  <c:v>-70.07678691264978</c:v>
                </c:pt>
                <c:pt idx="20">
                  <c:v>-71.999399275683444</c:v>
                </c:pt>
                <c:pt idx="21">
                  <c:v>-73.913480156451286</c:v>
                </c:pt>
                <c:pt idx="22">
                  <c:v>-75.82289427928319</c:v>
                </c:pt>
                <c:pt idx="23">
                  <c:v>-77.727353065505497</c:v>
                </c:pt>
                <c:pt idx="24">
                  <c:v>-79.620038320392013</c:v>
                </c:pt>
                <c:pt idx="25">
                  <c:v>-81.512723575278528</c:v>
                </c:pt>
                <c:pt idx="26">
                  <c:v>-83.405408830165044</c:v>
                </c:pt>
                <c:pt idx="27">
                  <c:v>-85.298094085051559</c:v>
                </c:pt>
                <c:pt idx="28">
                  <c:v>-87.190779339938075</c:v>
                </c:pt>
                <c:pt idx="29">
                  <c:v>-89.083464594824591</c:v>
                </c:pt>
                <c:pt idx="30">
                  <c:v>-90.976149849711106</c:v>
                </c:pt>
                <c:pt idx="31">
                  <c:v>-92.868835104597622</c:v>
                </c:pt>
                <c:pt idx="32">
                  <c:v>-94.761520359484138</c:v>
                </c:pt>
                <c:pt idx="33">
                  <c:v>-96.654205614370653</c:v>
                </c:pt>
                <c:pt idx="34">
                  <c:v>-98.546890869257169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8-16'!$DO$19:$DO$119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-38.964362719916245</c:v>
                </c:pt>
                <c:pt idx="2">
                  <c:v>-42.620715685302478</c:v>
                </c:pt>
                <c:pt idx="3">
                  <c:v>-45.985971201440741</c:v>
                </c:pt>
                <c:pt idx="4">
                  <c:v>-49.121053854691191</c:v>
                </c:pt>
                <c:pt idx="5">
                  <c:v>-52.067846745148962</c:v>
                </c:pt>
                <c:pt idx="6">
                  <c:v>-54.857006007191849</c:v>
                </c:pt>
                <c:pt idx="7">
                  <c:v>-57.51196683567013</c:v>
                </c:pt>
                <c:pt idx="8">
                  <c:v>-60.051294651608401</c:v>
                </c:pt>
                <c:pt idx="9">
                  <c:v>-62.490120413050782</c:v>
                </c:pt>
                <c:pt idx="10">
                  <c:v>-64.841056289257324</c:v>
                </c:pt>
                <c:pt idx="11">
                  <c:v>-67.114820614728956</c:v>
                </c:pt>
                <c:pt idx="12">
                  <c:v>-69.320711120017137</c:v>
                </c:pt>
                <c:pt idx="13">
                  <c:v>-71.467003297185215</c:v>
                </c:pt>
                <c:pt idx="14">
                  <c:v>-73.561294150582924</c:v>
                </c:pt>
                <c:pt idx="15">
                  <c:v>-75.610754758477583</c:v>
                </c:pt>
                <c:pt idx="16">
                  <c:v>-77.622242786470963</c:v>
                </c:pt>
                <c:pt idx="17">
                  <c:v>-79.602309606058725</c:v>
                </c:pt>
                <c:pt idx="18">
                  <c:v>-81.557253528847667</c:v>
                </c:pt>
                <c:pt idx="19">
                  <c:v>-83.493194777648512</c:v>
                </c:pt>
                <c:pt idx="20">
                  <c:v>-85.415807140682176</c:v>
                </c:pt>
                <c:pt idx="21">
                  <c:v>-87.329888021450017</c:v>
                </c:pt>
                <c:pt idx="22">
                  <c:v>-89.239302144281936</c:v>
                </c:pt>
                <c:pt idx="23">
                  <c:v>-91.143760930504243</c:v>
                </c:pt>
                <c:pt idx="24">
                  <c:v>-93.036446185390759</c:v>
                </c:pt>
                <c:pt idx="25">
                  <c:v>-94.922216831748699</c:v>
                </c:pt>
                <c:pt idx="26">
                  <c:v>-96.774969175221827</c:v>
                </c:pt>
                <c:pt idx="27">
                  <c:v>-98.671010597052913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8815360"/>
        <c:axId val="98825728"/>
      </c:scatterChart>
      <c:valAx>
        <c:axId val="98815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825728"/>
        <c:crosses val="autoZero"/>
        <c:crossBetween val="midCat"/>
        <c:minorUnit val="100"/>
      </c:valAx>
      <c:valAx>
        <c:axId val="9882572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8153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89"/>
          <c:y val="0.27946101807696572"/>
          <c:w val="0.29281110405749627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9"/>
          <c:y val="0.19600938967136358"/>
          <c:w val="0.77434308191601819"/>
          <c:h val="0.73239436619718801"/>
        </c:manualLayout>
      </c:layout>
      <c:scatterChart>
        <c:scatterStyle val="lineMarker"/>
        <c:ser>
          <c:idx val="2"/>
          <c:order val="0"/>
          <c:tx>
            <c:strRef>
              <c:f>'0.5Q 8-16'!$DP$18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8-16'!$DP$19:$DP$119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25.547954854917506</c:v>
                </c:pt>
                <c:pt idx="2">
                  <c:v>29.20430782030374</c:v>
                </c:pt>
                <c:pt idx="3">
                  <c:v>32.569563336442002</c:v>
                </c:pt>
                <c:pt idx="4">
                  <c:v>35.704645989692452</c:v>
                </c:pt>
                <c:pt idx="5">
                  <c:v>38.651438880150224</c:v>
                </c:pt>
                <c:pt idx="6">
                  <c:v>41.44059814219311</c:v>
                </c:pt>
                <c:pt idx="7">
                  <c:v>44.095558970671391</c:v>
                </c:pt>
                <c:pt idx="8">
                  <c:v>46.634886786609663</c:v>
                </c:pt>
                <c:pt idx="9">
                  <c:v>49.073712548052043</c:v>
                </c:pt>
                <c:pt idx="10">
                  <c:v>51.424648424258585</c:v>
                </c:pt>
                <c:pt idx="11">
                  <c:v>53.698412749730224</c:v>
                </c:pt>
                <c:pt idx="12">
                  <c:v>55.904303255018398</c:v>
                </c:pt>
                <c:pt idx="13">
                  <c:v>58.050595432186483</c:v>
                </c:pt>
                <c:pt idx="14">
                  <c:v>60.144886285584185</c:v>
                </c:pt>
                <c:pt idx="15">
                  <c:v>62.194346893478851</c:v>
                </c:pt>
                <c:pt idx="16">
                  <c:v>64.205834921472217</c:v>
                </c:pt>
                <c:pt idx="17">
                  <c:v>66.185901741059979</c:v>
                </c:pt>
                <c:pt idx="18">
                  <c:v>68.140845663848921</c:v>
                </c:pt>
                <c:pt idx="19">
                  <c:v>70.07678691264978</c:v>
                </c:pt>
                <c:pt idx="20">
                  <c:v>71.999399275683444</c:v>
                </c:pt>
                <c:pt idx="21">
                  <c:v>73.913480156451286</c:v>
                </c:pt>
                <c:pt idx="22">
                  <c:v>75.82289427928319</c:v>
                </c:pt>
                <c:pt idx="23">
                  <c:v>77.727353065505497</c:v>
                </c:pt>
                <c:pt idx="24">
                  <c:v>79.620038320392013</c:v>
                </c:pt>
                <c:pt idx="25">
                  <c:v>81.512723575278528</c:v>
                </c:pt>
                <c:pt idx="26">
                  <c:v>83.405408830165044</c:v>
                </c:pt>
                <c:pt idx="27">
                  <c:v>85.298094085051559</c:v>
                </c:pt>
                <c:pt idx="28">
                  <c:v>87.190779339938075</c:v>
                </c:pt>
                <c:pt idx="29">
                  <c:v>89.083464594824591</c:v>
                </c:pt>
                <c:pt idx="30">
                  <c:v>90.976149849711106</c:v>
                </c:pt>
                <c:pt idx="31">
                  <c:v>92.868835104597622</c:v>
                </c:pt>
                <c:pt idx="32">
                  <c:v>94.761520359484138</c:v>
                </c:pt>
                <c:pt idx="33">
                  <c:v>96.654205614370653</c:v>
                </c:pt>
                <c:pt idx="34">
                  <c:v>98.546890869257169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8-16'!$DQ$19:$DQ$119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74.452045145082494</c:v>
                </c:pt>
                <c:pt idx="2">
                  <c:v>70.79569217969626</c:v>
                </c:pt>
                <c:pt idx="3">
                  <c:v>67.430436663557998</c:v>
                </c:pt>
                <c:pt idx="4">
                  <c:v>64.295354010307548</c:v>
                </c:pt>
                <c:pt idx="5">
                  <c:v>61.348561119849776</c:v>
                </c:pt>
                <c:pt idx="6">
                  <c:v>58.55940185780689</c:v>
                </c:pt>
                <c:pt idx="7">
                  <c:v>55.904441029328609</c:v>
                </c:pt>
                <c:pt idx="8">
                  <c:v>53.365113213390337</c:v>
                </c:pt>
                <c:pt idx="9">
                  <c:v>50.926287451947957</c:v>
                </c:pt>
                <c:pt idx="10">
                  <c:v>48.575351575741415</c:v>
                </c:pt>
                <c:pt idx="11">
                  <c:v>46.301587250269776</c:v>
                </c:pt>
                <c:pt idx="12">
                  <c:v>44.095696744981602</c:v>
                </c:pt>
                <c:pt idx="13">
                  <c:v>41.949404567813517</c:v>
                </c:pt>
                <c:pt idx="14">
                  <c:v>39.855113714415815</c:v>
                </c:pt>
                <c:pt idx="15">
                  <c:v>37.805653106521149</c:v>
                </c:pt>
                <c:pt idx="16">
                  <c:v>35.794165078527783</c:v>
                </c:pt>
                <c:pt idx="17">
                  <c:v>33.814098258940021</c:v>
                </c:pt>
                <c:pt idx="18">
                  <c:v>31.859154336151079</c:v>
                </c:pt>
                <c:pt idx="19">
                  <c:v>29.92321308735022</c:v>
                </c:pt>
                <c:pt idx="20">
                  <c:v>28.000600724316556</c:v>
                </c:pt>
                <c:pt idx="21">
                  <c:v>26.086519843548714</c:v>
                </c:pt>
                <c:pt idx="22">
                  <c:v>24.17710572071681</c:v>
                </c:pt>
                <c:pt idx="23">
                  <c:v>22.272646934494503</c:v>
                </c:pt>
                <c:pt idx="24">
                  <c:v>20.379961679607987</c:v>
                </c:pt>
                <c:pt idx="25">
                  <c:v>18.487276424721472</c:v>
                </c:pt>
                <c:pt idx="26">
                  <c:v>16.594591169834956</c:v>
                </c:pt>
                <c:pt idx="27">
                  <c:v>14.701905914948441</c:v>
                </c:pt>
                <c:pt idx="28">
                  <c:v>12.809220660061925</c:v>
                </c:pt>
                <c:pt idx="29">
                  <c:v>10.916535405175409</c:v>
                </c:pt>
                <c:pt idx="30">
                  <c:v>9.0238501502888937</c:v>
                </c:pt>
                <c:pt idx="31">
                  <c:v>7.1311648954023781</c:v>
                </c:pt>
                <c:pt idx="32">
                  <c:v>5.2384796405158625</c:v>
                </c:pt>
                <c:pt idx="33">
                  <c:v>3.3457943856293468</c:v>
                </c:pt>
                <c:pt idx="34">
                  <c:v>1.4531091307428312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8715520"/>
        <c:axId val="98729984"/>
      </c:scatterChart>
      <c:valAx>
        <c:axId val="98715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729984"/>
        <c:crossesAt val="120"/>
        <c:crossBetween val="midCat"/>
        <c:minorUnit val="100"/>
      </c:valAx>
      <c:valAx>
        <c:axId val="987299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7155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8"/>
          <c:w val="0.69674834123995366"/>
          <c:h val="0.73239436619718801"/>
        </c:manualLayout>
      </c:layout>
      <c:scatterChart>
        <c:scatterStyle val="lineMarker"/>
        <c:ser>
          <c:idx val="0"/>
          <c:order val="0"/>
          <c:tx>
            <c:strRef>
              <c:f>'0.5Q 8-16'!$DY$18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8-16'!$DY$19:$DY$119</c:f>
              <c:numCache>
                <c:formatCode>0.00E+00</c:formatCode>
                <c:ptCount val="101"/>
                <c:pt idx="1">
                  <c:v>-539.07159172595925</c:v>
                </c:pt>
                <c:pt idx="2">
                  <c:v>-449.66881329006378</c:v>
                </c:pt>
                <c:pt idx="3">
                  <c:v>-395.33307063338651</c:v>
                </c:pt>
                <c:pt idx="4">
                  <c:v>-359.53488163007296</c:v>
                </c:pt>
                <c:pt idx="5">
                  <c:v>-334.76020491559706</c:v>
                </c:pt>
                <c:pt idx="6">
                  <c:v>-317.10952375307221</c:v>
                </c:pt>
                <c:pt idx="7">
                  <c:v>-304.34927655620356</c:v>
                </c:pt>
                <c:pt idx="8">
                  <c:v>-295.15628367503012</c:v>
                </c:pt>
                <c:pt idx="9">
                  <c:v>-288.72247842724835</c:v>
                </c:pt>
                <c:pt idx="10">
                  <c:v>-284.53554990915035</c:v>
                </c:pt>
                <c:pt idx="11">
                  <c:v>-282.25839664777283</c:v>
                </c:pt>
                <c:pt idx="12">
                  <c:v>-281.67390800761422</c:v>
                </c:pt>
                <c:pt idx="13">
                  <c:v>-282.67544943140734</c:v>
                </c:pt>
                <c:pt idx="14">
                  <c:v>-285.28182429516261</c:v>
                </c:pt>
                <c:pt idx="15">
                  <c:v>-289.63579248992619</c:v>
                </c:pt>
                <c:pt idx="16">
                  <c:v>-295.94597431157342</c:v>
                </c:pt>
                <c:pt idx="17">
                  <c:v>-304.39932669723737</c:v>
                </c:pt>
                <c:pt idx="18">
                  <c:v>-315.1941558822927</c:v>
                </c:pt>
                <c:pt idx="19">
                  <c:v>-328.66819599317336</c:v>
                </c:pt>
                <c:pt idx="20">
                  <c:v>-345.08587508268602</c:v>
                </c:pt>
                <c:pt idx="21">
                  <c:v>-364.38383872709761</c:v>
                </c:pt>
                <c:pt idx="22">
                  <c:v>-387.25984014019735</c:v>
                </c:pt>
                <c:pt idx="23">
                  <c:v>-412.37723247603452</c:v>
                </c:pt>
                <c:pt idx="24">
                  <c:v>-431.88862796291278</c:v>
                </c:pt>
                <c:pt idx="25">
                  <c:v>-462.69486848480494</c:v>
                </c:pt>
                <c:pt idx="26">
                  <c:v>-459.6817565801004</c:v>
                </c:pt>
                <c:pt idx="27">
                  <c:v>-564.03403609581051</c:v>
                </c:pt>
                <c:pt idx="28">
                  <c:v>-544.78793078158708</c:v>
                </c:pt>
                <c:pt idx="29">
                  <c:v>-587.04054842857352</c:v>
                </c:pt>
                <c:pt idx="30">
                  <c:v>-690.73572215385411</c:v>
                </c:pt>
                <c:pt idx="31">
                  <c:v>-773.22495414117554</c:v>
                </c:pt>
                <c:pt idx="32">
                  <c:v>-947.0876304220269</c:v>
                </c:pt>
                <c:pt idx="33">
                  <c:v>582.14755034543748</c:v>
                </c:pt>
                <c:pt idx="34">
                  <c:v>564.40424216419046</c:v>
                </c:pt>
                <c:pt idx="35">
                  <c:v>554.99397930127247</c:v>
                </c:pt>
                <c:pt idx="36">
                  <c:v>543.395176357644</c:v>
                </c:pt>
                <c:pt idx="37">
                  <c:v>534.30801719162093</c:v>
                </c:pt>
                <c:pt idx="38">
                  <c:v>527.1222726314063</c:v>
                </c:pt>
                <c:pt idx="39">
                  <c:v>521.55746572434646</c:v>
                </c:pt>
                <c:pt idx="40">
                  <c:v>517.48862025458743</c:v>
                </c:pt>
                <c:pt idx="41">
                  <c:v>514.86226212864835</c:v>
                </c:pt>
                <c:pt idx="42">
                  <c:v>513.65600796482158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8-16'!$DZ$19:$DZ$119</c:f>
              <c:numCache>
                <c:formatCode>0.00E+00</c:formatCode>
                <c:ptCount val="101"/>
                <c:pt idx="1">
                  <c:v>3503.2160196063501</c:v>
                </c:pt>
                <c:pt idx="2">
                  <c:v>2784.8577725855785</c:v>
                </c:pt>
                <c:pt idx="3">
                  <c:v>2340.6279264245768</c:v>
                </c:pt>
                <c:pt idx="4">
                  <c:v>2037.4692876969868</c:v>
                </c:pt>
                <c:pt idx="5">
                  <c:v>1816.4347776639111</c:v>
                </c:pt>
                <c:pt idx="6">
                  <c:v>1647.4456986796793</c:v>
                </c:pt>
                <c:pt idx="7">
                  <c:v>1513.5342667945652</c:v>
                </c:pt>
                <c:pt idx="8">
                  <c:v>1404.4525038461143</c:v>
                </c:pt>
                <c:pt idx="9">
                  <c:v>1313.6454305166812</c:v>
                </c:pt>
                <c:pt idx="10">
                  <c:v>1236.7076111242393</c:v>
                </c:pt>
                <c:pt idx="11">
                  <c:v>1170.553079278287</c:v>
                </c:pt>
                <c:pt idx="12">
                  <c:v>1112.9532882367021</c:v>
                </c:pt>
                <c:pt idx="13">
                  <c:v>1062.2720318604452</c:v>
                </c:pt>
                <c:pt idx="14">
                  <c:v>1017.3025749411169</c:v>
                </c:pt>
                <c:pt idx="15">
                  <c:v>977.1427896961527</c:v>
                </c:pt>
                <c:pt idx="16">
                  <c:v>941.07589738832598</c:v>
                </c:pt>
                <c:pt idx="17">
                  <c:v>908.47628698671906</c:v>
                </c:pt>
                <c:pt idx="18">
                  <c:v>878.80521947786065</c:v>
                </c:pt>
                <c:pt idx="19">
                  <c:v>851.64354519459357</c:v>
                </c:pt>
                <c:pt idx="20">
                  <c:v>826.57343367799285</c:v>
                </c:pt>
                <c:pt idx="21">
                  <c:v>803.10032252215888</c:v>
                </c:pt>
                <c:pt idx="22">
                  <c:v>781.04711566236324</c:v>
                </c:pt>
                <c:pt idx="23">
                  <c:v>759.66871265146449</c:v>
                </c:pt>
                <c:pt idx="24">
                  <c:v>736.85363666701414</c:v>
                </c:pt>
                <c:pt idx="25">
                  <c:v>716.74683396326429</c:v>
                </c:pt>
                <c:pt idx="26">
                  <c:v>689.43766103266137</c:v>
                </c:pt>
                <c:pt idx="27">
                  <c:v>681.94218616363764</c:v>
                </c:pt>
                <c:pt idx="28">
                  <c:v>652.13034364378859</c:v>
                </c:pt>
                <c:pt idx="29">
                  <c:v>631.91969652233843</c:v>
                </c:pt>
                <c:pt idx="30">
                  <c:v>616.87601554180742</c:v>
                </c:pt>
                <c:pt idx="31">
                  <c:v>596.60073243537499</c:v>
                </c:pt>
                <c:pt idx="32">
                  <c:v>578.88649006929245</c:v>
                </c:pt>
                <c:pt idx="33">
                  <c:v>566.831756290469</c:v>
                </c:pt>
                <c:pt idx="34">
                  <c:v>549.55525906427386</c:v>
                </c:pt>
                <c:pt idx="35">
                  <c:v>540.39257200567909</c:v>
                </c:pt>
                <c:pt idx="36">
                  <c:v>529.09892344612967</c:v>
                </c:pt>
                <c:pt idx="37">
                  <c:v>520.25083950811177</c:v>
                </c:pt>
                <c:pt idx="38">
                  <c:v>513.25414561683931</c:v>
                </c:pt>
                <c:pt idx="39">
                  <c:v>507.83574392353262</c:v>
                </c:pt>
                <c:pt idx="40">
                  <c:v>503.87394622751992</c:v>
                </c:pt>
                <c:pt idx="41">
                  <c:v>501.31668529205695</c:v>
                </c:pt>
                <c:pt idx="42">
                  <c:v>500.14216662267688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8-16'!$EA$19:$EA$119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6011776"/>
        <c:axId val="96013696"/>
      </c:scatterChart>
      <c:valAx>
        <c:axId val="960117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013696"/>
        <c:crossesAt val="6000"/>
        <c:crossBetween val="midCat"/>
        <c:minorUnit val="100"/>
      </c:valAx>
      <c:valAx>
        <c:axId val="96013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0117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5"/>
          <c:y val="0.37335773169198938"/>
          <c:w val="0.1631673021460613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8-16'!$EF$18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8-16'!$EF$19:$EF$119</c:f>
              <c:numCache>
                <c:formatCode>0.00E+00</c:formatCode>
                <c:ptCount val="101"/>
                <c:pt idx="0">
                  <c:v>87.149180229147049</c:v>
                </c:pt>
                <c:pt idx="1">
                  <c:v>94.25058396281888</c:v>
                </c:pt>
                <c:pt idx="2">
                  <c:v>99.073734258949472</c:v>
                </c:pt>
                <c:pt idx="3">
                  <c:v>102.46980301518819</c:v>
                </c:pt>
                <c:pt idx="4">
                  <c:v>104.83822115715094</c:v>
                </c:pt>
                <c:pt idx="5">
                  <c:v>106.39967710942398</c:v>
                </c:pt>
                <c:pt idx="6">
                  <c:v>107.29024494361592</c:v>
                </c:pt>
                <c:pt idx="7">
                  <c:v>107.6028672156999</c:v>
                </c:pt>
                <c:pt idx="8">
                  <c:v>107.405432478999</c:v>
                </c:pt>
                <c:pt idx="9">
                  <c:v>106.7493509903225</c:v>
                </c:pt>
                <c:pt idx="10">
                  <c:v>105.67397332513667</c:v>
                </c:pt>
                <c:pt idx="11">
                  <c:v>104.20912108175619</c:v>
                </c:pt>
                <c:pt idx="12">
                  <c:v>102.37687605370577</c:v>
                </c:pt>
                <c:pt idx="13">
                  <c:v>100.19345214190396</c:v>
                </c:pt>
                <c:pt idx="14">
                  <c:v>97.67139249059575</c:v>
                </c:pt>
                <c:pt idx="15">
                  <c:v>94.821429245958299</c:v>
                </c:pt>
                <c:pt idx="16">
                  <c:v>91.653011685425838</c:v>
                </c:pt>
                <c:pt idx="17">
                  <c:v>88.175141905251692</c:v>
                </c:pt>
                <c:pt idx="18">
                  <c:v>84.40086941366927</c:v>
                </c:pt>
                <c:pt idx="19">
                  <c:v>80.352084660894505</c:v>
                </c:pt>
                <c:pt idx="20">
                  <c:v>76.058518259617898</c:v>
                </c:pt>
                <c:pt idx="21">
                  <c:v>71.573985801340513</c:v>
                </c:pt>
                <c:pt idx="22">
                  <c:v>67.005583906295413</c:v>
                </c:pt>
                <c:pt idx="23">
                  <c:v>62.41431719632137</c:v>
                </c:pt>
                <c:pt idx="24">
                  <c:v>57.762535412016959</c:v>
                </c:pt>
                <c:pt idx="25">
                  <c:v>53.236809728566172</c:v>
                </c:pt>
                <c:pt idx="26">
                  <c:v>48.022179467945271</c:v>
                </c:pt>
                <c:pt idx="27">
                  <c:v>46.413835863768838</c:v>
                </c:pt>
                <c:pt idx="28">
                  <c:v>40.043189555831866</c:v>
                </c:pt>
                <c:pt idx="29">
                  <c:v>34.000691004824553</c:v>
                </c:pt>
                <c:pt idx="30">
                  <c:v>31.307826004934746</c:v>
                </c:pt>
                <c:pt idx="31">
                  <c:v>27.662849145986147</c:v>
                </c:pt>
                <c:pt idx="32">
                  <c:v>21.141939864849711</c:v>
                </c:pt>
                <c:pt idx="33">
                  <c:v>21.660861957823663</c:v>
                </c:pt>
                <c:pt idx="34">
                  <c:v>16.446204992097343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6056448"/>
        <c:axId val="96058752"/>
      </c:scatterChart>
      <c:valAx>
        <c:axId val="960564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058752"/>
        <c:crossesAt val="4.0000000000000022E-2"/>
        <c:crossBetween val="midCat"/>
        <c:minorUnit val="100"/>
      </c:valAx>
      <c:valAx>
        <c:axId val="960587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0564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8-16'!$EG$18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8-16'!$EG$19:$EG$119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2.8734117978469035E-2</c:v>
                </c:pt>
                <c:pt idx="2">
                  <c:v>2.7319671705123654E-2</c:v>
                </c:pt>
                <c:pt idx="3">
                  <c:v>2.6018360712800902E-2</c:v>
                </c:pt>
                <c:pt idx="4">
                  <c:v>2.4806380467911799E-2</c:v>
                </c:pt>
                <c:pt idx="5">
                  <c:v>2.3667424819632604E-2</c:v>
                </c:pt>
                <c:pt idx="6">
                  <c:v>2.258957747391499E-2</c:v>
                </c:pt>
                <c:pt idx="7">
                  <c:v>2.1563737818456233E-2</c:v>
                </c:pt>
                <c:pt idx="8">
                  <c:v>2.0582724535851814E-2</c:v>
                </c:pt>
                <c:pt idx="9">
                  <c:v>1.9640717816851942E-2</c:v>
                </c:pt>
                <c:pt idx="10">
                  <c:v>1.873288771626859E-2</c:v>
                </c:pt>
                <c:pt idx="11">
                  <c:v>1.7855132959863268E-2</c:v>
                </c:pt>
                <c:pt idx="12">
                  <c:v>1.7003890358457029E-2</c:v>
                </c:pt>
                <c:pt idx="13">
                  <c:v>1.6175994810892772E-2</c:v>
                </c:pt>
                <c:pt idx="14">
                  <c:v>1.5368578920552056E-2</c:v>
                </c:pt>
                <c:pt idx="15">
                  <c:v>1.4579000559464109E-2</c:v>
                </c:pt>
                <c:pt idx="16">
                  <c:v>1.3804782066689076E-2</c:v>
                </c:pt>
                <c:pt idx="17">
                  <c:v>1.3043560094678601E-2</c:v>
                </c:pt>
                <c:pt idx="18">
                  <c:v>1.2293075077515649E-2</c:v>
                </c:pt>
                <c:pt idx="19">
                  <c:v>1.1551206292449467E-2</c:v>
                </c:pt>
                <c:pt idx="20">
                  <c:v>1.081600872582306E-2</c:v>
                </c:pt>
                <c:pt idx="21">
                  <c:v>1.008592726680514E-2</c:v>
                </c:pt>
                <c:pt idx="22">
                  <c:v>9.3603792820272126E-3</c:v>
                </c:pt>
                <c:pt idx="23">
                  <c:v>8.639399713396884E-3</c:v>
                </c:pt>
                <c:pt idx="24">
                  <c:v>7.922586219380327E-3</c:v>
                </c:pt>
                <c:pt idx="25">
                  <c:v>7.2118722174520956E-3</c:v>
                </c:pt>
                <c:pt idx="26">
                  <c:v>6.4981389330410573E-3</c:v>
                </c:pt>
                <c:pt idx="27">
                  <c:v>5.8338954916618956E-3</c:v>
                </c:pt>
                <c:pt idx="28">
                  <c:v>5.1482516139261022E-3</c:v>
                </c:pt>
                <c:pt idx="29">
                  <c:v>4.4430250179082866E-3</c:v>
                </c:pt>
                <c:pt idx="30">
                  <c:v>3.7859249403611882E-3</c:v>
                </c:pt>
                <c:pt idx="31">
                  <c:v>3.1583441501583844E-3</c:v>
                </c:pt>
                <c:pt idx="32">
                  <c:v>2.4903904694931743E-3</c:v>
                </c:pt>
                <c:pt idx="33">
                  <c:v>1.9750134780098989E-3</c:v>
                </c:pt>
                <c:pt idx="34">
                  <c:v>1.4537973614225145E-3</c:v>
                </c:pt>
                <c:pt idx="35">
                  <c:v>8.7227841685350862E-4</c:v>
                </c:pt>
                <c:pt idx="36">
                  <c:v>5.2336705011210517E-4</c:v>
                </c:pt>
                <c:pt idx="37">
                  <c:v>3.1402023006726307E-4</c:v>
                </c:pt>
                <c:pt idx="38">
                  <c:v>1.8841213804035784E-4</c:v>
                </c:pt>
                <c:pt idx="39">
                  <c:v>1.1304728282421469E-4</c:v>
                </c:pt>
                <c:pt idx="40">
                  <c:v>6.7828369694528817E-5</c:v>
                </c:pt>
                <c:pt idx="41">
                  <c:v>4.069702181671729E-5</c:v>
                </c:pt>
                <c:pt idx="42">
                  <c:v>2.4418213090030375E-5</c:v>
                </c:pt>
                <c:pt idx="43">
                  <c:v>1.4650927854018224E-5</c:v>
                </c:pt>
                <c:pt idx="44">
                  <c:v>8.7905567124109345E-6</c:v>
                </c:pt>
                <c:pt idx="45">
                  <c:v>5.2743340274465604E-6</c:v>
                </c:pt>
                <c:pt idx="46">
                  <c:v>3.1646004164679361E-6</c:v>
                </c:pt>
                <c:pt idx="47">
                  <c:v>1.8987602498807616E-6</c:v>
                </c:pt>
                <c:pt idx="48">
                  <c:v>1.1392561499284569E-6</c:v>
                </c:pt>
                <c:pt idx="49">
                  <c:v>6.8355368995707411E-7</c:v>
                </c:pt>
                <c:pt idx="50">
                  <c:v>4.1013221397424445E-7</c:v>
                </c:pt>
                <c:pt idx="51">
                  <c:v>2.4607932838454665E-7</c:v>
                </c:pt>
                <c:pt idx="52">
                  <c:v>1.4764759703072799E-7</c:v>
                </c:pt>
                <c:pt idx="53">
                  <c:v>8.8588558218436799E-8</c:v>
                </c:pt>
                <c:pt idx="54">
                  <c:v>5.3153134931062079E-8</c:v>
                </c:pt>
                <c:pt idx="55">
                  <c:v>3.1891880958637247E-8</c:v>
                </c:pt>
                <c:pt idx="56">
                  <c:v>1.9135128575182348E-8</c:v>
                </c:pt>
                <c:pt idx="57">
                  <c:v>1.1481077145109408E-8</c:v>
                </c:pt>
                <c:pt idx="58">
                  <c:v>6.8886462870656442E-9</c:v>
                </c:pt>
                <c:pt idx="59">
                  <c:v>4.133187772239386E-9</c:v>
                </c:pt>
                <c:pt idx="60">
                  <c:v>2.4799126633436314E-9</c:v>
                </c:pt>
                <c:pt idx="61">
                  <c:v>1.4879475980061788E-9</c:v>
                </c:pt>
                <c:pt idx="62">
                  <c:v>8.9276855880370721E-10</c:v>
                </c:pt>
                <c:pt idx="63">
                  <c:v>5.3566113528222428E-10</c:v>
                </c:pt>
                <c:pt idx="64">
                  <c:v>3.2139668116933456E-10</c:v>
                </c:pt>
                <c:pt idx="65">
                  <c:v>1.9283800870160073E-10</c:v>
                </c:pt>
                <c:pt idx="66">
                  <c:v>1.1570280522096044E-10</c:v>
                </c:pt>
                <c:pt idx="67">
                  <c:v>6.9421683132576256E-11</c:v>
                </c:pt>
                <c:pt idx="68">
                  <c:v>4.1653009879545751E-11</c:v>
                </c:pt>
                <c:pt idx="69">
                  <c:v>2.4991805927727451E-11</c:v>
                </c:pt>
                <c:pt idx="70">
                  <c:v>1.499508355663647E-11</c:v>
                </c:pt>
                <c:pt idx="71">
                  <c:v>8.9970501339818813E-12</c:v>
                </c:pt>
                <c:pt idx="72">
                  <c:v>5.3982300803891283E-12</c:v>
                </c:pt>
                <c:pt idx="73">
                  <c:v>3.2389380482334771E-12</c:v>
                </c:pt>
                <c:pt idx="74">
                  <c:v>1.9433628289400862E-12</c:v>
                </c:pt>
                <c:pt idx="75">
                  <c:v>1.1660176973640517E-12</c:v>
                </c:pt>
                <c:pt idx="76">
                  <c:v>6.9961061841843097E-13</c:v>
                </c:pt>
                <c:pt idx="77">
                  <c:v>4.1976637105105855E-13</c:v>
                </c:pt>
                <c:pt idx="78">
                  <c:v>2.5185982263063514E-13</c:v>
                </c:pt>
                <c:pt idx="79">
                  <c:v>1.5111589357838107E-13</c:v>
                </c:pt>
                <c:pt idx="80">
                  <c:v>9.0669536147028642E-14</c:v>
                </c:pt>
                <c:pt idx="81">
                  <c:v>5.4401721688217185E-14</c:v>
                </c:pt>
                <c:pt idx="82">
                  <c:v>3.2641033012930311E-14</c:v>
                </c:pt>
                <c:pt idx="83">
                  <c:v>1.9584619807758187E-14</c:v>
                </c:pt>
                <c:pt idx="84">
                  <c:v>1.1750771884654912E-14</c:v>
                </c:pt>
                <c:pt idx="85">
                  <c:v>7.0504631307929472E-15</c:v>
                </c:pt>
                <c:pt idx="86">
                  <c:v>4.2302778784757679E-15</c:v>
                </c:pt>
                <c:pt idx="87">
                  <c:v>2.5381667270854605E-15</c:v>
                </c:pt>
                <c:pt idx="88">
                  <c:v>1.5229000362512763E-15</c:v>
                </c:pt>
                <c:pt idx="89">
                  <c:v>9.1374002175076568E-16</c:v>
                </c:pt>
                <c:pt idx="90">
                  <c:v>5.4824401305045943E-16</c:v>
                </c:pt>
                <c:pt idx="91">
                  <c:v>3.2894640783027566E-16</c:v>
                </c:pt>
                <c:pt idx="92">
                  <c:v>1.9736784469816538E-16</c:v>
                </c:pt>
                <c:pt idx="93">
                  <c:v>1.1842070681889923E-16</c:v>
                </c:pt>
                <c:pt idx="94">
                  <c:v>7.1052424091339533E-17</c:v>
                </c:pt>
                <c:pt idx="95">
                  <c:v>4.263145445480372E-17</c:v>
                </c:pt>
                <c:pt idx="96">
                  <c:v>2.557887267288223E-17</c:v>
                </c:pt>
                <c:pt idx="97">
                  <c:v>1.5347323603729337E-17</c:v>
                </c:pt>
                <c:pt idx="98">
                  <c:v>9.2083941622376015E-18</c:v>
                </c:pt>
                <c:pt idx="99">
                  <c:v>5.5250364973425604E-18</c:v>
                </c:pt>
                <c:pt idx="100">
                  <c:v>3.3150218984055362E-18</c:v>
                </c:pt>
              </c:numCache>
            </c:numRef>
          </c:yVal>
        </c:ser>
        <c:axId val="98830592"/>
        <c:axId val="98857728"/>
      </c:scatterChart>
      <c:valAx>
        <c:axId val="98830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857728"/>
        <c:crossesAt val="4.0000000000000022E-2"/>
        <c:crossBetween val="midCat"/>
        <c:minorUnit val="100"/>
      </c:valAx>
      <c:valAx>
        <c:axId val="988577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8305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4"/>
          <c:y val="0.19600938967136347"/>
          <c:w val="0.75182404526749846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8-16'!$EI$18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8-16'!$EI$19:$EI$119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-12.14287198352708</c:v>
                </c:pt>
                <c:pt idx="2">
                  <c:v>-15.807240567323412</c:v>
                </c:pt>
                <c:pt idx="3">
                  <c:v>-19.178512568159555</c:v>
                </c:pt>
                <c:pt idx="4">
                  <c:v>-22.318357762172759</c:v>
                </c:pt>
                <c:pt idx="5">
                  <c:v>-25.269020063414203</c:v>
                </c:pt>
                <c:pt idx="6">
                  <c:v>-28.061370699988338</c:v>
                </c:pt>
                <c:pt idx="7">
                  <c:v>-30.718986387705321</c:v>
                </c:pt>
                <c:pt idx="8">
                  <c:v>-33.260471575799677</c:v>
                </c:pt>
                <c:pt idx="9">
                  <c:v>-35.700903490307113</c:v>
                </c:pt>
                <c:pt idx="10">
                  <c:v>-38.05279494259559</c:v>
                </c:pt>
                <c:pt idx="11">
                  <c:v>-40.326770995459121</c:v>
                </c:pt>
                <c:pt idx="12">
                  <c:v>-42.532062708946789</c:v>
                </c:pt>
                <c:pt idx="13">
                  <c:v>-44.676869826988899</c:v>
                </c:pt>
                <c:pt idx="14">
                  <c:v>-46.768620838234277</c:v>
                </c:pt>
                <c:pt idx="15">
                  <c:v>-48.814160633798913</c:v>
                </c:pt>
                <c:pt idx="16">
                  <c:v>-50.819908024407802</c:v>
                </c:pt>
                <c:pt idx="17">
                  <c:v>-52.79198567210333</c:v>
                </c:pt>
                <c:pt idx="18">
                  <c:v>-54.73624737459803</c:v>
                </c:pt>
                <c:pt idx="19">
                  <c:v>-56.658187232282437</c:v>
                </c:pt>
                <c:pt idx="20">
                  <c:v>-58.562844140641012</c:v>
                </c:pt>
                <c:pt idx="21">
                  <c:v>-60.45424688421074</c:v>
                </c:pt>
                <c:pt idx="22">
                  <c:v>-62.333904875863404</c:v>
                </c:pt>
                <c:pt idx="23">
                  <c:v>-64.201727592522275</c:v>
                </c:pt>
                <c:pt idx="24">
                  <c:v>-66.05875736976725</c:v>
                </c:pt>
                <c:pt idx="25">
                  <c:v>-67.899985354037284</c:v>
                </c:pt>
                <c:pt idx="26">
                  <c:v>-69.749035313651376</c:v>
                </c:pt>
                <c:pt idx="27">
                  <c:v>-71.469873244685459</c:v>
                </c:pt>
                <c:pt idx="28">
                  <c:v>-73.190711175719542</c:v>
                </c:pt>
                <c:pt idx="29">
                  <c:v>-74.911549106753625</c:v>
                </c:pt>
                <c:pt idx="30">
                  <c:v>-76.632387037787709</c:v>
                </c:pt>
                <c:pt idx="31">
                  <c:v>-78.353224968821792</c:v>
                </c:pt>
                <c:pt idx="32">
                  <c:v>-80.074062899855875</c:v>
                </c:pt>
                <c:pt idx="33">
                  <c:v>-81.794900830889958</c:v>
                </c:pt>
                <c:pt idx="34">
                  <c:v>-83.515738761924041</c:v>
                </c:pt>
                <c:pt idx="35">
                  <c:v>-85.236576692958124</c:v>
                </c:pt>
                <c:pt idx="36">
                  <c:v>-86.957414623992207</c:v>
                </c:pt>
                <c:pt idx="37">
                  <c:v>-88.67825255502629</c:v>
                </c:pt>
                <c:pt idx="38">
                  <c:v>-90.399090486060373</c:v>
                </c:pt>
                <c:pt idx="39">
                  <c:v>-92.119928417094457</c:v>
                </c:pt>
                <c:pt idx="40">
                  <c:v>-93.84076634812854</c:v>
                </c:pt>
                <c:pt idx="41">
                  <c:v>-95.561604279162623</c:v>
                </c:pt>
                <c:pt idx="42">
                  <c:v>-97.282442210196706</c:v>
                </c:pt>
                <c:pt idx="43">
                  <c:v>-99.003280141230789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-25.559279848525819</c:v>
                </c:pt>
                <c:pt idx="2">
                  <c:v>-29.22364843232215</c:v>
                </c:pt>
                <c:pt idx="3">
                  <c:v>-32.594920433158293</c:v>
                </c:pt>
                <c:pt idx="4">
                  <c:v>-35.734765627171498</c:v>
                </c:pt>
                <c:pt idx="5">
                  <c:v>-38.685427928412942</c:v>
                </c:pt>
                <c:pt idx="6">
                  <c:v>-41.477778564987076</c:v>
                </c:pt>
                <c:pt idx="7">
                  <c:v>-44.13539425270406</c:v>
                </c:pt>
                <c:pt idx="8">
                  <c:v>-46.676879440798416</c:v>
                </c:pt>
                <c:pt idx="9">
                  <c:v>-49.117311355305851</c:v>
                </c:pt>
                <c:pt idx="10">
                  <c:v>-51.469202807594328</c:v>
                </c:pt>
                <c:pt idx="11">
                  <c:v>-53.74317886045786</c:v>
                </c:pt>
                <c:pt idx="12">
                  <c:v>-55.948470573945528</c:v>
                </c:pt>
                <c:pt idx="13">
                  <c:v>-58.093277691987637</c:v>
                </c:pt>
                <c:pt idx="14">
                  <c:v>-60.185028703233016</c:v>
                </c:pt>
                <c:pt idx="15">
                  <c:v>-62.230568498797652</c:v>
                </c:pt>
                <c:pt idx="16">
                  <c:v>-64.236315889406541</c:v>
                </c:pt>
                <c:pt idx="17">
                  <c:v>-66.208393537102069</c:v>
                </c:pt>
                <c:pt idx="18">
                  <c:v>-68.152655239596768</c:v>
                </c:pt>
                <c:pt idx="19">
                  <c:v>-70.074595097281176</c:v>
                </c:pt>
                <c:pt idx="20">
                  <c:v>-71.979252005639751</c:v>
                </c:pt>
                <c:pt idx="21">
                  <c:v>-73.870654749209478</c:v>
                </c:pt>
                <c:pt idx="22">
                  <c:v>-75.750312740862142</c:v>
                </c:pt>
                <c:pt idx="23">
                  <c:v>-77.618135457521021</c:v>
                </c:pt>
                <c:pt idx="24">
                  <c:v>-79.475165234765996</c:v>
                </c:pt>
                <c:pt idx="25">
                  <c:v>-81.33219501201097</c:v>
                </c:pt>
                <c:pt idx="26">
                  <c:v>-83.189224789255945</c:v>
                </c:pt>
                <c:pt idx="27">
                  <c:v>-85.04625456650092</c:v>
                </c:pt>
                <c:pt idx="28">
                  <c:v>-86.903284343745895</c:v>
                </c:pt>
                <c:pt idx="29">
                  <c:v>-88.76031412099087</c:v>
                </c:pt>
                <c:pt idx="30">
                  <c:v>-90.617343898235845</c:v>
                </c:pt>
                <c:pt idx="31">
                  <c:v>-92.47437367548082</c:v>
                </c:pt>
                <c:pt idx="32">
                  <c:v>-94.331403452725795</c:v>
                </c:pt>
                <c:pt idx="33">
                  <c:v>-96.188433229970769</c:v>
                </c:pt>
                <c:pt idx="34">
                  <c:v>-98.045463007215744</c:v>
                </c:pt>
                <c:pt idx="35">
                  <c:v>-99.902492784460719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8-16'!$EK$19:$EK$119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-38.975687713524557</c:v>
                </c:pt>
                <c:pt idx="2">
                  <c:v>-42.640056297320889</c:v>
                </c:pt>
                <c:pt idx="3">
                  <c:v>-46.011328298157032</c:v>
                </c:pt>
                <c:pt idx="4">
                  <c:v>-49.151173492170237</c:v>
                </c:pt>
                <c:pt idx="5">
                  <c:v>-52.101835793411681</c:v>
                </c:pt>
                <c:pt idx="6">
                  <c:v>-54.894186429985815</c:v>
                </c:pt>
                <c:pt idx="7">
                  <c:v>-57.551802117702799</c:v>
                </c:pt>
                <c:pt idx="8">
                  <c:v>-60.093287305797155</c:v>
                </c:pt>
                <c:pt idx="9">
                  <c:v>-62.53371922030459</c:v>
                </c:pt>
                <c:pt idx="10">
                  <c:v>-64.88561067259306</c:v>
                </c:pt>
                <c:pt idx="11">
                  <c:v>-67.159586725456592</c:v>
                </c:pt>
                <c:pt idx="12">
                  <c:v>-69.36487843894426</c:v>
                </c:pt>
                <c:pt idx="13">
                  <c:v>-71.509685556986369</c:v>
                </c:pt>
                <c:pt idx="14">
                  <c:v>-73.601436568231748</c:v>
                </c:pt>
                <c:pt idx="15">
                  <c:v>-75.646976363796398</c:v>
                </c:pt>
                <c:pt idx="16">
                  <c:v>-77.652723754405287</c:v>
                </c:pt>
                <c:pt idx="17">
                  <c:v>-79.624801402100815</c:v>
                </c:pt>
                <c:pt idx="18">
                  <c:v>-81.5690631045955</c:v>
                </c:pt>
                <c:pt idx="19">
                  <c:v>-83.491002962279907</c:v>
                </c:pt>
                <c:pt idx="20">
                  <c:v>-85.395659870638497</c:v>
                </c:pt>
                <c:pt idx="21">
                  <c:v>-87.287062614208224</c:v>
                </c:pt>
                <c:pt idx="22">
                  <c:v>-89.166720605860888</c:v>
                </c:pt>
                <c:pt idx="23">
                  <c:v>-91.034543322519767</c:v>
                </c:pt>
                <c:pt idx="24">
                  <c:v>-92.891573099764742</c:v>
                </c:pt>
                <c:pt idx="25">
                  <c:v>-94.732801084034776</c:v>
                </c:pt>
                <c:pt idx="26">
                  <c:v>-96.58185104364884</c:v>
                </c:pt>
                <c:pt idx="27">
                  <c:v>-98.302688974682951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8887168"/>
        <c:axId val="98889088"/>
      </c:scatterChart>
      <c:valAx>
        <c:axId val="98887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889088"/>
        <c:crosses val="autoZero"/>
        <c:crossBetween val="midCat"/>
        <c:minorUnit val="100"/>
      </c:valAx>
      <c:valAx>
        <c:axId val="988890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8871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12"/>
          <c:y val="0.27946101807696572"/>
          <c:w val="0.29281110405749639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5"/>
          <c:y val="0.19600938967136369"/>
          <c:w val="0.77434308191601819"/>
          <c:h val="0.73239436619718823"/>
        </c:manualLayout>
      </c:layout>
      <c:scatterChart>
        <c:scatterStyle val="lineMarker"/>
        <c:ser>
          <c:idx val="2"/>
          <c:order val="0"/>
          <c:tx>
            <c:strRef>
              <c:f>'0.5Q 8-16'!$EL$18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25.559279848525819</c:v>
                </c:pt>
                <c:pt idx="2">
                  <c:v>29.22364843232215</c:v>
                </c:pt>
                <c:pt idx="3">
                  <c:v>32.594920433158293</c:v>
                </c:pt>
                <c:pt idx="4">
                  <c:v>35.734765627171498</c:v>
                </c:pt>
                <c:pt idx="5">
                  <c:v>38.685427928412942</c:v>
                </c:pt>
                <c:pt idx="6">
                  <c:v>41.477778564987076</c:v>
                </c:pt>
                <c:pt idx="7">
                  <c:v>44.13539425270406</c:v>
                </c:pt>
                <c:pt idx="8">
                  <c:v>46.676879440798416</c:v>
                </c:pt>
                <c:pt idx="9">
                  <c:v>49.117311355305851</c:v>
                </c:pt>
                <c:pt idx="10">
                  <c:v>51.469202807594328</c:v>
                </c:pt>
                <c:pt idx="11">
                  <c:v>53.74317886045786</c:v>
                </c:pt>
                <c:pt idx="12">
                  <c:v>55.948470573945528</c:v>
                </c:pt>
                <c:pt idx="13">
                  <c:v>58.093277691987637</c:v>
                </c:pt>
                <c:pt idx="14">
                  <c:v>60.185028703233016</c:v>
                </c:pt>
                <c:pt idx="15">
                  <c:v>62.230568498797652</c:v>
                </c:pt>
                <c:pt idx="16">
                  <c:v>64.236315889406541</c:v>
                </c:pt>
                <c:pt idx="17">
                  <c:v>66.208393537102069</c:v>
                </c:pt>
                <c:pt idx="18">
                  <c:v>68.152655239596768</c:v>
                </c:pt>
                <c:pt idx="19">
                  <c:v>70.074595097281176</c:v>
                </c:pt>
                <c:pt idx="20">
                  <c:v>71.979252005639751</c:v>
                </c:pt>
                <c:pt idx="21">
                  <c:v>73.870654749209478</c:v>
                </c:pt>
                <c:pt idx="22">
                  <c:v>75.750312740862142</c:v>
                </c:pt>
                <c:pt idx="23">
                  <c:v>77.618135457521021</c:v>
                </c:pt>
                <c:pt idx="24">
                  <c:v>79.475165234765996</c:v>
                </c:pt>
                <c:pt idx="25">
                  <c:v>81.33219501201097</c:v>
                </c:pt>
                <c:pt idx="26">
                  <c:v>83.189224789255945</c:v>
                </c:pt>
                <c:pt idx="27">
                  <c:v>85.04625456650092</c:v>
                </c:pt>
                <c:pt idx="28">
                  <c:v>86.903284343745895</c:v>
                </c:pt>
                <c:pt idx="29">
                  <c:v>88.76031412099087</c:v>
                </c:pt>
                <c:pt idx="30">
                  <c:v>90.617343898235845</c:v>
                </c:pt>
                <c:pt idx="31">
                  <c:v>92.47437367548082</c:v>
                </c:pt>
                <c:pt idx="32">
                  <c:v>94.331403452725795</c:v>
                </c:pt>
                <c:pt idx="33">
                  <c:v>96.188433229970769</c:v>
                </c:pt>
                <c:pt idx="34">
                  <c:v>98.045463007215744</c:v>
                </c:pt>
                <c:pt idx="35">
                  <c:v>99.902492784460719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74.440720151474181</c:v>
                </c:pt>
                <c:pt idx="2">
                  <c:v>70.77635156767785</c:v>
                </c:pt>
                <c:pt idx="3">
                  <c:v>67.405079566841707</c:v>
                </c:pt>
                <c:pt idx="4">
                  <c:v>64.265234372828502</c:v>
                </c:pt>
                <c:pt idx="5">
                  <c:v>61.314572071587058</c:v>
                </c:pt>
                <c:pt idx="6">
                  <c:v>58.522221435012924</c:v>
                </c:pt>
                <c:pt idx="7">
                  <c:v>55.86460574729594</c:v>
                </c:pt>
                <c:pt idx="8">
                  <c:v>53.323120559201584</c:v>
                </c:pt>
                <c:pt idx="9">
                  <c:v>50.882688644694149</c:v>
                </c:pt>
                <c:pt idx="10">
                  <c:v>48.530797192405672</c:v>
                </c:pt>
                <c:pt idx="11">
                  <c:v>46.25682113954214</c:v>
                </c:pt>
                <c:pt idx="12">
                  <c:v>44.051529426054472</c:v>
                </c:pt>
                <c:pt idx="13">
                  <c:v>41.906722308012363</c:v>
                </c:pt>
                <c:pt idx="14">
                  <c:v>39.814971296766984</c:v>
                </c:pt>
                <c:pt idx="15">
                  <c:v>37.769431501202348</c:v>
                </c:pt>
                <c:pt idx="16">
                  <c:v>35.763684110593459</c:v>
                </c:pt>
                <c:pt idx="17">
                  <c:v>33.791606462897931</c:v>
                </c:pt>
                <c:pt idx="18">
                  <c:v>31.847344760403232</c:v>
                </c:pt>
                <c:pt idx="19">
                  <c:v>29.925404902718824</c:v>
                </c:pt>
                <c:pt idx="20">
                  <c:v>28.020747994360249</c:v>
                </c:pt>
                <c:pt idx="21">
                  <c:v>26.129345250790522</c:v>
                </c:pt>
                <c:pt idx="22">
                  <c:v>24.249687259137858</c:v>
                </c:pt>
                <c:pt idx="23">
                  <c:v>22.381864542478979</c:v>
                </c:pt>
                <c:pt idx="24">
                  <c:v>20.524834765234004</c:v>
                </c:pt>
                <c:pt idx="25">
                  <c:v>18.66780498798903</c:v>
                </c:pt>
                <c:pt idx="26">
                  <c:v>16.810775210744055</c:v>
                </c:pt>
                <c:pt idx="27">
                  <c:v>14.95374543349908</c:v>
                </c:pt>
                <c:pt idx="28">
                  <c:v>13.096715656254105</c:v>
                </c:pt>
                <c:pt idx="29">
                  <c:v>11.23968587900913</c:v>
                </c:pt>
                <c:pt idx="30">
                  <c:v>9.3826561017641552</c:v>
                </c:pt>
                <c:pt idx="31">
                  <c:v>7.5256263245191803</c:v>
                </c:pt>
                <c:pt idx="32">
                  <c:v>5.6685965472742055</c:v>
                </c:pt>
                <c:pt idx="33">
                  <c:v>3.8115667700292306</c:v>
                </c:pt>
                <c:pt idx="34">
                  <c:v>1.9545369927842557</c:v>
                </c:pt>
                <c:pt idx="35">
                  <c:v>9.7507215539280878E-2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8926592"/>
        <c:axId val="98928512"/>
      </c:scatterChart>
      <c:valAx>
        <c:axId val="98926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928512"/>
        <c:crossesAt val="120"/>
        <c:crossBetween val="midCat"/>
        <c:minorUnit val="100"/>
      </c:valAx>
      <c:valAx>
        <c:axId val="989285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89265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9"/>
          <c:w val="0.69674834123995366"/>
          <c:h val="0.73239436619718823"/>
        </c:manualLayout>
      </c:layout>
      <c:scatterChart>
        <c:scatterStyle val="lineMarker"/>
        <c:ser>
          <c:idx val="0"/>
          <c:order val="0"/>
          <c:tx>
            <c:strRef>
              <c:f>'0.5Q 8-16'!$EU$18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8-16'!$EU$19:$EU$119</c:f>
              <c:numCache>
                <c:formatCode>0.00E+00</c:formatCode>
                <c:ptCount val="101"/>
                <c:pt idx="1">
                  <c:v>-546.00031296217469</c:v>
                </c:pt>
                <c:pt idx="2">
                  <c:v>-454.44537434796564</c:v>
                </c:pt>
                <c:pt idx="3">
                  <c:v>-398.927308966601</c:v>
                </c:pt>
                <c:pt idx="4">
                  <c:v>-362.45742446973031</c:v>
                </c:pt>
                <c:pt idx="5">
                  <c:v>-337.24526364705343</c:v>
                </c:pt>
                <c:pt idx="6">
                  <c:v>-319.2838297860452</c:v>
                </c:pt>
                <c:pt idx="7">
                  <c:v>-306.30868259256124</c:v>
                </c:pt>
                <c:pt idx="8">
                  <c:v>-296.95046947216701</c:v>
                </c:pt>
                <c:pt idx="9">
                  <c:v>-290.34408382906253</c:v>
                </c:pt>
                <c:pt idx="10">
                  <c:v>-285.93355022185091</c:v>
                </c:pt>
                <c:pt idx="11">
                  <c:v>-283.36913696531093</c:v>
                </c:pt>
                <c:pt idx="12">
                  <c:v>-282.45125384758364</c:v>
                </c:pt>
                <c:pt idx="13">
                  <c:v>-283.09424813342144</c:v>
                </c:pt>
                <c:pt idx="14">
                  <c:v>-285.29402076290688</c:v>
                </c:pt>
                <c:pt idx="15">
                  <c:v>-289.09903447735229</c:v>
                </c:pt>
                <c:pt idx="16">
                  <c:v>-294.60905399814737</c:v>
                </c:pt>
                <c:pt idx="17">
                  <c:v>-301.99816441138444</c:v>
                </c:pt>
                <c:pt idx="18">
                  <c:v>-311.48254271632709</c:v>
                </c:pt>
                <c:pt idx="19">
                  <c:v>-323.23336336832472</c:v>
                </c:pt>
                <c:pt idx="20">
                  <c:v>-337.49383496897224</c:v>
                </c:pt>
                <c:pt idx="21">
                  <c:v>-354.46670121424768</c:v>
                </c:pt>
                <c:pt idx="22">
                  <c:v>-372.86109310613119</c:v>
                </c:pt>
                <c:pt idx="23">
                  <c:v>-391.30307502495509</c:v>
                </c:pt>
                <c:pt idx="24">
                  <c:v>-412.50314399997245</c:v>
                </c:pt>
                <c:pt idx="25">
                  <c:v>-426.19798468002568</c:v>
                </c:pt>
                <c:pt idx="26">
                  <c:v>-489.52621062595784</c:v>
                </c:pt>
                <c:pt idx="27">
                  <c:v>-413.60904520649626</c:v>
                </c:pt>
                <c:pt idx="28">
                  <c:v>-460.02115217137532</c:v>
                </c:pt>
                <c:pt idx="29">
                  <c:v>-543.05721843795595</c:v>
                </c:pt>
                <c:pt idx="30">
                  <c:v>-591.96907422583672</c:v>
                </c:pt>
                <c:pt idx="31">
                  <c:v>-660.09776533813726</c:v>
                </c:pt>
                <c:pt idx="32">
                  <c:v>-933.55724315567431</c:v>
                </c:pt>
                <c:pt idx="33">
                  <c:v>581.89089416960883</c:v>
                </c:pt>
                <c:pt idx="34">
                  <c:v>569.15435473653133</c:v>
                </c:pt>
                <c:pt idx="35">
                  <c:v>561.89486249466017</c:v>
                </c:pt>
                <c:pt idx="36">
                  <c:v>550.1293894639382</c:v>
                </c:pt>
                <c:pt idx="37">
                  <c:v>540.89773071337663</c:v>
                </c:pt>
                <c:pt idx="38">
                  <c:v>533.41250717015987</c:v>
                </c:pt>
                <c:pt idx="39">
                  <c:v>527.29718493159328</c:v>
                </c:pt>
                <c:pt idx="40">
                  <c:v>522.37548362926566</c:v>
                </c:pt>
                <c:pt idx="41">
                  <c:v>518.5670062974948</c:v>
                </c:pt>
                <c:pt idx="42">
                  <c:v>515.83628485021472</c:v>
                </c:pt>
                <c:pt idx="43">
                  <c:v>514.16834588224867</c:v>
                </c:pt>
                <c:pt idx="44">
                  <c:v>513.54415387891788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8-16'!$EV$19:$EV$119</c:f>
              <c:numCache>
                <c:formatCode>0.00E+00</c:formatCode>
                <c:ptCount val="101"/>
                <c:pt idx="1">
                  <c:v>3521.4751625386498</c:v>
                </c:pt>
                <c:pt idx="2">
                  <c:v>2794.227292717213</c:v>
                </c:pt>
                <c:pt idx="3">
                  <c:v>2345.9029131305488</c:v>
                </c:pt>
                <c:pt idx="4">
                  <c:v>2040.6884918226842</c:v>
                </c:pt>
                <c:pt idx="5">
                  <c:v>1818.4738825030311</c:v>
                </c:pt>
                <c:pt idx="6">
                  <c:v>1648.7467904200905</c:v>
                </c:pt>
                <c:pt idx="7">
                  <c:v>1514.3701950998966</c:v>
                </c:pt>
                <c:pt idx="8">
                  <c:v>1404.9711011278498</c:v>
                </c:pt>
                <c:pt idx="9">
                  <c:v>1313.9020366193854</c:v>
                </c:pt>
                <c:pt idx="10">
                  <c:v>1236.7089280284649</c:v>
                </c:pt>
                <c:pt idx="11">
                  <c:v>1170.2998099892216</c:v>
                </c:pt>
                <c:pt idx="12">
                  <c:v>1112.4659587439778</c:v>
                </c:pt>
                <c:pt idx="13">
                  <c:v>1061.5881153259377</c:v>
                </c:pt>
                <c:pt idx="14">
                  <c:v>1016.4444256363936</c:v>
                </c:pt>
                <c:pt idx="15">
                  <c:v>976.08276942435793</c:v>
                </c:pt>
                <c:pt idx="16">
                  <c:v>939.74832763204392</c:v>
                </c:pt>
                <c:pt idx="17">
                  <c:v>906.84321792792844</c:v>
                </c:pt>
                <c:pt idx="18">
                  <c:v>876.86905559643867</c:v>
                </c:pt>
                <c:pt idx="19">
                  <c:v>849.36540693686175</c:v>
                </c:pt>
                <c:pt idx="20">
                  <c:v>823.9524861211089</c:v>
                </c:pt>
                <c:pt idx="21">
                  <c:v>800.27621813195003</c:v>
                </c:pt>
                <c:pt idx="22">
                  <c:v>777.56545972095023</c:v>
                </c:pt>
                <c:pt idx="23">
                  <c:v>755.25131454769576</c:v>
                </c:pt>
                <c:pt idx="24">
                  <c:v>733.98425646629573</c:v>
                </c:pt>
                <c:pt idx="25">
                  <c:v>710.9995785164092</c:v>
                </c:pt>
                <c:pt idx="26">
                  <c:v>698.43774876794828</c:v>
                </c:pt>
                <c:pt idx="27">
                  <c:v>659.2188306792757</c:v>
                </c:pt>
                <c:pt idx="28">
                  <c:v>643.30812583630154</c:v>
                </c:pt>
                <c:pt idx="29">
                  <c:v>630.75239581429798</c:v>
                </c:pt>
                <c:pt idx="30">
                  <c:v>611.78854413201475</c:v>
                </c:pt>
                <c:pt idx="31">
                  <c:v>593.18577572656568</c:v>
                </c:pt>
                <c:pt idx="32">
                  <c:v>584.9514154490887</c:v>
                </c:pt>
                <c:pt idx="33">
                  <c:v>566.58185251466261</c:v>
                </c:pt>
                <c:pt idx="34">
                  <c:v>554.18040031988801</c:v>
                </c:pt>
                <c:pt idx="35">
                  <c:v>547.11189898410953</c:v>
                </c:pt>
                <c:pt idx="36">
                  <c:v>535.65596528201809</c:v>
                </c:pt>
                <c:pt idx="37">
                  <c:v>526.6671834174374</c:v>
                </c:pt>
                <c:pt idx="38">
                  <c:v>519.37888957387383</c:v>
                </c:pt>
                <c:pt idx="39">
                  <c:v>513.42445612704068</c:v>
                </c:pt>
                <c:pt idx="40">
                  <c:v>508.63224049119361</c:v>
                </c:pt>
                <c:pt idx="41">
                  <c:v>504.92396087466142</c:v>
                </c:pt>
                <c:pt idx="42">
                  <c:v>502.26508232577237</c:v>
                </c:pt>
                <c:pt idx="43">
                  <c:v>500.64102537657362</c:v>
                </c:pt>
                <c:pt idx="44">
                  <c:v>500.03325532016697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9048064"/>
        <c:axId val="99058816"/>
      </c:scatterChart>
      <c:valAx>
        <c:axId val="99048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058816"/>
        <c:crossesAt val="6000"/>
        <c:crossBetween val="midCat"/>
        <c:minorUnit val="100"/>
      </c:valAx>
      <c:valAx>
        <c:axId val="990588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5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04806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72"/>
          <c:y val="0.37335773169198938"/>
          <c:w val="0.1631673021460614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8-16'!$FB$18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8-16'!$FB$19:$FB$119</c:f>
              <c:numCache>
                <c:formatCode>0.00E+00</c:formatCode>
                <c:ptCount val="101"/>
                <c:pt idx="0">
                  <c:v>87.392546388353338</c:v>
                </c:pt>
                <c:pt idx="1">
                  <c:v>94.427228554609243</c:v>
                </c:pt>
                <c:pt idx="2">
                  <c:v>99.197700114242366</c:v>
                </c:pt>
                <c:pt idx="3">
                  <c:v>102.55528570056114</c:v>
                </c:pt>
                <c:pt idx="4">
                  <c:v>104.89367050458226</c:v>
                </c:pt>
                <c:pt idx="5">
                  <c:v>106.43061849198763</c:v>
                </c:pt>
                <c:pt idx="6">
                  <c:v>107.30218693364364</c:v>
                </c:pt>
                <c:pt idx="7">
                  <c:v>107.60113194723753</c:v>
                </c:pt>
                <c:pt idx="8">
                  <c:v>107.39470085457879</c:v>
                </c:pt>
                <c:pt idx="9">
                  <c:v>106.73367606489198</c:v>
                </c:pt>
                <c:pt idx="10">
                  <c:v>105.65734185139277</c:v>
                </c:pt>
                <c:pt idx="11">
                  <c:v>104.19650712018809</c:v>
                </c:pt>
                <c:pt idx="12">
                  <c:v>102.37552755692873</c:v>
                </c:pt>
                <c:pt idx="13">
                  <c:v>100.21367336986762</c:v>
                </c:pt>
                <c:pt idx="14">
                  <c:v>97.725976441744805</c:v>
                </c:pt>
                <c:pt idx="15">
                  <c:v>94.9242322980419</c:v>
                </c:pt>
                <c:pt idx="16">
                  <c:v>91.819038055279449</c:v>
                </c:pt>
                <c:pt idx="17">
                  <c:v>88.42230520312836</c:v>
                </c:pt>
                <c:pt idx="18">
                  <c:v>84.748877721743625</c:v>
                </c:pt>
                <c:pt idx="19">
                  <c:v>80.821503281239401</c:v>
                </c:pt>
                <c:pt idx="20">
                  <c:v>76.683118187735005</c:v>
                </c:pt>
                <c:pt idx="21">
                  <c:v>72.391193906662551</c:v>
                </c:pt>
                <c:pt idx="22">
                  <c:v>67.979334108114998</c:v>
                </c:pt>
                <c:pt idx="23">
                  <c:v>63.480302691190062</c:v>
                </c:pt>
                <c:pt idx="24">
                  <c:v>58.897560785570327</c:v>
                </c:pt>
                <c:pt idx="25">
                  <c:v>54.265240997518831</c:v>
                </c:pt>
                <c:pt idx="26">
                  <c:v>51.332159787671927</c:v>
                </c:pt>
                <c:pt idx="27">
                  <c:v>45.316278054626807</c:v>
                </c:pt>
                <c:pt idx="28">
                  <c:v>39.736263046543222</c:v>
                </c:pt>
                <c:pt idx="29">
                  <c:v>36.989439531603011</c:v>
                </c:pt>
                <c:pt idx="30">
                  <c:v>33.377627917234037</c:v>
                </c:pt>
                <c:pt idx="31">
                  <c:v>27.451586748636078</c:v>
                </c:pt>
                <c:pt idx="32">
                  <c:v>25.202634488754676</c:v>
                </c:pt>
                <c:pt idx="33">
                  <c:v>21.395569319755872</c:v>
                </c:pt>
                <c:pt idx="34">
                  <c:v>16.287673527206394</c:v>
                </c:pt>
                <c:pt idx="35">
                  <c:v>16.451665277053412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9103104"/>
        <c:axId val="99105408"/>
      </c:scatterChart>
      <c:valAx>
        <c:axId val="991031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105408"/>
        <c:crossesAt val="4.0000000000000022E-2"/>
        <c:crossBetween val="midCat"/>
        <c:minorUnit val="100"/>
      </c:valAx>
      <c:valAx>
        <c:axId val="991054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1031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8-16'!$FC$18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8-16'!$FC$19:$FC$119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2.8736971713117291E-2</c:v>
                </c:pt>
                <c:pt idx="2">
                  <c:v>2.732410929435878E-2</c:v>
                </c:pt>
                <c:pt idx="3">
                  <c:v>2.6023645966304985E-2</c:v>
                </c:pt>
                <c:pt idx="4">
                  <c:v>2.4812045420200424E-2</c:v>
                </c:pt>
                <c:pt idx="5">
                  <c:v>2.3673153262802754E-2</c:v>
                </c:pt>
                <c:pt idx="6">
                  <c:v>2.2595162289949497E-2</c:v>
                </c:pt>
                <c:pt idx="7">
                  <c:v>2.1569052844463619E-2</c:v>
                </c:pt>
                <c:pt idx="8">
                  <c:v>2.0587701938699497E-2</c:v>
                </c:pt>
                <c:pt idx="9">
                  <c:v>1.9645332209859232E-2</c:v>
                </c:pt>
                <c:pt idx="10">
                  <c:v>1.8737149192711321E-2</c:v>
                </c:pt>
                <c:pt idx="11">
                  <c:v>1.7859090964825526E-2</c:v>
                </c:pt>
                <c:pt idx="12">
                  <c:v>1.7007648717961441E-2</c:v>
                </c:pt>
                <c:pt idx="13">
                  <c:v>1.6179733204867208E-2</c:v>
                </c:pt>
                <c:pt idx="14">
                  <c:v>1.537257054208829E-2</c:v>
                </c:pt>
                <c:pt idx="15">
                  <c:v>1.4583620494472814E-2</c:v>
                </c:pt>
                <c:pt idx="16">
                  <c:v>1.3810519920338167E-2</c:v>
                </c:pt>
                <c:pt idx="17">
                  <c:v>1.305105171891695E-2</c:v>
                </c:pt>
                <c:pt idx="18">
                  <c:v>1.2303130825278655E-2</c:v>
                </c:pt>
                <c:pt idx="19">
                  <c:v>1.1564838167274679E-2</c:v>
                </c:pt>
                <c:pt idx="20">
                  <c:v>1.0834579089837515E-2</c:v>
                </c:pt>
                <c:pt idx="21">
                  <c:v>1.0111224411893622E-2</c:v>
                </c:pt>
                <c:pt idx="22">
                  <c:v>9.3939060277284814E-3</c:v>
                </c:pt>
                <c:pt idx="23">
                  <c:v>8.6820340261937884E-3</c:v>
                </c:pt>
                <c:pt idx="24">
                  <c:v>7.974999909926889E-3</c:v>
                </c:pt>
                <c:pt idx="25">
                  <c:v>7.2725453999323416E-3</c:v>
                </c:pt>
                <c:pt idx="26">
                  <c:v>6.5970620616623227E-3</c:v>
                </c:pt>
                <c:pt idx="27">
                  <c:v>5.9072277280358496E-3</c:v>
                </c:pt>
                <c:pt idx="28">
                  <c:v>5.2079201541713905E-3</c:v>
                </c:pt>
                <c:pt idx="29">
                  <c:v>4.5485134601356923E-3</c:v>
                </c:pt>
                <c:pt idx="30">
                  <c:v>3.9146207358691041E-3</c:v>
                </c:pt>
                <c:pt idx="31">
                  <c:v>3.2611293584803307E-3</c:v>
                </c:pt>
                <c:pt idx="32">
                  <c:v>2.6725338298124487E-3</c:v>
                </c:pt>
                <c:pt idx="33">
                  <c:v>2.1133226651713728E-3</c:v>
                </c:pt>
                <c:pt idx="34">
                  <c:v>1.5509000048800189E-3</c:v>
                </c:pt>
                <c:pt idx="35">
                  <c:v>1.1417275173419867E-3</c:v>
                </c:pt>
                <c:pt idx="36">
                  <c:v>6.8503651040519194E-4</c:v>
                </c:pt>
                <c:pt idx="37">
                  <c:v>4.1102190624311513E-4</c:v>
                </c:pt>
                <c:pt idx="38">
                  <c:v>2.4661314374586907E-4</c:v>
                </c:pt>
                <c:pt idx="39">
                  <c:v>1.4796788624752143E-4</c:v>
                </c:pt>
                <c:pt idx="40">
                  <c:v>8.8780731748512858E-5</c:v>
                </c:pt>
                <c:pt idx="41">
                  <c:v>5.3268439049107711E-5</c:v>
                </c:pt>
                <c:pt idx="42">
                  <c:v>3.1961063429464624E-5</c:v>
                </c:pt>
                <c:pt idx="43">
                  <c:v>1.9176638057678772E-5</c:v>
                </c:pt>
                <c:pt idx="44">
                  <c:v>1.1505982834607262E-5</c:v>
                </c:pt>
                <c:pt idx="45">
                  <c:v>6.9035897007643572E-6</c:v>
                </c:pt>
                <c:pt idx="46">
                  <c:v>4.1421538204586138E-6</c:v>
                </c:pt>
                <c:pt idx="47">
                  <c:v>2.4852922922751681E-6</c:v>
                </c:pt>
                <c:pt idx="48">
                  <c:v>1.4911753753651008E-6</c:v>
                </c:pt>
                <c:pt idx="49">
                  <c:v>8.9470522521906039E-7</c:v>
                </c:pt>
                <c:pt idx="50">
                  <c:v>5.3682313513143617E-7</c:v>
                </c:pt>
                <c:pt idx="51">
                  <c:v>3.2209388107886167E-7</c:v>
                </c:pt>
                <c:pt idx="52">
                  <c:v>1.93256328647317E-7</c:v>
                </c:pt>
                <c:pt idx="53">
                  <c:v>1.159537971883902E-7</c:v>
                </c:pt>
                <c:pt idx="54">
                  <c:v>6.9572278313034113E-8</c:v>
                </c:pt>
                <c:pt idx="55">
                  <c:v>4.1743366987820467E-8</c:v>
                </c:pt>
                <c:pt idx="56">
                  <c:v>2.5046020192692281E-8</c:v>
                </c:pt>
                <c:pt idx="57">
                  <c:v>1.5027612115615368E-8</c:v>
                </c:pt>
                <c:pt idx="58">
                  <c:v>9.0165672693692207E-9</c:v>
                </c:pt>
                <c:pt idx="59">
                  <c:v>5.4099403616215321E-9</c:v>
                </c:pt>
                <c:pt idx="60">
                  <c:v>3.2459642169729193E-9</c:v>
                </c:pt>
                <c:pt idx="61">
                  <c:v>1.9475785301837514E-9</c:v>
                </c:pt>
                <c:pt idx="62">
                  <c:v>1.1685471181102507E-9</c:v>
                </c:pt>
                <c:pt idx="63">
                  <c:v>7.0112827086615042E-10</c:v>
                </c:pt>
                <c:pt idx="64">
                  <c:v>4.2067696251969021E-10</c:v>
                </c:pt>
                <c:pt idx="65">
                  <c:v>2.5240617751181409E-10</c:v>
                </c:pt>
                <c:pt idx="66">
                  <c:v>1.5144370650708845E-10</c:v>
                </c:pt>
                <c:pt idx="67">
                  <c:v>9.0866223904253065E-11</c:v>
                </c:pt>
                <c:pt idx="68">
                  <c:v>5.4519734342551839E-11</c:v>
                </c:pt>
                <c:pt idx="69">
                  <c:v>3.2711840605531104E-11</c:v>
                </c:pt>
                <c:pt idx="70">
                  <c:v>1.9627104363318663E-11</c:v>
                </c:pt>
                <c:pt idx="71">
                  <c:v>1.1776262617991197E-11</c:v>
                </c:pt>
                <c:pt idx="72">
                  <c:v>7.0657575707947178E-12</c:v>
                </c:pt>
                <c:pt idx="73">
                  <c:v>4.2394545424768302E-12</c:v>
                </c:pt>
                <c:pt idx="74">
                  <c:v>2.543672725486098E-12</c:v>
                </c:pt>
                <c:pt idx="75">
                  <c:v>1.5262036352916588E-12</c:v>
                </c:pt>
                <c:pt idx="76">
                  <c:v>9.1572218117499526E-13</c:v>
                </c:pt>
                <c:pt idx="77">
                  <c:v>5.4943330870499714E-13</c:v>
                </c:pt>
                <c:pt idx="78">
                  <c:v>3.2965998522299828E-13</c:v>
                </c:pt>
                <c:pt idx="79">
                  <c:v>1.9779599113379896E-13</c:v>
                </c:pt>
                <c:pt idx="80">
                  <c:v>1.1867759468027936E-13</c:v>
                </c:pt>
                <c:pt idx="81">
                  <c:v>7.1206556808167609E-14</c:v>
                </c:pt>
                <c:pt idx="82">
                  <c:v>4.2723934084900567E-14</c:v>
                </c:pt>
                <c:pt idx="83">
                  <c:v>2.5634360450940337E-14</c:v>
                </c:pt>
                <c:pt idx="84">
                  <c:v>1.5380616270564201E-14</c:v>
                </c:pt>
                <c:pt idx="85">
                  <c:v>9.2283697623385203E-15</c:v>
                </c:pt>
                <c:pt idx="86">
                  <c:v>5.5370218574031124E-15</c:v>
                </c:pt>
                <c:pt idx="87">
                  <c:v>3.3222131144418673E-15</c:v>
                </c:pt>
                <c:pt idx="88">
                  <c:v>1.9933278686651203E-15</c:v>
                </c:pt>
                <c:pt idx="89">
                  <c:v>1.1959967211990722E-15</c:v>
                </c:pt>
                <c:pt idx="90">
                  <c:v>7.1759803271944328E-16</c:v>
                </c:pt>
                <c:pt idx="91">
                  <c:v>4.3055881963166596E-16</c:v>
                </c:pt>
                <c:pt idx="92">
                  <c:v>2.5833529177899956E-16</c:v>
                </c:pt>
                <c:pt idx="93">
                  <c:v>1.5500117506739972E-16</c:v>
                </c:pt>
                <c:pt idx="94">
                  <c:v>9.3000705040439836E-17</c:v>
                </c:pt>
                <c:pt idx="95">
                  <c:v>5.5800423024263904E-17</c:v>
                </c:pt>
                <c:pt idx="96">
                  <c:v>3.3480253814558344E-17</c:v>
                </c:pt>
                <c:pt idx="97">
                  <c:v>2.0088152288735007E-17</c:v>
                </c:pt>
                <c:pt idx="98">
                  <c:v>1.2052891373241004E-17</c:v>
                </c:pt>
                <c:pt idx="99">
                  <c:v>7.2317348239446021E-18</c:v>
                </c:pt>
                <c:pt idx="100">
                  <c:v>4.3390408943667614E-18</c:v>
                </c:pt>
              </c:numCache>
            </c:numRef>
          </c:yVal>
        </c:ser>
        <c:axId val="99149696"/>
        <c:axId val="99152256"/>
      </c:scatterChart>
      <c:valAx>
        <c:axId val="99149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152256"/>
        <c:crossesAt val="4.0000000000000022E-2"/>
        <c:crossBetween val="midCat"/>
        <c:minorUnit val="100"/>
      </c:valAx>
      <c:valAx>
        <c:axId val="99152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1496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9"/>
          <c:y val="0.19600938967136358"/>
          <c:w val="0.7518240452674988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8-16'!$FE$18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8-16'!$FE$19:$FE$119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-12.135478888583414</c:v>
                </c:pt>
                <c:pt idx="2">
                  <c:v>-15.795744222154674</c:v>
                </c:pt>
                <c:pt idx="3">
                  <c:v>-19.164820201568666</c:v>
                </c:pt>
                <c:pt idx="4">
                  <c:v>-22.303681719974257</c:v>
                </c:pt>
                <c:pt idx="5">
                  <c:v>-25.254179537066662</c:v>
                </c:pt>
                <c:pt idx="6">
                  <c:v>-28.046902264665782</c:v>
                </c:pt>
                <c:pt idx="7">
                  <c:v>-30.705216890276866</c:v>
                </c:pt>
                <c:pt idx="8">
                  <c:v>-33.247576749769415</c:v>
                </c:pt>
                <c:pt idx="9">
                  <c:v>-35.688949104277867</c:v>
                </c:pt>
                <c:pt idx="10">
                  <c:v>-38.041754848184368</c:v>
                </c:pt>
                <c:pt idx="11">
                  <c:v>-40.316517096593167</c:v>
                </c:pt>
                <c:pt idx="12">
                  <c:v>-42.522326026292873</c:v>
                </c:pt>
                <c:pt idx="13">
                  <c:v>-44.667184868505906</c:v>
                </c:pt>
                <c:pt idx="14">
                  <c:v>-46.758279849798441</c:v>
                </c:pt>
                <c:pt idx="15">
                  <c:v>-48.802191890253042</c:v>
                </c:pt>
                <c:pt idx="16">
                  <c:v>-50.805043118581132</c:v>
                </c:pt>
                <c:pt idx="17">
                  <c:v>-52.772577319154244</c:v>
                </c:pt>
                <c:pt idx="18">
                  <c:v>-54.710196214590233</c:v>
                </c:pt>
                <c:pt idx="19">
                  <c:v>-56.622871494393287</c:v>
                </c:pt>
                <c:pt idx="20">
                  <c:v>-58.514734389308224</c:v>
                </c:pt>
                <c:pt idx="21">
                  <c:v>-60.388710238903791</c:v>
                </c:pt>
                <c:pt idx="22">
                  <c:v>-62.247048021715038</c:v>
                </c:pt>
                <c:pt idx="23">
                  <c:v>-64.09127600496555</c:v>
                </c:pt>
                <c:pt idx="24">
                  <c:v>-65.922970606693269</c:v>
                </c:pt>
                <c:pt idx="25">
                  <c:v>-67.742800943466705</c:v>
                </c:pt>
                <c:pt idx="26">
                  <c:v>-69.492757778363114</c:v>
                </c:pt>
                <c:pt idx="27">
                  <c:v>-71.2798933577063</c:v>
                </c:pt>
                <c:pt idx="28">
                  <c:v>-73.091571010204916</c:v>
                </c:pt>
                <c:pt idx="29">
                  <c:v>-74.903248662703533</c:v>
                </c:pt>
                <c:pt idx="30">
                  <c:v>-76.714926315202149</c:v>
                </c:pt>
                <c:pt idx="31">
                  <c:v>-78.526603967700765</c:v>
                </c:pt>
                <c:pt idx="32">
                  <c:v>-80.338281620199382</c:v>
                </c:pt>
                <c:pt idx="33">
                  <c:v>-82.149959272697998</c:v>
                </c:pt>
                <c:pt idx="34">
                  <c:v>-83.961636925196615</c:v>
                </c:pt>
                <c:pt idx="35">
                  <c:v>-85.773314577695231</c:v>
                </c:pt>
                <c:pt idx="36">
                  <c:v>-87.584992230193848</c:v>
                </c:pt>
                <c:pt idx="37">
                  <c:v>-89.396669882692464</c:v>
                </c:pt>
                <c:pt idx="38">
                  <c:v>-91.208347535191081</c:v>
                </c:pt>
                <c:pt idx="39">
                  <c:v>-93.020025187689697</c:v>
                </c:pt>
                <c:pt idx="40">
                  <c:v>-94.831702840188314</c:v>
                </c:pt>
                <c:pt idx="41">
                  <c:v>-96.64338049268693</c:v>
                </c:pt>
                <c:pt idx="42">
                  <c:v>-98.455058145185546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8-16'!$FF$19:$FF$119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-25.551886753582153</c:v>
                </c:pt>
                <c:pt idx="2">
                  <c:v>-29.212152087153413</c:v>
                </c:pt>
                <c:pt idx="3">
                  <c:v>-32.581228066567405</c:v>
                </c:pt>
                <c:pt idx="4">
                  <c:v>-35.720089584972996</c:v>
                </c:pt>
                <c:pt idx="5">
                  <c:v>-38.670587402065401</c:v>
                </c:pt>
                <c:pt idx="6">
                  <c:v>-41.463310129664521</c:v>
                </c:pt>
                <c:pt idx="7">
                  <c:v>-44.121624755275604</c:v>
                </c:pt>
                <c:pt idx="8">
                  <c:v>-46.663984614768154</c:v>
                </c:pt>
                <c:pt idx="9">
                  <c:v>-49.105356969276606</c:v>
                </c:pt>
                <c:pt idx="10">
                  <c:v>-51.458162713183107</c:v>
                </c:pt>
                <c:pt idx="11">
                  <c:v>-53.732924961591905</c:v>
                </c:pt>
                <c:pt idx="12">
                  <c:v>-55.938733891291612</c:v>
                </c:pt>
                <c:pt idx="13">
                  <c:v>-58.083592733504645</c:v>
                </c:pt>
                <c:pt idx="14">
                  <c:v>-60.17468771479718</c:v>
                </c:pt>
                <c:pt idx="15">
                  <c:v>-62.21859975525178</c:v>
                </c:pt>
                <c:pt idx="16">
                  <c:v>-64.221450983579871</c:v>
                </c:pt>
                <c:pt idx="17">
                  <c:v>-66.188985184152983</c:v>
                </c:pt>
                <c:pt idx="18">
                  <c:v>-68.126604079588972</c:v>
                </c:pt>
                <c:pt idx="19">
                  <c:v>-70.039279359392026</c:v>
                </c:pt>
                <c:pt idx="20">
                  <c:v>-71.931142254306963</c:v>
                </c:pt>
                <c:pt idx="21">
                  <c:v>-73.805118103902529</c:v>
                </c:pt>
                <c:pt idx="22">
                  <c:v>-75.663455886713777</c:v>
                </c:pt>
                <c:pt idx="23">
                  <c:v>-77.507683869964282</c:v>
                </c:pt>
                <c:pt idx="24">
                  <c:v>-79.339378471692001</c:v>
                </c:pt>
                <c:pt idx="25">
                  <c:v>-81.17107307341972</c:v>
                </c:pt>
                <c:pt idx="26">
                  <c:v>-83.002767675147439</c:v>
                </c:pt>
                <c:pt idx="27">
                  <c:v>-84.834462276875158</c:v>
                </c:pt>
                <c:pt idx="28">
                  <c:v>-86.666156878602877</c:v>
                </c:pt>
                <c:pt idx="29">
                  <c:v>-88.497851480330596</c:v>
                </c:pt>
                <c:pt idx="30">
                  <c:v>-90.329546082058314</c:v>
                </c:pt>
                <c:pt idx="31">
                  <c:v>-92.161240683786033</c:v>
                </c:pt>
                <c:pt idx="32">
                  <c:v>-93.992935285513752</c:v>
                </c:pt>
                <c:pt idx="33">
                  <c:v>-95.824629887241471</c:v>
                </c:pt>
                <c:pt idx="34">
                  <c:v>-97.65632448896919</c:v>
                </c:pt>
                <c:pt idx="35">
                  <c:v>-99.488019090696909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8-16'!$FG$19:$FG$119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-38.968294618580892</c:v>
                </c:pt>
                <c:pt idx="2">
                  <c:v>-42.628559952152152</c:v>
                </c:pt>
                <c:pt idx="3">
                  <c:v>-45.997635931566144</c:v>
                </c:pt>
                <c:pt idx="4">
                  <c:v>-49.136497449971735</c:v>
                </c:pt>
                <c:pt idx="5">
                  <c:v>-52.08699526706414</c:v>
                </c:pt>
                <c:pt idx="6">
                  <c:v>-54.87971799466326</c:v>
                </c:pt>
                <c:pt idx="7">
                  <c:v>-57.538032620274343</c:v>
                </c:pt>
                <c:pt idx="8">
                  <c:v>-60.080392479766893</c:v>
                </c:pt>
                <c:pt idx="9">
                  <c:v>-62.521764834275345</c:v>
                </c:pt>
                <c:pt idx="10">
                  <c:v>-64.874570578181846</c:v>
                </c:pt>
                <c:pt idx="11">
                  <c:v>-67.149332826590637</c:v>
                </c:pt>
                <c:pt idx="12">
                  <c:v>-69.355141756290351</c:v>
                </c:pt>
                <c:pt idx="13">
                  <c:v>-71.500000598503391</c:v>
                </c:pt>
                <c:pt idx="14">
                  <c:v>-73.591095579795919</c:v>
                </c:pt>
                <c:pt idx="15">
                  <c:v>-75.635007620250519</c:v>
                </c:pt>
                <c:pt idx="16">
                  <c:v>-77.637858848578617</c:v>
                </c:pt>
                <c:pt idx="17">
                  <c:v>-79.605393049151729</c:v>
                </c:pt>
                <c:pt idx="18">
                  <c:v>-81.543011944587704</c:v>
                </c:pt>
                <c:pt idx="19">
                  <c:v>-83.455687224390772</c:v>
                </c:pt>
                <c:pt idx="20">
                  <c:v>-85.347550119305708</c:v>
                </c:pt>
                <c:pt idx="21">
                  <c:v>-87.221525968901261</c:v>
                </c:pt>
                <c:pt idx="22">
                  <c:v>-89.079863751712509</c:v>
                </c:pt>
                <c:pt idx="23">
                  <c:v>-90.924091734963014</c:v>
                </c:pt>
                <c:pt idx="24">
                  <c:v>-92.755786336690733</c:v>
                </c:pt>
                <c:pt idx="25">
                  <c:v>-94.575616673464168</c:v>
                </c:pt>
                <c:pt idx="26">
                  <c:v>-96.325573508360606</c:v>
                </c:pt>
                <c:pt idx="27">
                  <c:v>-98.112709087703792</c:v>
                </c:pt>
                <c:pt idx="28">
                  <c:v>-99.92438674020238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9185792"/>
        <c:axId val="99187712"/>
      </c:scatterChart>
      <c:valAx>
        <c:axId val="99185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187712"/>
        <c:crosses val="autoZero"/>
        <c:crossBetween val="midCat"/>
        <c:minorUnit val="100"/>
      </c:valAx>
      <c:valAx>
        <c:axId val="9918771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1857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39"/>
          <c:y val="0.27946101807696572"/>
          <c:w val="0.2928111040574965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"/>
          <c:y val="0.1960093896713638"/>
          <c:w val="0.77434308191601819"/>
          <c:h val="0.73239436619718845"/>
        </c:manualLayout>
      </c:layout>
      <c:scatterChart>
        <c:scatterStyle val="lineMarker"/>
        <c:ser>
          <c:idx val="2"/>
          <c:order val="0"/>
          <c:tx>
            <c:strRef>
              <c:f>'0.5Q 8-16'!$FH$18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8-16'!$FH$19:$FH$119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25.551886753582153</c:v>
                </c:pt>
                <c:pt idx="2">
                  <c:v>29.212152087153413</c:v>
                </c:pt>
                <c:pt idx="3">
                  <c:v>32.581228066567405</c:v>
                </c:pt>
                <c:pt idx="4">
                  <c:v>35.720089584972996</c:v>
                </c:pt>
                <c:pt idx="5">
                  <c:v>38.670587402065401</c:v>
                </c:pt>
                <c:pt idx="6">
                  <c:v>41.463310129664521</c:v>
                </c:pt>
                <c:pt idx="7">
                  <c:v>44.121624755275604</c:v>
                </c:pt>
                <c:pt idx="8">
                  <c:v>46.663984614768154</c:v>
                </c:pt>
                <c:pt idx="9">
                  <c:v>49.105356969276606</c:v>
                </c:pt>
                <c:pt idx="10">
                  <c:v>51.458162713183107</c:v>
                </c:pt>
                <c:pt idx="11">
                  <c:v>53.732924961591905</c:v>
                </c:pt>
                <c:pt idx="12">
                  <c:v>55.938733891291612</c:v>
                </c:pt>
                <c:pt idx="13">
                  <c:v>58.083592733504645</c:v>
                </c:pt>
                <c:pt idx="14">
                  <c:v>60.17468771479718</c:v>
                </c:pt>
                <c:pt idx="15">
                  <c:v>62.21859975525178</c:v>
                </c:pt>
                <c:pt idx="16">
                  <c:v>64.221450983579871</c:v>
                </c:pt>
                <c:pt idx="17">
                  <c:v>66.188985184152983</c:v>
                </c:pt>
                <c:pt idx="18">
                  <c:v>68.126604079588972</c:v>
                </c:pt>
                <c:pt idx="19">
                  <c:v>70.039279359392026</c:v>
                </c:pt>
                <c:pt idx="20">
                  <c:v>71.931142254306963</c:v>
                </c:pt>
                <c:pt idx="21">
                  <c:v>73.805118103902529</c:v>
                </c:pt>
                <c:pt idx="22">
                  <c:v>75.663455886713777</c:v>
                </c:pt>
                <c:pt idx="23">
                  <c:v>77.507683869964282</c:v>
                </c:pt>
                <c:pt idx="24">
                  <c:v>79.339378471692001</c:v>
                </c:pt>
                <c:pt idx="25">
                  <c:v>81.17107307341972</c:v>
                </c:pt>
                <c:pt idx="26">
                  <c:v>83.002767675147439</c:v>
                </c:pt>
                <c:pt idx="27">
                  <c:v>84.834462276875158</c:v>
                </c:pt>
                <c:pt idx="28">
                  <c:v>86.666156878602877</c:v>
                </c:pt>
                <c:pt idx="29">
                  <c:v>88.497851480330596</c:v>
                </c:pt>
                <c:pt idx="30">
                  <c:v>90.329546082058314</c:v>
                </c:pt>
                <c:pt idx="31">
                  <c:v>92.161240683786033</c:v>
                </c:pt>
                <c:pt idx="32">
                  <c:v>93.992935285513752</c:v>
                </c:pt>
                <c:pt idx="33">
                  <c:v>95.824629887241471</c:v>
                </c:pt>
                <c:pt idx="34">
                  <c:v>97.65632448896919</c:v>
                </c:pt>
                <c:pt idx="35">
                  <c:v>99.488019090696909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8-16'!$FI$19:$FI$119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74.448113246417847</c:v>
                </c:pt>
                <c:pt idx="2">
                  <c:v>70.787847912846587</c:v>
                </c:pt>
                <c:pt idx="3">
                  <c:v>67.418771933432595</c:v>
                </c:pt>
                <c:pt idx="4">
                  <c:v>64.279910415027004</c:v>
                </c:pt>
                <c:pt idx="5">
                  <c:v>61.329412597934599</c:v>
                </c:pt>
                <c:pt idx="6">
                  <c:v>58.536689870335479</c:v>
                </c:pt>
                <c:pt idx="7">
                  <c:v>55.878375244724396</c:v>
                </c:pt>
                <c:pt idx="8">
                  <c:v>53.336015385231846</c:v>
                </c:pt>
                <c:pt idx="9">
                  <c:v>50.894643030723394</c:v>
                </c:pt>
                <c:pt idx="10">
                  <c:v>48.541837286816893</c:v>
                </c:pt>
                <c:pt idx="11">
                  <c:v>46.267075038408095</c:v>
                </c:pt>
                <c:pt idx="12">
                  <c:v>44.061266108708388</c:v>
                </c:pt>
                <c:pt idx="13">
                  <c:v>41.916407266495355</c:v>
                </c:pt>
                <c:pt idx="14">
                  <c:v>39.82531228520282</c:v>
                </c:pt>
                <c:pt idx="15">
                  <c:v>37.78140024474822</c:v>
                </c:pt>
                <c:pt idx="16">
                  <c:v>35.778549016420129</c:v>
                </c:pt>
                <c:pt idx="17">
                  <c:v>33.811014815847017</c:v>
                </c:pt>
                <c:pt idx="18">
                  <c:v>31.873395920411028</c:v>
                </c:pt>
                <c:pt idx="19">
                  <c:v>29.960720640607974</c:v>
                </c:pt>
                <c:pt idx="20">
                  <c:v>28.068857745693037</c:v>
                </c:pt>
                <c:pt idx="21">
                  <c:v>26.194881896097471</c:v>
                </c:pt>
                <c:pt idx="22">
                  <c:v>24.336544113286223</c:v>
                </c:pt>
                <c:pt idx="23">
                  <c:v>22.492316130035718</c:v>
                </c:pt>
                <c:pt idx="24">
                  <c:v>20.660621528307999</c:v>
                </c:pt>
                <c:pt idx="25">
                  <c:v>18.82892692658028</c:v>
                </c:pt>
                <c:pt idx="26">
                  <c:v>16.997232324852561</c:v>
                </c:pt>
                <c:pt idx="27">
                  <c:v>15.165537723124842</c:v>
                </c:pt>
                <c:pt idx="28">
                  <c:v>13.333843121397123</c:v>
                </c:pt>
                <c:pt idx="29">
                  <c:v>11.502148519669404</c:v>
                </c:pt>
                <c:pt idx="30">
                  <c:v>9.6704539179416855</c:v>
                </c:pt>
                <c:pt idx="31">
                  <c:v>7.8387593162139666</c:v>
                </c:pt>
                <c:pt idx="32">
                  <c:v>6.0070647144862477</c:v>
                </c:pt>
                <c:pt idx="33">
                  <c:v>4.1753701127585288</c:v>
                </c:pt>
                <c:pt idx="34">
                  <c:v>2.3436755110308098</c:v>
                </c:pt>
                <c:pt idx="35">
                  <c:v>0.51198090930309093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9298304"/>
        <c:axId val="99308672"/>
      </c:scatterChart>
      <c:valAx>
        <c:axId val="992983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308672"/>
        <c:crossesAt val="120"/>
        <c:crossBetween val="midCat"/>
        <c:minorUnit val="100"/>
      </c:valAx>
      <c:valAx>
        <c:axId val="9930867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2983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"/>
          <c:w val="0.69674834123995366"/>
          <c:h val="0.73239436619718845"/>
        </c:manualLayout>
      </c:layout>
      <c:scatterChart>
        <c:scatterStyle val="lineMarker"/>
        <c:ser>
          <c:idx val="0"/>
          <c:order val="0"/>
          <c:tx>
            <c:strRef>
              <c:f>'0.5Q 8-16'!$FQ$18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8-16'!$FQ$19:$FQ$119</c:f>
              <c:numCache>
                <c:formatCode>0.00E+00</c:formatCode>
                <c:ptCount val="101"/>
                <c:pt idx="1">
                  <c:v>-534.73044116898438</c:v>
                </c:pt>
                <c:pt idx="2">
                  <c:v>-446.17535919752027</c:v>
                </c:pt>
                <c:pt idx="3">
                  <c:v>-392.58535646956818</c:v>
                </c:pt>
                <c:pt idx="4">
                  <c:v>-357.45867437989386</c:v>
                </c:pt>
                <c:pt idx="5">
                  <c:v>-333.24989537599976</c:v>
                </c:pt>
                <c:pt idx="6">
                  <c:v>-316.05140545123157</c:v>
                </c:pt>
                <c:pt idx="7">
                  <c:v>-303.65679979411635</c:v>
                </c:pt>
                <c:pt idx="8">
                  <c:v>-294.7410489298253</c:v>
                </c:pt>
                <c:pt idx="9">
                  <c:v>-288.47456092526033</c:v>
                </c:pt>
                <c:pt idx="10">
                  <c:v>-284.32712766320964</c:v>
                </c:pt>
                <c:pt idx="11">
                  <c:v>-281.96108342038565</c:v>
                </c:pt>
                <c:pt idx="12">
                  <c:v>-281.16914834765572</c:v>
                </c:pt>
                <c:pt idx="13">
                  <c:v>-281.83739892035686</c:v>
                </c:pt>
                <c:pt idx="14">
                  <c:v>-283.92820393261309</c:v>
                </c:pt>
                <c:pt idx="15">
                  <c:v>-287.47461605296957</c:v>
                </c:pt>
                <c:pt idx="16">
                  <c:v>-292.56624247961582</c:v>
                </c:pt>
                <c:pt idx="17">
                  <c:v>-299.32303919281213</c:v>
                </c:pt>
                <c:pt idx="18">
                  <c:v>-307.90370882823686</c:v>
                </c:pt>
                <c:pt idx="19">
                  <c:v>-318.50438915578155</c:v>
                </c:pt>
                <c:pt idx="20">
                  <c:v>-331.08887497223435</c:v>
                </c:pt>
                <c:pt idx="21">
                  <c:v>-345.1558846251333</c:v>
                </c:pt>
                <c:pt idx="22">
                  <c:v>-360.5956566722042</c:v>
                </c:pt>
                <c:pt idx="23">
                  <c:v>-377.09356480868581</c:v>
                </c:pt>
                <c:pt idx="24">
                  <c:v>-395.24824975637529</c:v>
                </c:pt>
                <c:pt idx="25">
                  <c:v>-428.54133576611014</c:v>
                </c:pt>
                <c:pt idx="26">
                  <c:v>-396.84186281250896</c:v>
                </c:pt>
                <c:pt idx="27">
                  <c:v>-453.8358223643034</c:v>
                </c:pt>
                <c:pt idx="28">
                  <c:v>-529.78131161594797</c:v>
                </c:pt>
                <c:pt idx="29">
                  <c:v>-555.40557772518855</c:v>
                </c:pt>
                <c:pt idx="30">
                  <c:v>-582.03463395560402</c:v>
                </c:pt>
                <c:pt idx="31">
                  <c:v>-702.08483761300465</c:v>
                </c:pt>
                <c:pt idx="32">
                  <c:v>-821.85872531531368</c:v>
                </c:pt>
                <c:pt idx="33">
                  <c:v>583.55994470502003</c:v>
                </c:pt>
                <c:pt idx="34">
                  <c:v>572.71014797772193</c:v>
                </c:pt>
                <c:pt idx="35">
                  <c:v>557.7082251388116</c:v>
                </c:pt>
                <c:pt idx="36">
                  <c:v>549.42088905451533</c:v>
                </c:pt>
                <c:pt idx="37">
                  <c:v>539.46450862890913</c:v>
                </c:pt>
                <c:pt idx="38">
                  <c:v>531.60717602670729</c:v>
                </c:pt>
                <c:pt idx="39">
                  <c:v>525.36751444168078</c:v>
                </c:pt>
                <c:pt idx="40">
                  <c:v>520.52427185850195</c:v>
                </c:pt>
                <c:pt idx="41">
                  <c:v>516.97886240427476</c:v>
                </c:pt>
                <c:pt idx="42">
                  <c:v>514.68910408689601</c:v>
                </c:pt>
                <c:pt idx="43">
                  <c:v>513.63727560746236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8-16'!$FR$19:$FR$119</c:f>
              <c:numCache>
                <c:formatCode>0.00E+00</c:formatCode>
                <c:ptCount val="101"/>
                <c:pt idx="1">
                  <c:v>3490.0390695097922</c:v>
                </c:pt>
                <c:pt idx="2">
                  <c:v>2775.5813188679344</c:v>
                </c:pt>
                <c:pt idx="3">
                  <c:v>2333.9995595718842</c:v>
                </c:pt>
                <c:pt idx="4">
                  <c:v>2032.7208088556104</c:v>
                </c:pt>
                <c:pt idx="5">
                  <c:v>1812.9904468268076</c:v>
                </c:pt>
                <c:pt idx="6">
                  <c:v>1644.886956754221</c:v>
                </c:pt>
                <c:pt idx="7">
                  <c:v>1511.5912997366697</c:v>
                </c:pt>
                <c:pt idx="8">
                  <c:v>1402.9240264435216</c:v>
                </c:pt>
                <c:pt idx="9">
                  <c:v>1312.3606256895525</c:v>
                </c:pt>
                <c:pt idx="10">
                  <c:v>1235.5243952111739</c:v>
                </c:pt>
                <c:pt idx="11">
                  <c:v>1169.3679448645789</c:v>
                </c:pt>
                <c:pt idx="12">
                  <c:v>1111.701359076025</c:v>
                </c:pt>
                <c:pt idx="13">
                  <c:v>1060.9074405844599</c:v>
                </c:pt>
                <c:pt idx="14">
                  <c:v>1015.7662352664909</c:v>
                </c:pt>
                <c:pt idx="15">
                  <c:v>975.34189966125507</c:v>
                </c:pt>
                <c:pt idx="16">
                  <c:v>938.89835984874992</c:v>
                </c:pt>
                <c:pt idx="17">
                  <c:v>905.83392404366418</c:v>
                </c:pt>
                <c:pt idx="18">
                  <c:v>875.65233394654831</c:v>
                </c:pt>
                <c:pt idx="19">
                  <c:v>847.93744452622116</c:v>
                </c:pt>
                <c:pt idx="20">
                  <c:v>822.23429312119129</c:v>
                </c:pt>
                <c:pt idx="21">
                  <c:v>798.00258644544988</c:v>
                </c:pt>
                <c:pt idx="22">
                  <c:v>774.94726921749634</c:v>
                </c:pt>
                <c:pt idx="23">
                  <c:v>752.76748551835306</c:v>
                </c:pt>
                <c:pt idx="24">
                  <c:v>731.45888643334263</c:v>
                </c:pt>
                <c:pt idx="25">
                  <c:v>713.79467535185097</c:v>
                </c:pt>
                <c:pt idx="26">
                  <c:v>682.15443818175902</c:v>
                </c:pt>
                <c:pt idx="27">
                  <c:v>669.06940036836727</c:v>
                </c:pt>
                <c:pt idx="28">
                  <c:v>657.04452359424795</c:v>
                </c:pt>
                <c:pt idx="29">
                  <c:v>635.85244028169006</c:v>
                </c:pt>
                <c:pt idx="30">
                  <c:v>614.58844975527779</c:v>
                </c:pt>
                <c:pt idx="31">
                  <c:v>601.04181951269095</c:v>
                </c:pt>
                <c:pt idx="32">
                  <c:v>583.33478006552753</c:v>
                </c:pt>
                <c:pt idx="33">
                  <c:v>568.20699178693701</c:v>
                </c:pt>
                <c:pt idx="34">
                  <c:v>557.64264374376535</c:v>
                </c:pt>
                <c:pt idx="35">
                  <c:v>543.03540840374251</c:v>
                </c:pt>
                <c:pt idx="36">
                  <c:v>534.96610490011426</c:v>
                </c:pt>
                <c:pt idx="37">
                  <c:v>525.27166815535156</c:v>
                </c:pt>
                <c:pt idx="38">
                  <c:v>517.62105511743425</c:v>
                </c:pt>
                <c:pt idx="39">
                  <c:v>511.54555358384533</c:v>
                </c:pt>
                <c:pt idx="40">
                  <c:v>506.82973248671101</c:v>
                </c:pt>
                <c:pt idx="41">
                  <c:v>503.37759966142312</c:v>
                </c:pt>
                <c:pt idx="42">
                  <c:v>501.14808288728165</c:v>
                </c:pt>
                <c:pt idx="43">
                  <c:v>500.12392709729346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8-16'!$FS$19:$FS$119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9350400"/>
        <c:axId val="99230080"/>
      </c:scatterChart>
      <c:valAx>
        <c:axId val="993504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230080"/>
        <c:crossesAt val="6000"/>
        <c:crossBetween val="midCat"/>
        <c:minorUnit val="100"/>
      </c:valAx>
      <c:valAx>
        <c:axId val="992300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35040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95"/>
          <c:y val="0.37335773169198938"/>
          <c:w val="0.1631673021460614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8-16'!$FX$18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8-16'!$FX$19:$FX$119</c:f>
              <c:numCache>
                <c:formatCode>0.00E+00</c:formatCode>
                <c:ptCount val="101"/>
                <c:pt idx="0">
                  <c:v>86.807706225460564</c:v>
                </c:pt>
                <c:pt idx="1">
                  <c:v>93.91517973130712</c:v>
                </c:pt>
                <c:pt idx="2">
                  <c:v>98.76189614302703</c:v>
                </c:pt>
                <c:pt idx="3">
                  <c:v>102.18706531449173</c:v>
                </c:pt>
                <c:pt idx="4">
                  <c:v>104.58349720953255</c:v>
                </c:pt>
                <c:pt idx="5">
                  <c:v>106.16913600700664</c:v>
                </c:pt>
                <c:pt idx="6">
                  <c:v>107.08099910322164</c:v>
                </c:pt>
                <c:pt idx="7">
                  <c:v>107.41332036526285</c:v>
                </c:pt>
                <c:pt idx="8">
                  <c:v>107.23508985368294</c:v>
                </c:pt>
                <c:pt idx="9">
                  <c:v>106.59900289869981</c:v>
                </c:pt>
                <c:pt idx="10">
                  <c:v>105.54640454506858</c:v>
                </c:pt>
                <c:pt idx="11">
                  <c:v>104.11018684780586</c:v>
                </c:pt>
                <c:pt idx="12">
                  <c:v>102.31657659933302</c:v>
                </c:pt>
                <c:pt idx="13">
                  <c:v>100.18649092027709</c:v>
                </c:pt>
                <c:pt idx="14">
                  <c:v>97.736910413444477</c:v>
                </c:pt>
                <c:pt idx="15">
                  <c:v>94.982267194972636</c:v>
                </c:pt>
                <c:pt idx="16">
                  <c:v>91.935711392141584</c:v>
                </c:pt>
                <c:pt idx="17">
                  <c:v>88.611422335446164</c:v>
                </c:pt>
                <c:pt idx="18">
                  <c:v>85.029512414058999</c:v>
                </c:pt>
                <c:pt idx="19">
                  <c:v>81.219236847214049</c:v>
                </c:pt>
                <c:pt idx="20">
                  <c:v>77.212476869299394</c:v>
                </c:pt>
                <c:pt idx="21">
                  <c:v>73.037719620621104</c:v>
                </c:pt>
                <c:pt idx="22">
                  <c:v>68.721516610801331</c:v>
                </c:pt>
                <c:pt idx="23">
                  <c:v>64.285229685236757</c:v>
                </c:pt>
                <c:pt idx="24">
                  <c:v>59.96676959533837</c:v>
                </c:pt>
                <c:pt idx="25">
                  <c:v>56.233908381817514</c:v>
                </c:pt>
                <c:pt idx="26">
                  <c:v>50.780664534861998</c:v>
                </c:pt>
                <c:pt idx="27">
                  <c:v>45.710786477433743</c:v>
                </c:pt>
                <c:pt idx="28">
                  <c:v>42.812153546895537</c:v>
                </c:pt>
                <c:pt idx="29">
                  <c:v>39.089910976038297</c:v>
                </c:pt>
                <c:pt idx="30">
                  <c:v>33.532949768402034</c:v>
                </c:pt>
                <c:pt idx="31">
                  <c:v>31.265979484723967</c:v>
                </c:pt>
                <c:pt idx="32">
                  <c:v>25.056926085520374</c:v>
                </c:pt>
                <c:pt idx="33">
                  <c:v>21.318746620726625</c:v>
                </c:pt>
                <c:pt idx="34">
                  <c:v>21.794244412090002</c:v>
                </c:pt>
                <c:pt idx="35">
                  <c:v>16.503281024520604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9241344"/>
        <c:axId val="99268480"/>
      </c:scatterChart>
      <c:valAx>
        <c:axId val="992413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268480"/>
        <c:crossesAt val="4.0000000000000022E-2"/>
        <c:crossBetween val="midCat"/>
        <c:minorUnit val="100"/>
      </c:valAx>
      <c:valAx>
        <c:axId val="992684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2413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8-16'!$FY$18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8-16'!$FY$19:$FY$119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2.8728670667604365E-2</c:v>
                </c:pt>
                <c:pt idx="2">
                  <c:v>2.7310137548936183E-2</c:v>
                </c:pt>
                <c:pt idx="3">
                  <c:v>2.6005767354447807E-2</c:v>
                </c:pt>
                <c:pt idx="4">
                  <c:v>2.4791492137811871E-2</c:v>
                </c:pt>
                <c:pt idx="5">
                  <c:v>2.36508052303438E-2</c:v>
                </c:pt>
                <c:pt idx="6">
                  <c:v>2.2571658050454267E-2</c:v>
                </c:pt>
                <c:pt idx="7">
                  <c:v>2.1544864483694373E-2</c:v>
                </c:pt>
                <c:pt idx="8">
                  <c:v>2.0563188316461922E-2</c:v>
                </c:pt>
                <c:pt idx="9">
                  <c:v>1.9620778772373091E-2</c:v>
                </c:pt>
                <c:pt idx="10">
                  <c:v>1.8712799517765465E-2</c:v>
                </c:pt>
                <c:pt idx="11">
                  <c:v>1.7835172338269034E-2</c:v>
                </c:pt>
                <c:pt idx="12">
                  <c:v>1.6984392198480414E-2</c:v>
                </c:pt>
                <c:pt idx="13">
                  <c:v>1.6157389929425052E-2</c:v>
                </c:pt>
                <c:pt idx="14">
                  <c:v>1.5351429836342519E-2</c:v>
                </c:pt>
                <c:pt idx="15">
                  <c:v>1.4564033816631653E-2</c:v>
                </c:pt>
                <c:pt idx="16">
                  <c:v>1.3792925429670129E-2</c:v>
                </c:pt>
                <c:pt idx="17">
                  <c:v>1.303599918068191E-2</c:v>
                </c:pt>
                <c:pt idx="18">
                  <c:v>1.2291336105271698E-2</c:v>
                </c:pt>
                <c:pt idx="19">
                  <c:v>1.1557255351065639E-2</c:v>
                </c:pt>
                <c:pt idx="20">
                  <c:v>1.0832321450817157E-2</c:v>
                </c:pt>
                <c:pt idx="21">
                  <c:v>1.0115307387828417E-2</c:v>
                </c:pt>
                <c:pt idx="22">
                  <c:v>9.4051773688971479E-3</c:v>
                </c:pt>
                <c:pt idx="23">
                  <c:v>8.7010413336372286E-3</c:v>
                </c:pt>
                <c:pt idx="24">
                  <c:v>8.0045877319860764E-3</c:v>
                </c:pt>
                <c:pt idx="25">
                  <c:v>7.3231595797890658E-3</c:v>
                </c:pt>
                <c:pt idx="26">
                  <c:v>6.6359347071528159E-3</c:v>
                </c:pt>
                <c:pt idx="27">
                  <c:v>5.9477137516350158E-3</c:v>
                </c:pt>
                <c:pt idx="28">
                  <c:v>5.2914092851656094E-3</c:v>
                </c:pt>
                <c:pt idx="29">
                  <c:v>4.6552683123928839E-3</c:v>
                </c:pt>
                <c:pt idx="30">
                  <c:v>4.009294510315323E-3</c:v>
                </c:pt>
                <c:pt idx="31">
                  <c:v>3.4156060446617256E-3</c:v>
                </c:pt>
                <c:pt idx="32">
                  <c:v>2.7958696426294907E-3</c:v>
                </c:pt>
                <c:pt idx="33">
                  <c:v>2.2089643601750863E-3</c:v>
                </c:pt>
                <c:pt idx="34">
                  <c:v>1.7543372635867689E-3</c:v>
                </c:pt>
                <c:pt idx="35">
                  <c:v>1.2927492721964699E-3</c:v>
                </c:pt>
                <c:pt idx="36">
                  <c:v>7.7564956331788192E-4</c:v>
                </c:pt>
                <c:pt idx="37">
                  <c:v>4.6538973799072915E-4</c:v>
                </c:pt>
                <c:pt idx="38">
                  <c:v>2.7923384279443747E-4</c:v>
                </c:pt>
                <c:pt idx="39">
                  <c:v>1.6754030567666249E-4</c:v>
                </c:pt>
                <c:pt idx="40">
                  <c:v>1.0052418340599749E-4</c:v>
                </c:pt>
                <c:pt idx="41">
                  <c:v>6.0314510043598494E-5</c:v>
                </c:pt>
                <c:pt idx="42">
                  <c:v>3.6188706026159092E-5</c:v>
                </c:pt>
                <c:pt idx="43">
                  <c:v>2.1713223615695456E-5</c:v>
                </c:pt>
                <c:pt idx="44">
                  <c:v>1.3027934169417273E-5</c:v>
                </c:pt>
                <c:pt idx="45">
                  <c:v>7.8167605016503638E-6</c:v>
                </c:pt>
                <c:pt idx="46">
                  <c:v>4.6900563009902184E-6</c:v>
                </c:pt>
                <c:pt idx="47">
                  <c:v>2.8140337805941312E-6</c:v>
                </c:pt>
                <c:pt idx="48">
                  <c:v>1.6884202683564787E-6</c:v>
                </c:pt>
                <c:pt idx="49">
                  <c:v>1.0130521610138872E-6</c:v>
                </c:pt>
                <c:pt idx="50">
                  <c:v>6.0783129660833234E-7</c:v>
                </c:pt>
                <c:pt idx="51">
                  <c:v>3.6469877796499937E-7</c:v>
                </c:pt>
                <c:pt idx="52">
                  <c:v>2.1881926677899961E-7</c:v>
                </c:pt>
                <c:pt idx="53">
                  <c:v>1.3129156006739976E-7</c:v>
                </c:pt>
                <c:pt idx="54">
                  <c:v>7.8774936040439849E-8</c:v>
                </c:pt>
                <c:pt idx="55">
                  <c:v>4.7264961624263908E-8</c:v>
                </c:pt>
                <c:pt idx="56">
                  <c:v>2.8358976974558345E-8</c:v>
                </c:pt>
                <c:pt idx="57">
                  <c:v>1.7015386184735005E-8</c:v>
                </c:pt>
                <c:pt idx="58">
                  <c:v>1.0209231710841003E-8</c:v>
                </c:pt>
                <c:pt idx="59">
                  <c:v>6.1255390265046014E-9</c:v>
                </c:pt>
                <c:pt idx="60">
                  <c:v>3.6753234159027606E-9</c:v>
                </c:pt>
                <c:pt idx="61">
                  <c:v>2.2051940495416563E-9</c:v>
                </c:pt>
                <c:pt idx="62">
                  <c:v>1.3231164297249938E-9</c:v>
                </c:pt>
                <c:pt idx="63">
                  <c:v>7.9386985783499626E-10</c:v>
                </c:pt>
                <c:pt idx="64">
                  <c:v>4.763219147009977E-10</c:v>
                </c:pt>
                <c:pt idx="65">
                  <c:v>2.8579314882059862E-10</c:v>
                </c:pt>
                <c:pt idx="66">
                  <c:v>1.7147588929235917E-10</c:v>
                </c:pt>
                <c:pt idx="67">
                  <c:v>1.0288553357541549E-10</c:v>
                </c:pt>
                <c:pt idx="68">
                  <c:v>6.1731320145249299E-11</c:v>
                </c:pt>
                <c:pt idx="69">
                  <c:v>3.7038792087149581E-11</c:v>
                </c:pt>
                <c:pt idx="70">
                  <c:v>2.2223275252289746E-11</c:v>
                </c:pt>
                <c:pt idx="71">
                  <c:v>1.3333965151373847E-11</c:v>
                </c:pt>
                <c:pt idx="72">
                  <c:v>8.0003790908243074E-12</c:v>
                </c:pt>
                <c:pt idx="73">
                  <c:v>4.8002274544945846E-12</c:v>
                </c:pt>
                <c:pt idx="74">
                  <c:v>2.8801364726967506E-12</c:v>
                </c:pt>
                <c:pt idx="75">
                  <c:v>1.7280818836180502E-12</c:v>
                </c:pt>
                <c:pt idx="76">
                  <c:v>1.0368491301708301E-12</c:v>
                </c:pt>
                <c:pt idx="77">
                  <c:v>6.2210947810249807E-13</c:v>
                </c:pt>
                <c:pt idx="78">
                  <c:v>3.7326568686149883E-13</c:v>
                </c:pt>
                <c:pt idx="79">
                  <c:v>2.2395941211689928E-13</c:v>
                </c:pt>
                <c:pt idx="80">
                  <c:v>1.3437564727013956E-13</c:v>
                </c:pt>
                <c:pt idx="81">
                  <c:v>8.0625388362083738E-14</c:v>
                </c:pt>
                <c:pt idx="82">
                  <c:v>4.837523301725024E-14</c:v>
                </c:pt>
                <c:pt idx="83">
                  <c:v>2.902513981035014E-14</c:v>
                </c:pt>
                <c:pt idx="84">
                  <c:v>1.7415083886210085E-14</c:v>
                </c:pt>
                <c:pt idx="85">
                  <c:v>1.0449050331726051E-14</c:v>
                </c:pt>
                <c:pt idx="86">
                  <c:v>6.2694301990356307E-15</c:v>
                </c:pt>
                <c:pt idx="87">
                  <c:v>3.7616581194213784E-15</c:v>
                </c:pt>
                <c:pt idx="88">
                  <c:v>2.2569948716528268E-15</c:v>
                </c:pt>
                <c:pt idx="89">
                  <c:v>1.354196922991696E-15</c:v>
                </c:pt>
                <c:pt idx="90">
                  <c:v>8.1251815379501751E-16</c:v>
                </c:pt>
                <c:pt idx="91">
                  <c:v>4.8751089227701046E-16</c:v>
                </c:pt>
                <c:pt idx="92">
                  <c:v>2.9250653536620627E-16</c:v>
                </c:pt>
                <c:pt idx="93">
                  <c:v>1.7550392121972377E-16</c:v>
                </c:pt>
                <c:pt idx="94">
                  <c:v>1.0530235273183425E-16</c:v>
                </c:pt>
                <c:pt idx="95">
                  <c:v>6.3181411639100554E-17</c:v>
                </c:pt>
                <c:pt idx="96">
                  <c:v>3.7908846983460332E-17</c:v>
                </c:pt>
                <c:pt idx="97">
                  <c:v>2.2745308190076199E-17</c:v>
                </c:pt>
                <c:pt idx="98">
                  <c:v>1.3647184914045719E-17</c:v>
                </c:pt>
                <c:pt idx="99">
                  <c:v>8.1883109484274316E-18</c:v>
                </c:pt>
                <c:pt idx="100">
                  <c:v>4.9129865690564588E-18</c:v>
                </c:pt>
              </c:numCache>
            </c:numRef>
          </c:yVal>
        </c:ser>
        <c:axId val="99353344"/>
        <c:axId val="99355648"/>
      </c:scatterChart>
      <c:valAx>
        <c:axId val="993533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355648"/>
        <c:crossesAt val="4.0000000000000022E-2"/>
        <c:crossBetween val="midCat"/>
        <c:minorUnit val="100"/>
      </c:valAx>
      <c:valAx>
        <c:axId val="993556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3533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7"/>
          <c:y val="0.19600938967136369"/>
          <c:w val="0.75182404526749902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8-16'!$GA$18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8-16'!$GA$19:$GA$119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-12.156984187839704</c:v>
                </c:pt>
                <c:pt idx="2">
                  <c:v>-15.831940453819449</c:v>
                </c:pt>
                <c:pt idx="3">
                  <c:v>-19.211137848867047</c:v>
                </c:pt>
                <c:pt idx="4">
                  <c:v>-22.35692856554045</c:v>
                </c:pt>
                <c:pt idx="5">
                  <c:v>-25.312075994214219</c:v>
                </c:pt>
                <c:pt idx="6">
                  <c:v>-28.107794076829592</c:v>
                </c:pt>
                <c:pt idx="7">
                  <c:v>-30.767881037347451</c:v>
                </c:pt>
                <c:pt idx="8">
                  <c:v>-33.311083543130998</c:v>
                </c:pt>
                <c:pt idx="9">
                  <c:v>-35.752559045951799</c:v>
                </c:pt>
                <c:pt idx="10">
                  <c:v>-38.104836907629597</c:v>
                </c:pt>
                <c:pt idx="11">
                  <c:v>-40.378482450366462</c:v>
                </c:pt>
                <c:pt idx="12">
                  <c:v>-42.582576076761846</c:v>
                </c:pt>
                <c:pt idx="13">
                  <c:v>-44.725069001775736</c:v>
                </c:pt>
                <c:pt idx="14">
                  <c:v>-46.813048517533595</c:v>
                </c:pt>
                <c:pt idx="15">
                  <c:v>-48.852934578960706</c:v>
                </c:pt>
                <c:pt idx="16">
                  <c:v>-50.850624700622696</c:v>
                </c:pt>
                <c:pt idx="17">
                  <c:v>-52.811573532198388</c:v>
                </c:pt>
                <c:pt idx="18">
                  <c:v>-54.740752484038318</c:v>
                </c:pt>
                <c:pt idx="19">
                  <c:v>-56.642516095971111</c:v>
                </c:pt>
                <c:pt idx="20">
                  <c:v>-58.520583195060446</c:v>
                </c:pt>
                <c:pt idx="21">
                  <c:v>-60.378132581041633</c:v>
                </c:pt>
                <c:pt idx="22">
                  <c:v>-62.217847655993104</c:v>
                </c:pt>
                <c:pt idx="23">
                  <c:v>-64.042034275837466</c:v>
                </c:pt>
                <c:pt idx="24">
                  <c:v>-65.846318217938887</c:v>
                </c:pt>
                <c:pt idx="25">
                  <c:v>-67.611676125185028</c:v>
                </c:pt>
                <c:pt idx="26">
                  <c:v>-69.392051442895507</c:v>
                </c:pt>
                <c:pt idx="27">
                  <c:v>-71.175007286205897</c:v>
                </c:pt>
                <c:pt idx="28">
                  <c:v>-72.875277924727669</c:v>
                </c:pt>
                <c:pt idx="29">
                  <c:v>-74.575548563249441</c:v>
                </c:pt>
                <c:pt idx="30">
                  <c:v>-76.275819201771213</c:v>
                </c:pt>
                <c:pt idx="31">
                  <c:v>-77.976089840292985</c:v>
                </c:pt>
                <c:pt idx="32">
                  <c:v>-79.676360478814757</c:v>
                </c:pt>
                <c:pt idx="33">
                  <c:v>-81.37663111733653</c:v>
                </c:pt>
                <c:pt idx="34">
                  <c:v>-83.076901755858302</c:v>
                </c:pt>
                <c:pt idx="35">
                  <c:v>-84.777172394380074</c:v>
                </c:pt>
                <c:pt idx="36">
                  <c:v>-86.477443032901846</c:v>
                </c:pt>
                <c:pt idx="37">
                  <c:v>-88.177713671423618</c:v>
                </c:pt>
                <c:pt idx="38">
                  <c:v>-89.87798430994539</c:v>
                </c:pt>
                <c:pt idx="39">
                  <c:v>-91.578254948467162</c:v>
                </c:pt>
                <c:pt idx="40">
                  <c:v>-93.278525586988934</c:v>
                </c:pt>
                <c:pt idx="41">
                  <c:v>-94.978796225510706</c:v>
                </c:pt>
                <c:pt idx="42">
                  <c:v>-96.679066864032478</c:v>
                </c:pt>
                <c:pt idx="43">
                  <c:v>-98.37933750255425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8-16'!$GB$19:$GB$119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-25.573392052838443</c:v>
                </c:pt>
                <c:pt idx="2">
                  <c:v>-29.248348318818188</c:v>
                </c:pt>
                <c:pt idx="3">
                  <c:v>-32.627545713865786</c:v>
                </c:pt>
                <c:pt idx="4">
                  <c:v>-35.773336430539189</c:v>
                </c:pt>
                <c:pt idx="5">
                  <c:v>-38.728483859212957</c:v>
                </c:pt>
                <c:pt idx="6">
                  <c:v>-41.524201941828331</c:v>
                </c:pt>
                <c:pt idx="7">
                  <c:v>-44.184288902346189</c:v>
                </c:pt>
                <c:pt idx="8">
                  <c:v>-46.727491408129737</c:v>
                </c:pt>
                <c:pt idx="9">
                  <c:v>-49.168966910950537</c:v>
                </c:pt>
                <c:pt idx="10">
                  <c:v>-51.521244772628336</c:v>
                </c:pt>
                <c:pt idx="11">
                  <c:v>-53.794890315365201</c:v>
                </c:pt>
                <c:pt idx="12">
                  <c:v>-55.998983941760585</c:v>
                </c:pt>
                <c:pt idx="13">
                  <c:v>-58.141476866774475</c:v>
                </c:pt>
                <c:pt idx="14">
                  <c:v>-60.229456382532334</c:v>
                </c:pt>
                <c:pt idx="15">
                  <c:v>-62.269342443959445</c:v>
                </c:pt>
                <c:pt idx="16">
                  <c:v>-64.267032565621435</c:v>
                </c:pt>
                <c:pt idx="17">
                  <c:v>-66.227981397197127</c:v>
                </c:pt>
                <c:pt idx="18">
                  <c:v>-68.157160349037056</c:v>
                </c:pt>
                <c:pt idx="19">
                  <c:v>-70.05892396096985</c:v>
                </c:pt>
                <c:pt idx="20">
                  <c:v>-71.936991060059185</c:v>
                </c:pt>
                <c:pt idx="21">
                  <c:v>-73.794540446040372</c:v>
                </c:pt>
                <c:pt idx="22">
                  <c:v>-75.634255520991843</c:v>
                </c:pt>
                <c:pt idx="23">
                  <c:v>-77.458442140836198</c:v>
                </c:pt>
                <c:pt idx="24">
                  <c:v>-79.262726082937633</c:v>
                </c:pt>
                <c:pt idx="25">
                  <c:v>-81.067010025039068</c:v>
                </c:pt>
                <c:pt idx="26">
                  <c:v>-82.871293967140502</c:v>
                </c:pt>
                <c:pt idx="27">
                  <c:v>-84.675577909241937</c:v>
                </c:pt>
                <c:pt idx="28">
                  <c:v>-86.479861851343372</c:v>
                </c:pt>
                <c:pt idx="29">
                  <c:v>-88.284145793444807</c:v>
                </c:pt>
                <c:pt idx="30">
                  <c:v>-90.088429735546242</c:v>
                </c:pt>
                <c:pt idx="31">
                  <c:v>-91.892713677647677</c:v>
                </c:pt>
                <c:pt idx="32">
                  <c:v>-93.696997619749112</c:v>
                </c:pt>
                <c:pt idx="33">
                  <c:v>-95.501281561850547</c:v>
                </c:pt>
                <c:pt idx="34">
                  <c:v>-97.305565503951982</c:v>
                </c:pt>
                <c:pt idx="35">
                  <c:v>-99.109849446053417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8-16'!$GC$19:$GC$119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-38.989799917837182</c:v>
                </c:pt>
                <c:pt idx="2">
                  <c:v>-42.664756183816927</c:v>
                </c:pt>
                <c:pt idx="3">
                  <c:v>-46.043953578864524</c:v>
                </c:pt>
                <c:pt idx="4">
                  <c:v>-49.189744295537928</c:v>
                </c:pt>
                <c:pt idx="5">
                  <c:v>-52.144891724211696</c:v>
                </c:pt>
                <c:pt idx="6">
                  <c:v>-54.940609806827069</c:v>
                </c:pt>
                <c:pt idx="7">
                  <c:v>-57.600696767344928</c:v>
                </c:pt>
                <c:pt idx="8">
                  <c:v>-60.143899273128476</c:v>
                </c:pt>
                <c:pt idx="9">
                  <c:v>-62.585374775949276</c:v>
                </c:pt>
                <c:pt idx="10">
                  <c:v>-64.937652637627082</c:v>
                </c:pt>
                <c:pt idx="11">
                  <c:v>-67.21129818036394</c:v>
                </c:pt>
                <c:pt idx="12">
                  <c:v>-69.415391806759317</c:v>
                </c:pt>
                <c:pt idx="13">
                  <c:v>-71.557884731773214</c:v>
                </c:pt>
                <c:pt idx="14">
                  <c:v>-73.64586424753108</c:v>
                </c:pt>
                <c:pt idx="15">
                  <c:v>-75.685750308958177</c:v>
                </c:pt>
                <c:pt idx="16">
                  <c:v>-77.68344043062018</c:v>
                </c:pt>
                <c:pt idx="17">
                  <c:v>-79.644389262195858</c:v>
                </c:pt>
                <c:pt idx="18">
                  <c:v>-81.573568214035788</c:v>
                </c:pt>
                <c:pt idx="19">
                  <c:v>-83.475331825968595</c:v>
                </c:pt>
                <c:pt idx="20">
                  <c:v>-85.353398925057917</c:v>
                </c:pt>
                <c:pt idx="21">
                  <c:v>-87.210948311039118</c:v>
                </c:pt>
                <c:pt idx="22">
                  <c:v>-89.050663385990589</c:v>
                </c:pt>
                <c:pt idx="23">
                  <c:v>-90.874850005834929</c:v>
                </c:pt>
                <c:pt idx="24">
                  <c:v>-92.679133947936378</c:v>
                </c:pt>
                <c:pt idx="25">
                  <c:v>-94.44449185518252</c:v>
                </c:pt>
                <c:pt idx="26">
                  <c:v>-96.224867172892999</c:v>
                </c:pt>
                <c:pt idx="27">
                  <c:v>-98.007823016203361</c:v>
                </c:pt>
                <c:pt idx="28">
                  <c:v>-99.708093654725133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9401728"/>
        <c:axId val="99403648"/>
      </c:scatterChart>
      <c:valAx>
        <c:axId val="99401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403648"/>
        <c:crosses val="autoZero"/>
        <c:crossBetween val="midCat"/>
        <c:minorUnit val="100"/>
      </c:valAx>
      <c:valAx>
        <c:axId val="994036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4017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62"/>
          <c:y val="0.27946101807696572"/>
          <c:w val="0.29281110405749661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6"/>
          <c:y val="0.19600938967136391"/>
          <c:w val="0.77434308191601819"/>
          <c:h val="0.73239436619718878"/>
        </c:manualLayout>
      </c:layout>
      <c:scatterChart>
        <c:scatterStyle val="lineMarker"/>
        <c:ser>
          <c:idx val="2"/>
          <c:order val="0"/>
          <c:tx>
            <c:strRef>
              <c:f>'0.5Q 8-16'!$GD$18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8-16'!$GD$19:$GD$119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25.573392052838443</c:v>
                </c:pt>
                <c:pt idx="2">
                  <c:v>29.248348318818188</c:v>
                </c:pt>
                <c:pt idx="3">
                  <c:v>32.627545713865786</c:v>
                </c:pt>
                <c:pt idx="4">
                  <c:v>35.773336430539189</c:v>
                </c:pt>
                <c:pt idx="5">
                  <c:v>38.728483859212957</c:v>
                </c:pt>
                <c:pt idx="6">
                  <c:v>41.524201941828331</c:v>
                </c:pt>
                <c:pt idx="7">
                  <c:v>44.184288902346189</c:v>
                </c:pt>
                <c:pt idx="8">
                  <c:v>46.727491408129737</c:v>
                </c:pt>
                <c:pt idx="9">
                  <c:v>49.168966910950537</c:v>
                </c:pt>
                <c:pt idx="10">
                  <c:v>51.521244772628336</c:v>
                </c:pt>
                <c:pt idx="11">
                  <c:v>53.794890315365201</c:v>
                </c:pt>
                <c:pt idx="12">
                  <c:v>55.998983941760585</c:v>
                </c:pt>
                <c:pt idx="13">
                  <c:v>58.141476866774475</c:v>
                </c:pt>
                <c:pt idx="14">
                  <c:v>60.229456382532334</c:v>
                </c:pt>
                <c:pt idx="15">
                  <c:v>62.269342443959445</c:v>
                </c:pt>
                <c:pt idx="16">
                  <c:v>64.267032565621435</c:v>
                </c:pt>
                <c:pt idx="17">
                  <c:v>66.227981397197127</c:v>
                </c:pt>
                <c:pt idx="18">
                  <c:v>68.157160349037056</c:v>
                </c:pt>
                <c:pt idx="19">
                  <c:v>70.05892396096985</c:v>
                </c:pt>
                <c:pt idx="20">
                  <c:v>71.936991060059185</c:v>
                </c:pt>
                <c:pt idx="21">
                  <c:v>73.794540446040372</c:v>
                </c:pt>
                <c:pt idx="22">
                  <c:v>75.634255520991843</c:v>
                </c:pt>
                <c:pt idx="23">
                  <c:v>77.458442140836198</c:v>
                </c:pt>
                <c:pt idx="24">
                  <c:v>79.262726082937633</c:v>
                </c:pt>
                <c:pt idx="25">
                  <c:v>81.067010025039068</c:v>
                </c:pt>
                <c:pt idx="26">
                  <c:v>82.871293967140502</c:v>
                </c:pt>
                <c:pt idx="27">
                  <c:v>84.675577909241937</c:v>
                </c:pt>
                <c:pt idx="28">
                  <c:v>86.479861851343372</c:v>
                </c:pt>
                <c:pt idx="29">
                  <c:v>88.284145793444807</c:v>
                </c:pt>
                <c:pt idx="30">
                  <c:v>90.088429735546242</c:v>
                </c:pt>
                <c:pt idx="31">
                  <c:v>91.892713677647677</c:v>
                </c:pt>
                <c:pt idx="32">
                  <c:v>93.696997619749112</c:v>
                </c:pt>
                <c:pt idx="33">
                  <c:v>95.501281561850547</c:v>
                </c:pt>
                <c:pt idx="34">
                  <c:v>97.305565503951982</c:v>
                </c:pt>
                <c:pt idx="35">
                  <c:v>99.109849446053417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8-16'!$GE$19:$GE$119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74.426607947161557</c:v>
                </c:pt>
                <c:pt idx="2">
                  <c:v>70.751651681181812</c:v>
                </c:pt>
                <c:pt idx="3">
                  <c:v>67.372454286134214</c:v>
                </c:pt>
                <c:pt idx="4">
                  <c:v>64.226663569460811</c:v>
                </c:pt>
                <c:pt idx="5">
                  <c:v>61.271516140787043</c:v>
                </c:pt>
                <c:pt idx="6">
                  <c:v>58.475798058171669</c:v>
                </c:pt>
                <c:pt idx="7">
                  <c:v>55.815711097653811</c:v>
                </c:pt>
                <c:pt idx="8">
                  <c:v>53.272508591870263</c:v>
                </c:pt>
                <c:pt idx="9">
                  <c:v>50.831033089049463</c:v>
                </c:pt>
                <c:pt idx="10">
                  <c:v>48.478755227371664</c:v>
                </c:pt>
                <c:pt idx="11">
                  <c:v>46.205109684634799</c:v>
                </c:pt>
                <c:pt idx="12">
                  <c:v>44.001016058239415</c:v>
                </c:pt>
                <c:pt idx="13">
                  <c:v>41.858523133225525</c:v>
                </c:pt>
                <c:pt idx="14">
                  <c:v>39.770543617467666</c:v>
                </c:pt>
                <c:pt idx="15">
                  <c:v>37.730657556040555</c:v>
                </c:pt>
                <c:pt idx="16">
                  <c:v>35.732967434378565</c:v>
                </c:pt>
                <c:pt idx="17">
                  <c:v>33.772018602802873</c:v>
                </c:pt>
                <c:pt idx="18">
                  <c:v>31.842839650962944</c:v>
                </c:pt>
                <c:pt idx="19">
                  <c:v>29.94107603903015</c:v>
                </c:pt>
                <c:pt idx="20">
                  <c:v>28.063008939940815</c:v>
                </c:pt>
                <c:pt idx="21">
                  <c:v>26.205459553959628</c:v>
                </c:pt>
                <c:pt idx="22">
                  <c:v>24.365744479008157</c:v>
                </c:pt>
                <c:pt idx="23">
                  <c:v>22.541557859163802</c:v>
                </c:pt>
                <c:pt idx="24">
                  <c:v>20.737273917062367</c:v>
                </c:pt>
                <c:pt idx="25">
                  <c:v>18.932989974960932</c:v>
                </c:pt>
                <c:pt idx="26">
                  <c:v>17.128706032859498</c:v>
                </c:pt>
                <c:pt idx="27">
                  <c:v>15.324422090758063</c:v>
                </c:pt>
                <c:pt idx="28">
                  <c:v>13.520138148656628</c:v>
                </c:pt>
                <c:pt idx="29">
                  <c:v>11.715854206555193</c:v>
                </c:pt>
                <c:pt idx="30">
                  <c:v>9.9115702644537578</c:v>
                </c:pt>
                <c:pt idx="31">
                  <c:v>8.1072863223523228</c:v>
                </c:pt>
                <c:pt idx="32">
                  <c:v>6.3030023802508879</c:v>
                </c:pt>
                <c:pt idx="33">
                  <c:v>4.4987184381494529</c:v>
                </c:pt>
                <c:pt idx="34">
                  <c:v>2.694434496048018</c:v>
                </c:pt>
                <c:pt idx="35">
                  <c:v>0.89015055394658305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9436800"/>
        <c:axId val="99451264"/>
      </c:scatterChart>
      <c:valAx>
        <c:axId val="99436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451264"/>
        <c:crossesAt val="120"/>
        <c:crossBetween val="midCat"/>
        <c:minorUnit val="100"/>
      </c:valAx>
      <c:valAx>
        <c:axId val="9945126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4368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1"/>
          <c:w val="0.69674834123995366"/>
          <c:h val="0.73239436619718878"/>
        </c:manualLayout>
      </c:layout>
      <c:scatterChart>
        <c:scatterStyle val="lineMarker"/>
        <c:ser>
          <c:idx val="0"/>
          <c:order val="0"/>
          <c:tx>
            <c:strRef>
              <c:f>'0.5Q 8-16'!$GM$18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8-16'!$GM$19:$GM$119</c:f>
              <c:numCache>
                <c:formatCode>0.00E+00</c:formatCode>
                <c:ptCount val="101"/>
                <c:pt idx="1">
                  <c:v>-540.8161214174396</c:v>
                </c:pt>
                <c:pt idx="2">
                  <c:v>-450.96037128286287</c:v>
                </c:pt>
                <c:pt idx="3">
                  <c:v>-396.34789951249502</c:v>
                </c:pt>
                <c:pt idx="4">
                  <c:v>-360.41470415292571</c:v>
                </c:pt>
                <c:pt idx="5">
                  <c:v>-335.56889167846305</c:v>
                </c:pt>
                <c:pt idx="6">
                  <c:v>-317.8665808239648</c:v>
                </c:pt>
                <c:pt idx="7">
                  <c:v>-305.07059688864831</c:v>
                </c:pt>
                <c:pt idx="8">
                  <c:v>-295.82964466734995</c:v>
                </c:pt>
                <c:pt idx="9">
                  <c:v>-289.29080848383353</c:v>
                </c:pt>
                <c:pt idx="10">
                  <c:v>-284.90106954065942</c:v>
                </c:pt>
                <c:pt idx="11">
                  <c:v>-282.29959643658862</c:v>
                </c:pt>
                <c:pt idx="12">
                  <c:v>-281.25824558939718</c:v>
                </c:pt>
                <c:pt idx="13">
                  <c:v>-281.64736674866049</c:v>
                </c:pt>
                <c:pt idx="14">
                  <c:v>-283.41218082481788</c:v>
                </c:pt>
                <c:pt idx="15">
                  <c:v>-286.55453954126</c:v>
                </c:pt>
                <c:pt idx="16">
                  <c:v>-291.12698085918822</c:v>
                </c:pt>
                <c:pt idx="17">
                  <c:v>-297.2289173872885</c:v>
                </c:pt>
                <c:pt idx="18">
                  <c:v>-304.94802942358649</c:v>
                </c:pt>
                <c:pt idx="19">
                  <c:v>-314.25434907943594</c:v>
                </c:pt>
                <c:pt idx="20">
                  <c:v>-325.05374914060644</c:v>
                </c:pt>
                <c:pt idx="21">
                  <c:v>-337.30279808761532</c:v>
                </c:pt>
                <c:pt idx="22">
                  <c:v>-350.95592411498774</c:v>
                </c:pt>
                <c:pt idx="23">
                  <c:v>-367.60667426986066</c:v>
                </c:pt>
                <c:pt idx="24">
                  <c:v>-385.71758958320919</c:v>
                </c:pt>
                <c:pt idx="25">
                  <c:v>-378.85182103494628</c:v>
                </c:pt>
                <c:pt idx="26">
                  <c:v>-417.8531965564635</c:v>
                </c:pt>
                <c:pt idx="27">
                  <c:v>-467.46863042105355</c:v>
                </c:pt>
                <c:pt idx="28">
                  <c:v>-448.95433718400619</c:v>
                </c:pt>
                <c:pt idx="29">
                  <c:v>-473.09511784353623</c:v>
                </c:pt>
                <c:pt idx="30">
                  <c:v>-554.16143031141712</c:v>
                </c:pt>
                <c:pt idx="31">
                  <c:v>-593.43785489434413</c:v>
                </c:pt>
                <c:pt idx="32">
                  <c:v>-757.77650346160885</c:v>
                </c:pt>
                <c:pt idx="33">
                  <c:v>587.65062600668011</c:v>
                </c:pt>
                <c:pt idx="34">
                  <c:v>571.75213220698583</c:v>
                </c:pt>
                <c:pt idx="35">
                  <c:v>560.4106952496461</c:v>
                </c:pt>
                <c:pt idx="36">
                  <c:v>553.36976478233782</c:v>
                </c:pt>
                <c:pt idx="37">
                  <c:v>543.30951474299184</c:v>
                </c:pt>
                <c:pt idx="38">
                  <c:v>535.35515392600564</c:v>
                </c:pt>
                <c:pt idx="39">
                  <c:v>528.91942178296119</c:v>
                </c:pt>
                <c:pt idx="40">
                  <c:v>523.72505453856763</c:v>
                </c:pt>
                <c:pt idx="41">
                  <c:v>519.64426760297272</c:v>
                </c:pt>
                <c:pt idx="42">
                  <c:v>516.61992403937916</c:v>
                </c:pt>
                <c:pt idx="43">
                  <c:v>514.62746297871558</c:v>
                </c:pt>
                <c:pt idx="44">
                  <c:v>513.65686421766418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8-16'!$GN$19:$GN$119</c:f>
              <c:numCache>
                <c:formatCode>0.00E+00</c:formatCode>
                <c:ptCount val="101"/>
                <c:pt idx="1">
                  <c:v>3504.264954838065</c:v>
                </c:pt>
                <c:pt idx="2">
                  <c:v>2783.1224348594374</c:v>
                </c:pt>
                <c:pt idx="3">
                  <c:v>2337.8766521605353</c:v>
                </c:pt>
                <c:pt idx="4">
                  <c:v>2034.4615159046309</c:v>
                </c:pt>
                <c:pt idx="5">
                  <c:v>1813.4486536303407</c:v>
                </c:pt>
                <c:pt idx="6">
                  <c:v>1644.5689824976273</c:v>
                </c:pt>
                <c:pt idx="7">
                  <c:v>1510.806030807028</c:v>
                </c:pt>
                <c:pt idx="8">
                  <c:v>1401.8619422383028</c:v>
                </c:pt>
                <c:pt idx="9">
                  <c:v>1311.1379700856762</c:v>
                </c:pt>
                <c:pt idx="10">
                  <c:v>1234.2081846654685</c:v>
                </c:pt>
                <c:pt idx="11">
                  <c:v>1167.9915760209126</c:v>
                </c:pt>
                <c:pt idx="12">
                  <c:v>1110.2773681896049</c:v>
                </c:pt>
                <c:pt idx="13">
                  <c:v>1059.4384064091855</c:v>
                </c:pt>
                <c:pt idx="14">
                  <c:v>1014.248208921531</c:v>
                </c:pt>
                <c:pt idx="15">
                  <c:v>973.75994848506673</c:v>
                </c:pt>
                <c:pt idx="16">
                  <c:v>937.22940639228364</c:v>
                </c:pt>
                <c:pt idx="17">
                  <c:v>904.06128994243056</c:v>
                </c:pt>
                <c:pt idx="18">
                  <c:v>873.74590575753257</c:v>
                </c:pt>
                <c:pt idx="19">
                  <c:v>845.79956476894313</c:v>
                </c:pt>
                <c:pt idx="20">
                  <c:v>819.7923403376617</c:v>
                </c:pt>
                <c:pt idx="21">
                  <c:v>795.38413807973109</c:v>
                </c:pt>
                <c:pt idx="22">
                  <c:v>772.28658687905852</c:v>
                </c:pt>
                <c:pt idx="23">
                  <c:v>750.72970092294076</c:v>
                </c:pt>
                <c:pt idx="24">
                  <c:v>730.05821246471476</c:v>
                </c:pt>
                <c:pt idx="25">
                  <c:v>703.67566844506064</c:v>
                </c:pt>
                <c:pt idx="26">
                  <c:v>688.19922577344266</c:v>
                </c:pt>
                <c:pt idx="27">
                  <c:v>673.63956726998799</c:v>
                </c:pt>
                <c:pt idx="28">
                  <c:v>646.98311614554973</c:v>
                </c:pt>
                <c:pt idx="29">
                  <c:v>627.81872016358875</c:v>
                </c:pt>
                <c:pt idx="30">
                  <c:v>614.70602638284072</c:v>
                </c:pt>
                <c:pt idx="31">
                  <c:v>595.25127821806302</c:v>
                </c:pt>
                <c:pt idx="32">
                  <c:v>583.4312266812525</c:v>
                </c:pt>
                <c:pt idx="33">
                  <c:v>572.1900508331679</c:v>
                </c:pt>
                <c:pt idx="34">
                  <c:v>556.70983253197187</c:v>
                </c:pt>
                <c:pt idx="35">
                  <c:v>545.66677888419508</c:v>
                </c:pt>
                <c:pt idx="36">
                  <c:v>538.81108915341258</c:v>
                </c:pt>
                <c:pt idx="37">
                  <c:v>529.01551551380874</c:v>
                </c:pt>
                <c:pt idx="38">
                  <c:v>521.27042698876915</c:v>
                </c:pt>
                <c:pt idx="39">
                  <c:v>515.00401334244827</c:v>
                </c:pt>
                <c:pt idx="40">
                  <c:v>509.94630536753681</c:v>
                </c:pt>
                <c:pt idx="41">
                  <c:v>505.9728803752339</c:v>
                </c:pt>
                <c:pt idx="42">
                  <c:v>503.02810465169046</c:v>
                </c:pt>
                <c:pt idx="43">
                  <c:v>501.08806350286807</c:v>
                </c:pt>
                <c:pt idx="44">
                  <c:v>500.1430003482543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8-16'!$GO$19:$GO$119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99558528"/>
        <c:axId val="99560832"/>
      </c:scatterChart>
      <c:valAx>
        <c:axId val="99558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560832"/>
        <c:crossesAt val="6000"/>
        <c:crossBetween val="midCat"/>
        <c:minorUnit val="100"/>
      </c:valAx>
      <c:valAx>
        <c:axId val="99560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55852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17"/>
          <c:y val="0.37335773169198938"/>
          <c:w val="0.1631673021460615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8-16'!$GT$18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8-16'!$GT$19:$GT$119</c:f>
              <c:numCache>
                <c:formatCode>0.00E+00</c:formatCode>
                <c:ptCount val="101"/>
                <c:pt idx="0">
                  <c:v>86.825643862214747</c:v>
                </c:pt>
                <c:pt idx="1">
                  <c:v>93.954513908250149</c:v>
                </c:pt>
                <c:pt idx="2">
                  <c:v>98.794896383065364</c:v>
                </c:pt>
                <c:pt idx="3">
                  <c:v>102.20492580162745</c:v>
                </c:pt>
                <c:pt idx="4">
                  <c:v>104.58472351838608</c:v>
                </c:pt>
                <c:pt idx="5">
                  <c:v>106.15514576853059</c:v>
                </c:pt>
                <c:pt idx="6">
                  <c:v>107.05428368017735</c:v>
                </c:pt>
                <c:pt idx="7">
                  <c:v>107.37675371652603</c:v>
                </c:pt>
                <c:pt idx="8">
                  <c:v>107.19175427419094</c:v>
                </c:pt>
                <c:pt idx="9">
                  <c:v>106.55220136808956</c:v>
                </c:pt>
                <c:pt idx="10">
                  <c:v>105.49973326188798</c:v>
                </c:pt>
                <c:pt idx="11">
                  <c:v>104.06771512528013</c:v>
                </c:pt>
                <c:pt idx="12">
                  <c:v>102.28323228365548</c:v>
                </c:pt>
                <c:pt idx="13">
                  <c:v>100.16850903449645</c:v>
                </c:pt>
                <c:pt idx="14">
                  <c:v>97.742025123908661</c:v>
                </c:pt>
                <c:pt idx="15">
                  <c:v>95.019880174962594</c:v>
                </c:pt>
                <c:pt idx="16">
                  <c:v>92.017997292439802</c:v>
                </c:pt>
                <c:pt idx="17">
                  <c:v>88.754442662056931</c:v>
                </c:pt>
                <c:pt idx="18">
                  <c:v>85.249750653651844</c:v>
                </c:pt>
                <c:pt idx="19">
                  <c:v>81.525655653104664</c:v>
                </c:pt>
                <c:pt idx="20">
                  <c:v>77.604489229544498</c:v>
                </c:pt>
                <c:pt idx="21">
                  <c:v>73.508574233389936</c:v>
                </c:pt>
                <c:pt idx="22">
                  <c:v>69.294195940746931</c:v>
                </c:pt>
                <c:pt idx="23">
                  <c:v>65.147744387562881</c:v>
                </c:pt>
                <c:pt idx="24">
                  <c:v>61.050611701733665</c:v>
                </c:pt>
                <c:pt idx="25">
                  <c:v>56.042237797843917</c:v>
                </c:pt>
                <c:pt idx="26">
                  <c:v>51.371626694019817</c:v>
                </c:pt>
                <c:pt idx="27">
                  <c:v>47.972100191851197</c:v>
                </c:pt>
                <c:pt idx="28">
                  <c:v>44.233459487223676</c:v>
                </c:pt>
                <c:pt idx="29">
                  <c:v>39.07699852076189</c:v>
                </c:pt>
                <c:pt idx="30">
                  <c:v>36.690283438871049</c:v>
                </c:pt>
                <c:pt idx="31">
                  <c:v>30.961530014456052</c:v>
                </c:pt>
                <c:pt idx="32">
                  <c:v>24.801853667338381</c:v>
                </c:pt>
                <c:pt idx="33">
                  <c:v>25.654259856470706</c:v>
                </c:pt>
                <c:pt idx="34">
                  <c:v>21.674785168634514</c:v>
                </c:pt>
                <c:pt idx="35">
                  <c:v>16.406491049235999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9571968"/>
        <c:axId val="99588352"/>
      </c:scatterChart>
      <c:valAx>
        <c:axId val="99571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88352"/>
        <c:crossesAt val="4.0000000000000022E-2"/>
        <c:crossBetween val="midCat"/>
        <c:minorUnit val="100"/>
      </c:valAx>
      <c:valAx>
        <c:axId val="995883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71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8-16'!$GU$18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8-16'!$GU$19:$GU$119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2.8729311456132469E-2</c:v>
                </c:pt>
                <c:pt idx="2">
                  <c:v>2.7311208842774375E-2</c:v>
                </c:pt>
                <c:pt idx="3">
                  <c:v>2.6007009989010905E-2</c:v>
                </c:pt>
                <c:pt idx="4">
                  <c:v>2.4792690656872667E-2</c:v>
                </c:pt>
                <c:pt idx="5">
                  <c:v>2.365180172420818E-2</c:v>
                </c:pt>
                <c:pt idx="6">
                  <c:v>2.2572345908803686E-2</c:v>
                </c:pt>
                <c:pt idx="7">
                  <c:v>2.1545179326915097E-2</c:v>
                </c:pt>
                <c:pt idx="8">
                  <c:v>2.056310098066768E-2</c:v>
                </c:pt>
                <c:pt idx="9">
                  <c:v>1.9620290990465833E-2</c:v>
                </c:pt>
                <c:pt idx="10">
                  <c:v>1.8711941941913616E-2</c:v>
                </c:pt>
                <c:pt idx="11">
                  <c:v>1.7834005227219299E-2</c:v>
                </c:pt>
                <c:pt idx="12">
                  <c:v>1.6983010042276855E-2</c:v>
                </c:pt>
                <c:pt idx="13">
                  <c:v>1.6155930239424621E-2</c:v>
                </c:pt>
                <c:pt idx="14">
                  <c:v>1.5350084077624998E-2</c:v>
                </c:pt>
                <c:pt idx="15">
                  <c:v>1.4563060752222778E-2</c:v>
                </c:pt>
                <c:pt idx="16">
                  <c:v>1.37926751553314E-2</c:v>
                </c:pt>
                <c:pt idx="17">
                  <c:v>1.3036948926943272E-2</c:v>
                </c:pt>
                <c:pt idx="18">
                  <c:v>1.2294100723396798E-2</c:v>
                </c:pt>
                <c:pt idx="19">
                  <c:v>1.1562532452501518E-2</c:v>
                </c:pt>
                <c:pt idx="20">
                  <c:v>1.084081681810253E-2</c:v>
                </c:pt>
                <c:pt idx="21">
                  <c:v>1.0127685639979454E-2</c:v>
                </c:pt>
                <c:pt idx="22">
                  <c:v>9.4223580360365093E-3</c:v>
                </c:pt>
                <c:pt idx="23">
                  <c:v>8.7259299347494518E-3</c:v>
                </c:pt>
                <c:pt idx="24">
                  <c:v>8.0393960288522564E-3</c:v>
                </c:pt>
                <c:pt idx="25">
                  <c:v>7.3527639208848744E-3</c:v>
                </c:pt>
                <c:pt idx="26">
                  <c:v>6.6703301081241133E-3</c:v>
                </c:pt>
                <c:pt idx="27">
                  <c:v>6.0095363148433409E-3</c:v>
                </c:pt>
                <c:pt idx="28">
                  <c:v>5.3665776744193129E-3</c:v>
                </c:pt>
                <c:pt idx="29">
                  <c:v>4.7211994766954615E-3</c:v>
                </c:pt>
                <c:pt idx="30">
                  <c:v>4.1188563622268481E-3</c:v>
                </c:pt>
                <c:pt idx="31">
                  <c:v>3.5033949113536483E-3</c:v>
                </c:pt>
                <c:pt idx="32">
                  <c:v>2.8617910565309971E-3</c:v>
                </c:pt>
                <c:pt idx="33">
                  <c:v>2.3535569436258287E-3</c:v>
                </c:pt>
                <c:pt idx="34">
                  <c:v>1.8667776553698483E-3</c:v>
                </c:pt>
                <c:pt idx="35">
                  <c:v>1.3730906855063199E-3</c:v>
                </c:pt>
                <c:pt idx="36">
                  <c:v>8.2385441130379186E-4</c:v>
                </c:pt>
                <c:pt idx="37">
                  <c:v>4.943126467822751E-4</c:v>
                </c:pt>
                <c:pt idx="38">
                  <c:v>2.9658758806936503E-4</c:v>
                </c:pt>
                <c:pt idx="39">
                  <c:v>1.7795255284161902E-4</c:v>
                </c:pt>
                <c:pt idx="40">
                  <c:v>1.067715317049714E-4</c:v>
                </c:pt>
                <c:pt idx="41">
                  <c:v>6.4062919022982834E-5</c:v>
                </c:pt>
                <c:pt idx="42">
                  <c:v>3.8437751413789702E-5</c:v>
                </c:pt>
                <c:pt idx="43">
                  <c:v>2.3062650848273822E-5</c:v>
                </c:pt>
                <c:pt idx="44">
                  <c:v>1.3837590508964292E-5</c:v>
                </c:pt>
                <c:pt idx="45">
                  <c:v>8.3025543053785743E-6</c:v>
                </c:pt>
                <c:pt idx="46">
                  <c:v>4.9815325832271444E-6</c:v>
                </c:pt>
                <c:pt idx="47">
                  <c:v>2.9889195499362865E-6</c:v>
                </c:pt>
                <c:pt idx="48">
                  <c:v>1.7933517299617718E-6</c:v>
                </c:pt>
                <c:pt idx="49">
                  <c:v>1.0760110379770629E-6</c:v>
                </c:pt>
                <c:pt idx="50">
                  <c:v>6.4560662278623779E-7</c:v>
                </c:pt>
                <c:pt idx="51">
                  <c:v>3.8736397367174266E-7</c:v>
                </c:pt>
                <c:pt idx="52">
                  <c:v>2.3241838420304558E-7</c:v>
                </c:pt>
                <c:pt idx="53">
                  <c:v>1.3945103052182735E-7</c:v>
                </c:pt>
                <c:pt idx="54">
                  <c:v>8.3670618313096411E-8</c:v>
                </c:pt>
                <c:pt idx="55">
                  <c:v>5.0202370987857847E-8</c:v>
                </c:pt>
                <c:pt idx="56">
                  <c:v>3.0121422592714704E-8</c:v>
                </c:pt>
                <c:pt idx="57">
                  <c:v>1.8072853555628823E-8</c:v>
                </c:pt>
                <c:pt idx="58">
                  <c:v>1.0843712133377294E-8</c:v>
                </c:pt>
                <c:pt idx="59">
                  <c:v>6.506227280026376E-9</c:v>
                </c:pt>
                <c:pt idx="60">
                  <c:v>3.9037363680158251E-9</c:v>
                </c:pt>
                <c:pt idx="61">
                  <c:v>2.3422418208094949E-9</c:v>
                </c:pt>
                <c:pt idx="62">
                  <c:v>1.4053450924856969E-9</c:v>
                </c:pt>
                <c:pt idx="63">
                  <c:v>8.4320705549141812E-10</c:v>
                </c:pt>
                <c:pt idx="64">
                  <c:v>5.0592423329485081E-10</c:v>
                </c:pt>
                <c:pt idx="65">
                  <c:v>3.0355453997691045E-10</c:v>
                </c:pt>
                <c:pt idx="66">
                  <c:v>1.8213272398614627E-10</c:v>
                </c:pt>
                <c:pt idx="67">
                  <c:v>1.0927963439168776E-10</c:v>
                </c:pt>
                <c:pt idx="68">
                  <c:v>6.5567780635012647E-11</c:v>
                </c:pt>
                <c:pt idx="69">
                  <c:v>3.9340668381007585E-11</c:v>
                </c:pt>
                <c:pt idx="70">
                  <c:v>2.3604401028604551E-11</c:v>
                </c:pt>
                <c:pt idx="71">
                  <c:v>1.416264061716273E-11</c:v>
                </c:pt>
                <c:pt idx="72">
                  <c:v>8.4975843702976369E-12</c:v>
                </c:pt>
                <c:pt idx="73">
                  <c:v>5.0985506221785821E-12</c:v>
                </c:pt>
                <c:pt idx="74">
                  <c:v>3.0591303733071494E-12</c:v>
                </c:pt>
                <c:pt idx="75">
                  <c:v>1.8354782239842896E-12</c:v>
                </c:pt>
                <c:pt idx="76">
                  <c:v>1.1012869343905736E-12</c:v>
                </c:pt>
                <c:pt idx="77">
                  <c:v>6.6077216063434417E-13</c:v>
                </c:pt>
                <c:pt idx="78">
                  <c:v>3.964632963806065E-13</c:v>
                </c:pt>
                <c:pt idx="79">
                  <c:v>2.378779778283639E-13</c:v>
                </c:pt>
                <c:pt idx="80">
                  <c:v>1.4272678669701834E-13</c:v>
                </c:pt>
                <c:pt idx="81">
                  <c:v>8.5636072018211001E-14</c:v>
                </c:pt>
                <c:pt idx="82">
                  <c:v>5.1381643210926599E-14</c:v>
                </c:pt>
                <c:pt idx="83">
                  <c:v>3.0828985926555957E-14</c:v>
                </c:pt>
                <c:pt idx="84">
                  <c:v>1.8497391555933573E-14</c:v>
                </c:pt>
                <c:pt idx="85">
                  <c:v>1.1098434933560144E-14</c:v>
                </c:pt>
                <c:pt idx="86">
                  <c:v>6.659060960136086E-15</c:v>
                </c:pt>
                <c:pt idx="87">
                  <c:v>3.9954365760816513E-15</c:v>
                </c:pt>
                <c:pt idx="88">
                  <c:v>2.3972619456489906E-15</c:v>
                </c:pt>
                <c:pt idx="89">
                  <c:v>1.4383571673893943E-15</c:v>
                </c:pt>
                <c:pt idx="90">
                  <c:v>8.6301430043363655E-16</c:v>
                </c:pt>
                <c:pt idx="91">
                  <c:v>5.1780858026018189E-16</c:v>
                </c:pt>
                <c:pt idx="92">
                  <c:v>3.1068514815610914E-16</c:v>
                </c:pt>
                <c:pt idx="93">
                  <c:v>1.8641108889366548E-16</c:v>
                </c:pt>
                <c:pt idx="94">
                  <c:v>1.1184665333619928E-16</c:v>
                </c:pt>
                <c:pt idx="95">
                  <c:v>6.710799200171957E-17</c:v>
                </c:pt>
                <c:pt idx="96">
                  <c:v>4.0264795201031741E-17</c:v>
                </c:pt>
                <c:pt idx="97">
                  <c:v>2.4158877120619044E-17</c:v>
                </c:pt>
                <c:pt idx="98">
                  <c:v>1.4495326272371425E-17</c:v>
                </c:pt>
                <c:pt idx="99">
                  <c:v>8.6971957634228554E-18</c:v>
                </c:pt>
                <c:pt idx="100">
                  <c:v>5.2183174580537128E-18</c:v>
                </c:pt>
              </c:numCache>
            </c:numRef>
          </c:yVal>
        </c:ser>
        <c:axId val="99644160"/>
        <c:axId val="99646464"/>
      </c:scatterChart>
      <c:valAx>
        <c:axId val="99644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646464"/>
        <c:crossesAt val="4.0000000000000022E-2"/>
        <c:crossBetween val="midCat"/>
        <c:minorUnit val="100"/>
      </c:valAx>
      <c:valAx>
        <c:axId val="996464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6441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84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17-24'!$BT$18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-1.5600292245093739E-6</c:v>
                </c:pt>
                <c:pt idx="2">
                  <c:v>-2.6059449559565073E-6</c:v>
                </c:pt>
                <c:pt idx="3">
                  <c:v>-3.4125196984279016E-6</c:v>
                </c:pt>
                <c:pt idx="4">
                  <c:v>-4.0860206071968719E-6</c:v>
                </c:pt>
                <c:pt idx="5">
                  <c:v>-4.6716507312132005E-6</c:v>
                </c:pt>
                <c:pt idx="6">
                  <c:v>-5.190105413128282E-6</c:v>
                </c:pt>
                <c:pt idx="7">
                  <c:v>-5.6507722398999038E-6</c:v>
                </c:pt>
                <c:pt idx="8">
                  <c:v>-6.0565472762806605E-6</c:v>
                </c:pt>
                <c:pt idx="9">
                  <c:v>-6.4056398339853993E-6</c:v>
                </c:pt>
                <c:pt idx="10">
                  <c:v>-6.6921060045584124E-6</c:v>
                </c:pt>
                <c:pt idx="11">
                  <c:v>-6.9051869792599585E-6</c:v>
                </c:pt>
                <c:pt idx="12">
                  <c:v>-7.0271958795414813E-6</c:v>
                </c:pt>
                <c:pt idx="13">
                  <c:v>-7.0310720625861578E-6</c:v>
                </c:pt>
                <c:pt idx="14">
                  <c:v>-6.8802886210340974E-6</c:v>
                </c:pt>
                <c:pt idx="15">
                  <c:v>-6.5322634092875032E-6</c:v>
                </c:pt>
                <c:pt idx="16">
                  <c:v>-5.9428094936718467E-6</c:v>
                </c:pt>
                <c:pt idx="17">
                  <c:v>-5.069579057558754E-6</c:v>
                </c:pt>
                <c:pt idx="18">
                  <c:v>-3.8619477147321807E-6</c:v>
                </c:pt>
                <c:pt idx="19">
                  <c:v>-2.1811522260325317E-6</c:v>
                </c:pt>
                <c:pt idx="20">
                  <c:v>2.9415286336050006E-7</c:v>
                </c:pt>
                <c:pt idx="21">
                  <c:v>3.5564175725928682E-6</c:v>
                </c:pt>
                <c:pt idx="22">
                  <c:v>6.0129448774415978E-6</c:v>
                </c:pt>
                <c:pt idx="23">
                  <c:v>6.737450791520147E-6</c:v>
                </c:pt>
                <c:pt idx="24">
                  <c:v>1.2215098639242056E-5</c:v>
                </c:pt>
                <c:pt idx="25">
                  <c:v>2.3399529484839122E-5</c:v>
                </c:pt>
                <c:pt idx="26">
                  <c:v>2.9733664614678933E-5</c:v>
                </c:pt>
                <c:pt idx="27">
                  <c:v>3.0468857382547412E-5</c:v>
                </c:pt>
                <c:pt idx="28">
                  <c:v>5.8052880415266142E-5</c:v>
                </c:pt>
                <c:pt idx="29">
                  <c:v>4.7693790715943804E-5</c:v>
                </c:pt>
                <c:pt idx="30">
                  <c:v>4.1535300905584834E-5</c:v>
                </c:pt>
                <c:pt idx="31">
                  <c:v>8.7726561538484325E-5</c:v>
                </c:pt>
                <c:pt idx="32">
                  <c:v>7.000633902237317E-5</c:v>
                </c:pt>
                <c:pt idx="33">
                  <c:v>5.4779215296552747E-5</c:v>
                </c:pt>
                <c:pt idx="34">
                  <c:v>4.2460232081020007E-5</c:v>
                </c:pt>
                <c:pt idx="35">
                  <c:v>3.113506195593003E-5</c:v>
                </c:pt>
                <c:pt idx="36">
                  <c:v>1.8681037173557953E-5</c:v>
                </c:pt>
                <c:pt idx="37">
                  <c:v>1.1208622304134728E-5</c:v>
                </c:pt>
                <c:pt idx="38">
                  <c:v>6.7251733824808045E-6</c:v>
                </c:pt>
                <c:pt idx="39">
                  <c:v>4.0351040294884719E-6</c:v>
                </c:pt>
                <c:pt idx="40">
                  <c:v>2.4210624176930804E-6</c:v>
                </c:pt>
                <c:pt idx="41">
                  <c:v>1.4526374506158374E-6</c:v>
                </c:pt>
                <c:pt idx="42">
                  <c:v>8.7158247036950244E-7</c:v>
                </c:pt>
                <c:pt idx="43">
                  <c:v>5.2294948222170011E-7</c:v>
                </c:pt>
                <c:pt idx="44">
                  <c:v>3.1376968933302108E-7</c:v>
                </c:pt>
                <c:pt idx="45">
                  <c:v>1.8826181359981265E-7</c:v>
                </c:pt>
                <c:pt idx="46">
                  <c:v>1.1295708815988742E-7</c:v>
                </c:pt>
                <c:pt idx="47">
                  <c:v>6.7774252895932367E-8</c:v>
                </c:pt>
                <c:pt idx="48">
                  <c:v>4.0664551737559378E-8</c:v>
                </c:pt>
                <c:pt idx="49">
                  <c:v>2.4398731042535754E-8</c:v>
                </c:pt>
                <c:pt idx="50">
                  <c:v>1.463923862552141E-8</c:v>
                </c:pt>
                <c:pt idx="51">
                  <c:v>8.7835431753128354E-9</c:v>
                </c:pt>
                <c:pt idx="52">
                  <c:v>5.2701259051876589E-9</c:v>
                </c:pt>
                <c:pt idx="53">
                  <c:v>3.1620755431125953E-9</c:v>
                </c:pt>
                <c:pt idx="54">
                  <c:v>1.8972453258675598E-9</c:v>
                </c:pt>
                <c:pt idx="55">
                  <c:v>1.1383471955205372E-9</c:v>
                </c:pt>
                <c:pt idx="56">
                  <c:v>6.8300831731232234E-10</c:v>
                </c:pt>
                <c:pt idx="57">
                  <c:v>4.0980499038739274E-10</c:v>
                </c:pt>
                <c:pt idx="58">
                  <c:v>2.4588299423243531E-10</c:v>
                </c:pt>
                <c:pt idx="59">
                  <c:v>1.4752979653946152E-10</c:v>
                </c:pt>
                <c:pt idx="60">
                  <c:v>8.8517877923677077E-11</c:v>
                </c:pt>
                <c:pt idx="61">
                  <c:v>5.3110726754206329E-11</c:v>
                </c:pt>
                <c:pt idx="62">
                  <c:v>3.1866436052523797E-11</c:v>
                </c:pt>
                <c:pt idx="63">
                  <c:v>1.911986163151432E-11</c:v>
                </c:pt>
                <c:pt idx="64">
                  <c:v>1.1471916978908654E-11</c:v>
                </c:pt>
                <c:pt idx="65">
                  <c:v>6.8831501873451923E-12</c:v>
                </c:pt>
                <c:pt idx="66">
                  <c:v>4.1298901124071154E-12</c:v>
                </c:pt>
                <c:pt idx="67">
                  <c:v>2.4779340674442718E-12</c:v>
                </c:pt>
                <c:pt idx="68">
                  <c:v>1.4867604404665579E-12</c:v>
                </c:pt>
                <c:pt idx="69">
                  <c:v>8.9205626427993476E-13</c:v>
                </c:pt>
                <c:pt idx="70">
                  <c:v>5.352337585679615E-13</c:v>
                </c:pt>
                <c:pt idx="71">
                  <c:v>3.2114025514077819E-13</c:v>
                </c:pt>
                <c:pt idx="72">
                  <c:v>1.9268415308446756E-13</c:v>
                </c:pt>
                <c:pt idx="73">
                  <c:v>1.1561049185068086E-13</c:v>
                </c:pt>
                <c:pt idx="74">
                  <c:v>6.9366295110408193E-14</c:v>
                </c:pt>
                <c:pt idx="75">
                  <c:v>4.1619777066244916E-14</c:v>
                </c:pt>
                <c:pt idx="76">
                  <c:v>2.4971866239746869E-14</c:v>
                </c:pt>
                <c:pt idx="77">
                  <c:v>1.4983119743848101E-14</c:v>
                </c:pt>
                <c:pt idx="78">
                  <c:v>8.9898718463088606E-15</c:v>
                </c:pt>
                <c:pt idx="79">
                  <c:v>5.3939231077853063E-15</c:v>
                </c:pt>
                <c:pt idx="80">
                  <c:v>3.2363538646711838E-15</c:v>
                </c:pt>
                <c:pt idx="81">
                  <c:v>1.9418123188027027E-15</c:v>
                </c:pt>
                <c:pt idx="82">
                  <c:v>1.1650873912816203E-15</c:v>
                </c:pt>
                <c:pt idx="83">
                  <c:v>6.9905243476896842E-16</c:v>
                </c:pt>
                <c:pt idx="84">
                  <c:v>4.1943146086138042E-16</c:v>
                </c:pt>
                <c:pt idx="85">
                  <c:v>2.5165887651682888E-16</c:v>
                </c:pt>
                <c:pt idx="86">
                  <c:v>1.5099532591009733E-16</c:v>
                </c:pt>
                <c:pt idx="87">
                  <c:v>9.0597195546059029E-17</c:v>
                </c:pt>
                <c:pt idx="88">
                  <c:v>5.4358317327635339E-17</c:v>
                </c:pt>
                <c:pt idx="89">
                  <c:v>3.2614990396581322E-17</c:v>
                </c:pt>
                <c:pt idx="90">
                  <c:v>1.9568994237948951E-17</c:v>
                </c:pt>
                <c:pt idx="91">
                  <c:v>1.174139654276937E-17</c:v>
                </c:pt>
                <c:pt idx="92">
                  <c:v>7.0448379256616321E-18</c:v>
                </c:pt>
                <c:pt idx="93">
                  <c:v>4.2269027553969842E-18</c:v>
                </c:pt>
                <c:pt idx="94">
                  <c:v>2.5361416532381757E-18</c:v>
                </c:pt>
                <c:pt idx="95">
                  <c:v>1.5216849919429104E-18</c:v>
                </c:pt>
                <c:pt idx="96">
                  <c:v>9.1301099516574376E-19</c:v>
                </c:pt>
                <c:pt idx="97">
                  <c:v>5.4780659709944687E-19</c:v>
                </c:pt>
                <c:pt idx="98">
                  <c:v>3.2868395825966751E-19</c:v>
                </c:pt>
                <c:pt idx="99">
                  <c:v>1.9721037495580081E-19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17-24'!$CP$18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-1.3807925677150612E-7</c:v>
                </c:pt>
                <c:pt idx="2">
                  <c:v>-4.1154522026354279E-7</c:v>
                </c:pt>
                <c:pt idx="3">
                  <c:v>-7.1337319116487885E-7</c:v>
                </c:pt>
                <c:pt idx="4">
                  <c:v>-1.0092511938050719E-6</c:v>
                </c:pt>
                <c:pt idx="5">
                  <c:v>-1.2902196082457962E-6</c:v>
                </c:pt>
                <c:pt idx="6">
                  <c:v>-1.5552214489705785E-6</c:v>
                </c:pt>
                <c:pt idx="7">
                  <c:v>-1.8046998428618288E-6</c:v>
                </c:pt>
                <c:pt idx="8">
                  <c:v>-2.0380972439414113E-6</c:v>
                </c:pt>
                <c:pt idx="9">
                  <c:v>-2.2524522373772171E-6</c:v>
                </c:pt>
                <c:pt idx="10">
                  <c:v>-2.4411158791870502E-6</c:v>
                </c:pt>
                <c:pt idx="11">
                  <c:v>-2.5926988050754829E-6</c:v>
                </c:pt>
                <c:pt idx="12">
                  <c:v>-2.6907431878685217E-6</c:v>
                </c:pt>
                <c:pt idx="13">
                  <c:v>-2.7140742530872008E-6</c:v>
                </c:pt>
                <c:pt idx="14">
                  <c:v>-2.6372856323109845E-6</c:v>
                </c:pt>
                <c:pt idx="15">
                  <c:v>-2.4313663830894533E-6</c:v>
                </c:pt>
                <c:pt idx="16">
                  <c:v>-2.0613673770396301E-6</c:v>
                </c:pt>
                <c:pt idx="17">
                  <c:v>-1.4657748102671342E-6</c:v>
                </c:pt>
                <c:pt idx="18">
                  <c:v>-5.1800864914533507E-7</c:v>
                </c:pt>
                <c:pt idx="19">
                  <c:v>9.0436194297681405E-7</c:v>
                </c:pt>
                <c:pt idx="20">
                  <c:v>2.5602181574855415E-6</c:v>
                </c:pt>
                <c:pt idx="21">
                  <c:v>3.7505783095741208E-6</c:v>
                </c:pt>
                <c:pt idx="22">
                  <c:v>4.9709905812281296E-6</c:v>
                </c:pt>
                <c:pt idx="23">
                  <c:v>9.1449180152376047E-6</c:v>
                </c:pt>
                <c:pt idx="24">
                  <c:v>1.5890509811346959E-5</c:v>
                </c:pt>
                <c:pt idx="25">
                  <c:v>2.001012281026282E-5</c:v>
                </c:pt>
                <c:pt idx="26">
                  <c:v>2.3233888421097214E-5</c:v>
                </c:pt>
                <c:pt idx="27">
                  <c:v>4.0115794954924226E-5</c:v>
                </c:pt>
                <c:pt idx="28">
                  <c:v>2.9025683722106073E-5</c:v>
                </c:pt>
                <c:pt idx="29">
                  <c:v>2.4264561080918241E-5</c:v>
                </c:pt>
                <c:pt idx="30">
                  <c:v>5.8226951831860489E-5</c:v>
                </c:pt>
                <c:pt idx="31">
                  <c:v>4.5337629727160503E-5</c:v>
                </c:pt>
                <c:pt idx="32">
                  <c:v>3.297590653065759E-5</c:v>
                </c:pt>
                <c:pt idx="33">
                  <c:v>2.3769799296871619E-5</c:v>
                </c:pt>
                <c:pt idx="34">
                  <c:v>1.6448049602523114E-5</c:v>
                </c:pt>
                <c:pt idx="35">
                  <c:v>1.0297468967517855E-5</c:v>
                </c:pt>
                <c:pt idx="36">
                  <c:v>6.1784813805107778E-6</c:v>
                </c:pt>
                <c:pt idx="37">
                  <c:v>3.7070888283065101E-6</c:v>
                </c:pt>
                <c:pt idx="38">
                  <c:v>2.2242532969839169E-6</c:v>
                </c:pt>
                <c:pt idx="39">
                  <c:v>1.3345519781903393E-6</c:v>
                </c:pt>
                <c:pt idx="40">
                  <c:v>8.0073118691420357E-7</c:v>
                </c:pt>
                <c:pt idx="41">
                  <c:v>4.8043871214852756E-7</c:v>
                </c:pt>
                <c:pt idx="42">
                  <c:v>2.8826322728911518E-7</c:v>
                </c:pt>
                <c:pt idx="43">
                  <c:v>1.7295793637347182E-7</c:v>
                </c:pt>
                <c:pt idx="44">
                  <c:v>1.0377476182408343E-7</c:v>
                </c:pt>
                <c:pt idx="45">
                  <c:v>6.2264857094449381E-8</c:v>
                </c:pt>
                <c:pt idx="46">
                  <c:v>3.7358914256670137E-8</c:v>
                </c:pt>
                <c:pt idx="47">
                  <c:v>2.2415348554002082E-8</c:v>
                </c:pt>
                <c:pt idx="48">
                  <c:v>1.3449209132401037E-8</c:v>
                </c:pt>
                <c:pt idx="49">
                  <c:v>8.0695254794406225E-9</c:v>
                </c:pt>
                <c:pt idx="50">
                  <c:v>4.8417152876644158E-9</c:v>
                </c:pt>
                <c:pt idx="51">
                  <c:v>2.9050291725986707E-9</c:v>
                </c:pt>
                <c:pt idx="52">
                  <c:v>1.7430175035592342E-9</c:v>
                </c:pt>
                <c:pt idx="53">
                  <c:v>1.0458105021355511E-9</c:v>
                </c:pt>
                <c:pt idx="54">
                  <c:v>6.274863012813333E-10</c:v>
                </c:pt>
                <c:pt idx="55">
                  <c:v>3.7649178076879601E-10</c:v>
                </c:pt>
                <c:pt idx="56">
                  <c:v>2.2589506846128025E-10</c:v>
                </c:pt>
                <c:pt idx="57">
                  <c:v>1.3553704107677014E-10</c:v>
                </c:pt>
                <c:pt idx="58">
                  <c:v>8.1322224646062413E-11</c:v>
                </c:pt>
                <c:pt idx="59">
                  <c:v>4.8793334787636952E-11</c:v>
                </c:pt>
                <c:pt idx="60">
                  <c:v>2.9276000872582171E-11</c:v>
                </c:pt>
                <c:pt idx="61">
                  <c:v>1.7565600523549303E-11</c:v>
                </c:pt>
                <c:pt idx="62">
                  <c:v>1.0539360314129582E-11</c:v>
                </c:pt>
                <c:pt idx="63">
                  <c:v>6.3236161884777076E-12</c:v>
                </c:pt>
                <c:pt idx="64">
                  <c:v>3.7941697130866245E-12</c:v>
                </c:pt>
                <c:pt idx="65">
                  <c:v>2.2765018278520057E-12</c:v>
                </c:pt>
                <c:pt idx="66">
                  <c:v>1.3659010967112138E-12</c:v>
                </c:pt>
                <c:pt idx="67">
                  <c:v>8.195406580267231E-13</c:v>
                </c:pt>
                <c:pt idx="68">
                  <c:v>4.9172439481603645E-13</c:v>
                </c:pt>
                <c:pt idx="69">
                  <c:v>2.9503463688962316E-13</c:v>
                </c:pt>
                <c:pt idx="70">
                  <c:v>1.7702078213377325E-13</c:v>
                </c:pt>
                <c:pt idx="71">
                  <c:v>1.0621246928026137E-13</c:v>
                </c:pt>
                <c:pt idx="72">
                  <c:v>6.3727481568156496E-14</c:v>
                </c:pt>
                <c:pt idx="73">
                  <c:v>3.8236488940893736E-14</c:v>
                </c:pt>
                <c:pt idx="74">
                  <c:v>2.2941893364536242E-14</c:v>
                </c:pt>
                <c:pt idx="75">
                  <c:v>1.3765136018721745E-14</c:v>
                </c:pt>
                <c:pt idx="76">
                  <c:v>8.259081611233047E-15</c:v>
                </c:pt>
                <c:pt idx="77">
                  <c:v>4.9554489667398484E-15</c:v>
                </c:pt>
                <c:pt idx="78">
                  <c:v>2.9732693800438989E-15</c:v>
                </c:pt>
                <c:pt idx="79">
                  <c:v>1.7839616280263596E-15</c:v>
                </c:pt>
                <c:pt idx="80">
                  <c:v>1.0703769768158107E-15</c:v>
                </c:pt>
                <c:pt idx="81">
                  <c:v>6.4222618608948641E-16</c:v>
                </c:pt>
                <c:pt idx="82">
                  <c:v>3.8533571165369311E-16</c:v>
                </c:pt>
                <c:pt idx="83">
                  <c:v>2.3120142699222091E-16</c:v>
                </c:pt>
                <c:pt idx="84">
                  <c:v>1.3872085619533318E-16</c:v>
                </c:pt>
                <c:pt idx="85">
                  <c:v>8.3232513717199277E-17</c:v>
                </c:pt>
                <c:pt idx="86">
                  <c:v>4.9939508230319408E-17</c:v>
                </c:pt>
                <c:pt idx="87">
                  <c:v>2.9963704938191487E-17</c:v>
                </c:pt>
                <c:pt idx="88">
                  <c:v>1.7978222962914892E-17</c:v>
                </c:pt>
                <c:pt idx="89">
                  <c:v>1.0786933777748856E-17</c:v>
                </c:pt>
                <c:pt idx="90">
                  <c:v>6.4721602666492744E-18</c:v>
                </c:pt>
                <c:pt idx="91">
                  <c:v>3.8832961599895647E-18</c:v>
                </c:pt>
                <c:pt idx="92">
                  <c:v>2.3299776959937092E-18</c:v>
                </c:pt>
                <c:pt idx="93">
                  <c:v>1.3979866175962403E-18</c:v>
                </c:pt>
                <c:pt idx="94">
                  <c:v>8.3879197055775405E-19</c:v>
                </c:pt>
                <c:pt idx="95">
                  <c:v>5.0327518233464504E-19</c:v>
                </c:pt>
                <c:pt idx="96">
                  <c:v>3.0196510940078702E-19</c:v>
                </c:pt>
                <c:pt idx="97">
                  <c:v>1.811790656404716E-19</c:v>
                </c:pt>
                <c:pt idx="98">
                  <c:v>1.0870743938428111E-19</c:v>
                </c:pt>
                <c:pt idx="99">
                  <c:v>6.5224463630567741E-20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17-24'!$DL$18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-3.0671034054428892E-6</c:v>
                </c:pt>
                <c:pt idx="2">
                  <c:v>-5.1457096901172394E-6</c:v>
                </c:pt>
                <c:pt idx="3">
                  <c:v>-6.5870267052549336E-6</c:v>
                </c:pt>
                <c:pt idx="4">
                  <c:v>-7.5971979011449364E-6</c:v>
                </c:pt>
                <c:pt idx="5">
                  <c:v>-8.3051390661337265E-6</c:v>
                </c:pt>
                <c:pt idx="6">
                  <c:v>-8.7951107761892466E-6</c:v>
                </c:pt>
                <c:pt idx="7">
                  <c:v>-9.1235517615979866E-6</c:v>
                </c:pt>
                <c:pt idx="8">
                  <c:v>-9.3283008945448109E-6</c:v>
                </c:pt>
                <c:pt idx="9">
                  <c:v>-9.4339866426769448E-6</c:v>
                </c:pt>
                <c:pt idx="10">
                  <c:v>-9.4553693959047169E-6</c:v>
                </c:pt>
                <c:pt idx="11">
                  <c:v>-9.3993650136653395E-6</c:v>
                </c:pt>
                <c:pt idx="12">
                  <c:v>-9.2661523795022072E-6</c:v>
                </c:pt>
                <c:pt idx="13">
                  <c:v>-9.0498750082018686E-6</c:v>
                </c:pt>
                <c:pt idx="14">
                  <c:v>-8.7382076737353015E-6</c:v>
                </c:pt>
                <c:pt idx="15">
                  <c:v>-8.3063926044363995E-6</c:v>
                </c:pt>
                <c:pt idx="16">
                  <c:v>-7.7043940493702612E-6</c:v>
                </c:pt>
                <c:pt idx="17">
                  <c:v>-6.8651213942158562E-6</c:v>
                </c:pt>
                <c:pt idx="18">
                  <c:v>-5.7923642742419706E-6</c:v>
                </c:pt>
                <c:pt idx="19">
                  <c:v>-4.6717762095214999E-6</c:v>
                </c:pt>
                <c:pt idx="20">
                  <c:v>-3.6373521264225495E-6</c:v>
                </c:pt>
                <c:pt idx="21">
                  <c:v>-2.0611468568489805E-6</c:v>
                </c:pt>
                <c:pt idx="22">
                  <c:v>1.202937962581363E-6</c:v>
                </c:pt>
                <c:pt idx="23">
                  <c:v>5.5417222931120058E-6</c:v>
                </c:pt>
                <c:pt idx="24">
                  <c:v>8.7389221664433553E-6</c:v>
                </c:pt>
                <c:pt idx="25">
                  <c:v>1.2853468941844727E-5</c:v>
                </c:pt>
                <c:pt idx="26">
                  <c:v>2.2768720419617458E-5</c:v>
                </c:pt>
                <c:pt idx="27">
                  <c:v>1.7022380846257526E-5</c:v>
                </c:pt>
                <c:pt idx="28">
                  <c:v>1.7731837982006698E-5</c:v>
                </c:pt>
                <c:pt idx="29">
                  <c:v>4.5943387945245918E-5</c:v>
                </c:pt>
                <c:pt idx="30">
                  <c:v>3.7776694751990962E-5</c:v>
                </c:pt>
                <c:pt idx="31">
                  <c:v>2.9913767997523551E-5</c:v>
                </c:pt>
                <c:pt idx="32">
                  <c:v>8.3635941000707783E-5</c:v>
                </c:pt>
                <c:pt idx="33">
                  <c:v>6.708010747418728E-5</c:v>
                </c:pt>
                <c:pt idx="34">
                  <c:v>5.2240109426177159E-5</c:v>
                </c:pt>
                <c:pt idx="35">
                  <c:v>3.8712875459779965E-5</c:v>
                </c:pt>
                <c:pt idx="36">
                  <c:v>2.3227725275867914E-5</c:v>
                </c:pt>
                <c:pt idx="37">
                  <c:v>1.3936635165520748E-5</c:v>
                </c:pt>
                <c:pt idx="38">
                  <c:v>8.3619810993124381E-6</c:v>
                </c:pt>
                <c:pt idx="39">
                  <c:v>5.0171886595874737E-6</c:v>
                </c:pt>
                <c:pt idx="40">
                  <c:v>3.0103131957524815E-6</c:v>
                </c:pt>
                <c:pt idx="41">
                  <c:v>1.8061879174514862E-6</c:v>
                </c:pt>
                <c:pt idx="42">
                  <c:v>1.0837127504708904E-6</c:v>
                </c:pt>
                <c:pt idx="43">
                  <c:v>6.5022765028253151E-7</c:v>
                </c:pt>
                <c:pt idx="44">
                  <c:v>3.9013659016951823E-7</c:v>
                </c:pt>
                <c:pt idx="45">
                  <c:v>2.3408195410171128E-7</c:v>
                </c:pt>
                <c:pt idx="46">
                  <c:v>1.4044917246102609E-7</c:v>
                </c:pt>
                <c:pt idx="47">
                  <c:v>8.4269503476615907E-8</c:v>
                </c:pt>
                <c:pt idx="48">
                  <c:v>5.0561702085969798E-8</c:v>
                </c:pt>
                <c:pt idx="49">
                  <c:v>3.0337021251581794E-8</c:v>
                </c:pt>
                <c:pt idx="50">
                  <c:v>1.8202212750949098E-8</c:v>
                </c:pt>
                <c:pt idx="51">
                  <c:v>1.0921327650569469E-8</c:v>
                </c:pt>
                <c:pt idx="52">
                  <c:v>6.5527965903416709E-9</c:v>
                </c:pt>
                <c:pt idx="53">
                  <c:v>3.9316779542049867E-9</c:v>
                </c:pt>
                <c:pt idx="54">
                  <c:v>2.3590067725229894E-9</c:v>
                </c:pt>
                <c:pt idx="55">
                  <c:v>1.4154040635137923E-9</c:v>
                </c:pt>
                <c:pt idx="56">
                  <c:v>8.4924243810827802E-10</c:v>
                </c:pt>
                <c:pt idx="57">
                  <c:v>5.0954546286496549E-10</c:v>
                </c:pt>
                <c:pt idx="58">
                  <c:v>3.0572727771897896E-10</c:v>
                </c:pt>
                <c:pt idx="59">
                  <c:v>1.8343636663138771E-10</c:v>
                </c:pt>
                <c:pt idx="60">
                  <c:v>1.1006181997883263E-10</c:v>
                </c:pt>
                <c:pt idx="61">
                  <c:v>6.6037091987299327E-11</c:v>
                </c:pt>
                <c:pt idx="62">
                  <c:v>3.9622255192379596E-11</c:v>
                </c:pt>
                <c:pt idx="63">
                  <c:v>2.3773353115427758E-11</c:v>
                </c:pt>
                <c:pt idx="64">
                  <c:v>1.4264011869256634E-11</c:v>
                </c:pt>
                <c:pt idx="65">
                  <c:v>8.55840712155397E-12</c:v>
                </c:pt>
                <c:pt idx="66">
                  <c:v>5.135044272932382E-12</c:v>
                </c:pt>
                <c:pt idx="67">
                  <c:v>3.0810265637594292E-12</c:v>
                </c:pt>
                <c:pt idx="68">
                  <c:v>1.8486159382556601E-12</c:v>
                </c:pt>
                <c:pt idx="69">
                  <c:v>1.1091695629533935E-12</c:v>
                </c:pt>
                <c:pt idx="70">
                  <c:v>6.6550173777203674E-13</c:v>
                </c:pt>
                <c:pt idx="71">
                  <c:v>3.9930104266322333E-13</c:v>
                </c:pt>
                <c:pt idx="72">
                  <c:v>2.3958062559793368E-13</c:v>
                </c:pt>
                <c:pt idx="73">
                  <c:v>1.4374837535876005E-13</c:v>
                </c:pt>
                <c:pt idx="74">
                  <c:v>8.6249025215256189E-14</c:v>
                </c:pt>
                <c:pt idx="75">
                  <c:v>5.1749415129153713E-14</c:v>
                </c:pt>
                <c:pt idx="76">
                  <c:v>3.1049649077492228E-14</c:v>
                </c:pt>
                <c:pt idx="77">
                  <c:v>1.8629789446495397E-14</c:v>
                </c:pt>
                <c:pt idx="78">
                  <c:v>1.1177873667897259E-14</c:v>
                </c:pt>
                <c:pt idx="79">
                  <c:v>6.7067242007383552E-15</c:v>
                </c:pt>
                <c:pt idx="80">
                  <c:v>4.024034520443003E-15</c:v>
                </c:pt>
                <c:pt idx="81">
                  <c:v>2.4144207122658043E-15</c:v>
                </c:pt>
                <c:pt idx="82">
                  <c:v>1.4486524273594813E-15</c:v>
                </c:pt>
                <c:pt idx="83">
                  <c:v>8.6919145641568501E-16</c:v>
                </c:pt>
                <c:pt idx="84">
                  <c:v>5.2151487384940848E-16</c:v>
                </c:pt>
                <c:pt idx="85">
                  <c:v>3.1290892430964572E-16</c:v>
                </c:pt>
                <c:pt idx="86">
                  <c:v>1.8774535458578806E-16</c:v>
                </c:pt>
                <c:pt idx="87">
                  <c:v>1.1264721275147236E-16</c:v>
                </c:pt>
                <c:pt idx="88">
                  <c:v>6.758832765088334E-17</c:v>
                </c:pt>
                <c:pt idx="89">
                  <c:v>4.0552996590530043E-17</c:v>
                </c:pt>
                <c:pt idx="90">
                  <c:v>2.4331797954318026E-17</c:v>
                </c:pt>
                <c:pt idx="91">
                  <c:v>1.4599078772590756E-17</c:v>
                </c:pt>
                <c:pt idx="92">
                  <c:v>8.7594472635544933E-18</c:v>
                </c:pt>
                <c:pt idx="93">
                  <c:v>5.2556683581326812E-18</c:v>
                </c:pt>
                <c:pt idx="94">
                  <c:v>3.1534010148796038E-18</c:v>
                </c:pt>
                <c:pt idx="95">
                  <c:v>1.8920406089277672E-18</c:v>
                </c:pt>
                <c:pt idx="96">
                  <c:v>1.1352243653566579E-18</c:v>
                </c:pt>
                <c:pt idx="97">
                  <c:v>6.8113461921399533E-19</c:v>
                </c:pt>
                <c:pt idx="98">
                  <c:v>4.0868077152839905E-19</c:v>
                </c:pt>
                <c:pt idx="99">
                  <c:v>2.4520846291704066E-19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17-24'!$EH$18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6.1050121889748288E-6</c:v>
                </c:pt>
                <c:pt idx="2">
                  <c:v>1.0190354646593541E-5</c:v>
                </c:pt>
                <c:pt idx="3">
                  <c:v>1.2922952056459991E-5</c:v>
                </c:pt>
                <c:pt idx="4">
                  <c:v>1.4720688211500993E-5</c:v>
                </c:pt>
                <c:pt idx="5">
                  <c:v>1.5855763450381422E-5</c:v>
                </c:pt>
                <c:pt idx="6">
                  <c:v>1.6511577951731915E-5</c:v>
                </c:pt>
                <c:pt idx="7">
                  <c:v>1.6815499458863042E-5</c:v>
                </c:pt>
                <c:pt idx="8">
                  <c:v>1.6858599858272233E-5</c:v>
                </c:pt>
                <c:pt idx="9">
                  <c:v>1.6708110782862745E-5</c:v>
                </c:pt>
                <c:pt idx="10">
                  <c:v>1.6415596071361199E-5</c:v>
                </c:pt>
                <c:pt idx="11">
                  <c:v>1.602242024967282E-5</c:v>
                </c:pt>
                <c:pt idx="12">
                  <c:v>1.5563905394675587E-5</c:v>
                </c:pt>
                <c:pt idx="13">
                  <c:v>1.5074248484292507E-5</c:v>
                </c:pt>
                <c:pt idx="14">
                  <c:v>1.4592927247409834E-5</c:v>
                </c:pt>
                <c:pt idx="15">
                  <c:v>1.4165414336924156E-5</c:v>
                </c:pt>
                <c:pt idx="16">
                  <c:v>1.3821848581504342E-5</c:v>
                </c:pt>
                <c:pt idx="17">
                  <c:v>1.3537801797686502E-5</c:v>
                </c:pt>
                <c:pt idx="18">
                  <c:v>1.3256463029947402E-5</c:v>
                </c:pt>
                <c:pt idx="19">
                  <c:v>1.3073192554261329E-5</c:v>
                </c:pt>
                <c:pt idx="20">
                  <c:v>1.3406764180804234E-5</c:v>
                </c:pt>
                <c:pt idx="21">
                  <c:v>1.462426046188077E-5</c:v>
                </c:pt>
                <c:pt idx="22">
                  <c:v>1.6263649997504473E-5</c:v>
                </c:pt>
                <c:pt idx="23">
                  <c:v>1.7638402131673822E-5</c:v>
                </c:pt>
                <c:pt idx="24">
                  <c:v>2.0219660761471719E-5</c:v>
                </c:pt>
                <c:pt idx="25">
                  <c:v>2.4698169178203645E-5</c:v>
                </c:pt>
                <c:pt idx="26">
                  <c:v>2.1112482983088633E-5</c:v>
                </c:pt>
                <c:pt idx="27">
                  <c:v>2.2881746556674756E-5</c:v>
                </c:pt>
                <c:pt idx="28">
                  <c:v>4.4150926711416551E-5</c:v>
                </c:pt>
                <c:pt idx="29">
                  <c:v>3.7231860224879593E-5</c:v>
                </c:pt>
                <c:pt idx="30">
                  <c:v>3.2414863087897733E-5</c:v>
                </c:pt>
                <c:pt idx="31">
                  <c:v>7.2225766747921211E-5</c:v>
                </c:pt>
                <c:pt idx="32">
                  <c:v>6.0397275431679429E-5</c:v>
                </c:pt>
                <c:pt idx="33">
                  <c:v>4.8543014460116548E-5</c:v>
                </c:pt>
                <c:pt idx="34">
                  <c:v>3.8356102928885707E-5</c:v>
                </c:pt>
                <c:pt idx="35">
                  <c:v>2.7987247071020911E-5</c:v>
                </c:pt>
                <c:pt idx="36">
                  <c:v>2.2501105498275967E-4</c:v>
                </c:pt>
                <c:pt idx="37">
                  <c:v>1.3500663298965571E-4</c:v>
                </c:pt>
                <c:pt idx="38">
                  <c:v>8.1003979793793472E-5</c:v>
                </c:pt>
                <c:pt idx="39">
                  <c:v>4.8602387876276067E-5</c:v>
                </c:pt>
                <c:pt idx="40">
                  <c:v>2.9161432725765635E-5</c:v>
                </c:pt>
                <c:pt idx="41">
                  <c:v>1.7496859635459384E-5</c:v>
                </c:pt>
                <c:pt idx="42">
                  <c:v>1.0498115781275633E-5</c:v>
                </c:pt>
                <c:pt idx="43">
                  <c:v>6.2988694687653804E-6</c:v>
                </c:pt>
                <c:pt idx="44">
                  <c:v>3.7793216812592282E-6</c:v>
                </c:pt>
                <c:pt idx="45">
                  <c:v>2.2675930087555366E-6</c:v>
                </c:pt>
                <c:pt idx="46">
                  <c:v>1.360555805253322E-6</c:v>
                </c:pt>
                <c:pt idx="47">
                  <c:v>8.1633348315199258E-7</c:v>
                </c:pt>
                <c:pt idx="48">
                  <c:v>4.898000898911953E-7</c:v>
                </c:pt>
                <c:pt idx="49">
                  <c:v>2.9388005393471718E-7</c:v>
                </c:pt>
                <c:pt idx="50">
                  <c:v>1.7632803236083026E-7</c:v>
                </c:pt>
                <c:pt idx="51">
                  <c:v>1.0579681941649813E-7</c:v>
                </c:pt>
                <c:pt idx="52">
                  <c:v>6.3478091649898887E-8</c:v>
                </c:pt>
                <c:pt idx="53">
                  <c:v>3.8086854989939332E-8</c:v>
                </c:pt>
                <c:pt idx="54">
                  <c:v>2.2852112993963591E-8</c:v>
                </c:pt>
                <c:pt idx="55">
                  <c:v>1.3711267796378152E-8</c:v>
                </c:pt>
                <c:pt idx="56">
                  <c:v>8.2267606778268873E-9</c:v>
                </c:pt>
                <c:pt idx="57">
                  <c:v>4.936056406696133E-9</c:v>
                </c:pt>
                <c:pt idx="58">
                  <c:v>2.9616338440176795E-9</c:v>
                </c:pt>
                <c:pt idx="59">
                  <c:v>1.7769803064106079E-9</c:v>
                </c:pt>
                <c:pt idx="60">
                  <c:v>1.0661881838463644E-9</c:v>
                </c:pt>
                <c:pt idx="61">
                  <c:v>6.3971291030781871E-10</c:v>
                </c:pt>
                <c:pt idx="62">
                  <c:v>3.8382774618469127E-10</c:v>
                </c:pt>
                <c:pt idx="63">
                  <c:v>2.3029664771081476E-10</c:v>
                </c:pt>
                <c:pt idx="64">
                  <c:v>1.381779886264889E-10</c:v>
                </c:pt>
                <c:pt idx="65">
                  <c:v>8.2906793175893319E-11</c:v>
                </c:pt>
                <c:pt idx="66">
                  <c:v>4.9744075905535976E-11</c:v>
                </c:pt>
                <c:pt idx="67">
                  <c:v>2.984644554332158E-11</c:v>
                </c:pt>
                <c:pt idx="68">
                  <c:v>1.7907867325992948E-11</c:v>
                </c:pt>
                <c:pt idx="69">
                  <c:v>1.0744720395595765E-11</c:v>
                </c:pt>
                <c:pt idx="70">
                  <c:v>6.4468322373574583E-12</c:v>
                </c:pt>
                <c:pt idx="71">
                  <c:v>3.8680993424144744E-12</c:v>
                </c:pt>
                <c:pt idx="72">
                  <c:v>2.320859605448684E-12</c:v>
                </c:pt>
                <c:pt idx="73">
                  <c:v>1.3925157632692099E-12</c:v>
                </c:pt>
                <c:pt idx="74">
                  <c:v>8.3550945796152618E-13</c:v>
                </c:pt>
                <c:pt idx="75">
                  <c:v>5.0130567477691563E-13</c:v>
                </c:pt>
                <c:pt idx="76">
                  <c:v>3.0078340486614946E-13</c:v>
                </c:pt>
                <c:pt idx="77">
                  <c:v>1.8047004291968965E-13</c:v>
                </c:pt>
                <c:pt idx="78">
                  <c:v>1.0828202575181375E-13</c:v>
                </c:pt>
                <c:pt idx="79">
                  <c:v>6.4969215451088231E-14</c:v>
                </c:pt>
                <c:pt idx="80">
                  <c:v>3.8981529270652949E-14</c:v>
                </c:pt>
                <c:pt idx="81">
                  <c:v>2.3388917562391777E-14</c:v>
                </c:pt>
                <c:pt idx="82">
                  <c:v>1.4033350537435064E-14</c:v>
                </c:pt>
                <c:pt idx="83">
                  <c:v>8.4200103224610394E-15</c:v>
                </c:pt>
                <c:pt idx="84">
                  <c:v>5.0520061934766249E-15</c:v>
                </c:pt>
                <c:pt idx="85">
                  <c:v>3.0312037160859737E-15</c:v>
                </c:pt>
                <c:pt idx="86">
                  <c:v>1.8187222296515839E-15</c:v>
                </c:pt>
                <c:pt idx="87">
                  <c:v>1.0912333377909508E-15</c:v>
                </c:pt>
                <c:pt idx="88">
                  <c:v>6.5474000267457064E-16</c:v>
                </c:pt>
                <c:pt idx="89">
                  <c:v>3.9284400160474243E-16</c:v>
                </c:pt>
                <c:pt idx="90">
                  <c:v>2.3570640096284546E-16</c:v>
                </c:pt>
                <c:pt idx="91">
                  <c:v>1.4142384057770733E-16</c:v>
                </c:pt>
                <c:pt idx="92">
                  <c:v>8.485430434662438E-17</c:v>
                </c:pt>
                <c:pt idx="93">
                  <c:v>5.0912582607974648E-17</c:v>
                </c:pt>
                <c:pt idx="94">
                  <c:v>3.0547549564784793E-17</c:v>
                </c:pt>
                <c:pt idx="95">
                  <c:v>1.8328529738870869E-17</c:v>
                </c:pt>
                <c:pt idx="96">
                  <c:v>1.0997117843322522E-17</c:v>
                </c:pt>
                <c:pt idx="97">
                  <c:v>6.5982707059935128E-18</c:v>
                </c:pt>
                <c:pt idx="98">
                  <c:v>3.9589624235961059E-18</c:v>
                </c:pt>
                <c:pt idx="99">
                  <c:v>2.3753774541576626E-18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17-24'!$FD$18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-2.6515791258403809E-6</c:v>
                </c:pt>
                <c:pt idx="2">
                  <c:v>-4.4613587981065517E-6</c:v>
                </c:pt>
                <c:pt idx="3">
                  <c:v>-5.629917010800678E-6</c:v>
                </c:pt>
                <c:pt idx="4">
                  <c:v>-6.333767036115906E-6</c:v>
                </c:pt>
                <c:pt idx="5">
                  <c:v>-6.7056682403338064E-6</c:v>
                </c:pt>
                <c:pt idx="6">
                  <c:v>-6.8413925099486406E-6</c:v>
                </c:pt>
                <c:pt idx="7">
                  <c:v>-6.8091575302943463E-6</c:v>
                </c:pt>
                <c:pt idx="8">
                  <c:v>-6.6572564726904981E-6</c:v>
                </c:pt>
                <c:pt idx="9">
                  <c:v>-6.4195452035634148E-6</c:v>
                </c:pt>
                <c:pt idx="10">
                  <c:v>-6.1189924768778603E-6</c:v>
                </c:pt>
                <c:pt idx="11">
                  <c:v>-5.7692696843573976E-6</c:v>
                </c:pt>
                <c:pt idx="12">
                  <c:v>-5.3748471405025422E-6</c:v>
                </c:pt>
                <c:pt idx="13">
                  <c:v>-4.932246594858275E-6</c:v>
                </c:pt>
                <c:pt idx="14">
                  <c:v>-4.4371913097973614E-6</c:v>
                </c:pt>
                <c:pt idx="15">
                  <c:v>-3.8973781375205296E-6</c:v>
                </c:pt>
                <c:pt idx="16">
                  <c:v>-3.3326264898513036E-6</c:v>
                </c:pt>
                <c:pt idx="17">
                  <c:v>-2.7316553081226103E-6</c:v>
                </c:pt>
                <c:pt idx="18">
                  <c:v>-1.9795560549235036E-6</c:v>
                </c:pt>
                <c:pt idx="19">
                  <c:v>-8.7618127445759919E-7</c:v>
                </c:pt>
                <c:pt idx="20">
                  <c:v>6.4501123169836971E-7</c:v>
                </c:pt>
                <c:pt idx="21">
                  <c:v>2.3491381148377233E-6</c:v>
                </c:pt>
                <c:pt idx="22">
                  <c:v>4.1827939727245161E-6</c:v>
                </c:pt>
                <c:pt idx="23">
                  <c:v>6.8845700253172826E-6</c:v>
                </c:pt>
                <c:pt idx="24">
                  <c:v>9.8056974166798455E-6</c:v>
                </c:pt>
                <c:pt idx="25">
                  <c:v>9.0143102844724918E-6</c:v>
                </c:pt>
                <c:pt idx="26">
                  <c:v>1.2624642441102195E-5</c:v>
                </c:pt>
                <c:pt idx="27">
                  <c:v>2.6222571083433371E-5</c:v>
                </c:pt>
                <c:pt idx="28">
                  <c:v>1.877993214862133E-5</c:v>
                </c:pt>
                <c:pt idx="29">
                  <c:v>1.5556768495013189E-5</c:v>
                </c:pt>
                <c:pt idx="30">
                  <c:v>4.5822606277859564E-5</c:v>
                </c:pt>
                <c:pt idx="31">
                  <c:v>3.7186593114585473E-5</c:v>
                </c:pt>
                <c:pt idx="32">
                  <c:v>2.9383831761767547E-5</c:v>
                </c:pt>
                <c:pt idx="33">
                  <c:v>2.1920288229533048E-5</c:v>
                </c:pt>
                <c:pt idx="34">
                  <c:v>1.4966628005990898E-5</c:v>
                </c:pt>
                <c:pt idx="35">
                  <c:v>1.3452928746717895E-4</c:v>
                </c:pt>
                <c:pt idx="36">
                  <c:v>9.780340151785828E-5</c:v>
                </c:pt>
                <c:pt idx="37">
                  <c:v>5.8682040910715033E-5</c:v>
                </c:pt>
                <c:pt idx="38">
                  <c:v>3.5209224546428998E-5</c:v>
                </c:pt>
                <c:pt idx="39">
                  <c:v>2.112553472785741E-5</c:v>
                </c:pt>
                <c:pt idx="40">
                  <c:v>1.2675320836714451E-5</c:v>
                </c:pt>
                <c:pt idx="41">
                  <c:v>7.6051925020286735E-6</c:v>
                </c:pt>
                <c:pt idx="42">
                  <c:v>4.5631155012172027E-6</c:v>
                </c:pt>
                <c:pt idx="43">
                  <c:v>2.7378693007303216E-6</c:v>
                </c:pt>
                <c:pt idx="44">
                  <c:v>1.6427215804381916E-6</c:v>
                </c:pt>
                <c:pt idx="45">
                  <c:v>9.8563294826291566E-7</c:v>
                </c:pt>
                <c:pt idx="46">
                  <c:v>5.9137976895774973E-7</c:v>
                </c:pt>
                <c:pt idx="47">
                  <c:v>3.5482786137465001E-7</c:v>
                </c:pt>
                <c:pt idx="48">
                  <c:v>2.1289671682479034E-7</c:v>
                </c:pt>
                <c:pt idx="49">
                  <c:v>1.2773803009487421E-7</c:v>
                </c:pt>
                <c:pt idx="50">
                  <c:v>7.664281805692446E-8</c:v>
                </c:pt>
                <c:pt idx="51">
                  <c:v>4.5985690834154697E-8</c:v>
                </c:pt>
                <c:pt idx="52">
                  <c:v>2.7591414500492808E-8</c:v>
                </c:pt>
                <c:pt idx="53">
                  <c:v>1.6554848700295695E-8</c:v>
                </c:pt>
                <c:pt idx="54">
                  <c:v>9.9329092201774278E-9</c:v>
                </c:pt>
                <c:pt idx="55">
                  <c:v>5.9597455321064646E-9</c:v>
                </c:pt>
                <c:pt idx="56">
                  <c:v>3.5758473192638827E-9</c:v>
                </c:pt>
                <c:pt idx="57">
                  <c:v>2.1455083915583277E-9</c:v>
                </c:pt>
                <c:pt idx="58">
                  <c:v>1.2873050349349969E-9</c:v>
                </c:pt>
                <c:pt idx="59">
                  <c:v>7.7238302096099815E-10</c:v>
                </c:pt>
                <c:pt idx="60">
                  <c:v>4.6342981257659906E-10</c:v>
                </c:pt>
                <c:pt idx="61">
                  <c:v>2.7805788754595952E-10</c:v>
                </c:pt>
                <c:pt idx="62">
                  <c:v>1.6683473252757538E-10</c:v>
                </c:pt>
                <c:pt idx="63">
                  <c:v>1.0010083951654531E-10</c:v>
                </c:pt>
                <c:pt idx="64">
                  <c:v>6.0060503709927124E-11</c:v>
                </c:pt>
                <c:pt idx="65">
                  <c:v>3.6036302225956285E-11</c:v>
                </c:pt>
                <c:pt idx="66">
                  <c:v>2.1621781335573771E-11</c:v>
                </c:pt>
                <c:pt idx="67">
                  <c:v>1.2973068801344268E-11</c:v>
                </c:pt>
                <c:pt idx="68">
                  <c:v>7.7838412808065555E-12</c:v>
                </c:pt>
                <c:pt idx="69">
                  <c:v>4.6703047684839307E-12</c:v>
                </c:pt>
                <c:pt idx="70">
                  <c:v>2.8021828610903571E-12</c:v>
                </c:pt>
                <c:pt idx="71">
                  <c:v>1.6813097166542162E-12</c:v>
                </c:pt>
                <c:pt idx="72">
                  <c:v>1.0087858299925304E-12</c:v>
                </c:pt>
                <c:pt idx="73">
                  <c:v>6.0527149799551919E-13</c:v>
                </c:pt>
                <c:pt idx="74">
                  <c:v>3.6316289879731119E-13</c:v>
                </c:pt>
                <c:pt idx="75">
                  <c:v>2.1789773927838704E-13</c:v>
                </c:pt>
                <c:pt idx="76">
                  <c:v>1.3073864356703226E-13</c:v>
                </c:pt>
                <c:pt idx="77">
                  <c:v>7.8443186140219318E-14</c:v>
                </c:pt>
                <c:pt idx="78">
                  <c:v>4.7065911684131611E-14</c:v>
                </c:pt>
                <c:pt idx="79">
                  <c:v>2.8239547010478977E-14</c:v>
                </c:pt>
                <c:pt idx="80">
                  <c:v>1.6943728206287366E-14</c:v>
                </c:pt>
                <c:pt idx="81">
                  <c:v>1.0166236923772419E-14</c:v>
                </c:pt>
                <c:pt idx="82">
                  <c:v>6.0997421542634567E-15</c:v>
                </c:pt>
                <c:pt idx="83">
                  <c:v>3.6598452925580753E-15</c:v>
                </c:pt>
                <c:pt idx="84">
                  <c:v>2.1959071755348433E-15</c:v>
                </c:pt>
                <c:pt idx="85">
                  <c:v>1.317544305320906E-15</c:v>
                </c:pt>
                <c:pt idx="86">
                  <c:v>7.9052658319254422E-16</c:v>
                </c:pt>
                <c:pt idx="87">
                  <c:v>4.7431594991552653E-16</c:v>
                </c:pt>
                <c:pt idx="88">
                  <c:v>2.8458956994931552E-16</c:v>
                </c:pt>
                <c:pt idx="89">
                  <c:v>1.7075374196958924E-16</c:v>
                </c:pt>
                <c:pt idx="90">
                  <c:v>1.0245224518175346E-16</c:v>
                </c:pt>
                <c:pt idx="91">
                  <c:v>6.1471347109052018E-17</c:v>
                </c:pt>
                <c:pt idx="92">
                  <c:v>3.6882808265431201E-17</c:v>
                </c:pt>
                <c:pt idx="93">
                  <c:v>2.2129684959258721E-17</c:v>
                </c:pt>
                <c:pt idx="94">
                  <c:v>1.3277810975555232E-17</c:v>
                </c:pt>
                <c:pt idx="95">
                  <c:v>7.9666865853331493E-18</c:v>
                </c:pt>
                <c:pt idx="96">
                  <c:v>4.7800119511998945E-18</c:v>
                </c:pt>
                <c:pt idx="97">
                  <c:v>2.8680071707199355E-18</c:v>
                </c:pt>
                <c:pt idx="98">
                  <c:v>1.7208043024319613E-18</c:v>
                </c:pt>
                <c:pt idx="99">
                  <c:v>1.0324825814591774E-18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17-24'!$FZ$18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-1.601030089642963E-6</c:v>
                </c:pt>
                <c:pt idx="2">
                  <c:v>-2.5490344276422883E-6</c:v>
                </c:pt>
                <c:pt idx="3">
                  <c:v>-3.17028315332743E-6</c:v>
                </c:pt>
                <c:pt idx="4">
                  <c:v>-3.6024253565053455E-6</c:v>
                </c:pt>
                <c:pt idx="5">
                  <c:v>-3.9104574907460055E-6</c:v>
                </c:pt>
                <c:pt idx="6">
                  <c:v>-4.1284566508169307E-6</c:v>
                </c:pt>
                <c:pt idx="7">
                  <c:v>-4.2760840738599593E-6</c:v>
                </c:pt>
                <c:pt idx="8">
                  <c:v>-4.3654417224807396E-6</c:v>
                </c:pt>
                <c:pt idx="9">
                  <c:v>-4.4037642052893733E-6</c:v>
                </c:pt>
                <c:pt idx="10">
                  <c:v>-4.3943143354895076E-6</c:v>
                </c:pt>
                <c:pt idx="11">
                  <c:v>-4.3372422758834739E-6</c:v>
                </c:pt>
                <c:pt idx="12">
                  <c:v>-4.2319820514336026E-6</c:v>
                </c:pt>
                <c:pt idx="13">
                  <c:v>-4.0809191114120347E-6</c:v>
                </c:pt>
                <c:pt idx="14">
                  <c:v>-3.889521846461852E-6</c:v>
                </c:pt>
                <c:pt idx="15">
                  <c:v>-3.6548798078035044E-6</c:v>
                </c:pt>
                <c:pt idx="16">
                  <c:v>-3.3429263269560416E-6</c:v>
                </c:pt>
                <c:pt idx="17">
                  <c:v>-2.8787896590529855E-6</c:v>
                </c:pt>
                <c:pt idx="18">
                  <c:v>-2.1890153358451042E-6</c:v>
                </c:pt>
                <c:pt idx="19">
                  <c:v>-1.2810461032033982E-6</c:v>
                </c:pt>
                <c:pt idx="20">
                  <c:v>-2.1867570307310125E-7</c:v>
                </c:pt>
                <c:pt idx="21">
                  <c:v>1.1087584267151923E-6</c:v>
                </c:pt>
                <c:pt idx="22">
                  <c:v>2.9268819519596978E-6</c:v>
                </c:pt>
                <c:pt idx="23">
                  <c:v>4.5115280813082942E-6</c:v>
                </c:pt>
                <c:pt idx="24">
                  <c:v>4.7876217390881853E-6</c:v>
                </c:pt>
                <c:pt idx="25">
                  <c:v>8.330787595742066E-6</c:v>
                </c:pt>
                <c:pt idx="26">
                  <c:v>1.6142101864766861E-5</c:v>
                </c:pt>
                <c:pt idx="27">
                  <c:v>1.2069771314696109E-5</c:v>
                </c:pt>
                <c:pt idx="28">
                  <c:v>1.2743696766234942E-5</c:v>
                </c:pt>
                <c:pt idx="29">
                  <c:v>3.7654168453773312E-5</c:v>
                </c:pt>
                <c:pt idx="30">
                  <c:v>3.2004140581623139E-5</c:v>
                </c:pt>
                <c:pt idx="31">
                  <c:v>2.6844265530723103E-5</c:v>
                </c:pt>
                <c:pt idx="32">
                  <c:v>2.1845738397126366E-5</c:v>
                </c:pt>
                <c:pt idx="33">
                  <c:v>1.5991978036275587E-5</c:v>
                </c:pt>
                <c:pt idx="34">
                  <c:v>1.0054482158156639E-4</c:v>
                </c:pt>
                <c:pt idx="35">
                  <c:v>7.9175580329322046E-5</c:v>
                </c:pt>
                <c:pt idx="36">
                  <c:v>5.8474870239321125E-5</c:v>
                </c:pt>
                <c:pt idx="37">
                  <c:v>3.508492214359261E-5</c:v>
                </c:pt>
                <c:pt idx="38">
                  <c:v>2.1050953286155577E-5</c:v>
                </c:pt>
                <c:pt idx="39">
                  <c:v>1.2630571971693335E-5</c:v>
                </c:pt>
                <c:pt idx="40">
                  <c:v>7.5783431830159958E-6</c:v>
                </c:pt>
                <c:pt idx="41">
                  <c:v>4.5470059098095975E-6</c:v>
                </c:pt>
                <c:pt idx="42">
                  <c:v>2.7282035458857585E-6</c:v>
                </c:pt>
                <c:pt idx="43">
                  <c:v>1.6369221275314537E-6</c:v>
                </c:pt>
                <c:pt idx="44">
                  <c:v>9.8215327651887292E-7</c:v>
                </c:pt>
                <c:pt idx="45">
                  <c:v>5.8929196591132273E-7</c:v>
                </c:pt>
                <c:pt idx="46">
                  <c:v>3.5357517954679381E-7</c:v>
                </c:pt>
                <c:pt idx="47">
                  <c:v>2.1214510772807679E-7</c:v>
                </c:pt>
                <c:pt idx="48">
                  <c:v>1.2728706463684608E-7</c:v>
                </c:pt>
                <c:pt idx="49">
                  <c:v>7.6372238782107773E-8</c:v>
                </c:pt>
                <c:pt idx="50">
                  <c:v>4.5823343269264706E-8</c:v>
                </c:pt>
                <c:pt idx="51">
                  <c:v>2.7494005961558802E-8</c:v>
                </c:pt>
                <c:pt idx="52">
                  <c:v>1.649640357693526E-8</c:v>
                </c:pt>
                <c:pt idx="53">
                  <c:v>9.8978421461611562E-9</c:v>
                </c:pt>
                <c:pt idx="54">
                  <c:v>5.938705287696699E-9</c:v>
                </c:pt>
                <c:pt idx="55">
                  <c:v>3.5632231726180141E-9</c:v>
                </c:pt>
                <c:pt idx="56">
                  <c:v>2.1379339035708058E-9</c:v>
                </c:pt>
                <c:pt idx="57">
                  <c:v>1.2827603421424835E-9</c:v>
                </c:pt>
                <c:pt idx="58">
                  <c:v>7.6965620528549142E-10</c:v>
                </c:pt>
                <c:pt idx="59">
                  <c:v>4.6179372317129419E-10</c:v>
                </c:pt>
                <c:pt idx="60">
                  <c:v>2.7707623390277668E-10</c:v>
                </c:pt>
                <c:pt idx="61">
                  <c:v>1.6624574034166609E-10</c:v>
                </c:pt>
                <c:pt idx="62">
                  <c:v>9.9747444204999902E-11</c:v>
                </c:pt>
                <c:pt idx="63">
                  <c:v>5.9848466522999817E-11</c:v>
                </c:pt>
                <c:pt idx="64">
                  <c:v>3.590907991379989E-11</c:v>
                </c:pt>
                <c:pt idx="65">
                  <c:v>2.1545447948279965E-11</c:v>
                </c:pt>
                <c:pt idx="66">
                  <c:v>1.292726876896801E-11</c:v>
                </c:pt>
                <c:pt idx="67">
                  <c:v>7.7563612613808216E-12</c:v>
                </c:pt>
                <c:pt idx="68">
                  <c:v>4.6538167568284981E-12</c:v>
                </c:pt>
                <c:pt idx="69">
                  <c:v>2.7922900540971092E-12</c:v>
                </c:pt>
                <c:pt idx="70">
                  <c:v>1.6753740324582694E-12</c:v>
                </c:pt>
                <c:pt idx="71">
                  <c:v>1.0052244194749604E-12</c:v>
                </c:pt>
                <c:pt idx="72">
                  <c:v>6.0313465168497653E-13</c:v>
                </c:pt>
                <c:pt idx="73">
                  <c:v>3.618807910109856E-13</c:v>
                </c:pt>
                <c:pt idx="74">
                  <c:v>2.1712847460659104E-13</c:v>
                </c:pt>
                <c:pt idx="75">
                  <c:v>1.3027708476395438E-13</c:v>
                </c:pt>
                <c:pt idx="76">
                  <c:v>7.8166250858372466E-14</c:v>
                </c:pt>
                <c:pt idx="77">
                  <c:v>4.689975051502352E-14</c:v>
                </c:pt>
                <c:pt idx="78">
                  <c:v>2.8139850309014092E-14</c:v>
                </c:pt>
                <c:pt idx="79">
                  <c:v>1.6883910185408455E-14</c:v>
                </c:pt>
                <c:pt idx="80">
                  <c:v>1.0130346111245093E-14</c:v>
                </c:pt>
                <c:pt idx="81">
                  <c:v>6.0782076667470408E-15</c:v>
                </c:pt>
                <c:pt idx="82">
                  <c:v>3.6469246000482219E-15</c:v>
                </c:pt>
                <c:pt idx="83">
                  <c:v>2.1881547600289344E-15</c:v>
                </c:pt>
                <c:pt idx="84">
                  <c:v>1.3128928560173594E-15</c:v>
                </c:pt>
                <c:pt idx="85">
                  <c:v>7.8773571361041564E-16</c:v>
                </c:pt>
                <c:pt idx="86">
                  <c:v>4.7264142816624812E-16</c:v>
                </c:pt>
                <c:pt idx="87">
                  <c:v>2.8358485689974871E-16</c:v>
                </c:pt>
                <c:pt idx="88">
                  <c:v>1.7015091413984939E-16</c:v>
                </c:pt>
                <c:pt idx="89">
                  <c:v>1.0209054848390947E-16</c:v>
                </c:pt>
                <c:pt idx="90">
                  <c:v>6.1254329090345724E-17</c:v>
                </c:pt>
                <c:pt idx="91">
                  <c:v>3.6752597454207494E-17</c:v>
                </c:pt>
                <c:pt idx="92">
                  <c:v>2.2051558472524536E-17</c:v>
                </c:pt>
                <c:pt idx="93">
                  <c:v>1.3230935083514682E-17</c:v>
                </c:pt>
                <c:pt idx="94">
                  <c:v>7.9385610501088091E-18</c:v>
                </c:pt>
                <c:pt idx="95">
                  <c:v>4.7631366300652756E-18</c:v>
                </c:pt>
                <c:pt idx="96">
                  <c:v>2.8578819780391604E-18</c:v>
                </c:pt>
                <c:pt idx="97">
                  <c:v>1.7147291868234987E-18</c:v>
                </c:pt>
                <c:pt idx="98">
                  <c:v>1.0288375120941017E-18</c:v>
                </c:pt>
                <c:pt idx="99">
                  <c:v>6.1730250725646041E-19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17-24'!$GV$18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-1.456624904097592E-7</c:v>
                </c:pt>
                <c:pt idx="2">
                  <c:v>-3.5524547636195392E-7</c:v>
                </c:pt>
                <c:pt idx="3">
                  <c:v>-5.6678844276292217E-7</c:v>
                </c:pt>
                <c:pt idx="4">
                  <c:v>-7.6082233612176364E-7</c:v>
                </c:pt>
                <c:pt idx="5">
                  <c:v>-9.3300291307760186E-7</c:v>
                </c:pt>
                <c:pt idx="6">
                  <c:v>-1.0836581570659864E-6</c:v>
                </c:pt>
                <c:pt idx="7">
                  <c:v>-1.2138463489838602E-6</c:v>
                </c:pt>
                <c:pt idx="8">
                  <c:v>-1.3239374063653275E-6</c:v>
                </c:pt>
                <c:pt idx="9">
                  <c:v>-1.4134283954359006E-6</c:v>
                </c:pt>
                <c:pt idx="10">
                  <c:v>-1.4816073707624167E-6</c:v>
                </c:pt>
                <c:pt idx="11">
                  <c:v>-1.5284573001740631E-6</c:v>
                </c:pt>
                <c:pt idx="12">
                  <c:v>-1.5542564081490184E-6</c:v>
                </c:pt>
                <c:pt idx="13">
                  <c:v>-1.5558908826041051E-6</c:v>
                </c:pt>
                <c:pt idx="14">
                  <c:v>-1.5199552084923379E-6</c:v>
                </c:pt>
                <c:pt idx="15">
                  <c:v>-1.4180150642393446E-6</c:v>
                </c:pt>
                <c:pt idx="16">
                  <c:v>-1.2139039181971456E-6</c:v>
                </c:pt>
                <c:pt idx="17">
                  <c:v>-8.8554400627313679E-7</c:v>
                </c:pt>
                <c:pt idx="18">
                  <c:v>-4.3563414281466706E-7</c:v>
                </c:pt>
                <c:pt idx="19">
                  <c:v>1.5283838861700205E-7</c:v>
                </c:pt>
                <c:pt idx="20">
                  <c:v>9.6877329916478239E-7</c:v>
                </c:pt>
                <c:pt idx="21">
                  <c:v>1.998723236593461E-6</c:v>
                </c:pt>
                <c:pt idx="22">
                  <c:v>2.8156412529168479E-6</c:v>
                </c:pt>
                <c:pt idx="23">
                  <c:v>3.4694819203116845E-6</c:v>
                </c:pt>
                <c:pt idx="24">
                  <c:v>6.2642484391396691E-6</c:v>
                </c:pt>
                <c:pt idx="25">
                  <c:v>1.0449398888888115E-5</c:v>
                </c:pt>
                <c:pt idx="26">
                  <c:v>8.4660715240908457E-6</c:v>
                </c:pt>
                <c:pt idx="27">
                  <c:v>1.0722213692555306E-5</c:v>
                </c:pt>
                <c:pt idx="28">
                  <c:v>3.0384201829757387E-5</c:v>
                </c:pt>
                <c:pt idx="29">
                  <c:v>2.6100129118242395E-5</c:v>
                </c:pt>
                <c:pt idx="30">
                  <c:v>2.2239853212862627E-5</c:v>
                </c:pt>
                <c:pt idx="31">
                  <c:v>1.8536639863626046E-5</c:v>
                </c:pt>
                <c:pt idx="32">
                  <c:v>1.5831815832072042E-5</c:v>
                </c:pt>
                <c:pt idx="33">
                  <c:v>8.0935551351567561E-5</c:v>
                </c:pt>
                <c:pt idx="34">
                  <c:v>6.5919934586721601E-5</c:v>
                </c:pt>
                <c:pt idx="35">
                  <c:v>5.2259401213400856E-5</c:v>
                </c:pt>
                <c:pt idx="36">
                  <c:v>3.8327679622946571E-5</c:v>
                </c:pt>
                <c:pt idx="37">
                  <c:v>2.2996607773768008E-5</c:v>
                </c:pt>
                <c:pt idx="38">
                  <c:v>1.3797964664260761E-5</c:v>
                </c:pt>
                <c:pt idx="39">
                  <c:v>8.2787787985564784E-6</c:v>
                </c:pt>
                <c:pt idx="40">
                  <c:v>4.9672672791338925E-6</c:v>
                </c:pt>
                <c:pt idx="41">
                  <c:v>2.9803603674803382E-6</c:v>
                </c:pt>
                <c:pt idx="42">
                  <c:v>1.788216220488207E-6</c:v>
                </c:pt>
                <c:pt idx="43">
                  <c:v>1.0729297322929228E-6</c:v>
                </c:pt>
                <c:pt idx="44">
                  <c:v>6.437578393757537E-7</c:v>
                </c:pt>
                <c:pt idx="45">
                  <c:v>3.8625470362545222E-7</c:v>
                </c:pt>
                <c:pt idx="46">
                  <c:v>2.3175282217527167E-7</c:v>
                </c:pt>
                <c:pt idx="47">
                  <c:v>1.3905169330516232E-7</c:v>
                </c:pt>
                <c:pt idx="48">
                  <c:v>8.3431015983097226E-8</c:v>
                </c:pt>
                <c:pt idx="49">
                  <c:v>5.0058609589858124E-8</c:v>
                </c:pt>
                <c:pt idx="50">
                  <c:v>3.0035165753914916E-8</c:v>
                </c:pt>
                <c:pt idx="51">
                  <c:v>1.8021099452348908E-8</c:v>
                </c:pt>
                <c:pt idx="52">
                  <c:v>1.0812659671409387E-8</c:v>
                </c:pt>
                <c:pt idx="53">
                  <c:v>6.4875958028456321E-9</c:v>
                </c:pt>
                <c:pt idx="54">
                  <c:v>3.892557481707374E-9</c:v>
                </c:pt>
                <c:pt idx="55">
                  <c:v>2.3355344890244323E-9</c:v>
                </c:pt>
                <c:pt idx="56">
                  <c:v>1.4013206934146581E-9</c:v>
                </c:pt>
                <c:pt idx="57">
                  <c:v>8.4079241604879683E-10</c:v>
                </c:pt>
                <c:pt idx="58">
                  <c:v>5.0447544962927677E-10</c:v>
                </c:pt>
                <c:pt idx="59">
                  <c:v>3.0268526977756673E-10</c:v>
                </c:pt>
                <c:pt idx="60">
                  <c:v>1.8161116186654004E-10</c:v>
                </c:pt>
                <c:pt idx="61">
                  <c:v>1.0896669711992386E-10</c:v>
                </c:pt>
                <c:pt idx="62">
                  <c:v>6.5380018271954065E-11</c:v>
                </c:pt>
                <c:pt idx="63">
                  <c:v>3.9228010963172522E-11</c:v>
                </c:pt>
                <c:pt idx="64">
                  <c:v>2.3536806577903513E-11</c:v>
                </c:pt>
                <c:pt idx="65">
                  <c:v>1.4122083946742067E-11</c:v>
                </c:pt>
                <c:pt idx="66">
                  <c:v>8.4732503680451986E-12</c:v>
                </c:pt>
                <c:pt idx="67">
                  <c:v>5.0839502208270985E-12</c:v>
                </c:pt>
                <c:pt idx="68">
                  <c:v>3.0503701324962513E-12</c:v>
                </c:pt>
                <c:pt idx="69">
                  <c:v>1.8302220794977508E-12</c:v>
                </c:pt>
                <c:pt idx="70">
                  <c:v>1.0981332476986492E-12</c:v>
                </c:pt>
                <c:pt idx="71">
                  <c:v>6.5887994861918886E-13</c:v>
                </c:pt>
                <c:pt idx="72">
                  <c:v>3.9532796917151267E-13</c:v>
                </c:pt>
                <c:pt idx="73">
                  <c:v>2.3719678150290663E-13</c:v>
                </c:pt>
                <c:pt idx="74">
                  <c:v>1.4231806890174447E-13</c:v>
                </c:pt>
                <c:pt idx="75">
                  <c:v>8.5390841341046679E-14</c:v>
                </c:pt>
                <c:pt idx="76">
                  <c:v>5.1234504804628048E-14</c:v>
                </c:pt>
                <c:pt idx="77">
                  <c:v>3.0740702882776869E-14</c:v>
                </c:pt>
                <c:pt idx="78">
                  <c:v>1.8444421729666121E-14</c:v>
                </c:pt>
                <c:pt idx="79">
                  <c:v>1.1066653037799653E-14</c:v>
                </c:pt>
                <c:pt idx="80">
                  <c:v>6.6399918226797815E-15</c:v>
                </c:pt>
                <c:pt idx="81">
                  <c:v>3.9839950936078689E-15</c:v>
                </c:pt>
                <c:pt idx="82">
                  <c:v>2.3903970561647264E-15</c:v>
                </c:pt>
                <c:pt idx="83">
                  <c:v>1.434238233698832E-15</c:v>
                </c:pt>
                <c:pt idx="84">
                  <c:v>8.6054294021929923E-16</c:v>
                </c:pt>
                <c:pt idx="85">
                  <c:v>5.1632576413157954E-16</c:v>
                </c:pt>
                <c:pt idx="86">
                  <c:v>3.0979545847894804E-16</c:v>
                </c:pt>
                <c:pt idx="87">
                  <c:v>1.8587727508736898E-16</c:v>
                </c:pt>
                <c:pt idx="88">
                  <c:v>1.115263650524217E-16</c:v>
                </c:pt>
                <c:pt idx="89">
                  <c:v>6.6915819031453022E-17</c:v>
                </c:pt>
                <c:pt idx="90">
                  <c:v>4.0149491418871813E-17</c:v>
                </c:pt>
                <c:pt idx="91">
                  <c:v>2.4089694851323009E-17</c:v>
                </c:pt>
                <c:pt idx="92">
                  <c:v>1.4453816910793746E-17</c:v>
                </c:pt>
                <c:pt idx="93">
                  <c:v>8.6722901464762675E-18</c:v>
                </c:pt>
                <c:pt idx="94">
                  <c:v>5.2033740878857654E-18</c:v>
                </c:pt>
                <c:pt idx="95">
                  <c:v>3.1220244527314642E-18</c:v>
                </c:pt>
                <c:pt idx="96">
                  <c:v>1.8732146716388736E-18</c:v>
                </c:pt>
                <c:pt idx="97">
                  <c:v>1.1239288029833205E-18</c:v>
                </c:pt>
                <c:pt idx="98">
                  <c:v>6.7435728178999104E-19</c:v>
                </c:pt>
                <c:pt idx="99">
                  <c:v>4.0461436907399586E-19</c:v>
                </c:pt>
              </c:numCache>
            </c:numRef>
          </c:yVal>
          <c:smooth val="1"/>
        </c:ser>
        <c:axId val="99811328"/>
        <c:axId val="99812864"/>
      </c:scatterChart>
      <c:valAx>
        <c:axId val="99811328"/>
        <c:scaling>
          <c:orientation val="minMax"/>
        </c:scaling>
        <c:delete val="1"/>
        <c:axPos val="b"/>
        <c:numFmt formatCode="0.00E+00" sourceLinked="1"/>
        <c:tickLblPos val="nextTo"/>
        <c:crossAx val="99812864"/>
        <c:crosses val="autoZero"/>
        <c:crossBetween val="midCat"/>
      </c:valAx>
      <c:valAx>
        <c:axId val="9981286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8113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6124567474048443E-2"/>
          <c:y val="4.4210571762512092E-2"/>
          <c:w val="0.81314878892733511"/>
          <c:h val="0.89052723121631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1.0931529554269234E-4</c:v>
                </c:pt>
                <c:pt idx="22">
                  <c:v>8.7726561538484325E-5</c:v>
                </c:pt>
                <c:pt idx="44">
                  <c:v>5.8226951831860489E-5</c:v>
                </c:pt>
                <c:pt idx="66">
                  <c:v>8.3635941000707783E-5</c:v>
                </c:pt>
                <c:pt idx="88">
                  <c:v>2.2501105498275967E-4</c:v>
                </c:pt>
                <c:pt idx="110">
                  <c:v>1.3452928746717895E-4</c:v>
                </c:pt>
                <c:pt idx="132">
                  <c:v>1.0054482158156639E-4</c:v>
                </c:pt>
                <c:pt idx="154">
                  <c:v>8.0935551351567561E-5</c:v>
                </c:pt>
              </c:numCache>
            </c:numRef>
          </c:yVal>
        </c:ser>
        <c:axId val="96006144"/>
        <c:axId val="96008064"/>
      </c:scatterChart>
      <c:valAx>
        <c:axId val="96006144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008064"/>
        <c:crosses val="autoZero"/>
        <c:crossBetween val="midCat"/>
      </c:valAx>
      <c:valAx>
        <c:axId val="9600806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0061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06574394463659"/>
          <c:y val="0.47789522809953544"/>
          <c:w val="5.7093425605536437E-2"/>
          <c:h val="2.526318386429262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3"/>
          <c:y val="0.19600938967136292"/>
          <c:w val="0.7518240452674972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17-24'!$G$18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17-24'!$G$19:$G$119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-12.156984187839704</c:v>
                </c:pt>
                <c:pt idx="2">
                  <c:v>-15.831940453819449</c:v>
                </c:pt>
                <c:pt idx="3">
                  <c:v>-19.211137848867047</c:v>
                </c:pt>
                <c:pt idx="4">
                  <c:v>-22.35692856554045</c:v>
                </c:pt>
                <c:pt idx="5">
                  <c:v>-25.312075994214219</c:v>
                </c:pt>
                <c:pt idx="6">
                  <c:v>-28.107794076829592</c:v>
                </c:pt>
                <c:pt idx="7">
                  <c:v>-30.767881037347451</c:v>
                </c:pt>
                <c:pt idx="8">
                  <c:v>-33.311083543130998</c:v>
                </c:pt>
                <c:pt idx="9">
                  <c:v>-35.752559045951799</c:v>
                </c:pt>
                <c:pt idx="10">
                  <c:v>-38.104836907629597</c:v>
                </c:pt>
                <c:pt idx="11">
                  <c:v>-40.378482450366462</c:v>
                </c:pt>
                <c:pt idx="12">
                  <c:v>-42.582576076761846</c:v>
                </c:pt>
                <c:pt idx="13">
                  <c:v>-44.725069001775736</c:v>
                </c:pt>
                <c:pt idx="14">
                  <c:v>-46.813048517533595</c:v>
                </c:pt>
                <c:pt idx="15">
                  <c:v>-48.852934578960706</c:v>
                </c:pt>
                <c:pt idx="16">
                  <c:v>-50.850624700622696</c:v>
                </c:pt>
                <c:pt idx="17">
                  <c:v>-52.811573532198388</c:v>
                </c:pt>
                <c:pt idx="18">
                  <c:v>-54.740752484038318</c:v>
                </c:pt>
                <c:pt idx="19">
                  <c:v>-56.642516095971111</c:v>
                </c:pt>
                <c:pt idx="20">
                  <c:v>-58.520583195060446</c:v>
                </c:pt>
                <c:pt idx="21">
                  <c:v>-60.378132581041633</c:v>
                </c:pt>
                <c:pt idx="22">
                  <c:v>-62.217847655993104</c:v>
                </c:pt>
                <c:pt idx="23">
                  <c:v>-64.042034275837466</c:v>
                </c:pt>
                <c:pt idx="24">
                  <c:v>-65.846318217938887</c:v>
                </c:pt>
                <c:pt idx="25">
                  <c:v>-67.611676125185028</c:v>
                </c:pt>
                <c:pt idx="26">
                  <c:v>-69.392051442895507</c:v>
                </c:pt>
                <c:pt idx="27">
                  <c:v>-71.175007286205897</c:v>
                </c:pt>
                <c:pt idx="28">
                  <c:v>-72.875277924727669</c:v>
                </c:pt>
                <c:pt idx="29">
                  <c:v>-74.575548563249441</c:v>
                </c:pt>
                <c:pt idx="30">
                  <c:v>-76.275819201771213</c:v>
                </c:pt>
                <c:pt idx="31">
                  <c:v>-77.976089840292985</c:v>
                </c:pt>
                <c:pt idx="32">
                  <c:v>-79.676360478814757</c:v>
                </c:pt>
                <c:pt idx="33">
                  <c:v>-81.37663111733653</c:v>
                </c:pt>
                <c:pt idx="34">
                  <c:v>-83.076901755858302</c:v>
                </c:pt>
                <c:pt idx="35">
                  <c:v>-84.777172394380074</c:v>
                </c:pt>
                <c:pt idx="36">
                  <c:v>-86.477443032901846</c:v>
                </c:pt>
                <c:pt idx="37">
                  <c:v>-88.177713671423618</c:v>
                </c:pt>
                <c:pt idx="38">
                  <c:v>-89.87798430994539</c:v>
                </c:pt>
                <c:pt idx="39">
                  <c:v>-91.578254948467162</c:v>
                </c:pt>
                <c:pt idx="40">
                  <c:v>-93.278525586988934</c:v>
                </c:pt>
                <c:pt idx="41">
                  <c:v>-94.978796225510706</c:v>
                </c:pt>
                <c:pt idx="42">
                  <c:v>-96.679066864032478</c:v>
                </c:pt>
                <c:pt idx="43">
                  <c:v>-98.37933750255425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17-24'!$H$19:$H$119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-25.573392052838443</c:v>
                </c:pt>
                <c:pt idx="2">
                  <c:v>-29.248348318818188</c:v>
                </c:pt>
                <c:pt idx="3">
                  <c:v>-32.627545713865786</c:v>
                </c:pt>
                <c:pt idx="4">
                  <c:v>-35.773336430539189</c:v>
                </c:pt>
                <c:pt idx="5">
                  <c:v>-38.728483859212957</c:v>
                </c:pt>
                <c:pt idx="6">
                  <c:v>-41.524201941828331</c:v>
                </c:pt>
                <c:pt idx="7">
                  <c:v>-44.184288902346189</c:v>
                </c:pt>
                <c:pt idx="8">
                  <c:v>-46.727491408129737</c:v>
                </c:pt>
                <c:pt idx="9">
                  <c:v>-49.168966910950537</c:v>
                </c:pt>
                <c:pt idx="10">
                  <c:v>-51.521244772628336</c:v>
                </c:pt>
                <c:pt idx="11">
                  <c:v>-53.794890315365201</c:v>
                </c:pt>
                <c:pt idx="12">
                  <c:v>-55.998983941760585</c:v>
                </c:pt>
                <c:pt idx="13">
                  <c:v>-58.141476866774475</c:v>
                </c:pt>
                <c:pt idx="14">
                  <c:v>-60.229456382532334</c:v>
                </c:pt>
                <c:pt idx="15">
                  <c:v>-62.269342443959445</c:v>
                </c:pt>
                <c:pt idx="16">
                  <c:v>-64.267032565621435</c:v>
                </c:pt>
                <c:pt idx="17">
                  <c:v>-66.227981397197127</c:v>
                </c:pt>
                <c:pt idx="18">
                  <c:v>-68.157160349037056</c:v>
                </c:pt>
                <c:pt idx="19">
                  <c:v>-70.05892396096985</c:v>
                </c:pt>
                <c:pt idx="20">
                  <c:v>-71.936991060059185</c:v>
                </c:pt>
                <c:pt idx="21">
                  <c:v>-73.794540446040372</c:v>
                </c:pt>
                <c:pt idx="22">
                  <c:v>-75.634255520991843</c:v>
                </c:pt>
                <c:pt idx="23">
                  <c:v>-77.458442140836198</c:v>
                </c:pt>
                <c:pt idx="24">
                  <c:v>-79.262726082937633</c:v>
                </c:pt>
                <c:pt idx="25">
                  <c:v>-81.067010025039068</c:v>
                </c:pt>
                <c:pt idx="26">
                  <c:v>-82.871293967140502</c:v>
                </c:pt>
                <c:pt idx="27">
                  <c:v>-84.675577909241937</c:v>
                </c:pt>
                <c:pt idx="28">
                  <c:v>-86.479861851343372</c:v>
                </c:pt>
                <c:pt idx="29">
                  <c:v>-88.284145793444807</c:v>
                </c:pt>
                <c:pt idx="30">
                  <c:v>-90.088429735546242</c:v>
                </c:pt>
                <c:pt idx="31">
                  <c:v>-91.892713677647677</c:v>
                </c:pt>
                <c:pt idx="32">
                  <c:v>-93.696997619749112</c:v>
                </c:pt>
                <c:pt idx="33">
                  <c:v>-95.501281561850547</c:v>
                </c:pt>
                <c:pt idx="34">
                  <c:v>-97.305565503951982</c:v>
                </c:pt>
                <c:pt idx="35">
                  <c:v>-99.109849446053417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17-24'!$I$19:$I$119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-38.989799917837182</c:v>
                </c:pt>
                <c:pt idx="2">
                  <c:v>-42.664756183816927</c:v>
                </c:pt>
                <c:pt idx="3">
                  <c:v>-46.043953578864524</c:v>
                </c:pt>
                <c:pt idx="4">
                  <c:v>-49.189744295537928</c:v>
                </c:pt>
                <c:pt idx="5">
                  <c:v>-52.144891724211696</c:v>
                </c:pt>
                <c:pt idx="6">
                  <c:v>-54.940609806827069</c:v>
                </c:pt>
                <c:pt idx="7">
                  <c:v>-57.600696767344928</c:v>
                </c:pt>
                <c:pt idx="8">
                  <c:v>-60.143899273128476</c:v>
                </c:pt>
                <c:pt idx="9">
                  <c:v>-62.585374775949276</c:v>
                </c:pt>
                <c:pt idx="10">
                  <c:v>-64.937652637627082</c:v>
                </c:pt>
                <c:pt idx="11">
                  <c:v>-67.21129818036394</c:v>
                </c:pt>
                <c:pt idx="12">
                  <c:v>-69.415391806759317</c:v>
                </c:pt>
                <c:pt idx="13">
                  <c:v>-71.557884731773214</c:v>
                </c:pt>
                <c:pt idx="14">
                  <c:v>-73.64586424753108</c:v>
                </c:pt>
                <c:pt idx="15">
                  <c:v>-75.685750308958177</c:v>
                </c:pt>
                <c:pt idx="16">
                  <c:v>-77.68344043062018</c:v>
                </c:pt>
                <c:pt idx="17">
                  <c:v>-79.644389262195858</c:v>
                </c:pt>
                <c:pt idx="18">
                  <c:v>-81.573568214035788</c:v>
                </c:pt>
                <c:pt idx="19">
                  <c:v>-83.475331825968595</c:v>
                </c:pt>
                <c:pt idx="20">
                  <c:v>-85.353398925057917</c:v>
                </c:pt>
                <c:pt idx="21">
                  <c:v>-87.210948311039118</c:v>
                </c:pt>
                <c:pt idx="22">
                  <c:v>-89.050663385990589</c:v>
                </c:pt>
                <c:pt idx="23">
                  <c:v>-90.874850005834929</c:v>
                </c:pt>
                <c:pt idx="24">
                  <c:v>-92.679133947936378</c:v>
                </c:pt>
                <c:pt idx="25">
                  <c:v>-94.44449185518252</c:v>
                </c:pt>
                <c:pt idx="26">
                  <c:v>-96.224867172892999</c:v>
                </c:pt>
                <c:pt idx="27">
                  <c:v>-98.007823016203361</c:v>
                </c:pt>
                <c:pt idx="28">
                  <c:v>-99.708093654725133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9867264"/>
        <c:axId val="100553472"/>
      </c:scatterChart>
      <c:valAx>
        <c:axId val="99867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7"/>
              <c:y val="3.169014084507060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0553472"/>
        <c:crosses val="autoZero"/>
        <c:crossBetween val="midCat"/>
        <c:minorUnit val="100"/>
      </c:valAx>
      <c:valAx>
        <c:axId val="1005534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91E-3"/>
              <c:y val="0.4886266681453575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98672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4"/>
          <c:y val="0.19600938967136314"/>
          <c:w val="0.77434308191601819"/>
          <c:h val="0.73239436619718701"/>
        </c:manualLayout>
      </c:layout>
      <c:scatterChart>
        <c:scatterStyle val="lineMarker"/>
        <c:ser>
          <c:idx val="2"/>
          <c:order val="0"/>
          <c:tx>
            <c:strRef>
              <c:f>'0.5Q 17-24'!$J$18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17-24'!$J$19:$J$119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25.573392052838443</c:v>
                </c:pt>
                <c:pt idx="2">
                  <c:v>29.248348318818188</c:v>
                </c:pt>
                <c:pt idx="3">
                  <c:v>32.627545713865786</c:v>
                </c:pt>
                <c:pt idx="4">
                  <c:v>35.773336430539189</c:v>
                </c:pt>
                <c:pt idx="5">
                  <c:v>38.728483859212957</c:v>
                </c:pt>
                <c:pt idx="6">
                  <c:v>41.524201941828331</c:v>
                </c:pt>
                <c:pt idx="7">
                  <c:v>44.184288902346189</c:v>
                </c:pt>
                <c:pt idx="8">
                  <c:v>46.727491408129737</c:v>
                </c:pt>
                <c:pt idx="9">
                  <c:v>49.168966910950537</c:v>
                </c:pt>
                <c:pt idx="10">
                  <c:v>51.521244772628336</c:v>
                </c:pt>
                <c:pt idx="11">
                  <c:v>53.794890315365201</c:v>
                </c:pt>
                <c:pt idx="12">
                  <c:v>55.998983941760585</c:v>
                </c:pt>
                <c:pt idx="13">
                  <c:v>58.141476866774475</c:v>
                </c:pt>
                <c:pt idx="14">
                  <c:v>60.229456382532334</c:v>
                </c:pt>
                <c:pt idx="15">
                  <c:v>62.269342443959445</c:v>
                </c:pt>
                <c:pt idx="16">
                  <c:v>64.267032565621435</c:v>
                </c:pt>
                <c:pt idx="17">
                  <c:v>66.227981397197127</c:v>
                </c:pt>
                <c:pt idx="18">
                  <c:v>68.157160349037056</c:v>
                </c:pt>
                <c:pt idx="19">
                  <c:v>70.05892396096985</c:v>
                </c:pt>
                <c:pt idx="20">
                  <c:v>71.936991060059185</c:v>
                </c:pt>
                <c:pt idx="21">
                  <c:v>73.794540446040372</c:v>
                </c:pt>
                <c:pt idx="22">
                  <c:v>75.634255520991843</c:v>
                </c:pt>
                <c:pt idx="23">
                  <c:v>77.458442140836198</c:v>
                </c:pt>
                <c:pt idx="24">
                  <c:v>79.262726082937633</c:v>
                </c:pt>
                <c:pt idx="25">
                  <c:v>81.067010025039068</c:v>
                </c:pt>
                <c:pt idx="26">
                  <c:v>82.871293967140502</c:v>
                </c:pt>
                <c:pt idx="27">
                  <c:v>84.675577909241937</c:v>
                </c:pt>
                <c:pt idx="28">
                  <c:v>86.479861851343372</c:v>
                </c:pt>
                <c:pt idx="29">
                  <c:v>88.284145793444807</c:v>
                </c:pt>
                <c:pt idx="30">
                  <c:v>90.088429735546242</c:v>
                </c:pt>
                <c:pt idx="31">
                  <c:v>91.892713677647677</c:v>
                </c:pt>
                <c:pt idx="32">
                  <c:v>93.696997619749112</c:v>
                </c:pt>
                <c:pt idx="33">
                  <c:v>95.501281561850547</c:v>
                </c:pt>
                <c:pt idx="34">
                  <c:v>97.305565503951982</c:v>
                </c:pt>
                <c:pt idx="35">
                  <c:v>99.109849446053417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17-24'!$K$19:$K$119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74.426607947161557</c:v>
                </c:pt>
                <c:pt idx="2">
                  <c:v>70.751651681181812</c:v>
                </c:pt>
                <c:pt idx="3">
                  <c:v>67.372454286134214</c:v>
                </c:pt>
                <c:pt idx="4">
                  <c:v>64.226663569460811</c:v>
                </c:pt>
                <c:pt idx="5">
                  <c:v>61.271516140787043</c:v>
                </c:pt>
                <c:pt idx="6">
                  <c:v>58.475798058171669</c:v>
                </c:pt>
                <c:pt idx="7">
                  <c:v>55.815711097653811</c:v>
                </c:pt>
                <c:pt idx="8">
                  <c:v>53.272508591870263</c:v>
                </c:pt>
                <c:pt idx="9">
                  <c:v>50.831033089049463</c:v>
                </c:pt>
                <c:pt idx="10">
                  <c:v>48.478755227371664</c:v>
                </c:pt>
                <c:pt idx="11">
                  <c:v>46.205109684634799</c:v>
                </c:pt>
                <c:pt idx="12">
                  <c:v>44.001016058239415</c:v>
                </c:pt>
                <c:pt idx="13">
                  <c:v>41.858523133225525</c:v>
                </c:pt>
                <c:pt idx="14">
                  <c:v>39.770543617467666</c:v>
                </c:pt>
                <c:pt idx="15">
                  <c:v>37.730657556040555</c:v>
                </c:pt>
                <c:pt idx="16">
                  <c:v>35.732967434378565</c:v>
                </c:pt>
                <c:pt idx="17">
                  <c:v>33.772018602802873</c:v>
                </c:pt>
                <c:pt idx="18">
                  <c:v>31.842839650962944</c:v>
                </c:pt>
                <c:pt idx="19">
                  <c:v>29.94107603903015</c:v>
                </c:pt>
                <c:pt idx="20">
                  <c:v>28.063008939940815</c:v>
                </c:pt>
                <c:pt idx="21">
                  <c:v>26.205459553959628</c:v>
                </c:pt>
                <c:pt idx="22">
                  <c:v>24.365744479008157</c:v>
                </c:pt>
                <c:pt idx="23">
                  <c:v>22.541557859163802</c:v>
                </c:pt>
                <c:pt idx="24">
                  <c:v>20.737273917062367</c:v>
                </c:pt>
                <c:pt idx="25">
                  <c:v>18.932989974960932</c:v>
                </c:pt>
                <c:pt idx="26">
                  <c:v>17.128706032859498</c:v>
                </c:pt>
                <c:pt idx="27">
                  <c:v>15.324422090758063</c:v>
                </c:pt>
                <c:pt idx="28">
                  <c:v>13.520138148656628</c:v>
                </c:pt>
                <c:pt idx="29">
                  <c:v>11.715854206555193</c:v>
                </c:pt>
                <c:pt idx="30">
                  <c:v>9.9115702644537578</c:v>
                </c:pt>
                <c:pt idx="31">
                  <c:v>8.1072863223523228</c:v>
                </c:pt>
                <c:pt idx="32">
                  <c:v>6.3030023802508879</c:v>
                </c:pt>
                <c:pt idx="33">
                  <c:v>4.4987184381494529</c:v>
                </c:pt>
                <c:pt idx="34">
                  <c:v>2.694434496048018</c:v>
                </c:pt>
                <c:pt idx="35">
                  <c:v>0.89015055394658305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3249024"/>
        <c:axId val="103250944"/>
      </c:scatterChart>
      <c:valAx>
        <c:axId val="1032490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250944"/>
        <c:crossesAt val="120"/>
        <c:crossBetween val="midCat"/>
        <c:minorUnit val="100"/>
      </c:valAx>
      <c:valAx>
        <c:axId val="1032509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2490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14"/>
          <c:w val="0.69674834123995366"/>
          <c:h val="0.73239436619718701"/>
        </c:manualLayout>
      </c:layout>
      <c:scatterChart>
        <c:scatterStyle val="lineMarker"/>
        <c:ser>
          <c:idx val="0"/>
          <c:order val="0"/>
          <c:tx>
            <c:strRef>
              <c:f>'0.5Q 17-24'!$S$18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17-24'!$S$19:$S$119</c:f>
              <c:numCache>
                <c:formatCode>0.00E+00</c:formatCode>
                <c:ptCount val="101"/>
                <c:pt idx="1">
                  <c:v>-540.8161214174396</c:v>
                </c:pt>
                <c:pt idx="2">
                  <c:v>-450.96037128286287</c:v>
                </c:pt>
                <c:pt idx="3">
                  <c:v>-396.34789951249502</c:v>
                </c:pt>
                <c:pt idx="4">
                  <c:v>-360.41470415292571</c:v>
                </c:pt>
                <c:pt idx="5">
                  <c:v>-335.56889167846305</c:v>
                </c:pt>
                <c:pt idx="6">
                  <c:v>-317.8665808239648</c:v>
                </c:pt>
                <c:pt idx="7">
                  <c:v>-305.07059688864831</c:v>
                </c:pt>
                <c:pt idx="8">
                  <c:v>-295.82964466734995</c:v>
                </c:pt>
                <c:pt idx="9">
                  <c:v>-289.29080848383353</c:v>
                </c:pt>
                <c:pt idx="10">
                  <c:v>-284.90106954065942</c:v>
                </c:pt>
                <c:pt idx="11">
                  <c:v>-282.29959643658862</c:v>
                </c:pt>
                <c:pt idx="12">
                  <c:v>-281.25824558939718</c:v>
                </c:pt>
                <c:pt idx="13">
                  <c:v>-281.64736674866049</c:v>
                </c:pt>
                <c:pt idx="14">
                  <c:v>-283.41218082481788</c:v>
                </c:pt>
                <c:pt idx="15">
                  <c:v>-286.55453954126</c:v>
                </c:pt>
                <c:pt idx="16">
                  <c:v>-291.12698085918822</c:v>
                </c:pt>
                <c:pt idx="17">
                  <c:v>-297.2289173872885</c:v>
                </c:pt>
                <c:pt idx="18">
                  <c:v>-304.94802942358649</c:v>
                </c:pt>
                <c:pt idx="19">
                  <c:v>-314.25434907943594</c:v>
                </c:pt>
                <c:pt idx="20">
                  <c:v>-325.05374914060644</c:v>
                </c:pt>
                <c:pt idx="21">
                  <c:v>-337.30279808761532</c:v>
                </c:pt>
                <c:pt idx="22">
                  <c:v>-350.95592411498774</c:v>
                </c:pt>
                <c:pt idx="23">
                  <c:v>-367.60667426986066</c:v>
                </c:pt>
                <c:pt idx="24">
                  <c:v>-385.71758958320919</c:v>
                </c:pt>
                <c:pt idx="25">
                  <c:v>-378.85182103494628</c:v>
                </c:pt>
                <c:pt idx="26">
                  <c:v>-417.8531965564635</c:v>
                </c:pt>
                <c:pt idx="27">
                  <c:v>-467.46863042105355</c:v>
                </c:pt>
                <c:pt idx="28">
                  <c:v>-448.95433718400619</c:v>
                </c:pt>
                <c:pt idx="29">
                  <c:v>-473.09511784353623</c:v>
                </c:pt>
                <c:pt idx="30">
                  <c:v>-554.16143031141712</c:v>
                </c:pt>
                <c:pt idx="31">
                  <c:v>-593.43785489434413</c:v>
                </c:pt>
                <c:pt idx="32">
                  <c:v>-757.77650346160885</c:v>
                </c:pt>
                <c:pt idx="33">
                  <c:v>587.65062600668011</c:v>
                </c:pt>
                <c:pt idx="34">
                  <c:v>571.75213220698583</c:v>
                </c:pt>
                <c:pt idx="35">
                  <c:v>560.4106952496461</c:v>
                </c:pt>
                <c:pt idx="36">
                  <c:v>553.36976478233782</c:v>
                </c:pt>
                <c:pt idx="37">
                  <c:v>543.30951474299184</c:v>
                </c:pt>
                <c:pt idx="38">
                  <c:v>535.35515392600564</c:v>
                </c:pt>
                <c:pt idx="39">
                  <c:v>528.91942178296119</c:v>
                </c:pt>
                <c:pt idx="40">
                  <c:v>523.72505453856763</c:v>
                </c:pt>
                <c:pt idx="41">
                  <c:v>519.64426760297272</c:v>
                </c:pt>
                <c:pt idx="42">
                  <c:v>516.61992403937916</c:v>
                </c:pt>
                <c:pt idx="43">
                  <c:v>514.62746297871558</c:v>
                </c:pt>
                <c:pt idx="44">
                  <c:v>513.65686421766418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17-24'!$T$19:$T$119</c:f>
              <c:numCache>
                <c:formatCode>0.00E+00</c:formatCode>
                <c:ptCount val="101"/>
                <c:pt idx="1">
                  <c:v>3504.264954838065</c:v>
                </c:pt>
                <c:pt idx="2">
                  <c:v>2783.1224348594374</c:v>
                </c:pt>
                <c:pt idx="3">
                  <c:v>2337.8766521605353</c:v>
                </c:pt>
                <c:pt idx="4">
                  <c:v>2034.4615159046309</c:v>
                </c:pt>
                <c:pt idx="5">
                  <c:v>1813.4486536303407</c:v>
                </c:pt>
                <c:pt idx="6">
                  <c:v>1644.5689824976273</c:v>
                </c:pt>
                <c:pt idx="7">
                  <c:v>1510.806030807028</c:v>
                </c:pt>
                <c:pt idx="8">
                  <c:v>1401.8619422383028</c:v>
                </c:pt>
                <c:pt idx="9">
                  <c:v>1311.1379700856762</c:v>
                </c:pt>
                <c:pt idx="10">
                  <c:v>1234.2081846654685</c:v>
                </c:pt>
                <c:pt idx="11">
                  <c:v>1167.9915760209126</c:v>
                </c:pt>
                <c:pt idx="12">
                  <c:v>1110.2773681896049</c:v>
                </c:pt>
                <c:pt idx="13">
                  <c:v>1059.4384064091855</c:v>
                </c:pt>
                <c:pt idx="14">
                  <c:v>1014.248208921531</c:v>
                </c:pt>
                <c:pt idx="15">
                  <c:v>973.75994848506673</c:v>
                </c:pt>
                <c:pt idx="16">
                  <c:v>937.22940639228364</c:v>
                </c:pt>
                <c:pt idx="17">
                  <c:v>904.06128994243056</c:v>
                </c:pt>
                <c:pt idx="18">
                  <c:v>873.74590575753257</c:v>
                </c:pt>
                <c:pt idx="19">
                  <c:v>845.79956476894313</c:v>
                </c:pt>
                <c:pt idx="20">
                  <c:v>819.7923403376617</c:v>
                </c:pt>
                <c:pt idx="21">
                  <c:v>795.38413807973109</c:v>
                </c:pt>
                <c:pt idx="22">
                  <c:v>772.28658687905852</c:v>
                </c:pt>
                <c:pt idx="23">
                  <c:v>750.72970092294076</c:v>
                </c:pt>
                <c:pt idx="24">
                  <c:v>730.05821246471476</c:v>
                </c:pt>
                <c:pt idx="25">
                  <c:v>703.67566844506064</c:v>
                </c:pt>
                <c:pt idx="26">
                  <c:v>688.19922577344266</c:v>
                </c:pt>
                <c:pt idx="27">
                  <c:v>673.63956726998799</c:v>
                </c:pt>
                <c:pt idx="28">
                  <c:v>646.98311614554973</c:v>
                </c:pt>
                <c:pt idx="29">
                  <c:v>627.81872016358875</c:v>
                </c:pt>
                <c:pt idx="30">
                  <c:v>614.70602638284072</c:v>
                </c:pt>
                <c:pt idx="31">
                  <c:v>595.25127821806302</c:v>
                </c:pt>
                <c:pt idx="32">
                  <c:v>583.4312266812525</c:v>
                </c:pt>
                <c:pt idx="33">
                  <c:v>572.1900508331679</c:v>
                </c:pt>
                <c:pt idx="34">
                  <c:v>556.70983253197187</c:v>
                </c:pt>
                <c:pt idx="35">
                  <c:v>545.66677888419508</c:v>
                </c:pt>
                <c:pt idx="36">
                  <c:v>538.81108915341258</c:v>
                </c:pt>
                <c:pt idx="37">
                  <c:v>529.01551551380874</c:v>
                </c:pt>
                <c:pt idx="38">
                  <c:v>521.27042698876915</c:v>
                </c:pt>
                <c:pt idx="39">
                  <c:v>515.00401334244827</c:v>
                </c:pt>
                <c:pt idx="40">
                  <c:v>509.94630536753681</c:v>
                </c:pt>
                <c:pt idx="41">
                  <c:v>505.9728803752339</c:v>
                </c:pt>
                <c:pt idx="42">
                  <c:v>503.02810465169046</c:v>
                </c:pt>
                <c:pt idx="43">
                  <c:v>501.08806350286807</c:v>
                </c:pt>
                <c:pt idx="44">
                  <c:v>500.1430003482543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17-24'!$U$19:$U$119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3350272"/>
        <c:axId val="103352576"/>
      </c:scatterChart>
      <c:valAx>
        <c:axId val="1033502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352576"/>
        <c:crossesAt val="6000"/>
        <c:crossBetween val="midCat"/>
        <c:minorUnit val="100"/>
      </c:valAx>
      <c:valAx>
        <c:axId val="1033525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5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35027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61"/>
          <c:y val="0.37335773169198938"/>
          <c:w val="0.1631673021460610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17-24'!$Z$18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17-24'!$Z$19:$Z$119</c:f>
              <c:numCache>
                <c:formatCode>0.00E+00</c:formatCode>
                <c:ptCount val="101"/>
                <c:pt idx="0">
                  <c:v>86.825643862214747</c:v>
                </c:pt>
                <c:pt idx="1">
                  <c:v>93.954513908250149</c:v>
                </c:pt>
                <c:pt idx="2">
                  <c:v>98.794896383065364</c:v>
                </c:pt>
                <c:pt idx="3">
                  <c:v>102.20492580162745</c:v>
                </c:pt>
                <c:pt idx="4">
                  <c:v>104.58472351838608</c:v>
                </c:pt>
                <c:pt idx="5">
                  <c:v>106.15514576853059</c:v>
                </c:pt>
                <c:pt idx="6">
                  <c:v>107.05428368017735</c:v>
                </c:pt>
                <c:pt idx="7">
                  <c:v>107.37675371652603</c:v>
                </c:pt>
                <c:pt idx="8">
                  <c:v>107.19175427419094</c:v>
                </c:pt>
                <c:pt idx="9">
                  <c:v>106.55220136808956</c:v>
                </c:pt>
                <c:pt idx="10">
                  <c:v>105.49973326188798</c:v>
                </c:pt>
                <c:pt idx="11">
                  <c:v>104.06771512528013</c:v>
                </c:pt>
                <c:pt idx="12">
                  <c:v>102.28323228365548</c:v>
                </c:pt>
                <c:pt idx="13">
                  <c:v>100.16850903449645</c:v>
                </c:pt>
                <c:pt idx="14">
                  <c:v>97.742025123908661</c:v>
                </c:pt>
                <c:pt idx="15">
                  <c:v>95.019880174962594</c:v>
                </c:pt>
                <c:pt idx="16">
                  <c:v>92.017997292439802</c:v>
                </c:pt>
                <c:pt idx="17">
                  <c:v>88.754442662056931</c:v>
                </c:pt>
                <c:pt idx="18">
                  <c:v>85.249750653651844</c:v>
                </c:pt>
                <c:pt idx="19">
                  <c:v>81.525655653104664</c:v>
                </c:pt>
                <c:pt idx="20">
                  <c:v>77.604489229544498</c:v>
                </c:pt>
                <c:pt idx="21">
                  <c:v>73.508574233389936</c:v>
                </c:pt>
                <c:pt idx="22">
                  <c:v>69.294195940746931</c:v>
                </c:pt>
                <c:pt idx="23">
                  <c:v>65.147744387562881</c:v>
                </c:pt>
                <c:pt idx="24">
                  <c:v>61.050611701733665</c:v>
                </c:pt>
                <c:pt idx="25">
                  <c:v>56.042237797843917</c:v>
                </c:pt>
                <c:pt idx="26">
                  <c:v>51.371626694019817</c:v>
                </c:pt>
                <c:pt idx="27">
                  <c:v>47.972100191851197</c:v>
                </c:pt>
                <c:pt idx="28">
                  <c:v>44.233459487223676</c:v>
                </c:pt>
                <c:pt idx="29">
                  <c:v>39.07699852076189</c:v>
                </c:pt>
                <c:pt idx="30">
                  <c:v>36.690283438871049</c:v>
                </c:pt>
                <c:pt idx="31">
                  <c:v>30.961530014456052</c:v>
                </c:pt>
                <c:pt idx="32">
                  <c:v>24.801853667338381</c:v>
                </c:pt>
                <c:pt idx="33">
                  <c:v>25.654259856470706</c:v>
                </c:pt>
                <c:pt idx="34">
                  <c:v>21.674785168634514</c:v>
                </c:pt>
                <c:pt idx="35">
                  <c:v>16.406491049235999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3373056"/>
        <c:axId val="103407616"/>
      </c:scatterChart>
      <c:valAx>
        <c:axId val="103373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407616"/>
        <c:crossesAt val="4.0000000000000022E-2"/>
        <c:crossBetween val="midCat"/>
        <c:minorUnit val="100"/>
      </c:valAx>
      <c:valAx>
        <c:axId val="103407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3730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78"/>
          <c:h val="0.73239436619718623"/>
        </c:manualLayout>
      </c:layout>
      <c:scatterChart>
        <c:scatterStyle val="lineMarker"/>
        <c:ser>
          <c:idx val="1"/>
          <c:order val="0"/>
          <c:tx>
            <c:strRef>
              <c:f>'0.5Q 17-24'!$AA$18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17-24'!$AA$19:$AA$119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2.8729311456132469E-2</c:v>
                </c:pt>
                <c:pt idx="2">
                  <c:v>2.7311208842774375E-2</c:v>
                </c:pt>
                <c:pt idx="3">
                  <c:v>2.6007009989010905E-2</c:v>
                </c:pt>
                <c:pt idx="4">
                  <c:v>2.4792690656872667E-2</c:v>
                </c:pt>
                <c:pt idx="5">
                  <c:v>2.365180172420818E-2</c:v>
                </c:pt>
                <c:pt idx="6">
                  <c:v>2.2572345908803686E-2</c:v>
                </c:pt>
                <c:pt idx="7">
                  <c:v>2.1545179326915097E-2</c:v>
                </c:pt>
                <c:pt idx="8">
                  <c:v>2.056310098066768E-2</c:v>
                </c:pt>
                <c:pt idx="9">
                  <c:v>1.9620290990465833E-2</c:v>
                </c:pt>
                <c:pt idx="10">
                  <c:v>1.8711941941913616E-2</c:v>
                </c:pt>
                <c:pt idx="11">
                  <c:v>1.7834005227219299E-2</c:v>
                </c:pt>
                <c:pt idx="12">
                  <c:v>1.6983010042276855E-2</c:v>
                </c:pt>
                <c:pt idx="13">
                  <c:v>1.6155930239424621E-2</c:v>
                </c:pt>
                <c:pt idx="14">
                  <c:v>1.5350084077624998E-2</c:v>
                </c:pt>
                <c:pt idx="15">
                  <c:v>1.4563060752222778E-2</c:v>
                </c:pt>
                <c:pt idx="16">
                  <c:v>1.37926751553314E-2</c:v>
                </c:pt>
                <c:pt idx="17">
                  <c:v>1.3036948926943272E-2</c:v>
                </c:pt>
                <c:pt idx="18">
                  <c:v>1.2294100723396798E-2</c:v>
                </c:pt>
                <c:pt idx="19">
                  <c:v>1.1562532452501518E-2</c:v>
                </c:pt>
                <c:pt idx="20">
                  <c:v>1.084081681810253E-2</c:v>
                </c:pt>
                <c:pt idx="21">
                  <c:v>1.0127685639979454E-2</c:v>
                </c:pt>
                <c:pt idx="22">
                  <c:v>9.4223580360365093E-3</c:v>
                </c:pt>
                <c:pt idx="23">
                  <c:v>8.7259299347494518E-3</c:v>
                </c:pt>
                <c:pt idx="24">
                  <c:v>8.0393960288522564E-3</c:v>
                </c:pt>
                <c:pt idx="25">
                  <c:v>7.3527639208848744E-3</c:v>
                </c:pt>
                <c:pt idx="26">
                  <c:v>6.6703301081241133E-3</c:v>
                </c:pt>
                <c:pt idx="27">
                  <c:v>6.0095363148433409E-3</c:v>
                </c:pt>
                <c:pt idx="28">
                  <c:v>5.3665776744193129E-3</c:v>
                </c:pt>
                <c:pt idx="29">
                  <c:v>4.7211994766954615E-3</c:v>
                </c:pt>
                <c:pt idx="30">
                  <c:v>4.1188563622268481E-3</c:v>
                </c:pt>
                <c:pt idx="31">
                  <c:v>3.5033949113536483E-3</c:v>
                </c:pt>
                <c:pt idx="32">
                  <c:v>2.8617910565309971E-3</c:v>
                </c:pt>
                <c:pt idx="33">
                  <c:v>2.3535569436258287E-3</c:v>
                </c:pt>
                <c:pt idx="34">
                  <c:v>1.8667776553698483E-3</c:v>
                </c:pt>
                <c:pt idx="35">
                  <c:v>1.3730906855063199E-3</c:v>
                </c:pt>
                <c:pt idx="36">
                  <c:v>8.2385441130379186E-4</c:v>
                </c:pt>
                <c:pt idx="37">
                  <c:v>4.943126467822751E-4</c:v>
                </c:pt>
                <c:pt idx="38">
                  <c:v>2.9658758806936503E-4</c:v>
                </c:pt>
                <c:pt idx="39">
                  <c:v>1.7795255284161902E-4</c:v>
                </c:pt>
                <c:pt idx="40">
                  <c:v>1.067715317049714E-4</c:v>
                </c:pt>
                <c:pt idx="41">
                  <c:v>6.4062919022982834E-5</c:v>
                </c:pt>
                <c:pt idx="42">
                  <c:v>3.8437751413789702E-5</c:v>
                </c:pt>
                <c:pt idx="43">
                  <c:v>2.3062650848273822E-5</c:v>
                </c:pt>
                <c:pt idx="44">
                  <c:v>1.3837590508964292E-5</c:v>
                </c:pt>
                <c:pt idx="45">
                  <c:v>8.3025543053785743E-6</c:v>
                </c:pt>
                <c:pt idx="46">
                  <c:v>4.9815325832271444E-6</c:v>
                </c:pt>
                <c:pt idx="47">
                  <c:v>2.9889195499362865E-6</c:v>
                </c:pt>
                <c:pt idx="48">
                  <c:v>1.7933517299617718E-6</c:v>
                </c:pt>
                <c:pt idx="49">
                  <c:v>1.0760110379770629E-6</c:v>
                </c:pt>
                <c:pt idx="50">
                  <c:v>6.4560662278623779E-7</c:v>
                </c:pt>
                <c:pt idx="51">
                  <c:v>3.8736397367174266E-7</c:v>
                </c:pt>
                <c:pt idx="52">
                  <c:v>2.3241838420304558E-7</c:v>
                </c:pt>
                <c:pt idx="53">
                  <c:v>1.3945103052182735E-7</c:v>
                </c:pt>
                <c:pt idx="54">
                  <c:v>8.3670618313096411E-8</c:v>
                </c:pt>
                <c:pt idx="55">
                  <c:v>5.0202370987857847E-8</c:v>
                </c:pt>
                <c:pt idx="56">
                  <c:v>3.0121422592714704E-8</c:v>
                </c:pt>
                <c:pt idx="57">
                  <c:v>1.8072853555628823E-8</c:v>
                </c:pt>
                <c:pt idx="58">
                  <c:v>1.0843712133377294E-8</c:v>
                </c:pt>
                <c:pt idx="59">
                  <c:v>6.506227280026376E-9</c:v>
                </c:pt>
                <c:pt idx="60">
                  <c:v>3.9037363680158251E-9</c:v>
                </c:pt>
                <c:pt idx="61">
                  <c:v>2.3422418208094949E-9</c:v>
                </c:pt>
                <c:pt idx="62">
                  <c:v>1.4053450924856969E-9</c:v>
                </c:pt>
                <c:pt idx="63">
                  <c:v>8.4320705549141812E-10</c:v>
                </c:pt>
                <c:pt idx="64">
                  <c:v>5.0592423329485081E-10</c:v>
                </c:pt>
                <c:pt idx="65">
                  <c:v>3.0355453997691045E-10</c:v>
                </c:pt>
                <c:pt idx="66">
                  <c:v>1.8213272398614627E-10</c:v>
                </c:pt>
                <c:pt idx="67">
                  <c:v>1.0927963439168776E-10</c:v>
                </c:pt>
                <c:pt idx="68">
                  <c:v>6.5567780635012647E-11</c:v>
                </c:pt>
                <c:pt idx="69">
                  <c:v>3.9340668381007585E-11</c:v>
                </c:pt>
                <c:pt idx="70">
                  <c:v>2.3604401028604551E-11</c:v>
                </c:pt>
                <c:pt idx="71">
                  <c:v>1.416264061716273E-11</c:v>
                </c:pt>
                <c:pt idx="72">
                  <c:v>8.4975843702976369E-12</c:v>
                </c:pt>
                <c:pt idx="73">
                  <c:v>5.0985506221785821E-12</c:v>
                </c:pt>
                <c:pt idx="74">
                  <c:v>3.0591303733071494E-12</c:v>
                </c:pt>
                <c:pt idx="75">
                  <c:v>1.8354782239842896E-12</c:v>
                </c:pt>
                <c:pt idx="76">
                  <c:v>1.1012869343905736E-12</c:v>
                </c:pt>
                <c:pt idx="77">
                  <c:v>6.6077216063434417E-13</c:v>
                </c:pt>
                <c:pt idx="78">
                  <c:v>3.964632963806065E-13</c:v>
                </c:pt>
                <c:pt idx="79">
                  <c:v>2.378779778283639E-13</c:v>
                </c:pt>
                <c:pt idx="80">
                  <c:v>1.4272678669701834E-13</c:v>
                </c:pt>
                <c:pt idx="81">
                  <c:v>8.5636072018211001E-14</c:v>
                </c:pt>
                <c:pt idx="82">
                  <c:v>5.1381643210926599E-14</c:v>
                </c:pt>
                <c:pt idx="83">
                  <c:v>3.0828985926555957E-14</c:v>
                </c:pt>
                <c:pt idx="84">
                  <c:v>1.8497391555933573E-14</c:v>
                </c:pt>
                <c:pt idx="85">
                  <c:v>1.1098434933560144E-14</c:v>
                </c:pt>
                <c:pt idx="86">
                  <c:v>6.659060960136086E-15</c:v>
                </c:pt>
                <c:pt idx="87">
                  <c:v>3.9954365760816513E-15</c:v>
                </c:pt>
                <c:pt idx="88">
                  <c:v>2.3972619456489906E-15</c:v>
                </c:pt>
                <c:pt idx="89">
                  <c:v>1.4383571673893943E-15</c:v>
                </c:pt>
                <c:pt idx="90">
                  <c:v>8.6301430043363655E-16</c:v>
                </c:pt>
                <c:pt idx="91">
                  <c:v>5.1780858026018189E-16</c:v>
                </c:pt>
                <c:pt idx="92">
                  <c:v>3.1068514815610914E-16</c:v>
                </c:pt>
                <c:pt idx="93">
                  <c:v>1.8641108889366548E-16</c:v>
                </c:pt>
                <c:pt idx="94">
                  <c:v>1.1184665333619928E-16</c:v>
                </c:pt>
                <c:pt idx="95">
                  <c:v>6.710799200171957E-17</c:v>
                </c:pt>
                <c:pt idx="96">
                  <c:v>4.0264795201031741E-17</c:v>
                </c:pt>
                <c:pt idx="97">
                  <c:v>2.4158877120619044E-17</c:v>
                </c:pt>
                <c:pt idx="98">
                  <c:v>1.4495326272371425E-17</c:v>
                </c:pt>
                <c:pt idx="99">
                  <c:v>8.6971957634228554E-18</c:v>
                </c:pt>
                <c:pt idx="100">
                  <c:v>5.2183174580537128E-18</c:v>
                </c:pt>
              </c:numCache>
            </c:numRef>
          </c:yVal>
        </c:ser>
        <c:axId val="103414400"/>
        <c:axId val="103441536"/>
      </c:scatterChart>
      <c:valAx>
        <c:axId val="1034144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441536"/>
        <c:crossesAt val="4.0000000000000022E-2"/>
        <c:crossBetween val="midCat"/>
        <c:minorUnit val="100"/>
      </c:valAx>
      <c:valAx>
        <c:axId val="1034415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4144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9"/>
          <c:y val="0.19600938967136303"/>
          <c:w val="0.75182404526749746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17-24'!$AC$18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17-24'!$AC$19:$AC$119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-12.1553241139327</c:v>
                </c:pt>
                <c:pt idx="2">
                  <c:v>-15.829165081181635</c:v>
                </c:pt>
                <c:pt idx="3">
                  <c:v>-19.207918588340881</c:v>
                </c:pt>
                <c:pt idx="4">
                  <c:v>-22.353823593880371</c:v>
                </c:pt>
                <c:pt idx="5">
                  <c:v>-25.309494403891996</c:v>
                </c:pt>
                <c:pt idx="6">
                  <c:v>-28.106012060380323</c:v>
                </c:pt>
                <c:pt idx="7">
                  <c:v>-30.767065381335208</c:v>
                </c:pt>
                <c:pt idx="8">
                  <c:v>-33.31130980166531</c:v>
                </c:pt>
                <c:pt idx="9">
                  <c:v>-35.753822729649364</c:v>
                </c:pt>
                <c:pt idx="10">
                  <c:v>-38.107058606727648</c:v>
                </c:pt>
                <c:pt idx="11">
                  <c:v>-40.381506054122248</c:v>
                </c:pt>
                <c:pt idx="12">
                  <c:v>-42.586156792315109</c:v>
                </c:pt>
                <c:pt idx="13">
                  <c:v>-44.728850582087738</c:v>
                </c:pt>
                <c:pt idx="14">
                  <c:v>-46.816534939081578</c:v>
                </c:pt>
                <c:pt idx="15">
                  <c:v>-48.855455471211684</c:v>
                </c:pt>
                <c:pt idx="16">
                  <c:v>-50.851273079738569</c:v>
                </c:pt>
                <c:pt idx="17">
                  <c:v>-52.809113049655998</c:v>
                </c:pt>
                <c:pt idx="18">
                  <c:v>-54.733590260916294</c:v>
                </c:pt>
                <c:pt idx="19">
                  <c:v>-56.628844848727901</c:v>
                </c:pt>
                <c:pt idx="20">
                  <c:v>-58.498574471523206</c:v>
                </c:pt>
                <c:pt idx="21">
                  <c:v>-60.346064570287645</c:v>
                </c:pt>
                <c:pt idx="22">
                  <c:v>-62.173338155632074</c:v>
                </c:pt>
                <c:pt idx="23">
                  <c:v>-63.977556034614089</c:v>
                </c:pt>
                <c:pt idx="24">
                  <c:v>-65.756141283052415</c:v>
                </c:pt>
                <c:pt idx="25">
                  <c:v>-67.534980940998992</c:v>
                </c:pt>
                <c:pt idx="26">
                  <c:v>-69.302944186493193</c:v>
                </c:pt>
                <c:pt idx="27">
                  <c:v>-71.0148452053553</c:v>
                </c:pt>
                <c:pt idx="28">
                  <c:v>-72.680541165003035</c:v>
                </c:pt>
                <c:pt idx="29">
                  <c:v>-74.34623712465077</c:v>
                </c:pt>
                <c:pt idx="30">
                  <c:v>-76.011933084298505</c:v>
                </c:pt>
                <c:pt idx="31">
                  <c:v>-77.67762904394624</c:v>
                </c:pt>
                <c:pt idx="32">
                  <c:v>-79.343325003593975</c:v>
                </c:pt>
                <c:pt idx="33">
                  <c:v>-81.00902096324171</c:v>
                </c:pt>
                <c:pt idx="34">
                  <c:v>-82.674716922889445</c:v>
                </c:pt>
                <c:pt idx="35">
                  <c:v>-84.34041288253718</c:v>
                </c:pt>
                <c:pt idx="36">
                  <c:v>-86.006108842184915</c:v>
                </c:pt>
                <c:pt idx="37">
                  <c:v>-87.67180480183265</c:v>
                </c:pt>
                <c:pt idx="38">
                  <c:v>-89.337500761480385</c:v>
                </c:pt>
                <c:pt idx="39">
                  <c:v>-91.00319672112812</c:v>
                </c:pt>
                <c:pt idx="40">
                  <c:v>-92.668892680775855</c:v>
                </c:pt>
                <c:pt idx="41">
                  <c:v>-94.33458864042359</c:v>
                </c:pt>
                <c:pt idx="42">
                  <c:v>-96.000284600071325</c:v>
                </c:pt>
                <c:pt idx="43">
                  <c:v>-97.66598055971906</c:v>
                </c:pt>
                <c:pt idx="44">
                  <c:v>-99.331676519366795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17-24'!$AD$19:$AD$119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-25.571731978931439</c:v>
                </c:pt>
                <c:pt idx="2">
                  <c:v>-29.245572946180374</c:v>
                </c:pt>
                <c:pt idx="3">
                  <c:v>-32.62432645333962</c:v>
                </c:pt>
                <c:pt idx="4">
                  <c:v>-35.77023145887911</c:v>
                </c:pt>
                <c:pt idx="5">
                  <c:v>-38.725902268890735</c:v>
                </c:pt>
                <c:pt idx="6">
                  <c:v>-41.522419925379062</c:v>
                </c:pt>
                <c:pt idx="7">
                  <c:v>-44.183473246333946</c:v>
                </c:pt>
                <c:pt idx="8">
                  <c:v>-46.727717666664049</c:v>
                </c:pt>
                <c:pt idx="9">
                  <c:v>-49.170230594648103</c:v>
                </c:pt>
                <c:pt idx="10">
                  <c:v>-51.523466471726387</c:v>
                </c:pt>
                <c:pt idx="11">
                  <c:v>-53.797913919120987</c:v>
                </c:pt>
                <c:pt idx="12">
                  <c:v>-56.002564657313847</c:v>
                </c:pt>
                <c:pt idx="13">
                  <c:v>-58.145258447086476</c:v>
                </c:pt>
                <c:pt idx="14">
                  <c:v>-60.232942804080317</c:v>
                </c:pt>
                <c:pt idx="15">
                  <c:v>-62.271863336210423</c:v>
                </c:pt>
                <c:pt idx="16">
                  <c:v>-64.267680944737307</c:v>
                </c:pt>
                <c:pt idx="17">
                  <c:v>-66.225520914654737</c:v>
                </c:pt>
                <c:pt idx="18">
                  <c:v>-68.149998125915033</c:v>
                </c:pt>
                <c:pt idx="19">
                  <c:v>-70.04525271372664</c:v>
                </c:pt>
                <c:pt idx="20">
                  <c:v>-71.914982336521945</c:v>
                </c:pt>
                <c:pt idx="21">
                  <c:v>-73.762472435286384</c:v>
                </c:pt>
                <c:pt idx="22">
                  <c:v>-75.589746020630812</c:v>
                </c:pt>
                <c:pt idx="23">
                  <c:v>-77.393963899612828</c:v>
                </c:pt>
                <c:pt idx="24">
                  <c:v>-79.172549148051147</c:v>
                </c:pt>
                <c:pt idx="25">
                  <c:v>-80.951134396489465</c:v>
                </c:pt>
                <c:pt idx="26">
                  <c:v>-82.729719644927783</c:v>
                </c:pt>
                <c:pt idx="27">
                  <c:v>-84.508304893366102</c:v>
                </c:pt>
                <c:pt idx="28">
                  <c:v>-86.28689014180442</c:v>
                </c:pt>
                <c:pt idx="29">
                  <c:v>-88.065475390242739</c:v>
                </c:pt>
                <c:pt idx="30">
                  <c:v>-89.844060638681057</c:v>
                </c:pt>
                <c:pt idx="31">
                  <c:v>-91.622645887119376</c:v>
                </c:pt>
                <c:pt idx="32">
                  <c:v>-93.401231135557694</c:v>
                </c:pt>
                <c:pt idx="33">
                  <c:v>-95.179816383996013</c:v>
                </c:pt>
                <c:pt idx="34">
                  <c:v>-96.958401632434331</c:v>
                </c:pt>
                <c:pt idx="35">
                  <c:v>-98.736986880872649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17-24'!$AE$19:$AE$119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-38.988139843930178</c:v>
                </c:pt>
                <c:pt idx="2">
                  <c:v>-42.661980811179113</c:v>
                </c:pt>
                <c:pt idx="3">
                  <c:v>-46.040734318338359</c:v>
                </c:pt>
                <c:pt idx="4">
                  <c:v>-49.186639323877849</c:v>
                </c:pt>
                <c:pt idx="5">
                  <c:v>-52.142310133889474</c:v>
                </c:pt>
                <c:pt idx="6">
                  <c:v>-54.9388277903778</c:v>
                </c:pt>
                <c:pt idx="7">
                  <c:v>-57.599881111332685</c:v>
                </c:pt>
                <c:pt idx="8">
                  <c:v>-60.144125531662787</c:v>
                </c:pt>
                <c:pt idx="9">
                  <c:v>-62.586638459646842</c:v>
                </c:pt>
                <c:pt idx="10">
                  <c:v>-64.939874336725126</c:v>
                </c:pt>
                <c:pt idx="11">
                  <c:v>-67.214321784119733</c:v>
                </c:pt>
                <c:pt idx="12">
                  <c:v>-69.418972522312586</c:v>
                </c:pt>
                <c:pt idx="13">
                  <c:v>-71.561666312085208</c:v>
                </c:pt>
                <c:pt idx="14">
                  <c:v>-73.649350669079055</c:v>
                </c:pt>
                <c:pt idx="15">
                  <c:v>-75.688271201209162</c:v>
                </c:pt>
                <c:pt idx="16">
                  <c:v>-77.684088809736039</c:v>
                </c:pt>
                <c:pt idx="17">
                  <c:v>-79.641928779653483</c:v>
                </c:pt>
                <c:pt idx="18">
                  <c:v>-81.566405990913779</c:v>
                </c:pt>
                <c:pt idx="19">
                  <c:v>-83.461660578725372</c:v>
                </c:pt>
                <c:pt idx="20">
                  <c:v>-85.331390201520691</c:v>
                </c:pt>
                <c:pt idx="21">
                  <c:v>-87.17888030028513</c:v>
                </c:pt>
                <c:pt idx="22">
                  <c:v>-89.006153885629544</c:v>
                </c:pt>
                <c:pt idx="23">
                  <c:v>-90.810371764611574</c:v>
                </c:pt>
                <c:pt idx="24">
                  <c:v>-92.588957013049878</c:v>
                </c:pt>
                <c:pt idx="25">
                  <c:v>-94.367796670996483</c:v>
                </c:pt>
                <c:pt idx="26">
                  <c:v>-96.135759916490684</c:v>
                </c:pt>
                <c:pt idx="27">
                  <c:v>-97.847660935352792</c:v>
                </c:pt>
                <c:pt idx="28">
                  <c:v>-99.513356895000527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3470976"/>
        <c:axId val="103477248"/>
      </c:scatterChart>
      <c:valAx>
        <c:axId val="103470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477248"/>
        <c:crosses val="autoZero"/>
        <c:crossBetween val="midCat"/>
        <c:minorUnit val="100"/>
      </c:valAx>
      <c:valAx>
        <c:axId val="1034772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4709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3"/>
          <c:y val="0.19600938967136325"/>
          <c:w val="0.77434308191601819"/>
          <c:h val="0.73239436619718723"/>
        </c:manualLayout>
      </c:layout>
      <c:scatterChart>
        <c:scatterStyle val="lineMarker"/>
        <c:ser>
          <c:idx val="2"/>
          <c:order val="0"/>
          <c:tx>
            <c:strRef>
              <c:f>'0.5Q 17-24'!$AF$18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17-24'!$AF$19:$AF$119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25.571731978931439</c:v>
                </c:pt>
                <c:pt idx="2">
                  <c:v>29.245572946180374</c:v>
                </c:pt>
                <c:pt idx="3">
                  <c:v>32.62432645333962</c:v>
                </c:pt>
                <c:pt idx="4">
                  <c:v>35.77023145887911</c:v>
                </c:pt>
                <c:pt idx="5">
                  <c:v>38.725902268890735</c:v>
                </c:pt>
                <c:pt idx="6">
                  <c:v>41.522419925379062</c:v>
                </c:pt>
                <c:pt idx="7">
                  <c:v>44.183473246333946</c:v>
                </c:pt>
                <c:pt idx="8">
                  <c:v>46.727717666664049</c:v>
                </c:pt>
                <c:pt idx="9">
                  <c:v>49.170230594648103</c:v>
                </c:pt>
                <c:pt idx="10">
                  <c:v>51.523466471726387</c:v>
                </c:pt>
                <c:pt idx="11">
                  <c:v>53.797913919120987</c:v>
                </c:pt>
                <c:pt idx="12">
                  <c:v>56.002564657313847</c:v>
                </c:pt>
                <c:pt idx="13">
                  <c:v>58.145258447086476</c:v>
                </c:pt>
                <c:pt idx="14">
                  <c:v>60.232942804080317</c:v>
                </c:pt>
                <c:pt idx="15">
                  <c:v>62.271863336210423</c:v>
                </c:pt>
                <c:pt idx="16">
                  <c:v>64.267680944737307</c:v>
                </c:pt>
                <c:pt idx="17">
                  <c:v>66.225520914654737</c:v>
                </c:pt>
                <c:pt idx="18">
                  <c:v>68.149998125915033</c:v>
                </c:pt>
                <c:pt idx="19">
                  <c:v>70.04525271372664</c:v>
                </c:pt>
                <c:pt idx="20">
                  <c:v>71.914982336521945</c:v>
                </c:pt>
                <c:pt idx="21">
                  <c:v>73.762472435286384</c:v>
                </c:pt>
                <c:pt idx="22">
                  <c:v>75.589746020630812</c:v>
                </c:pt>
                <c:pt idx="23">
                  <c:v>77.393963899612828</c:v>
                </c:pt>
                <c:pt idx="24">
                  <c:v>79.172549148051147</c:v>
                </c:pt>
                <c:pt idx="25">
                  <c:v>80.951134396489465</c:v>
                </c:pt>
                <c:pt idx="26">
                  <c:v>82.729719644927783</c:v>
                </c:pt>
                <c:pt idx="27">
                  <c:v>84.508304893366102</c:v>
                </c:pt>
                <c:pt idx="28">
                  <c:v>86.28689014180442</c:v>
                </c:pt>
                <c:pt idx="29">
                  <c:v>88.065475390242739</c:v>
                </c:pt>
                <c:pt idx="30">
                  <c:v>89.844060638681057</c:v>
                </c:pt>
                <c:pt idx="31">
                  <c:v>91.622645887119376</c:v>
                </c:pt>
                <c:pt idx="32">
                  <c:v>93.401231135557694</c:v>
                </c:pt>
                <c:pt idx="33">
                  <c:v>95.179816383996013</c:v>
                </c:pt>
                <c:pt idx="34">
                  <c:v>96.958401632434331</c:v>
                </c:pt>
                <c:pt idx="35">
                  <c:v>98.736986880872649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17-24'!$AG$19:$AG$119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74.428268021068561</c:v>
                </c:pt>
                <c:pt idx="2">
                  <c:v>70.754427053819626</c:v>
                </c:pt>
                <c:pt idx="3">
                  <c:v>67.37567354666038</c:v>
                </c:pt>
                <c:pt idx="4">
                  <c:v>64.22976854112089</c:v>
                </c:pt>
                <c:pt idx="5">
                  <c:v>61.274097731109265</c:v>
                </c:pt>
                <c:pt idx="6">
                  <c:v>58.477580074620938</c:v>
                </c:pt>
                <c:pt idx="7">
                  <c:v>55.816526753666054</c:v>
                </c:pt>
                <c:pt idx="8">
                  <c:v>53.272282333335951</c:v>
                </c:pt>
                <c:pt idx="9">
                  <c:v>50.829769405351897</c:v>
                </c:pt>
                <c:pt idx="10">
                  <c:v>48.476533528273613</c:v>
                </c:pt>
                <c:pt idx="11">
                  <c:v>46.202086080879013</c:v>
                </c:pt>
                <c:pt idx="12">
                  <c:v>43.997435342686153</c:v>
                </c:pt>
                <c:pt idx="13">
                  <c:v>41.854741552913524</c:v>
                </c:pt>
                <c:pt idx="14">
                  <c:v>39.767057195919683</c:v>
                </c:pt>
                <c:pt idx="15">
                  <c:v>37.728136663789577</c:v>
                </c:pt>
                <c:pt idx="16">
                  <c:v>35.732319055262693</c:v>
                </c:pt>
                <c:pt idx="17">
                  <c:v>33.774479085345263</c:v>
                </c:pt>
                <c:pt idx="18">
                  <c:v>31.850001874084967</c:v>
                </c:pt>
                <c:pt idx="19">
                  <c:v>29.95474728627336</c:v>
                </c:pt>
                <c:pt idx="20">
                  <c:v>28.085017663478055</c:v>
                </c:pt>
                <c:pt idx="21">
                  <c:v>26.237527564713616</c:v>
                </c:pt>
                <c:pt idx="22">
                  <c:v>24.410253979369188</c:v>
                </c:pt>
                <c:pt idx="23">
                  <c:v>22.606036100387172</c:v>
                </c:pt>
                <c:pt idx="24">
                  <c:v>20.827450851948853</c:v>
                </c:pt>
                <c:pt idx="25">
                  <c:v>19.048865603510535</c:v>
                </c:pt>
                <c:pt idx="26">
                  <c:v>17.270280355072217</c:v>
                </c:pt>
                <c:pt idx="27">
                  <c:v>15.491695106633898</c:v>
                </c:pt>
                <c:pt idx="28">
                  <c:v>13.71310985819558</c:v>
                </c:pt>
                <c:pt idx="29">
                  <c:v>11.934524609757261</c:v>
                </c:pt>
                <c:pt idx="30">
                  <c:v>10.155939361318943</c:v>
                </c:pt>
                <c:pt idx="31">
                  <c:v>8.3773541128806244</c:v>
                </c:pt>
                <c:pt idx="32">
                  <c:v>6.5987688644423059</c:v>
                </c:pt>
                <c:pt idx="33">
                  <c:v>4.8201836160039875</c:v>
                </c:pt>
                <c:pt idx="34">
                  <c:v>3.041598367565669</c:v>
                </c:pt>
                <c:pt idx="35">
                  <c:v>1.2630131191273506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3535360"/>
        <c:axId val="103537280"/>
      </c:scatterChart>
      <c:valAx>
        <c:axId val="103535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537280"/>
        <c:crossesAt val="120"/>
        <c:crossBetween val="midCat"/>
        <c:minorUnit val="100"/>
      </c:valAx>
      <c:valAx>
        <c:axId val="1035372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5353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25"/>
          <c:w val="0.69674834123995366"/>
          <c:h val="0.73239436619718723"/>
        </c:manualLayout>
      </c:layout>
      <c:scatterChart>
        <c:scatterStyle val="lineMarker"/>
        <c:ser>
          <c:idx val="0"/>
          <c:order val="0"/>
          <c:tx>
            <c:strRef>
              <c:f>'0.5Q 17-24'!$AO$18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17-24'!$AO$19:$AO$119</c:f>
              <c:numCache>
                <c:formatCode>0.00E+00</c:formatCode>
                <c:ptCount val="101"/>
                <c:pt idx="1">
                  <c:v>-534.43461036597228</c:v>
                </c:pt>
                <c:pt idx="2">
                  <c:v>-445.72026321185234</c:v>
                </c:pt>
                <c:pt idx="3">
                  <c:v>-392.12723054812324</c:v>
                </c:pt>
                <c:pt idx="4">
                  <c:v>-357.02912663060317</c:v>
                </c:pt>
                <c:pt idx="5">
                  <c:v>-332.85019749155907</c:v>
                </c:pt>
                <c:pt idx="6">
                  <c:v>-315.67696053064395</c:v>
                </c:pt>
                <c:pt idx="7">
                  <c:v>-303.30006283937081</c:v>
                </c:pt>
                <c:pt idx="8">
                  <c:v>-294.38926077033238</c:v>
                </c:pt>
                <c:pt idx="9">
                  <c:v>-288.1062312904175</c:v>
                </c:pt>
                <c:pt idx="10">
                  <c:v>-283.90793938621727</c:v>
                </c:pt>
                <c:pt idx="11">
                  <c:v>-281.43991019116248</c:v>
                </c:pt>
                <c:pt idx="12">
                  <c:v>-280.47463056917496</c:v>
                </c:pt>
                <c:pt idx="13">
                  <c:v>-280.87484968291903</c:v>
                </c:pt>
                <c:pt idx="14">
                  <c:v>-282.57341966812174</c:v>
                </c:pt>
                <c:pt idx="15">
                  <c:v>-285.56079595250759</c:v>
                </c:pt>
                <c:pt idx="16">
                  <c:v>-289.86349089120222</c:v>
                </c:pt>
                <c:pt idx="17">
                  <c:v>-295.50812788535512</c:v>
                </c:pt>
                <c:pt idx="18">
                  <c:v>-302.50529207154915</c:v>
                </c:pt>
                <c:pt idx="19">
                  <c:v>-310.86441568835647</c:v>
                </c:pt>
                <c:pt idx="20">
                  <c:v>-320.59859866680102</c:v>
                </c:pt>
                <c:pt idx="21">
                  <c:v>-331.95471876969259</c:v>
                </c:pt>
                <c:pt idx="22">
                  <c:v>-345.41029974215053</c:v>
                </c:pt>
                <c:pt idx="23">
                  <c:v>-357.21900681972244</c:v>
                </c:pt>
                <c:pt idx="24">
                  <c:v>-361.0537804687977</c:v>
                </c:pt>
                <c:pt idx="25">
                  <c:v>-388.14205304153973</c:v>
                </c:pt>
                <c:pt idx="26">
                  <c:v>-418.26311480498623</c:v>
                </c:pt>
                <c:pt idx="27">
                  <c:v>-414.49444974492224</c:v>
                </c:pt>
                <c:pt idx="28">
                  <c:v>-412.44584059760655</c:v>
                </c:pt>
                <c:pt idx="29">
                  <c:v>-474.82564418633876</c:v>
                </c:pt>
                <c:pt idx="30">
                  <c:v>-491.627188461515</c:v>
                </c:pt>
                <c:pt idx="31">
                  <c:v>-561.67590059235192</c:v>
                </c:pt>
                <c:pt idx="32">
                  <c:v>-756.11002630159703</c:v>
                </c:pt>
                <c:pt idx="33">
                  <c:v>585.71341467251068</c:v>
                </c:pt>
                <c:pt idx="34">
                  <c:v>573.27917649637857</c:v>
                </c:pt>
                <c:pt idx="35">
                  <c:v>562.05249644999844</c:v>
                </c:pt>
                <c:pt idx="36">
                  <c:v>555.40517794561833</c:v>
                </c:pt>
                <c:pt idx="37">
                  <c:v>545.14853487550511</c:v>
                </c:pt>
                <c:pt idx="38">
                  <c:v>537.06245749557183</c:v>
                </c:pt>
                <c:pt idx="39">
                  <c:v>530.49829755070482</c:v>
                </c:pt>
                <c:pt idx="40">
                  <c:v>525.1469427230254</c:v>
                </c:pt>
                <c:pt idx="41">
                  <c:v>520.86429056804161</c:v>
                </c:pt>
                <c:pt idx="42">
                  <c:v>517.58496831861157</c:v>
                </c:pt>
                <c:pt idx="43">
                  <c:v>515.28033438484181</c:v>
                </c:pt>
                <c:pt idx="44">
                  <c:v>513.93841057250881</c:v>
                </c:pt>
                <c:pt idx="45">
                  <c:v>513.52029597122555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17-24'!$AP$19:$AP$119</c:f>
              <c:numCache>
                <c:formatCode>0.00E+00</c:formatCode>
                <c:ptCount val="101"/>
                <c:pt idx="1">
                  <c:v>3486.0826108028718</c:v>
                </c:pt>
                <c:pt idx="2">
                  <c:v>2770.8280396987652</c:v>
                </c:pt>
                <c:pt idx="3">
                  <c:v>2329.4766112136945</c:v>
                </c:pt>
                <c:pt idx="4">
                  <c:v>2028.6197871024326</c:v>
                </c:pt>
                <c:pt idx="5">
                  <c:v>1809.3096298891573</c:v>
                </c:pt>
                <c:pt idx="6">
                  <c:v>1641.5825166333509</c:v>
                </c:pt>
                <c:pt idx="7">
                  <c:v>1508.6118569031614</c:v>
                </c:pt>
                <c:pt idx="8">
                  <c:v>1400.2179784216873</c:v>
                </c:pt>
                <c:pt idx="9">
                  <c:v>1309.8769296175794</c:v>
                </c:pt>
                <c:pt idx="10">
                  <c:v>1233.2117861015579</c:v>
                </c:pt>
                <c:pt idx="11">
                  <c:v>1167.174512622471</c:v>
                </c:pt>
                <c:pt idx="12">
                  <c:v>1109.5750353085209</c:v>
                </c:pt>
                <c:pt idx="13">
                  <c:v>1058.7971041428946</c:v>
                </c:pt>
                <c:pt idx="14">
                  <c:v>1013.6212163437364</c:v>
                </c:pt>
                <c:pt idx="15">
                  <c:v>973.10875265051334</c:v>
                </c:pt>
                <c:pt idx="16">
                  <c:v>936.51653400523389</c:v>
                </c:pt>
                <c:pt idx="17">
                  <c:v>903.23060641438246</c:v>
                </c:pt>
                <c:pt idx="18">
                  <c:v>872.73086335115659</c:v>
                </c:pt>
                <c:pt idx="19">
                  <c:v>844.57943840715814</c:v>
                </c:pt>
                <c:pt idx="20">
                  <c:v>818.40632656722255</c:v>
                </c:pt>
                <c:pt idx="21">
                  <c:v>793.97769882738612</c:v>
                </c:pt>
                <c:pt idx="22">
                  <c:v>771.15983476332417</c:v>
                </c:pt>
                <c:pt idx="23">
                  <c:v>748.63218030088774</c:v>
                </c:pt>
                <c:pt idx="24">
                  <c:v>724.85282840973662</c:v>
                </c:pt>
                <c:pt idx="25">
                  <c:v>707.40758638632167</c:v>
                </c:pt>
                <c:pt idx="26">
                  <c:v>690.17912726964778</c:v>
                </c:pt>
                <c:pt idx="27">
                  <c:v>666.20404882063781</c:v>
                </c:pt>
                <c:pt idx="28">
                  <c:v>643.63891413808267</c:v>
                </c:pt>
                <c:pt idx="29">
                  <c:v>630.77959939171535</c:v>
                </c:pt>
                <c:pt idx="30">
                  <c:v>610.82268367327333</c:v>
                </c:pt>
                <c:pt idx="31">
                  <c:v>595.84725420665836</c:v>
                </c:pt>
                <c:pt idx="32">
                  <c:v>587.54907140402327</c:v>
                </c:pt>
                <c:pt idx="33">
                  <c:v>570.30380583874773</c:v>
                </c:pt>
                <c:pt idx="34">
                  <c:v>558.19670161864292</c:v>
                </c:pt>
                <c:pt idx="35">
                  <c:v>547.26538572763775</c:v>
                </c:pt>
                <c:pt idx="36">
                  <c:v>540.79295237251301</c:v>
                </c:pt>
                <c:pt idx="37">
                  <c:v>530.80615263140453</c:v>
                </c:pt>
                <c:pt idx="38">
                  <c:v>522.93281289125025</c:v>
                </c:pt>
                <c:pt idx="39">
                  <c:v>516.54135026650397</c:v>
                </c:pt>
                <c:pt idx="40">
                  <c:v>511.33078491463203</c:v>
                </c:pt>
                <c:pt idx="41">
                  <c:v>507.16080560071043</c:v>
                </c:pt>
                <c:pt idx="42">
                  <c:v>503.96775945805496</c:v>
                </c:pt>
                <c:pt idx="43">
                  <c:v>501.72375843200888</c:v>
                </c:pt>
                <c:pt idx="44">
                  <c:v>500.41713946418656</c:v>
                </c:pt>
                <c:pt idx="45">
                  <c:v>500.0100250932071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17-24'!$AQ$19:$AQ$119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3566720"/>
        <c:axId val="103581568"/>
      </c:scatterChart>
      <c:valAx>
        <c:axId val="1035667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581568"/>
        <c:crossesAt val="6000"/>
        <c:crossBetween val="midCat"/>
        <c:minorUnit val="100"/>
      </c:valAx>
      <c:valAx>
        <c:axId val="103581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56672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84"/>
          <c:y val="0.37335773169198938"/>
          <c:w val="0.1631673021460610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17-24'!$AV$18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17-24'!$AV$19:$AV$119</c:f>
              <c:numCache>
                <c:formatCode>0.00E+00</c:formatCode>
                <c:ptCount val="101"/>
                <c:pt idx="0">
                  <c:v>86.452580927354518</c:v>
                </c:pt>
                <c:pt idx="1">
                  <c:v>93.600867829386473</c:v>
                </c:pt>
                <c:pt idx="2">
                  <c:v>98.479946046800677</c:v>
                </c:pt>
                <c:pt idx="3">
                  <c:v>101.93128533742828</c:v>
                </c:pt>
                <c:pt idx="4">
                  <c:v>104.34892734775097</c:v>
                </c:pt>
                <c:pt idx="5">
                  <c:v>105.95203364343085</c:v>
                </c:pt>
                <c:pt idx="6">
                  <c:v>106.87876929106639</c:v>
                </c:pt>
                <c:pt idx="7">
                  <c:v>107.22448121306313</c:v>
                </c:pt>
                <c:pt idx="8">
                  <c:v>107.05931910675758</c:v>
                </c:pt>
                <c:pt idx="9">
                  <c:v>106.4372569155606</c:v>
                </c:pt>
                <c:pt idx="10">
                  <c:v>105.40111503230688</c:v>
                </c:pt>
                <c:pt idx="11">
                  <c:v>103.98555390355078</c:v>
                </c:pt>
                <c:pt idx="12">
                  <c:v>102.21900551544127</c:v>
                </c:pt>
                <c:pt idx="13">
                  <c:v>100.12517036938132</c:v>
                </c:pt>
                <c:pt idx="14">
                  <c:v>97.724491138757173</c:v>
                </c:pt>
                <c:pt idx="15">
                  <c:v>95.035597006612193</c:v>
                </c:pt>
                <c:pt idx="16">
                  <c:v>92.076343900250961</c:v>
                </c:pt>
                <c:pt idx="17">
                  <c:v>88.86442946821208</c:v>
                </c:pt>
                <c:pt idx="18">
                  <c:v>85.417863670150382</c:v>
                </c:pt>
                <c:pt idx="19">
                  <c:v>81.75522452560449</c:v>
                </c:pt>
                <c:pt idx="20">
                  <c:v>77.902377817095143</c:v>
                </c:pt>
                <c:pt idx="21">
                  <c:v>73.921297508236876</c:v>
                </c:pt>
                <c:pt idx="22">
                  <c:v>69.8982280271089</c:v>
                </c:pt>
                <c:pt idx="23">
                  <c:v>65.720914311839039</c:v>
                </c:pt>
                <c:pt idx="24">
                  <c:v>61.075720108388815</c:v>
                </c:pt>
                <c:pt idx="25">
                  <c:v>56.67843255987539</c:v>
                </c:pt>
                <c:pt idx="26">
                  <c:v>52.972383599699185</c:v>
                </c:pt>
                <c:pt idx="27">
                  <c:v>49.010206480541356</c:v>
                </c:pt>
                <c:pt idx="28">
                  <c:v>44.275244149928618</c:v>
                </c:pt>
                <c:pt idx="29">
                  <c:v>41.73012546486239</c:v>
                </c:pt>
                <c:pt idx="30">
                  <c:v>36.334498973509611</c:v>
                </c:pt>
                <c:pt idx="31">
                  <c:v>30.781583020550507</c:v>
                </c:pt>
                <c:pt idx="32">
                  <c:v>28.130493538564167</c:v>
                </c:pt>
                <c:pt idx="33">
                  <c:v>25.461184091220719</c:v>
                </c:pt>
                <c:pt idx="34">
                  <c:v>21.5206414047585</c:v>
                </c:pt>
                <c:pt idx="35">
                  <c:v>16.364175692667093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3814656"/>
        <c:axId val="103829504"/>
      </c:scatterChart>
      <c:valAx>
        <c:axId val="1038146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829504"/>
        <c:crossesAt val="4.0000000000000022E-2"/>
        <c:crossBetween val="midCat"/>
        <c:minorUnit val="100"/>
      </c:valAx>
      <c:valAx>
        <c:axId val="103829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8146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17-24'!$AW$18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17-24'!$AW$19:$AW$119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2.8723531405887334E-2</c:v>
                </c:pt>
                <c:pt idx="2">
                  <c:v>2.7301292014287E-2</c:v>
                </c:pt>
                <c:pt idx="3">
                  <c:v>2.5994150580277368E-2</c:v>
                </c:pt>
                <c:pt idx="4">
                  <c:v>2.477775322255394E-2</c:v>
                </c:pt>
                <c:pt idx="5">
                  <c:v>2.3635416265368869E-2</c:v>
                </c:pt>
                <c:pt idx="6">
                  <c:v>2.2554977327421372E-2</c:v>
                </c:pt>
                <c:pt idx="7">
                  <c:v>2.15271767364291E-2</c:v>
                </c:pt>
                <c:pt idx="8">
                  <c:v>2.0544732846126512E-2</c:v>
                </c:pt>
                <c:pt idx="9">
                  <c:v>1.9601771116235924E-2</c:v>
                </c:pt>
                <c:pt idx="10">
                  <c:v>1.8693450052530192E-2</c:v>
                </c:pt>
                <c:pt idx="11">
                  <c:v>1.7815704228459926E-2</c:v>
                </c:pt>
                <c:pt idx="12">
                  <c:v>1.6965060921604186E-2</c:v>
                </c:pt>
                <c:pt idx="13">
                  <c:v>1.6138506341448974E-2</c:v>
                </c:pt>
                <c:pt idx="14">
                  <c:v>1.5333388442715729E-2</c:v>
                </c:pt>
                <c:pt idx="15">
                  <c:v>1.4547347811740956E-2</c:v>
                </c:pt>
                <c:pt idx="16">
                  <c:v>1.3778268187184738E-2</c:v>
                </c:pt>
                <c:pt idx="17">
                  <c:v>1.3024240155302892E-2</c:v>
                </c:pt>
                <c:pt idx="18">
                  <c:v>1.2283535160231175E-2</c:v>
                </c:pt>
                <c:pt idx="19">
                  <c:v>1.1554587179296277E-2</c:v>
                </c:pt>
                <c:pt idx="20">
                  <c:v>1.083603957579247E-2</c:v>
                </c:pt>
                <c:pt idx="21">
                  <c:v>1.0127072316068533E-2</c:v>
                </c:pt>
                <c:pt idx="22">
                  <c:v>9.427671751162681E-3</c:v>
                </c:pt>
                <c:pt idx="23">
                  <c:v>8.7367053630497474E-3</c:v>
                </c:pt>
                <c:pt idx="24">
                  <c:v>8.0495951464328742E-3</c:v>
                </c:pt>
                <c:pt idx="25">
                  <c:v>7.369482916501093E-3</c:v>
                </c:pt>
                <c:pt idx="26">
                  <c:v>6.7052350116624544E-3</c:v>
                </c:pt>
                <c:pt idx="27">
                  <c:v>6.0543703122367745E-3</c:v>
                </c:pt>
                <c:pt idx="28">
                  <c:v>5.4071935393234455E-3</c:v>
                </c:pt>
                <c:pt idx="29">
                  <c:v>4.7959366773438128E-3</c:v>
                </c:pt>
                <c:pt idx="30">
                  <c:v>4.1784526355623944E-3</c:v>
                </c:pt>
                <c:pt idx="31">
                  <c:v>3.5507101641507571E-3</c:v>
                </c:pt>
                <c:pt idx="32">
                  <c:v>2.9711063520736895E-3</c:v>
                </c:pt>
                <c:pt idx="33">
                  <c:v>2.4398151266411872E-3</c:v>
                </c:pt>
                <c:pt idx="34">
                  <c:v>1.931957096222845E-3</c:v>
                </c:pt>
                <c:pt idx="35">
                  <c:v>1.4198867233377371E-3</c:v>
                </c:pt>
                <c:pt idx="36">
                  <c:v>8.519320340026423E-4</c:v>
                </c:pt>
                <c:pt idx="37">
                  <c:v>5.111592204015854E-4</c:v>
                </c:pt>
                <c:pt idx="38">
                  <c:v>3.0669553224095124E-4</c:v>
                </c:pt>
                <c:pt idx="39">
                  <c:v>1.8401731934457075E-4</c:v>
                </c:pt>
                <c:pt idx="40">
                  <c:v>1.1041039160674244E-4</c:v>
                </c:pt>
                <c:pt idx="41">
                  <c:v>6.6246234964045469E-5</c:v>
                </c:pt>
                <c:pt idx="42">
                  <c:v>3.9747740978427282E-5</c:v>
                </c:pt>
                <c:pt idx="43">
                  <c:v>2.3848644587056368E-5</c:v>
                </c:pt>
                <c:pt idx="44">
                  <c:v>1.430918675223382E-5</c:v>
                </c:pt>
                <c:pt idx="45">
                  <c:v>8.5855120513402921E-6</c:v>
                </c:pt>
                <c:pt idx="46">
                  <c:v>5.1513072308041751E-6</c:v>
                </c:pt>
                <c:pt idx="47">
                  <c:v>3.090784338482505E-6</c:v>
                </c:pt>
                <c:pt idx="48">
                  <c:v>1.854470603089503E-6</c:v>
                </c:pt>
                <c:pt idx="49">
                  <c:v>1.1126823618537017E-6</c:v>
                </c:pt>
                <c:pt idx="50">
                  <c:v>6.67609417112221E-7</c:v>
                </c:pt>
                <c:pt idx="51">
                  <c:v>4.0056565026733259E-7</c:v>
                </c:pt>
                <c:pt idx="52">
                  <c:v>2.4033939016039956E-7</c:v>
                </c:pt>
                <c:pt idx="53">
                  <c:v>1.4420363409623973E-7</c:v>
                </c:pt>
                <c:pt idx="54">
                  <c:v>8.6522180457743834E-8</c:v>
                </c:pt>
                <c:pt idx="55">
                  <c:v>5.1913308274646299E-8</c:v>
                </c:pt>
                <c:pt idx="56">
                  <c:v>3.1147984964787776E-8</c:v>
                </c:pt>
                <c:pt idx="57">
                  <c:v>1.8688790978872665E-8</c:v>
                </c:pt>
                <c:pt idx="58">
                  <c:v>1.1213274587323598E-8</c:v>
                </c:pt>
                <c:pt idx="59">
                  <c:v>6.7279647523941587E-9</c:v>
                </c:pt>
                <c:pt idx="60">
                  <c:v>4.0367788514364949E-9</c:v>
                </c:pt>
                <c:pt idx="61">
                  <c:v>2.4220673108618969E-9</c:v>
                </c:pt>
                <c:pt idx="62">
                  <c:v>1.4532403865171382E-9</c:v>
                </c:pt>
                <c:pt idx="63">
                  <c:v>8.7194423191028286E-10</c:v>
                </c:pt>
                <c:pt idx="64">
                  <c:v>5.2316653914616965E-10</c:v>
                </c:pt>
                <c:pt idx="65">
                  <c:v>3.1389992348770177E-10</c:v>
                </c:pt>
                <c:pt idx="66">
                  <c:v>1.8833995409262105E-10</c:v>
                </c:pt>
                <c:pt idx="67">
                  <c:v>1.1300397245557262E-10</c:v>
                </c:pt>
                <c:pt idx="68">
                  <c:v>6.7802383473343572E-11</c:v>
                </c:pt>
                <c:pt idx="69">
                  <c:v>4.0681430084006143E-11</c:v>
                </c:pt>
                <c:pt idx="70">
                  <c:v>2.4408858050403685E-11</c:v>
                </c:pt>
                <c:pt idx="71">
                  <c:v>1.464531483024221E-11</c:v>
                </c:pt>
                <c:pt idx="72">
                  <c:v>8.7871888981453258E-12</c:v>
                </c:pt>
                <c:pt idx="73">
                  <c:v>5.2723133388871953E-12</c:v>
                </c:pt>
                <c:pt idx="74">
                  <c:v>3.1633880033323173E-12</c:v>
                </c:pt>
                <c:pt idx="75">
                  <c:v>1.8980328019993902E-12</c:v>
                </c:pt>
                <c:pt idx="76">
                  <c:v>1.1388196811996341E-12</c:v>
                </c:pt>
                <c:pt idx="77">
                  <c:v>6.8329180871978041E-13</c:v>
                </c:pt>
                <c:pt idx="78">
                  <c:v>4.0997508523186821E-13</c:v>
                </c:pt>
                <c:pt idx="79">
                  <c:v>2.4598505113912092E-13</c:v>
                </c:pt>
                <c:pt idx="80">
                  <c:v>1.4759103068347256E-13</c:v>
                </c:pt>
                <c:pt idx="81">
                  <c:v>8.8554618410083536E-14</c:v>
                </c:pt>
                <c:pt idx="82">
                  <c:v>5.3132771046050118E-14</c:v>
                </c:pt>
                <c:pt idx="83">
                  <c:v>3.1879662627630071E-14</c:v>
                </c:pt>
                <c:pt idx="84">
                  <c:v>1.9127797576578043E-14</c:v>
                </c:pt>
                <c:pt idx="85">
                  <c:v>1.1476678545946825E-14</c:v>
                </c:pt>
                <c:pt idx="86">
                  <c:v>6.8860071275680946E-15</c:v>
                </c:pt>
                <c:pt idx="87">
                  <c:v>4.1316042765408563E-15</c:v>
                </c:pt>
                <c:pt idx="88">
                  <c:v>2.4789625659245137E-15</c:v>
                </c:pt>
                <c:pt idx="89">
                  <c:v>1.4873775395547081E-15</c:v>
                </c:pt>
                <c:pt idx="90">
                  <c:v>8.9242652373282475E-16</c:v>
                </c:pt>
                <c:pt idx="91">
                  <c:v>5.3545591423969485E-16</c:v>
                </c:pt>
                <c:pt idx="92">
                  <c:v>3.212735485438169E-16</c:v>
                </c:pt>
                <c:pt idx="93">
                  <c:v>1.9276412912629012E-16</c:v>
                </c:pt>
                <c:pt idx="94">
                  <c:v>1.1565847747577407E-16</c:v>
                </c:pt>
                <c:pt idx="95">
                  <c:v>6.9395086485464442E-17</c:v>
                </c:pt>
                <c:pt idx="96">
                  <c:v>4.1637051891278667E-17</c:v>
                </c:pt>
                <c:pt idx="97">
                  <c:v>2.4982231134767199E-17</c:v>
                </c:pt>
                <c:pt idx="98">
                  <c:v>1.498933868086032E-17</c:v>
                </c:pt>
                <c:pt idx="99">
                  <c:v>8.9936032085161916E-18</c:v>
                </c:pt>
                <c:pt idx="100">
                  <c:v>5.3961619251097148E-18</c:v>
                </c:pt>
              </c:numCache>
            </c:numRef>
          </c:yVal>
        </c:ser>
        <c:axId val="103856768"/>
        <c:axId val="103871616"/>
      </c:scatterChart>
      <c:valAx>
        <c:axId val="103856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871616"/>
        <c:crossesAt val="4.0000000000000022E-2"/>
        <c:crossBetween val="midCat"/>
        <c:minorUnit val="100"/>
      </c:valAx>
      <c:valAx>
        <c:axId val="103871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8567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4"/>
          <c:y val="0.19600938967136314"/>
          <c:w val="0.7518240452674978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17-24'!$AY$18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17-24'!$AY$19:$AY$119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-12.170298337365686</c:v>
                </c:pt>
                <c:pt idx="2">
                  <c:v>-15.854856346692976</c:v>
                </c:pt>
                <c:pt idx="3">
                  <c:v>-19.241233118738656</c:v>
                </c:pt>
                <c:pt idx="4">
                  <c:v>-22.392521610250121</c:v>
                </c:pt>
                <c:pt idx="5">
                  <c:v>-25.35194377912336</c:v>
                </c:pt>
                <c:pt idx="6">
                  <c:v>-28.151008385204968</c:v>
                </c:pt>
                <c:pt idx="7">
                  <c:v>-30.813704216791159</c:v>
                </c:pt>
                <c:pt idx="8">
                  <c:v>-33.358895642445539</c:v>
                </c:pt>
                <c:pt idx="9">
                  <c:v>-35.801801678431509</c:v>
                </c:pt>
                <c:pt idx="10">
                  <c:v>-38.154965055907503</c:v>
                </c:pt>
                <c:pt idx="11">
                  <c:v>-40.428917968006637</c:v>
                </c:pt>
                <c:pt idx="12">
                  <c:v>-42.632657104938609</c:v>
                </c:pt>
                <c:pt idx="13">
                  <c:v>-44.773990214148995</c:v>
                </c:pt>
                <c:pt idx="14">
                  <c:v>-46.859787879261035</c:v>
                </c:pt>
                <c:pt idx="15">
                  <c:v>-48.896162570905524</c:v>
                </c:pt>
                <c:pt idx="16">
                  <c:v>-50.888596831413857</c:v>
                </c:pt>
                <c:pt idx="17">
                  <c:v>-52.842037328517087</c:v>
                </c:pt>
                <c:pt idx="18">
                  <c:v>-54.760962186215842</c:v>
                </c:pt>
                <c:pt idx="19">
                  <c:v>-56.649428458067909</c:v>
                </c:pt>
                <c:pt idx="20">
                  <c:v>-58.510950746937873</c:v>
                </c:pt>
                <c:pt idx="21">
                  <c:v>-60.347653492336669</c:v>
                </c:pt>
                <c:pt idx="22">
                  <c:v>-62.159572054268928</c:v>
                </c:pt>
                <c:pt idx="23">
                  <c:v>-63.9496404172558</c:v>
                </c:pt>
                <c:pt idx="24">
                  <c:v>-65.729718698646678</c:v>
                </c:pt>
                <c:pt idx="25">
                  <c:v>-67.491667480853351</c:v>
                </c:pt>
                <c:pt idx="26">
                  <c:v>-69.212516975253976</c:v>
                </c:pt>
                <c:pt idx="27">
                  <c:v>-70.898694953040717</c:v>
                </c:pt>
                <c:pt idx="28">
                  <c:v>-72.575318717064874</c:v>
                </c:pt>
                <c:pt idx="29">
                  <c:v>-74.251942481089031</c:v>
                </c:pt>
                <c:pt idx="30">
                  <c:v>-75.928566245113188</c:v>
                </c:pt>
                <c:pt idx="31">
                  <c:v>-77.605190009137345</c:v>
                </c:pt>
                <c:pt idx="32">
                  <c:v>-79.281813773161502</c:v>
                </c:pt>
                <c:pt idx="33">
                  <c:v>-80.958437537185659</c:v>
                </c:pt>
                <c:pt idx="34">
                  <c:v>-82.635061301209817</c:v>
                </c:pt>
                <c:pt idx="35">
                  <c:v>-84.311685065233974</c:v>
                </c:pt>
                <c:pt idx="36">
                  <c:v>-85.988308829258131</c:v>
                </c:pt>
                <c:pt idx="37">
                  <c:v>-87.664932593282288</c:v>
                </c:pt>
                <c:pt idx="38">
                  <c:v>-89.341556357306445</c:v>
                </c:pt>
                <c:pt idx="39">
                  <c:v>-91.018180121330602</c:v>
                </c:pt>
                <c:pt idx="40">
                  <c:v>-92.694803885354759</c:v>
                </c:pt>
                <c:pt idx="41">
                  <c:v>-94.371427649378916</c:v>
                </c:pt>
                <c:pt idx="42">
                  <c:v>-96.048051413403073</c:v>
                </c:pt>
                <c:pt idx="43">
                  <c:v>-97.72467517742723</c:v>
                </c:pt>
                <c:pt idx="44">
                  <c:v>-99.401298941451387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17-24'!$AZ$19:$AZ$119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-25.586706202364425</c:v>
                </c:pt>
                <c:pt idx="2">
                  <c:v>-29.271264211691715</c:v>
                </c:pt>
                <c:pt idx="3">
                  <c:v>-32.657640983737394</c:v>
                </c:pt>
                <c:pt idx="4">
                  <c:v>-35.80892947524886</c:v>
                </c:pt>
                <c:pt idx="5">
                  <c:v>-38.768351644122099</c:v>
                </c:pt>
                <c:pt idx="6">
                  <c:v>-41.567416250203706</c:v>
                </c:pt>
                <c:pt idx="7">
                  <c:v>-44.230112081789898</c:v>
                </c:pt>
                <c:pt idx="8">
                  <c:v>-46.775303507444278</c:v>
                </c:pt>
                <c:pt idx="9">
                  <c:v>-49.218209543430248</c:v>
                </c:pt>
                <c:pt idx="10">
                  <c:v>-51.571372920906242</c:v>
                </c:pt>
                <c:pt idx="11">
                  <c:v>-53.845325833005376</c:v>
                </c:pt>
                <c:pt idx="12">
                  <c:v>-56.049064969937348</c:v>
                </c:pt>
                <c:pt idx="13">
                  <c:v>-58.190398079147734</c:v>
                </c:pt>
                <c:pt idx="14">
                  <c:v>-60.276195744259773</c:v>
                </c:pt>
                <c:pt idx="15">
                  <c:v>-62.312570435904263</c:v>
                </c:pt>
                <c:pt idx="16">
                  <c:v>-64.305004696412595</c:v>
                </c:pt>
                <c:pt idx="17">
                  <c:v>-66.258445193515826</c:v>
                </c:pt>
                <c:pt idx="18">
                  <c:v>-68.177370051214581</c:v>
                </c:pt>
                <c:pt idx="19">
                  <c:v>-70.065836323066648</c:v>
                </c:pt>
                <c:pt idx="20">
                  <c:v>-71.927358611936612</c:v>
                </c:pt>
                <c:pt idx="21">
                  <c:v>-73.764061357335407</c:v>
                </c:pt>
                <c:pt idx="22">
                  <c:v>-75.575979919267667</c:v>
                </c:pt>
                <c:pt idx="23">
                  <c:v>-77.366048282254539</c:v>
                </c:pt>
                <c:pt idx="24">
                  <c:v>-79.14612656364541</c:v>
                </c:pt>
                <c:pt idx="25">
                  <c:v>-80.926204845036281</c:v>
                </c:pt>
                <c:pt idx="26">
                  <c:v>-82.706283126427152</c:v>
                </c:pt>
                <c:pt idx="27">
                  <c:v>-84.486361407818023</c:v>
                </c:pt>
                <c:pt idx="28">
                  <c:v>-86.266439689208894</c:v>
                </c:pt>
                <c:pt idx="29">
                  <c:v>-88.046517970599766</c:v>
                </c:pt>
                <c:pt idx="30">
                  <c:v>-89.826596251990637</c:v>
                </c:pt>
                <c:pt idx="31">
                  <c:v>-91.606674533381508</c:v>
                </c:pt>
                <c:pt idx="32">
                  <c:v>-93.386752814772379</c:v>
                </c:pt>
                <c:pt idx="33">
                  <c:v>-95.16683109616325</c:v>
                </c:pt>
                <c:pt idx="34">
                  <c:v>-96.946909377554121</c:v>
                </c:pt>
                <c:pt idx="35">
                  <c:v>-98.726987658944992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17-24'!$BA$19:$BA$119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-39.003114067363164</c:v>
                </c:pt>
                <c:pt idx="2">
                  <c:v>-42.687672076690454</c:v>
                </c:pt>
                <c:pt idx="3">
                  <c:v>-46.074048848736133</c:v>
                </c:pt>
                <c:pt idx="4">
                  <c:v>-49.225337340247599</c:v>
                </c:pt>
                <c:pt idx="5">
                  <c:v>-52.184759509120838</c:v>
                </c:pt>
                <c:pt idx="6">
                  <c:v>-54.983824115202445</c:v>
                </c:pt>
                <c:pt idx="7">
                  <c:v>-57.646519946788636</c:v>
                </c:pt>
                <c:pt idx="8">
                  <c:v>-60.191711372443017</c:v>
                </c:pt>
                <c:pt idx="9">
                  <c:v>-62.634617408428987</c:v>
                </c:pt>
                <c:pt idx="10">
                  <c:v>-64.987780785904988</c:v>
                </c:pt>
                <c:pt idx="11">
                  <c:v>-67.261733698004122</c:v>
                </c:pt>
                <c:pt idx="12">
                  <c:v>-69.465472834936094</c:v>
                </c:pt>
                <c:pt idx="13">
                  <c:v>-71.606805944146473</c:v>
                </c:pt>
                <c:pt idx="14">
                  <c:v>-73.692603609258512</c:v>
                </c:pt>
                <c:pt idx="15">
                  <c:v>-75.728978300903009</c:v>
                </c:pt>
                <c:pt idx="16">
                  <c:v>-77.721412561411341</c:v>
                </c:pt>
                <c:pt idx="17">
                  <c:v>-79.674853058514572</c:v>
                </c:pt>
                <c:pt idx="18">
                  <c:v>-81.593777916213327</c:v>
                </c:pt>
                <c:pt idx="19">
                  <c:v>-83.48224418806538</c:v>
                </c:pt>
                <c:pt idx="20">
                  <c:v>-85.343766476935343</c:v>
                </c:pt>
                <c:pt idx="21">
                  <c:v>-87.180469222334153</c:v>
                </c:pt>
                <c:pt idx="22">
                  <c:v>-88.992387784266413</c:v>
                </c:pt>
                <c:pt idx="23">
                  <c:v>-90.782456147253271</c:v>
                </c:pt>
                <c:pt idx="24">
                  <c:v>-92.562534428644142</c:v>
                </c:pt>
                <c:pt idx="25">
                  <c:v>-94.324483210850843</c:v>
                </c:pt>
                <c:pt idx="26">
                  <c:v>-96.04533270525144</c:v>
                </c:pt>
                <c:pt idx="27">
                  <c:v>-97.731510683038181</c:v>
                </c:pt>
                <c:pt idx="28">
                  <c:v>-99.408134447062366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3769984"/>
        <c:axId val="103800832"/>
      </c:scatterChart>
      <c:valAx>
        <c:axId val="103769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800832"/>
        <c:crosses val="autoZero"/>
        <c:crossBetween val="midCat"/>
        <c:minorUnit val="100"/>
      </c:valAx>
      <c:valAx>
        <c:axId val="1038008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7699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8"/>
          <c:y val="0.19600938967136336"/>
          <c:w val="0.77434308191601819"/>
          <c:h val="0.73239436619718745"/>
        </c:manualLayout>
      </c:layout>
      <c:scatterChart>
        <c:scatterStyle val="lineMarker"/>
        <c:ser>
          <c:idx val="2"/>
          <c:order val="0"/>
          <c:tx>
            <c:strRef>
              <c:f>'0.5Q 17-24'!$BB$18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17-24'!$BB$19:$BB$119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25.586706202364425</c:v>
                </c:pt>
                <c:pt idx="2">
                  <c:v>29.271264211691715</c:v>
                </c:pt>
                <c:pt idx="3">
                  <c:v>32.657640983737394</c:v>
                </c:pt>
                <c:pt idx="4">
                  <c:v>35.80892947524886</c:v>
                </c:pt>
                <c:pt idx="5">
                  <c:v>38.768351644122099</c:v>
                </c:pt>
                <c:pt idx="6">
                  <c:v>41.567416250203706</c:v>
                </c:pt>
                <c:pt idx="7">
                  <c:v>44.230112081789898</c:v>
                </c:pt>
                <c:pt idx="8">
                  <c:v>46.775303507444278</c:v>
                </c:pt>
                <c:pt idx="9">
                  <c:v>49.218209543430248</c:v>
                </c:pt>
                <c:pt idx="10">
                  <c:v>51.571372920906242</c:v>
                </c:pt>
                <c:pt idx="11">
                  <c:v>53.845325833005376</c:v>
                </c:pt>
                <c:pt idx="12">
                  <c:v>56.049064969937348</c:v>
                </c:pt>
                <c:pt idx="13">
                  <c:v>58.190398079147734</c:v>
                </c:pt>
                <c:pt idx="14">
                  <c:v>60.276195744259773</c:v>
                </c:pt>
                <c:pt idx="15">
                  <c:v>62.312570435904263</c:v>
                </c:pt>
                <c:pt idx="16">
                  <c:v>64.305004696412595</c:v>
                </c:pt>
                <c:pt idx="17">
                  <c:v>66.258445193515826</c:v>
                </c:pt>
                <c:pt idx="18">
                  <c:v>68.177370051214581</c:v>
                </c:pt>
                <c:pt idx="19">
                  <c:v>70.065836323066648</c:v>
                </c:pt>
                <c:pt idx="20">
                  <c:v>71.927358611936612</c:v>
                </c:pt>
                <c:pt idx="21">
                  <c:v>73.764061357335407</c:v>
                </c:pt>
                <c:pt idx="22">
                  <c:v>75.575979919267667</c:v>
                </c:pt>
                <c:pt idx="23">
                  <c:v>77.366048282254539</c:v>
                </c:pt>
                <c:pt idx="24">
                  <c:v>79.14612656364541</c:v>
                </c:pt>
                <c:pt idx="25">
                  <c:v>80.926204845036281</c:v>
                </c:pt>
                <c:pt idx="26">
                  <c:v>82.706283126427152</c:v>
                </c:pt>
                <c:pt idx="27">
                  <c:v>84.486361407818023</c:v>
                </c:pt>
                <c:pt idx="28">
                  <c:v>86.266439689208894</c:v>
                </c:pt>
                <c:pt idx="29">
                  <c:v>88.046517970599766</c:v>
                </c:pt>
                <c:pt idx="30">
                  <c:v>89.826596251990637</c:v>
                </c:pt>
                <c:pt idx="31">
                  <c:v>91.606674533381508</c:v>
                </c:pt>
                <c:pt idx="32">
                  <c:v>93.386752814772379</c:v>
                </c:pt>
                <c:pt idx="33">
                  <c:v>95.16683109616325</c:v>
                </c:pt>
                <c:pt idx="34">
                  <c:v>96.946909377554121</c:v>
                </c:pt>
                <c:pt idx="35">
                  <c:v>98.726987658944992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17-24'!$BC$19:$BC$119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74.413293797635575</c:v>
                </c:pt>
                <c:pt idx="2">
                  <c:v>70.728735788308285</c:v>
                </c:pt>
                <c:pt idx="3">
                  <c:v>67.342359016262606</c:v>
                </c:pt>
                <c:pt idx="4">
                  <c:v>64.19107052475114</c:v>
                </c:pt>
                <c:pt idx="5">
                  <c:v>61.231648355877901</c:v>
                </c:pt>
                <c:pt idx="6">
                  <c:v>58.432583749796294</c:v>
                </c:pt>
                <c:pt idx="7">
                  <c:v>55.769887918210102</c:v>
                </c:pt>
                <c:pt idx="8">
                  <c:v>53.224696492555722</c:v>
                </c:pt>
                <c:pt idx="9">
                  <c:v>50.781790456569752</c:v>
                </c:pt>
                <c:pt idx="10">
                  <c:v>48.428627079093758</c:v>
                </c:pt>
                <c:pt idx="11">
                  <c:v>46.154674166994624</c:v>
                </c:pt>
                <c:pt idx="12">
                  <c:v>43.950935030062652</c:v>
                </c:pt>
                <c:pt idx="13">
                  <c:v>41.809601920852266</c:v>
                </c:pt>
                <c:pt idx="14">
                  <c:v>39.723804255740227</c:v>
                </c:pt>
                <c:pt idx="15">
                  <c:v>37.687429564095737</c:v>
                </c:pt>
                <c:pt idx="16">
                  <c:v>35.694995303587405</c:v>
                </c:pt>
                <c:pt idx="17">
                  <c:v>33.741554806484174</c:v>
                </c:pt>
                <c:pt idx="18">
                  <c:v>31.822629948785419</c:v>
                </c:pt>
                <c:pt idx="19">
                  <c:v>29.934163676933352</c:v>
                </c:pt>
                <c:pt idx="20">
                  <c:v>28.072641388063388</c:v>
                </c:pt>
                <c:pt idx="21">
                  <c:v>26.235938642664593</c:v>
                </c:pt>
                <c:pt idx="22">
                  <c:v>24.424020080732333</c:v>
                </c:pt>
                <c:pt idx="23">
                  <c:v>22.633951717745461</c:v>
                </c:pt>
                <c:pt idx="24">
                  <c:v>20.85387343635459</c:v>
                </c:pt>
                <c:pt idx="25">
                  <c:v>19.073795154963719</c:v>
                </c:pt>
                <c:pt idx="26">
                  <c:v>17.293716873572848</c:v>
                </c:pt>
                <c:pt idx="27">
                  <c:v>15.513638592181977</c:v>
                </c:pt>
                <c:pt idx="28">
                  <c:v>13.733560310791106</c:v>
                </c:pt>
                <c:pt idx="29">
                  <c:v>11.953482029400234</c:v>
                </c:pt>
                <c:pt idx="30">
                  <c:v>10.173403748009363</c:v>
                </c:pt>
                <c:pt idx="31">
                  <c:v>8.3933254666184922</c:v>
                </c:pt>
                <c:pt idx="32">
                  <c:v>6.6132471852276211</c:v>
                </c:pt>
                <c:pt idx="33">
                  <c:v>4.83316890383675</c:v>
                </c:pt>
                <c:pt idx="34">
                  <c:v>3.0530906224458789</c:v>
                </c:pt>
                <c:pt idx="35">
                  <c:v>1.2730123410550078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3861632"/>
        <c:axId val="104019456"/>
      </c:scatterChart>
      <c:valAx>
        <c:axId val="1038616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019456"/>
        <c:crossesAt val="120"/>
        <c:crossBetween val="midCat"/>
        <c:minorUnit val="100"/>
      </c:valAx>
      <c:valAx>
        <c:axId val="1040194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8616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6"/>
          <c:w val="0.69674834123995366"/>
          <c:h val="0.73239436619718745"/>
        </c:manualLayout>
      </c:layout>
      <c:scatterChart>
        <c:scatterStyle val="lineMarker"/>
        <c:ser>
          <c:idx val="0"/>
          <c:order val="0"/>
          <c:tx>
            <c:strRef>
              <c:f>'0.5Q 17-24'!$BK$18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17-24'!$BK$19:$BK$119</c:f>
              <c:numCache>
                <c:formatCode>0.00E+00</c:formatCode>
                <c:ptCount val="101"/>
                <c:pt idx="1">
                  <c:v>-536.32066584137488</c:v>
                </c:pt>
                <c:pt idx="2">
                  <c:v>-447.48482688349736</c:v>
                </c:pt>
                <c:pt idx="3">
                  <c:v>-393.60398286378415</c:v>
                </c:pt>
                <c:pt idx="4">
                  <c:v>-358.21055143230342</c:v>
                </c:pt>
                <c:pt idx="5">
                  <c:v>-333.77175718957119</c:v>
                </c:pt>
                <c:pt idx="6">
                  <c:v>-316.3801467286994</c:v>
                </c:pt>
                <c:pt idx="7">
                  <c:v>-303.82120526535493</c:v>
                </c:pt>
                <c:pt idx="8">
                  <c:v>-294.75695177784502</c:v>
                </c:pt>
                <c:pt idx="9">
                  <c:v>-288.34094553902321</c:v>
                </c:pt>
                <c:pt idx="10">
                  <c:v>-284.02107578474681</c:v>
                </c:pt>
                <c:pt idx="11">
                  <c:v>-281.43229680063365</c:v>
                </c:pt>
                <c:pt idx="12">
                  <c:v>-280.33615347312093</c:v>
                </c:pt>
                <c:pt idx="13">
                  <c:v>-280.58475938864729</c:v>
                </c:pt>
                <c:pt idx="14">
                  <c:v>-282.09506148884788</c:v>
                </c:pt>
                <c:pt idx="15">
                  <c:v>-284.82671492465016</c:v>
                </c:pt>
                <c:pt idx="16">
                  <c:v>-288.7666257850239</c:v>
                </c:pt>
                <c:pt idx="17">
                  <c:v>-293.92111753790221</c:v>
                </c:pt>
                <c:pt idx="18">
                  <c:v>-300.30990547903491</c:v>
                </c:pt>
                <c:pt idx="19">
                  <c:v>-308.00335098340975</c:v>
                </c:pt>
                <c:pt idx="20">
                  <c:v>-317.18884819207034</c:v>
                </c:pt>
                <c:pt idx="21">
                  <c:v>-327.55035465189025</c:v>
                </c:pt>
                <c:pt idx="22">
                  <c:v>-336.87695162138851</c:v>
                </c:pt>
                <c:pt idx="23">
                  <c:v>-345.38392251375865</c:v>
                </c:pt>
                <c:pt idx="24">
                  <c:v>-365.40770491095606</c:v>
                </c:pt>
                <c:pt idx="25">
                  <c:v>-385.89388208892939</c:v>
                </c:pt>
                <c:pt idx="26">
                  <c:v>-389.66694980914468</c:v>
                </c:pt>
                <c:pt idx="27">
                  <c:v>-396.22741380385492</c:v>
                </c:pt>
                <c:pt idx="28">
                  <c:v>-443.28310340124477</c:v>
                </c:pt>
                <c:pt idx="29">
                  <c:v>-458.60823330165397</c:v>
                </c:pt>
                <c:pt idx="30">
                  <c:v>-506.43403522814214</c:v>
                </c:pt>
                <c:pt idx="31">
                  <c:v>-608.02557442486454</c:v>
                </c:pt>
                <c:pt idx="32">
                  <c:v>-723.62512923916552</c:v>
                </c:pt>
                <c:pt idx="33">
                  <c:v>586.83901587564173</c:v>
                </c:pt>
                <c:pt idx="34">
                  <c:v>574.16259383305191</c:v>
                </c:pt>
                <c:pt idx="35">
                  <c:v>562.71824724957207</c:v>
                </c:pt>
                <c:pt idx="36">
                  <c:v>555.93792551509057</c:v>
                </c:pt>
                <c:pt idx="37">
                  <c:v>545.47107786118397</c:v>
                </c:pt>
                <c:pt idx="38">
                  <c:v>537.24641296819777</c:v>
                </c:pt>
                <c:pt idx="39">
                  <c:v>530.58653191478686</c:v>
                </c:pt>
                <c:pt idx="40">
                  <c:v>525.16890598822442</c:v>
                </c:pt>
                <c:pt idx="41">
                  <c:v>520.84334034178084</c:v>
                </c:pt>
                <c:pt idx="42">
                  <c:v>517.54179063574441</c:v>
                </c:pt>
                <c:pt idx="43">
                  <c:v>515.23449741600029</c:v>
                </c:pt>
                <c:pt idx="44">
                  <c:v>513.90904514015472</c:v>
                </c:pt>
                <c:pt idx="45">
                  <c:v>513.51740193197577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17-24'!$BL$19:$BL$119</c:f>
              <c:numCache>
                <c:formatCode>0.00E+00</c:formatCode>
                <c:ptCount val="101"/>
                <c:pt idx="1">
                  <c:v>3489.1928093284673</c:v>
                </c:pt>
                <c:pt idx="2">
                  <c:v>2772.2597732618801</c:v>
                </c:pt>
                <c:pt idx="3">
                  <c:v>2329.7439475616466</c:v>
                </c:pt>
                <c:pt idx="4">
                  <c:v>2028.1618022967461</c:v>
                </c:pt>
                <c:pt idx="5">
                  <c:v>1808.4237486356724</c:v>
                </c:pt>
                <c:pt idx="6">
                  <c:v>1640.457199476424</c:v>
                </c:pt>
                <c:pt idx="7">
                  <c:v>1507.3634961792015</c:v>
                </c:pt>
                <c:pt idx="8">
                  <c:v>1398.917434492133</c:v>
                </c:pt>
                <c:pt idx="9">
                  <c:v>1308.5661797509163</c:v>
                </c:pt>
                <c:pt idx="10">
                  <c:v>1231.9132862880267</c:v>
                </c:pt>
                <c:pt idx="11">
                  <c:v>1165.8967531584353</c:v>
                </c:pt>
                <c:pt idx="12">
                  <c:v>1108.3172807541787</c:v>
                </c:pt>
                <c:pt idx="13">
                  <c:v>1057.5533350505407</c:v>
                </c:pt>
                <c:pt idx="14">
                  <c:v>1012.3795755869126</c:v>
                </c:pt>
                <c:pt idx="15">
                  <c:v>971.84618931034811</c:v>
                </c:pt>
                <c:pt idx="16">
                  <c:v>935.19957597666178</c:v>
                </c:pt>
                <c:pt idx="17">
                  <c:v>901.83060304625417</c:v>
                </c:pt>
                <c:pt idx="18">
                  <c:v>871.23827261653014</c:v>
                </c:pt>
                <c:pt idx="19">
                  <c:v>843.0216972826488</c:v>
                </c:pt>
                <c:pt idx="20">
                  <c:v>816.88338312909889</c:v>
                </c:pt>
                <c:pt idx="21">
                  <c:v>792.39082828148173</c:v>
                </c:pt>
                <c:pt idx="22">
                  <c:v>768.61159172482814</c:v>
                </c:pt>
                <c:pt idx="23">
                  <c:v>745.57592694220352</c:v>
                </c:pt>
                <c:pt idx="24">
                  <c:v>726.35910083337137</c:v>
                </c:pt>
                <c:pt idx="25">
                  <c:v>707.21345825197182</c:v>
                </c:pt>
                <c:pt idx="26">
                  <c:v>684.51875071915413</c:v>
                </c:pt>
                <c:pt idx="27">
                  <c:v>663.12713828573067</c:v>
                </c:pt>
                <c:pt idx="28">
                  <c:v>648.77897716792086</c:v>
                </c:pt>
                <c:pt idx="29">
                  <c:v>628.8127916333774</c:v>
                </c:pt>
                <c:pt idx="30">
                  <c:v>612.70400352777085</c:v>
                </c:pt>
                <c:pt idx="31">
                  <c:v>600.28166620750062</c:v>
                </c:pt>
                <c:pt idx="32">
                  <c:v>585.45721748399342</c:v>
                </c:pt>
                <c:pt idx="33">
                  <c:v>571.39979345644849</c:v>
                </c:pt>
                <c:pt idx="34">
                  <c:v>559.05687701607758</c:v>
                </c:pt>
                <c:pt idx="35">
                  <c:v>547.91362120462315</c:v>
                </c:pt>
                <c:pt idx="36">
                  <c:v>541.31168381831958</c:v>
                </c:pt>
                <c:pt idx="37">
                  <c:v>531.12020979258818</c:v>
                </c:pt>
                <c:pt idx="38">
                  <c:v>523.11192865591488</c:v>
                </c:pt>
                <c:pt idx="39">
                  <c:v>516.62726326146208</c:v>
                </c:pt>
                <c:pt idx="40">
                  <c:v>511.3521703454893</c:v>
                </c:pt>
                <c:pt idx="41">
                  <c:v>507.14040655662097</c:v>
                </c:pt>
                <c:pt idx="42">
                  <c:v>503.92571774234619</c:v>
                </c:pt>
                <c:pt idx="43">
                  <c:v>501.67912739381927</c:v>
                </c:pt>
                <c:pt idx="44">
                  <c:v>500.38854661073276</c:v>
                </c:pt>
                <c:pt idx="45">
                  <c:v>500.00720719360459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17-24'!$BM$19:$BM$119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4053760"/>
        <c:axId val="103945344"/>
      </c:scatterChart>
      <c:valAx>
        <c:axId val="104053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3945344"/>
        <c:crossesAt val="6000"/>
        <c:crossBetween val="midCat"/>
        <c:minorUnit val="100"/>
      </c:valAx>
      <c:valAx>
        <c:axId val="1039453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0537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06"/>
          <c:y val="0.37335773169198938"/>
          <c:w val="0.1631673021460611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17-24'!$BS$18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17-24'!$BS$19:$BS$119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2.8721971376662825E-2</c:v>
                </c:pt>
                <c:pt idx="2">
                  <c:v>2.7298686069331043E-2</c:v>
                </c:pt>
                <c:pt idx="3">
                  <c:v>2.5990738060578941E-2</c:v>
                </c:pt>
                <c:pt idx="4">
                  <c:v>2.4773667201946743E-2</c:v>
                </c:pt>
                <c:pt idx="5">
                  <c:v>2.3630744614637655E-2</c:v>
                </c:pt>
                <c:pt idx="6">
                  <c:v>2.2549787222008243E-2</c:v>
                </c:pt>
                <c:pt idx="7">
                  <c:v>2.15215259641892E-2</c:v>
                </c:pt>
                <c:pt idx="8">
                  <c:v>2.0538676298850232E-2</c:v>
                </c:pt>
                <c:pt idx="9">
                  <c:v>1.9595365476401939E-2</c:v>
                </c:pt>
                <c:pt idx="10">
                  <c:v>1.8686757946525634E-2</c:v>
                </c:pt>
                <c:pt idx="11">
                  <c:v>1.7808799041480666E-2</c:v>
                </c:pt>
                <c:pt idx="12">
                  <c:v>1.6958033725724644E-2</c:v>
                </c:pt>
                <c:pt idx="13">
                  <c:v>1.6131475269386387E-2</c:v>
                </c:pt>
                <c:pt idx="14">
                  <c:v>1.5326508154094694E-2</c:v>
                </c:pt>
                <c:pt idx="15">
                  <c:v>1.4540815548331669E-2</c:v>
                </c:pt>
                <c:pt idx="16">
                  <c:v>1.3772325377691066E-2</c:v>
                </c:pt>
                <c:pt idx="17">
                  <c:v>1.3019170576245333E-2</c:v>
                </c:pt>
                <c:pt idx="18">
                  <c:v>1.2279673212516443E-2</c:v>
                </c:pt>
                <c:pt idx="19">
                  <c:v>1.1552406027070245E-2</c:v>
                </c:pt>
                <c:pt idx="20">
                  <c:v>1.083633372865583E-2</c:v>
                </c:pt>
                <c:pt idx="21">
                  <c:v>1.0130628733641126E-2</c:v>
                </c:pt>
                <c:pt idx="22">
                  <c:v>9.4336846960401226E-3</c:v>
                </c:pt>
                <c:pt idx="23">
                  <c:v>8.7434428138412675E-3</c:v>
                </c:pt>
                <c:pt idx="24">
                  <c:v>8.0618102450721162E-3</c:v>
                </c:pt>
                <c:pt idx="25">
                  <c:v>7.3928824459859321E-3</c:v>
                </c:pt>
                <c:pt idx="26">
                  <c:v>6.7349686762771333E-3</c:v>
                </c:pt>
                <c:pt idx="27">
                  <c:v>6.0848391696193219E-3</c:v>
                </c:pt>
                <c:pt idx="28">
                  <c:v>5.4652464197387117E-3</c:v>
                </c:pt>
                <c:pt idx="29">
                  <c:v>4.8436304680597566E-3</c:v>
                </c:pt>
                <c:pt idx="30">
                  <c:v>4.2199879364679792E-3</c:v>
                </c:pt>
                <c:pt idx="31">
                  <c:v>3.6384367256892414E-3</c:v>
                </c:pt>
                <c:pt idx="32">
                  <c:v>3.0411126910960627E-3</c:v>
                </c:pt>
                <c:pt idx="33">
                  <c:v>2.49459434193774E-3</c:v>
                </c:pt>
                <c:pt idx="34">
                  <c:v>1.974417328303865E-3</c:v>
                </c:pt>
                <c:pt idx="35">
                  <c:v>1.4510217852936672E-3</c:v>
                </c:pt>
                <c:pt idx="36">
                  <c:v>8.7061307117620025E-4</c:v>
                </c:pt>
                <c:pt idx="37">
                  <c:v>5.2236784270572013E-4</c:v>
                </c:pt>
                <c:pt idx="38">
                  <c:v>3.1342070562343204E-4</c:v>
                </c:pt>
                <c:pt idx="39">
                  <c:v>1.8805242337405922E-4</c:v>
                </c:pt>
                <c:pt idx="40">
                  <c:v>1.1283145402443552E-4</c:v>
                </c:pt>
                <c:pt idx="41">
                  <c:v>6.7698872414661307E-5</c:v>
                </c:pt>
                <c:pt idx="42">
                  <c:v>4.0619323448796784E-5</c:v>
                </c:pt>
                <c:pt idx="43">
                  <c:v>2.4371594069278068E-5</c:v>
                </c:pt>
                <c:pt idx="44">
                  <c:v>1.4622956441566841E-5</c:v>
                </c:pt>
                <c:pt idx="45">
                  <c:v>8.7737738649401047E-6</c:v>
                </c:pt>
                <c:pt idx="46">
                  <c:v>5.2642643189640625E-6</c:v>
                </c:pt>
                <c:pt idx="47">
                  <c:v>3.1585585913784373E-6</c:v>
                </c:pt>
                <c:pt idx="48">
                  <c:v>1.8951351548270624E-6</c:v>
                </c:pt>
                <c:pt idx="49">
                  <c:v>1.1370810928962374E-6</c:v>
                </c:pt>
                <c:pt idx="50">
                  <c:v>6.8224865573774241E-7</c:v>
                </c:pt>
                <c:pt idx="51">
                  <c:v>4.0934919344264542E-7</c:v>
                </c:pt>
                <c:pt idx="52">
                  <c:v>2.4560951606558722E-7</c:v>
                </c:pt>
                <c:pt idx="53">
                  <c:v>1.4736570963935233E-7</c:v>
                </c:pt>
                <c:pt idx="54">
                  <c:v>8.8419425783611394E-8</c:v>
                </c:pt>
                <c:pt idx="55">
                  <c:v>5.3051655470166836E-8</c:v>
                </c:pt>
                <c:pt idx="56">
                  <c:v>3.1830993282100098E-8</c:v>
                </c:pt>
                <c:pt idx="57">
                  <c:v>1.9098595969260057E-8</c:v>
                </c:pt>
                <c:pt idx="58">
                  <c:v>1.1459157581556034E-8</c:v>
                </c:pt>
                <c:pt idx="59">
                  <c:v>6.8754945489336203E-9</c:v>
                </c:pt>
                <c:pt idx="60">
                  <c:v>4.125296729360172E-9</c:v>
                </c:pt>
                <c:pt idx="61">
                  <c:v>2.4751780376161032E-9</c:v>
                </c:pt>
                <c:pt idx="62">
                  <c:v>1.485106822569662E-9</c:v>
                </c:pt>
                <c:pt idx="63">
                  <c:v>8.9106409354179718E-10</c:v>
                </c:pt>
                <c:pt idx="64">
                  <c:v>5.3463845612507831E-10</c:v>
                </c:pt>
                <c:pt idx="65">
                  <c:v>3.2078307367504696E-10</c:v>
                </c:pt>
                <c:pt idx="66">
                  <c:v>1.9246984420502816E-10</c:v>
                </c:pt>
                <c:pt idx="67">
                  <c:v>1.1548190652301689E-10</c:v>
                </c:pt>
                <c:pt idx="68">
                  <c:v>6.928914391381013E-11</c:v>
                </c:pt>
                <c:pt idx="69">
                  <c:v>4.1573486348286078E-11</c:v>
                </c:pt>
                <c:pt idx="70">
                  <c:v>2.4944091808971646E-11</c:v>
                </c:pt>
                <c:pt idx="71">
                  <c:v>1.4966455085382988E-11</c:v>
                </c:pt>
                <c:pt idx="72">
                  <c:v>8.9798730512297933E-12</c:v>
                </c:pt>
                <c:pt idx="73">
                  <c:v>5.3879238307378762E-12</c:v>
                </c:pt>
                <c:pt idx="74">
                  <c:v>3.2327542984427255E-12</c:v>
                </c:pt>
                <c:pt idx="75">
                  <c:v>1.9396525790656351E-12</c:v>
                </c:pt>
                <c:pt idx="76">
                  <c:v>1.1637915474393809E-12</c:v>
                </c:pt>
                <c:pt idx="77">
                  <c:v>6.9827492846362851E-13</c:v>
                </c:pt>
                <c:pt idx="78">
                  <c:v>4.1896495707817707E-13</c:v>
                </c:pt>
                <c:pt idx="79">
                  <c:v>2.5137897424690622E-13</c:v>
                </c:pt>
                <c:pt idx="80">
                  <c:v>1.5082738454814374E-13</c:v>
                </c:pt>
                <c:pt idx="81">
                  <c:v>9.0496430728886239E-14</c:v>
                </c:pt>
                <c:pt idx="82">
                  <c:v>5.4297858437331738E-14</c:v>
                </c:pt>
                <c:pt idx="83">
                  <c:v>3.2578715062399039E-14</c:v>
                </c:pt>
                <c:pt idx="84">
                  <c:v>1.9547229037439423E-14</c:v>
                </c:pt>
                <c:pt idx="85">
                  <c:v>1.1728337422463654E-14</c:v>
                </c:pt>
                <c:pt idx="86">
                  <c:v>7.037002453478192E-15</c:v>
                </c:pt>
                <c:pt idx="87">
                  <c:v>4.2222014720869153E-15</c:v>
                </c:pt>
                <c:pt idx="88">
                  <c:v>2.533320883252149E-15</c:v>
                </c:pt>
                <c:pt idx="89">
                  <c:v>1.5199925299512894E-15</c:v>
                </c:pt>
                <c:pt idx="90">
                  <c:v>9.119955179707737E-16</c:v>
                </c:pt>
                <c:pt idx="91">
                  <c:v>5.4719731078246422E-16</c:v>
                </c:pt>
                <c:pt idx="92">
                  <c:v>3.2831838646947853E-16</c:v>
                </c:pt>
                <c:pt idx="93">
                  <c:v>1.9699103188168711E-16</c:v>
                </c:pt>
                <c:pt idx="94">
                  <c:v>1.1819461912901225E-16</c:v>
                </c:pt>
                <c:pt idx="95">
                  <c:v>7.0916771477407353E-17</c:v>
                </c:pt>
                <c:pt idx="96">
                  <c:v>4.255006288644441E-17</c:v>
                </c:pt>
                <c:pt idx="97">
                  <c:v>2.5530037731866646E-17</c:v>
                </c:pt>
                <c:pt idx="98">
                  <c:v>1.5318022639119987E-17</c:v>
                </c:pt>
                <c:pt idx="99">
                  <c:v>9.1908135834719924E-18</c:v>
                </c:pt>
                <c:pt idx="100">
                  <c:v>5.5144881500831953E-18</c:v>
                </c:pt>
              </c:numCache>
            </c:numRef>
          </c:yVal>
        </c:ser>
        <c:axId val="103969536"/>
        <c:axId val="103971456"/>
      </c:scatterChart>
      <c:valAx>
        <c:axId val="103969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71456"/>
        <c:crossesAt val="4.0000000000000022E-2"/>
        <c:crossBetween val="midCat"/>
        <c:minorUnit val="100"/>
      </c:valAx>
      <c:valAx>
        <c:axId val="1039714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95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17-24'!$BR$18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17-24'!$BR$19:$BR$119</c:f>
              <c:numCache>
                <c:formatCode>0.00E+00</c:formatCode>
                <c:ptCount val="101"/>
                <c:pt idx="0">
                  <c:v>86.318959345953644</c:v>
                </c:pt>
                <c:pt idx="1">
                  <c:v>93.505863112680146</c:v>
                </c:pt>
                <c:pt idx="2">
                  <c:v>98.400259521780725</c:v>
                </c:pt>
                <c:pt idx="3">
                  <c:v>101.85692354230659</c:v>
                </c:pt>
                <c:pt idx="4">
                  <c:v>104.27578004697509</c:v>
                </c:pt>
                <c:pt idx="5">
                  <c:v>105.87858782839443</c:v>
                </c:pt>
                <c:pt idx="6">
                  <c:v>106.80469959207304</c:v>
                </c:pt>
                <c:pt idx="7">
                  <c:v>107.15008673883463</c:v>
                </c:pt>
                <c:pt idx="8">
                  <c:v>106.98534004316325</c:v>
                </c:pt>
                <c:pt idx="9">
                  <c:v>106.36483972241331</c:v>
                </c:pt>
                <c:pt idx="10">
                  <c:v>105.33184616062807</c:v>
                </c:pt>
                <c:pt idx="11">
                  <c:v>103.92159809045114</c:v>
                </c:pt>
                <c:pt idx="12">
                  <c:v>102.16340547542845</c:v>
                </c:pt>
                <c:pt idx="13">
                  <c:v>100.08218033876616</c:v>
                </c:pt>
                <c:pt idx="14">
                  <c:v>97.699591777987692</c:v>
                </c:pt>
                <c:pt idx="15">
                  <c:v>95.035015868008372</c:v>
                </c:pt>
                <c:pt idx="16">
                  <c:v>92.106386027102118</c:v>
                </c:pt>
                <c:pt idx="17">
                  <c:v>88.9309073729207</c:v>
                </c:pt>
                <c:pt idx="18">
                  <c:v>85.527160168608546</c:v>
                </c:pt>
                <c:pt idx="19">
                  <c:v>81.923396643301913</c:v>
                </c:pt>
                <c:pt idx="20">
                  <c:v>78.16508125401937</c:v>
                </c:pt>
                <c:pt idx="21">
                  <c:v>74.276654588012647</c:v>
                </c:pt>
                <c:pt idx="22">
                  <c:v>70.178925330306498</c:v>
                </c:pt>
                <c:pt idx="23">
                  <c:v>65.836078549652001</c:v>
                </c:pt>
                <c:pt idx="24">
                  <c:v>61.636040547692915</c:v>
                </c:pt>
                <c:pt idx="25">
                  <c:v>57.759195806223623</c:v>
                </c:pt>
                <c:pt idx="26">
                  <c:v>53.684281180633398</c:v>
                </c:pt>
                <c:pt idx="27">
                  <c:v>49.297131243129435</c:v>
                </c:pt>
                <c:pt idx="28">
                  <c:v>46.603537531643248</c:v>
                </c:pt>
                <c:pt idx="29">
                  <c:v>41.459991735872762</c:v>
                </c:pt>
                <c:pt idx="30">
                  <c:v>36.33338790009185</c:v>
                </c:pt>
                <c:pt idx="31">
                  <c:v>33.782169637452235</c:v>
                </c:pt>
                <c:pt idx="32">
                  <c:v>27.95613866992046</c:v>
                </c:pt>
                <c:pt idx="33">
                  <c:v>25.32260372208539</c:v>
                </c:pt>
                <c:pt idx="34">
                  <c:v>21.47832157663883</c:v>
                </c:pt>
                <c:pt idx="35">
                  <c:v>16.361617706452225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4146048"/>
        <c:axId val="104148352"/>
      </c:scatterChart>
      <c:valAx>
        <c:axId val="104146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148352"/>
        <c:crossesAt val="4.0000000000000022E-2"/>
        <c:crossBetween val="midCat"/>
        <c:minorUnit val="100"/>
      </c:valAx>
      <c:valAx>
        <c:axId val="1041483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1460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2"/>
          <c:y val="0.19600938967136325"/>
          <c:w val="0.7518240452674980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17-24'!$BU$18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17-24'!$BU$19:$BU$119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-12.174339863854051</c:v>
                </c:pt>
                <c:pt idx="2">
                  <c:v>-15.861607499428622</c:v>
                </c:pt>
                <c:pt idx="3">
                  <c:v>-19.25007384334598</c:v>
                </c:pt>
                <c:pt idx="4">
                  <c:v>-22.403107155864625</c:v>
                </c:pt>
                <c:pt idx="5">
                  <c:v>-25.364046501224955</c:v>
                </c:pt>
                <c:pt idx="6">
                  <c:v>-28.16445425415089</c:v>
                </c:pt>
                <c:pt idx="7">
                  <c:v>-30.828343523112146</c:v>
                </c:pt>
                <c:pt idx="8">
                  <c:v>-33.374586179430715</c:v>
                </c:pt>
                <c:pt idx="9">
                  <c:v>-35.818396600281218</c:v>
                </c:pt>
                <c:pt idx="10">
                  <c:v>-38.17230211809548</c:v>
                </c:pt>
                <c:pt idx="11">
                  <c:v>-40.446807053445134</c:v>
                </c:pt>
                <c:pt idx="12">
                  <c:v>-42.65086227561099</c:v>
                </c:pt>
                <c:pt idx="13">
                  <c:v>-44.792205426746378</c:v>
                </c:pt>
                <c:pt idx="14">
                  <c:v>-46.87761246118081</c:v>
                </c:pt>
                <c:pt idx="15">
                  <c:v>-48.913085533105743</c:v>
                </c:pt>
                <c:pt idx="16">
                  <c:v>-50.903992710931142</c:v>
                </c:pt>
                <c:pt idx="17">
                  <c:v>-52.855170953018536</c:v>
                </c:pt>
                <c:pt idx="18">
                  <c:v>-54.770967232108923</c:v>
                </c:pt>
                <c:pt idx="19">
                  <c:v>-56.65507911150322</c:v>
                </c:pt>
                <c:pt idx="20">
                  <c:v>-58.510188692887716</c:v>
                </c:pt>
                <c:pt idx="21">
                  <c:v>-60.338439975309221</c:v>
                </c:pt>
                <c:pt idx="22">
                  <c:v>-62.143994476866233</c:v>
                </c:pt>
                <c:pt idx="23">
                  <c:v>-63.932185881526472</c:v>
                </c:pt>
                <c:pt idx="24">
                  <c:v>-65.698073365384374</c:v>
                </c:pt>
                <c:pt idx="25">
                  <c:v>-67.431046938146523</c:v>
                </c:pt>
                <c:pt idx="26">
                  <c:v>-69.135486756044969</c:v>
                </c:pt>
                <c:pt idx="27">
                  <c:v>-70.819760089355356</c:v>
                </c:pt>
                <c:pt idx="28">
                  <c:v>-72.424922653812899</c:v>
                </c:pt>
                <c:pt idx="29">
                  <c:v>-74.030085218270443</c:v>
                </c:pt>
                <c:pt idx="30">
                  <c:v>-75.635247782727987</c:v>
                </c:pt>
                <c:pt idx="31">
                  <c:v>-77.240410347185531</c:v>
                </c:pt>
                <c:pt idx="32">
                  <c:v>-78.845572911643075</c:v>
                </c:pt>
                <c:pt idx="33">
                  <c:v>-80.450735476100618</c:v>
                </c:pt>
                <c:pt idx="34">
                  <c:v>-82.055898040558162</c:v>
                </c:pt>
                <c:pt idx="35">
                  <c:v>-83.661060605015706</c:v>
                </c:pt>
                <c:pt idx="36">
                  <c:v>-85.26622316947325</c:v>
                </c:pt>
                <c:pt idx="37">
                  <c:v>-86.871385733930794</c:v>
                </c:pt>
                <c:pt idx="38">
                  <c:v>-88.476548298388337</c:v>
                </c:pt>
                <c:pt idx="39">
                  <c:v>-90.081710862845881</c:v>
                </c:pt>
                <c:pt idx="40">
                  <c:v>-91.686873427303425</c:v>
                </c:pt>
                <c:pt idx="41">
                  <c:v>-93.292035991760969</c:v>
                </c:pt>
                <c:pt idx="42">
                  <c:v>-94.897198556218513</c:v>
                </c:pt>
                <c:pt idx="43">
                  <c:v>-96.502361120676056</c:v>
                </c:pt>
                <c:pt idx="44">
                  <c:v>-98.1075236851336</c:v>
                </c:pt>
                <c:pt idx="45">
                  <c:v>-99.712686249591144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17-24'!$BV$19:$BV$119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-25.59074772885279</c:v>
                </c:pt>
                <c:pt idx="2">
                  <c:v>-29.278015364427361</c:v>
                </c:pt>
                <c:pt idx="3">
                  <c:v>-32.666481708344719</c:v>
                </c:pt>
                <c:pt idx="4">
                  <c:v>-35.819515020863363</c:v>
                </c:pt>
                <c:pt idx="5">
                  <c:v>-38.780454366223694</c:v>
                </c:pt>
                <c:pt idx="6">
                  <c:v>-41.580862119149629</c:v>
                </c:pt>
                <c:pt idx="7">
                  <c:v>-44.244751388110885</c:v>
                </c:pt>
                <c:pt idx="8">
                  <c:v>-46.790994044429453</c:v>
                </c:pt>
                <c:pt idx="9">
                  <c:v>-49.234804465279957</c:v>
                </c:pt>
                <c:pt idx="10">
                  <c:v>-51.588709983094219</c:v>
                </c:pt>
                <c:pt idx="11">
                  <c:v>-53.863214918443873</c:v>
                </c:pt>
                <c:pt idx="12">
                  <c:v>-56.067270140609729</c:v>
                </c:pt>
                <c:pt idx="13">
                  <c:v>-58.208613291745117</c:v>
                </c:pt>
                <c:pt idx="14">
                  <c:v>-60.294020326179549</c:v>
                </c:pt>
                <c:pt idx="15">
                  <c:v>-62.329493398104482</c:v>
                </c:pt>
                <c:pt idx="16">
                  <c:v>-64.320400575929881</c:v>
                </c:pt>
                <c:pt idx="17">
                  <c:v>-66.271578818017275</c:v>
                </c:pt>
                <c:pt idx="18">
                  <c:v>-68.187375097107662</c:v>
                </c:pt>
                <c:pt idx="19">
                  <c:v>-70.071486976501959</c:v>
                </c:pt>
                <c:pt idx="20">
                  <c:v>-71.926596557886455</c:v>
                </c:pt>
                <c:pt idx="21">
                  <c:v>-73.75484784030796</c:v>
                </c:pt>
                <c:pt idx="22">
                  <c:v>-75.560402341864972</c:v>
                </c:pt>
                <c:pt idx="23">
                  <c:v>-77.348593746525211</c:v>
                </c:pt>
                <c:pt idx="24">
                  <c:v>-79.11448123038312</c:v>
                </c:pt>
                <c:pt idx="25">
                  <c:v>-80.88036871424103</c:v>
                </c:pt>
                <c:pt idx="26">
                  <c:v>-82.646256198098939</c:v>
                </c:pt>
                <c:pt idx="27">
                  <c:v>-84.412143681956849</c:v>
                </c:pt>
                <c:pt idx="28">
                  <c:v>-86.178031165814758</c:v>
                </c:pt>
                <c:pt idx="29">
                  <c:v>-87.943918649672668</c:v>
                </c:pt>
                <c:pt idx="30">
                  <c:v>-89.709806133530577</c:v>
                </c:pt>
                <c:pt idx="31">
                  <c:v>-91.475693617388487</c:v>
                </c:pt>
                <c:pt idx="32">
                  <c:v>-93.241581101246396</c:v>
                </c:pt>
                <c:pt idx="33">
                  <c:v>-95.007468585104306</c:v>
                </c:pt>
                <c:pt idx="34">
                  <c:v>-96.773356068962215</c:v>
                </c:pt>
                <c:pt idx="35">
                  <c:v>-98.539243552820125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17-24'!$BW$19:$BW$119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-39.007155593851529</c:v>
                </c:pt>
                <c:pt idx="2">
                  <c:v>-42.6944232294261</c:v>
                </c:pt>
                <c:pt idx="3">
                  <c:v>-46.082889573343458</c:v>
                </c:pt>
                <c:pt idx="4">
                  <c:v>-49.235922885862102</c:v>
                </c:pt>
                <c:pt idx="5">
                  <c:v>-52.196862231222433</c:v>
                </c:pt>
                <c:pt idx="6">
                  <c:v>-54.997269984148367</c:v>
                </c:pt>
                <c:pt idx="7">
                  <c:v>-57.661159253109624</c:v>
                </c:pt>
                <c:pt idx="8">
                  <c:v>-60.207401909428192</c:v>
                </c:pt>
                <c:pt idx="9">
                  <c:v>-62.651212330278696</c:v>
                </c:pt>
                <c:pt idx="10">
                  <c:v>-65.005117848092965</c:v>
                </c:pt>
                <c:pt idx="11">
                  <c:v>-67.279622783442619</c:v>
                </c:pt>
                <c:pt idx="12">
                  <c:v>-69.483678005608468</c:v>
                </c:pt>
                <c:pt idx="13">
                  <c:v>-71.625021156743855</c:v>
                </c:pt>
                <c:pt idx="14">
                  <c:v>-73.710428191178295</c:v>
                </c:pt>
                <c:pt idx="15">
                  <c:v>-75.745901263103221</c:v>
                </c:pt>
                <c:pt idx="16">
                  <c:v>-77.736808440928627</c:v>
                </c:pt>
                <c:pt idx="17">
                  <c:v>-79.687986683016021</c:v>
                </c:pt>
                <c:pt idx="18">
                  <c:v>-81.603782962106408</c:v>
                </c:pt>
                <c:pt idx="19">
                  <c:v>-83.48789484150069</c:v>
                </c:pt>
                <c:pt idx="20">
                  <c:v>-85.343004422885201</c:v>
                </c:pt>
                <c:pt idx="21">
                  <c:v>-87.171255705306692</c:v>
                </c:pt>
                <c:pt idx="22">
                  <c:v>-88.976810206863718</c:v>
                </c:pt>
                <c:pt idx="23">
                  <c:v>-90.765001611523957</c:v>
                </c:pt>
                <c:pt idx="24">
                  <c:v>-92.530889095381866</c:v>
                </c:pt>
                <c:pt idx="25">
                  <c:v>-94.263862668143986</c:v>
                </c:pt>
                <c:pt idx="26">
                  <c:v>-95.968302486042433</c:v>
                </c:pt>
                <c:pt idx="27">
                  <c:v>-97.652575819352819</c:v>
                </c:pt>
                <c:pt idx="28">
                  <c:v>-99.257738383810363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4194432"/>
        <c:axId val="104196352"/>
      </c:scatterChart>
      <c:valAx>
        <c:axId val="104194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196352"/>
        <c:crosses val="autoZero"/>
        <c:crossBetween val="midCat"/>
        <c:minorUnit val="100"/>
      </c:valAx>
      <c:valAx>
        <c:axId val="1041963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1944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4"/>
          <c:y val="0.19600938967136347"/>
          <c:w val="0.77434308191601819"/>
          <c:h val="0.73239436619718778"/>
        </c:manualLayout>
      </c:layout>
      <c:scatterChart>
        <c:scatterStyle val="lineMarker"/>
        <c:ser>
          <c:idx val="2"/>
          <c:order val="0"/>
          <c:tx>
            <c:strRef>
              <c:f>'0.5Q 17-24'!$BX$18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17-24'!$BX$19:$BX$119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25.59074772885279</c:v>
                </c:pt>
                <c:pt idx="2">
                  <c:v>29.278015364427361</c:v>
                </c:pt>
                <c:pt idx="3">
                  <c:v>32.666481708344719</c:v>
                </c:pt>
                <c:pt idx="4">
                  <c:v>35.819515020863363</c:v>
                </c:pt>
                <c:pt idx="5">
                  <c:v>38.780454366223694</c:v>
                </c:pt>
                <c:pt idx="6">
                  <c:v>41.580862119149629</c:v>
                </c:pt>
                <c:pt idx="7">
                  <c:v>44.244751388110885</c:v>
                </c:pt>
                <c:pt idx="8">
                  <c:v>46.790994044429453</c:v>
                </c:pt>
                <c:pt idx="9">
                  <c:v>49.234804465279957</c:v>
                </c:pt>
                <c:pt idx="10">
                  <c:v>51.588709983094219</c:v>
                </c:pt>
                <c:pt idx="11">
                  <c:v>53.863214918443873</c:v>
                </c:pt>
                <c:pt idx="12">
                  <c:v>56.067270140609729</c:v>
                </c:pt>
                <c:pt idx="13">
                  <c:v>58.208613291745117</c:v>
                </c:pt>
                <c:pt idx="14">
                  <c:v>60.294020326179549</c:v>
                </c:pt>
                <c:pt idx="15">
                  <c:v>62.329493398104482</c:v>
                </c:pt>
                <c:pt idx="16">
                  <c:v>64.320400575929881</c:v>
                </c:pt>
                <c:pt idx="17">
                  <c:v>66.271578818017275</c:v>
                </c:pt>
                <c:pt idx="18">
                  <c:v>68.187375097107662</c:v>
                </c:pt>
                <c:pt idx="19">
                  <c:v>70.071486976501959</c:v>
                </c:pt>
                <c:pt idx="20">
                  <c:v>71.926596557886455</c:v>
                </c:pt>
                <c:pt idx="21">
                  <c:v>73.75484784030796</c:v>
                </c:pt>
                <c:pt idx="22">
                  <c:v>75.560402341864972</c:v>
                </c:pt>
                <c:pt idx="23">
                  <c:v>77.348593746525211</c:v>
                </c:pt>
                <c:pt idx="24">
                  <c:v>79.11448123038312</c:v>
                </c:pt>
                <c:pt idx="25">
                  <c:v>80.88036871424103</c:v>
                </c:pt>
                <c:pt idx="26">
                  <c:v>82.646256198098939</c:v>
                </c:pt>
                <c:pt idx="27">
                  <c:v>84.412143681956849</c:v>
                </c:pt>
                <c:pt idx="28">
                  <c:v>86.178031165814758</c:v>
                </c:pt>
                <c:pt idx="29">
                  <c:v>87.943918649672668</c:v>
                </c:pt>
                <c:pt idx="30">
                  <c:v>89.709806133530577</c:v>
                </c:pt>
                <c:pt idx="31">
                  <c:v>91.475693617388487</c:v>
                </c:pt>
                <c:pt idx="32">
                  <c:v>93.241581101246396</c:v>
                </c:pt>
                <c:pt idx="33">
                  <c:v>95.007468585104306</c:v>
                </c:pt>
                <c:pt idx="34">
                  <c:v>96.773356068962215</c:v>
                </c:pt>
                <c:pt idx="35">
                  <c:v>98.539243552820125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17-24'!$BY$19:$BY$119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74.40925227114721</c:v>
                </c:pt>
                <c:pt idx="2">
                  <c:v>70.721984635572639</c:v>
                </c:pt>
                <c:pt idx="3">
                  <c:v>67.333518291655281</c:v>
                </c:pt>
                <c:pt idx="4">
                  <c:v>64.180484979136637</c:v>
                </c:pt>
                <c:pt idx="5">
                  <c:v>61.219545633776306</c:v>
                </c:pt>
                <c:pt idx="6">
                  <c:v>58.419137880850371</c:v>
                </c:pt>
                <c:pt idx="7">
                  <c:v>55.755248611889115</c:v>
                </c:pt>
                <c:pt idx="8">
                  <c:v>53.209005955570547</c:v>
                </c:pt>
                <c:pt idx="9">
                  <c:v>50.765195534720043</c:v>
                </c:pt>
                <c:pt idx="10">
                  <c:v>48.411290016905781</c:v>
                </c:pt>
                <c:pt idx="11">
                  <c:v>46.136785081556127</c:v>
                </c:pt>
                <c:pt idx="12">
                  <c:v>43.932729859390271</c:v>
                </c:pt>
                <c:pt idx="13">
                  <c:v>41.791386708254883</c:v>
                </c:pt>
                <c:pt idx="14">
                  <c:v>39.705979673820451</c:v>
                </c:pt>
                <c:pt idx="15">
                  <c:v>37.670506601895518</c:v>
                </c:pt>
                <c:pt idx="16">
                  <c:v>35.679599424070119</c:v>
                </c:pt>
                <c:pt idx="17">
                  <c:v>33.728421181982725</c:v>
                </c:pt>
                <c:pt idx="18">
                  <c:v>31.812624902892338</c:v>
                </c:pt>
                <c:pt idx="19">
                  <c:v>29.928513023498041</c:v>
                </c:pt>
                <c:pt idx="20">
                  <c:v>28.073403442113545</c:v>
                </c:pt>
                <c:pt idx="21">
                  <c:v>26.24515215969204</c:v>
                </c:pt>
                <c:pt idx="22">
                  <c:v>24.439597658135028</c:v>
                </c:pt>
                <c:pt idx="23">
                  <c:v>22.651406253474789</c:v>
                </c:pt>
                <c:pt idx="24">
                  <c:v>20.88551876961688</c:v>
                </c:pt>
                <c:pt idx="25">
                  <c:v>19.11963128575897</c:v>
                </c:pt>
                <c:pt idx="26">
                  <c:v>17.353743801901061</c:v>
                </c:pt>
                <c:pt idx="27">
                  <c:v>15.587856318043151</c:v>
                </c:pt>
                <c:pt idx="28">
                  <c:v>13.821968834185242</c:v>
                </c:pt>
                <c:pt idx="29">
                  <c:v>12.056081350327332</c:v>
                </c:pt>
                <c:pt idx="30">
                  <c:v>10.290193866469423</c:v>
                </c:pt>
                <c:pt idx="31">
                  <c:v>8.5243063826115133</c:v>
                </c:pt>
                <c:pt idx="32">
                  <c:v>6.7584188987536038</c:v>
                </c:pt>
                <c:pt idx="33">
                  <c:v>4.9925314148956943</c:v>
                </c:pt>
                <c:pt idx="34">
                  <c:v>3.2266439310377848</c:v>
                </c:pt>
                <c:pt idx="35">
                  <c:v>1.4607564471798753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4106624"/>
        <c:axId val="104125184"/>
      </c:scatterChart>
      <c:valAx>
        <c:axId val="1041066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125184"/>
        <c:crossesAt val="120"/>
        <c:crossBetween val="midCat"/>
        <c:minorUnit val="100"/>
      </c:valAx>
      <c:valAx>
        <c:axId val="1041251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1066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7"/>
          <c:w val="0.69674834123995366"/>
          <c:h val="0.73239436619718778"/>
        </c:manualLayout>
      </c:layout>
      <c:scatterChart>
        <c:scatterStyle val="lineMarker"/>
        <c:ser>
          <c:idx val="0"/>
          <c:order val="0"/>
          <c:tx>
            <c:strRef>
              <c:f>'0.5Q 17-24'!$CG$18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17-24'!$CG$19:$CG$119</c:f>
              <c:numCache>
                <c:formatCode>0.00E+00</c:formatCode>
                <c:ptCount val="101"/>
                <c:pt idx="1">
                  <c:v>-537.62927136284839</c:v>
                </c:pt>
                <c:pt idx="2">
                  <c:v>-448.14513941282365</c:v>
                </c:pt>
                <c:pt idx="3">
                  <c:v>-394.034812897807</c:v>
                </c:pt>
                <c:pt idx="4">
                  <c:v>-358.56664839534602</c:v>
                </c:pt>
                <c:pt idx="5">
                  <c:v>-334.11164129384588</c:v>
                </c:pt>
                <c:pt idx="6">
                  <c:v>-316.72462941147495</c:v>
                </c:pt>
                <c:pt idx="7">
                  <c:v>-304.17525777942257</c:v>
                </c:pt>
                <c:pt idx="8">
                  <c:v>-295.11779961404727</c:v>
                </c:pt>
                <c:pt idx="9">
                  <c:v>-288.70104583705023</c:v>
                </c:pt>
                <c:pt idx="10">
                  <c:v>-284.36939341270454</c:v>
                </c:pt>
                <c:pt idx="11">
                  <c:v>-281.75435879123143</c:v>
                </c:pt>
                <c:pt idx="12">
                  <c:v>-280.61138568779182</c:v>
                </c:pt>
                <c:pt idx="13">
                  <c:v>-280.7808216825681</c:v>
                </c:pt>
                <c:pt idx="14">
                  <c:v>-282.16346123323041</c:v>
                </c:pt>
                <c:pt idx="15">
                  <c:v>-284.70455096704859</c:v>
                </c:pt>
                <c:pt idx="16">
                  <c:v>-288.38194558489238</c:v>
                </c:pt>
                <c:pt idx="17">
                  <c:v>-293.2066067637291</c:v>
                </c:pt>
                <c:pt idx="18">
                  <c:v>-299.23949500313478</c:v>
                </c:pt>
                <c:pt idx="19">
                  <c:v>-306.49709089596814</c:v>
                </c:pt>
                <c:pt idx="20">
                  <c:v>-314.55421014003264</c:v>
                </c:pt>
                <c:pt idx="21">
                  <c:v>-322.64689419756513</c:v>
                </c:pt>
                <c:pt idx="22">
                  <c:v>-332.25501567272568</c:v>
                </c:pt>
                <c:pt idx="23">
                  <c:v>-347.1817996028289</c:v>
                </c:pt>
                <c:pt idx="24">
                  <c:v>-360.9765268747675</c:v>
                </c:pt>
                <c:pt idx="25">
                  <c:v>-367.27124767027033</c:v>
                </c:pt>
                <c:pt idx="26">
                  <c:v>-377.13446733974138</c:v>
                </c:pt>
                <c:pt idx="27">
                  <c:v>-408.64711128205914</c:v>
                </c:pt>
                <c:pt idx="28">
                  <c:v>-382.04593918150999</c:v>
                </c:pt>
                <c:pt idx="29">
                  <c:v>-425.21026393569656</c:v>
                </c:pt>
                <c:pt idx="30">
                  <c:v>-497.09504122897584</c:v>
                </c:pt>
                <c:pt idx="31">
                  <c:v>-540.19804810740641</c:v>
                </c:pt>
                <c:pt idx="32">
                  <c:v>-693.35049429109347</c:v>
                </c:pt>
                <c:pt idx="33">
                  <c:v>587.35515657837527</c:v>
                </c:pt>
                <c:pt idx="34">
                  <c:v>575.20849915770282</c:v>
                </c:pt>
                <c:pt idx="35">
                  <c:v>564.17145484571734</c:v>
                </c:pt>
                <c:pt idx="36">
                  <c:v>558.30149580762668</c:v>
                </c:pt>
                <c:pt idx="37">
                  <c:v>547.8820677236331</c:v>
                </c:pt>
                <c:pt idx="38">
                  <c:v>539.69542670420219</c:v>
                </c:pt>
                <c:pt idx="39">
                  <c:v>533.01708208362538</c:v>
                </c:pt>
                <c:pt idx="40">
                  <c:v>527.49676194988615</c:v>
                </c:pt>
                <c:pt idx="41">
                  <c:v>522.96829729920034</c:v>
                </c:pt>
                <c:pt idx="42">
                  <c:v>519.35465083872896</c:v>
                </c:pt>
                <c:pt idx="43">
                  <c:v>516.62111717219568</c:v>
                </c:pt>
                <c:pt idx="44">
                  <c:v>514.75262912153312</c:v>
                </c:pt>
                <c:pt idx="45">
                  <c:v>513.74296439725788</c:v>
                </c:pt>
                <c:pt idx="46">
                  <c:v>513.51081788470583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17-24'!$CH$19:$CH$119</c:f>
              <c:numCache>
                <c:formatCode>0.00E+00</c:formatCode>
                <c:ptCount val="101"/>
                <c:pt idx="1">
                  <c:v>3492.339756726215</c:v>
                </c:pt>
                <c:pt idx="2">
                  <c:v>2773.1070998966411</c:v>
                </c:pt>
                <c:pt idx="3">
                  <c:v>2329.8941232908542</c:v>
                </c:pt>
                <c:pt idx="4">
                  <c:v>2028.0949543496129</c:v>
                </c:pt>
                <c:pt idx="5">
                  <c:v>1808.2923671727524</c:v>
                </c:pt>
                <c:pt idx="6">
                  <c:v>1640.3090509272022</c:v>
                </c:pt>
                <c:pt idx="7">
                  <c:v>1507.2110133846995</c:v>
                </c:pt>
                <c:pt idx="8">
                  <c:v>1398.7604416723752</c:v>
                </c:pt>
                <c:pt idx="9">
                  <c:v>1308.3998373334628</c:v>
                </c:pt>
                <c:pt idx="10">
                  <c:v>1231.731340202411</c:v>
                </c:pt>
                <c:pt idx="11">
                  <c:v>1165.6926159346081</c:v>
                </c:pt>
                <c:pt idx="12">
                  <c:v>1108.0828040270285</c:v>
                </c:pt>
                <c:pt idx="13">
                  <c:v>1057.2762192594221</c:v>
                </c:pt>
                <c:pt idx="14">
                  <c:v>1012.0429489239324</c:v>
                </c:pt>
                <c:pt idx="15">
                  <c:v>971.43236278269819</c:v>
                </c:pt>
                <c:pt idx="16">
                  <c:v>934.69463899491507</c:v>
                </c:pt>
                <c:pt idx="17">
                  <c:v>901.23162371404055</c:v>
                </c:pt>
                <c:pt idx="18">
                  <c:v>870.56875562114828</c:v>
                </c:pt>
                <c:pt idx="19">
                  <c:v>842.28743173879298</c:v>
                </c:pt>
                <c:pt idx="20">
                  <c:v>815.86963732523725</c:v>
                </c:pt>
                <c:pt idx="21">
                  <c:v>790.78980438444637</c:v>
                </c:pt>
                <c:pt idx="22">
                  <c:v>767.34759217493843</c:v>
                </c:pt>
                <c:pt idx="23">
                  <c:v>746.34681251027234</c:v>
                </c:pt>
                <c:pt idx="24">
                  <c:v>725.62768537649094</c:v>
                </c:pt>
                <c:pt idx="25">
                  <c:v>703.43739685615697</c:v>
                </c:pt>
                <c:pt idx="26">
                  <c:v>682.66960295436445</c:v>
                </c:pt>
                <c:pt idx="27">
                  <c:v>666.34452212884548</c:v>
                </c:pt>
                <c:pt idx="28">
                  <c:v>640.08999416219399</c:v>
                </c:pt>
                <c:pt idx="29">
                  <c:v>625.49851924948109</c:v>
                </c:pt>
                <c:pt idx="30">
                  <c:v>613.07266855576086</c:v>
                </c:pt>
                <c:pt idx="31">
                  <c:v>595.68013206184207</c:v>
                </c:pt>
                <c:pt idx="32">
                  <c:v>585.27667525184233</c:v>
                </c:pt>
                <c:pt idx="33">
                  <c:v>571.90235494768876</c:v>
                </c:pt>
                <c:pt idx="34">
                  <c:v>560.07526548431667</c:v>
                </c:pt>
                <c:pt idx="35">
                  <c:v>549.32859617701445</c:v>
                </c:pt>
                <c:pt idx="36">
                  <c:v>543.61307063896197</c:v>
                </c:pt>
                <c:pt idx="37">
                  <c:v>533.46776861563865</c:v>
                </c:pt>
                <c:pt idx="38">
                  <c:v>525.49651097758772</c:v>
                </c:pt>
                <c:pt idx="39">
                  <c:v>518.99386777630957</c:v>
                </c:pt>
                <c:pt idx="40">
                  <c:v>513.61878244813749</c:v>
                </c:pt>
                <c:pt idx="41">
                  <c:v>509.20945775077439</c:v>
                </c:pt>
                <c:pt idx="42">
                  <c:v>505.69088317533152</c:v>
                </c:pt>
                <c:pt idx="43">
                  <c:v>503.02926639422373</c:v>
                </c:pt>
                <c:pt idx="44">
                  <c:v>501.20993663369086</c:v>
                </c:pt>
                <c:pt idx="45">
                  <c:v>500.2268353072559</c:v>
                </c:pt>
                <c:pt idx="46">
                  <c:v>500.00079636687292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17-24'!$CI$19:$CI$119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4232832"/>
        <c:axId val="104243584"/>
      </c:scatterChart>
      <c:valAx>
        <c:axId val="1042328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243584"/>
        <c:crossesAt val="6000"/>
        <c:crossBetween val="midCat"/>
        <c:minorUnit val="100"/>
      </c:valAx>
      <c:valAx>
        <c:axId val="1042435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23283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28"/>
          <c:y val="0.37335773169198938"/>
          <c:w val="0.1631673021460612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17-24'!$CO$18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17-24'!$CO$19:$CO$119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2.8721833297406053E-2</c:v>
                </c:pt>
                <c:pt idx="2">
                  <c:v>2.729827452411078E-2</c:v>
                </c:pt>
                <c:pt idx="3">
                  <c:v>2.5990024687387776E-2</c:v>
                </c:pt>
                <c:pt idx="4">
                  <c:v>2.4772657950752938E-2</c:v>
                </c:pt>
                <c:pt idx="5">
                  <c:v>2.362945439502941E-2</c:v>
                </c:pt>
                <c:pt idx="6">
                  <c:v>2.2548232000559273E-2</c:v>
                </c:pt>
                <c:pt idx="7">
                  <c:v>2.1519721264346339E-2</c:v>
                </c:pt>
                <c:pt idx="8">
                  <c:v>2.053663820160629E-2</c:v>
                </c:pt>
                <c:pt idx="9">
                  <c:v>1.9593113024164562E-2</c:v>
                </c:pt>
                <c:pt idx="10">
                  <c:v>1.8684316830646447E-2</c:v>
                </c:pt>
                <c:pt idx="11">
                  <c:v>1.7806206342675591E-2</c:v>
                </c:pt>
                <c:pt idx="12">
                  <c:v>1.6955342982536776E-2</c:v>
                </c:pt>
                <c:pt idx="13">
                  <c:v>1.61287611951333E-2</c:v>
                </c:pt>
                <c:pt idx="14">
                  <c:v>1.5323870868462383E-2</c:v>
                </c:pt>
                <c:pt idx="15">
                  <c:v>1.4538384181948579E-2</c:v>
                </c:pt>
                <c:pt idx="16">
                  <c:v>1.3770264010314026E-2</c:v>
                </c:pt>
                <c:pt idx="17">
                  <c:v>1.3017704801435066E-2</c:v>
                </c:pt>
                <c:pt idx="18">
                  <c:v>1.2279155203867298E-2</c:v>
                </c:pt>
                <c:pt idx="19">
                  <c:v>1.1553310389013222E-2</c:v>
                </c:pt>
                <c:pt idx="20">
                  <c:v>1.0838893946813316E-2</c:v>
                </c:pt>
                <c:pt idx="21">
                  <c:v>1.01343793119507E-2</c:v>
                </c:pt>
                <c:pt idx="22">
                  <c:v>9.4386556866213507E-3</c:v>
                </c:pt>
                <c:pt idx="23">
                  <c:v>8.7525877318565051E-3</c:v>
                </c:pt>
                <c:pt idx="24">
                  <c:v>8.0777007548834632E-3</c:v>
                </c:pt>
                <c:pt idx="25">
                  <c:v>7.412892568796195E-3</c:v>
                </c:pt>
                <c:pt idx="26">
                  <c:v>6.7582025646982305E-3</c:v>
                </c:pt>
                <c:pt idx="27">
                  <c:v>6.1249549645742462E-3</c:v>
                </c:pt>
                <c:pt idx="28">
                  <c:v>5.4942721034608177E-3</c:v>
                </c:pt>
                <c:pt idx="29">
                  <c:v>4.8678950291406748E-3</c:v>
                </c:pt>
                <c:pt idx="30">
                  <c:v>4.2782148882998397E-3</c:v>
                </c:pt>
                <c:pt idx="31">
                  <c:v>3.6837743554164019E-3</c:v>
                </c:pt>
                <c:pt idx="32">
                  <c:v>3.0740885976267202E-3</c:v>
                </c:pt>
                <c:pt idx="33">
                  <c:v>2.5183641412346116E-3</c:v>
                </c:pt>
                <c:pt idx="34">
                  <c:v>1.9908653779063881E-3</c:v>
                </c:pt>
                <c:pt idx="35">
                  <c:v>1.461319254261185E-3</c:v>
                </c:pt>
                <c:pt idx="36">
                  <c:v>8.7679155255671103E-4</c:v>
                </c:pt>
                <c:pt idx="37">
                  <c:v>5.2607493153402664E-4</c:v>
                </c:pt>
                <c:pt idx="38">
                  <c:v>3.1564495892041596E-4</c:v>
                </c:pt>
                <c:pt idx="39">
                  <c:v>1.8938697535224956E-4</c:v>
                </c:pt>
                <c:pt idx="40">
                  <c:v>1.1363218521134973E-4</c:v>
                </c:pt>
                <c:pt idx="41">
                  <c:v>6.8179311126809834E-5</c:v>
                </c:pt>
                <c:pt idx="42">
                  <c:v>4.0907586676085899E-5</c:v>
                </c:pt>
                <c:pt idx="43">
                  <c:v>2.454455200565154E-5</c:v>
                </c:pt>
                <c:pt idx="44">
                  <c:v>1.4726731203390924E-5</c:v>
                </c:pt>
                <c:pt idx="45">
                  <c:v>8.8360387220345541E-6</c:v>
                </c:pt>
                <c:pt idx="46">
                  <c:v>5.3016232332207326E-6</c:v>
                </c:pt>
                <c:pt idx="47">
                  <c:v>3.1809739399324394E-6</c:v>
                </c:pt>
                <c:pt idx="48">
                  <c:v>1.9085843639594634E-6</c:v>
                </c:pt>
                <c:pt idx="49">
                  <c:v>1.145150618375678E-6</c:v>
                </c:pt>
                <c:pt idx="50">
                  <c:v>6.8709037102540682E-7</c:v>
                </c:pt>
                <c:pt idx="51">
                  <c:v>4.1225422261524409E-7</c:v>
                </c:pt>
                <c:pt idx="52">
                  <c:v>2.4735253356914646E-7</c:v>
                </c:pt>
                <c:pt idx="53">
                  <c:v>1.4841152014148788E-7</c:v>
                </c:pt>
                <c:pt idx="54">
                  <c:v>8.9046912084892727E-8</c:v>
                </c:pt>
                <c:pt idx="55">
                  <c:v>5.3428147250935632E-8</c:v>
                </c:pt>
                <c:pt idx="56">
                  <c:v>3.2056888350561378E-8</c:v>
                </c:pt>
                <c:pt idx="57">
                  <c:v>1.9234133010336828E-8</c:v>
                </c:pt>
                <c:pt idx="58">
                  <c:v>1.1540479806202096E-8</c:v>
                </c:pt>
                <c:pt idx="59">
                  <c:v>6.9242878837212572E-9</c:v>
                </c:pt>
                <c:pt idx="60">
                  <c:v>4.1545727302327542E-9</c:v>
                </c:pt>
                <c:pt idx="61">
                  <c:v>2.4927436381396525E-9</c:v>
                </c:pt>
                <c:pt idx="62">
                  <c:v>1.4956461828837915E-9</c:v>
                </c:pt>
                <c:pt idx="63">
                  <c:v>8.9738770973027488E-10</c:v>
                </c:pt>
                <c:pt idx="64">
                  <c:v>5.3843262583816493E-10</c:v>
                </c:pt>
                <c:pt idx="65">
                  <c:v>3.2305957550289897E-10</c:v>
                </c:pt>
                <c:pt idx="66">
                  <c:v>1.9383574530173938E-10</c:v>
                </c:pt>
                <c:pt idx="67">
                  <c:v>1.1630144718104362E-10</c:v>
                </c:pt>
                <c:pt idx="68">
                  <c:v>6.9780868308626167E-11</c:v>
                </c:pt>
                <c:pt idx="69">
                  <c:v>4.1868520985175701E-11</c:v>
                </c:pt>
                <c:pt idx="70">
                  <c:v>2.5121112591105419E-11</c:v>
                </c:pt>
                <c:pt idx="71">
                  <c:v>1.507266755466325E-11</c:v>
                </c:pt>
                <c:pt idx="72">
                  <c:v>9.0436005327979498E-12</c:v>
                </c:pt>
                <c:pt idx="73">
                  <c:v>5.4261603196787699E-12</c:v>
                </c:pt>
                <c:pt idx="74">
                  <c:v>3.2556961918072617E-12</c:v>
                </c:pt>
                <c:pt idx="75">
                  <c:v>1.9534177150843569E-12</c:v>
                </c:pt>
                <c:pt idx="76">
                  <c:v>1.172050629050614E-12</c:v>
                </c:pt>
                <c:pt idx="77">
                  <c:v>7.0323037743036836E-13</c:v>
                </c:pt>
                <c:pt idx="78">
                  <c:v>4.2193822645822097E-13</c:v>
                </c:pt>
                <c:pt idx="79">
                  <c:v>2.5316293587493258E-13</c:v>
                </c:pt>
                <c:pt idx="80">
                  <c:v>1.5189776152495955E-13</c:v>
                </c:pt>
                <c:pt idx="81">
                  <c:v>9.1138656914975725E-14</c:v>
                </c:pt>
                <c:pt idx="82">
                  <c:v>5.4683194148985431E-14</c:v>
                </c:pt>
                <c:pt idx="83">
                  <c:v>3.280991648939126E-14</c:v>
                </c:pt>
                <c:pt idx="84">
                  <c:v>1.9685949893634757E-14</c:v>
                </c:pt>
                <c:pt idx="85">
                  <c:v>1.1811569936180853E-14</c:v>
                </c:pt>
                <c:pt idx="86">
                  <c:v>7.0869419617085114E-15</c:v>
                </c:pt>
                <c:pt idx="87">
                  <c:v>4.2521651770251068E-15</c:v>
                </c:pt>
                <c:pt idx="88">
                  <c:v>2.5512991062150639E-15</c:v>
                </c:pt>
                <c:pt idx="89">
                  <c:v>1.5307794637290383E-15</c:v>
                </c:pt>
                <c:pt idx="90">
                  <c:v>9.1846767823742297E-16</c:v>
                </c:pt>
                <c:pt idx="91">
                  <c:v>5.5108060694245378E-16</c:v>
                </c:pt>
                <c:pt idx="92">
                  <c:v>3.3064836416547224E-16</c:v>
                </c:pt>
                <c:pt idx="93">
                  <c:v>1.9838901849928335E-16</c:v>
                </c:pt>
                <c:pt idx="94">
                  <c:v>1.1903341109957E-16</c:v>
                </c:pt>
                <c:pt idx="95">
                  <c:v>7.1420046659741998E-17</c:v>
                </c:pt>
                <c:pt idx="96">
                  <c:v>4.2852027995845197E-17</c:v>
                </c:pt>
                <c:pt idx="97">
                  <c:v>2.5711216797507117E-17</c:v>
                </c:pt>
                <c:pt idx="98">
                  <c:v>1.5426730078504268E-17</c:v>
                </c:pt>
                <c:pt idx="99">
                  <c:v>9.2560380471025602E-18</c:v>
                </c:pt>
                <c:pt idx="100">
                  <c:v>5.5536228282615356E-18</c:v>
                </c:pt>
              </c:numCache>
            </c:numRef>
          </c:yVal>
        </c:ser>
        <c:axId val="104258944"/>
        <c:axId val="104421248"/>
      </c:scatterChart>
      <c:valAx>
        <c:axId val="104258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421248"/>
        <c:crossesAt val="4.0000000000000022E-2"/>
        <c:crossBetween val="midCat"/>
        <c:minorUnit val="100"/>
      </c:valAx>
      <c:valAx>
        <c:axId val="1044212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2589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17-24'!$CN$18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17-24'!$CN$19:$CN$119</c:f>
              <c:numCache>
                <c:formatCode>0.00E+00</c:formatCode>
                <c:ptCount val="101"/>
                <c:pt idx="0">
                  <c:v>86.333111306387522</c:v>
                </c:pt>
                <c:pt idx="1">
                  <c:v>93.497463228053078</c:v>
                </c:pt>
                <c:pt idx="2">
                  <c:v>98.380391579900675</c:v>
                </c:pt>
                <c:pt idx="3">
                  <c:v>101.83127434011158</c:v>
                </c:pt>
                <c:pt idx="4">
                  <c:v>104.24689847051337</c:v>
                </c:pt>
                <c:pt idx="5">
                  <c:v>105.84753717624018</c:v>
                </c:pt>
                <c:pt idx="6">
                  <c:v>106.77194310754753</c:v>
                </c:pt>
                <c:pt idx="7">
                  <c:v>107.11592916173053</c:v>
                </c:pt>
                <c:pt idx="8">
                  <c:v>106.95016794596482</c:v>
                </c:pt>
                <c:pt idx="9">
                  <c:v>106.32930679862355</c:v>
                </c:pt>
                <c:pt idx="10">
                  <c:v>105.29706805502842</c:v>
                </c:pt>
                <c:pt idx="11">
                  <c:v>103.88932734889843</c:v>
                </c:pt>
                <c:pt idx="12">
                  <c:v>102.13610949101511</c:v>
                </c:pt>
                <c:pt idx="13">
                  <c:v>100.06300853057878</c:v>
                </c:pt>
                <c:pt idx="14">
                  <c:v>97.692291177376816</c:v>
                </c:pt>
                <c:pt idx="15">
                  <c:v>95.043797568827969</c:v>
                </c:pt>
                <c:pt idx="16">
                  <c:v>92.136130639630352</c:v>
                </c:pt>
                <c:pt idx="17">
                  <c:v>88.989572168193291</c:v>
                </c:pt>
                <c:pt idx="18">
                  <c:v>85.630200356927105</c:v>
                </c:pt>
                <c:pt idx="19">
                  <c:v>82.085265008305399</c:v>
                </c:pt>
                <c:pt idx="20">
                  <c:v>78.358374097865521</c:v>
                </c:pt>
                <c:pt idx="21">
                  <c:v>74.424547840847694</c:v>
                </c:pt>
                <c:pt idx="22">
                  <c:v>70.333370486399446</c:v>
                </c:pt>
                <c:pt idx="23">
                  <c:v>66.288052415715157</c:v>
                </c:pt>
                <c:pt idx="24">
                  <c:v>62.344840917756422</c:v>
                </c:pt>
                <c:pt idx="25">
                  <c:v>58.252115602131809</c:v>
                </c:pt>
                <c:pt idx="26">
                  <c:v>54.113760118498583</c:v>
                </c:pt>
                <c:pt idx="27">
                  <c:v>50.861454219289868</c:v>
                </c:pt>
                <c:pt idx="28">
                  <c:v>46.058121222456009</c:v>
                </c:pt>
                <c:pt idx="29">
                  <c:v>41.357544670071086</c:v>
                </c:pt>
                <c:pt idx="30">
                  <c:v>38.775724685245947</c:v>
                </c:pt>
                <c:pt idx="31">
                  <c:v>33.485221831590188</c:v>
                </c:pt>
                <c:pt idx="32">
                  <c:v>27.710434706325906</c:v>
                </c:pt>
                <c:pt idx="33">
                  <c:v>25.158388633680183</c:v>
                </c:pt>
                <c:pt idx="34">
                  <c:v>21.370806116635578</c:v>
                </c:pt>
                <c:pt idx="35">
                  <c:v>16.297846769248299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4429056"/>
        <c:axId val="104442880"/>
      </c:scatterChart>
      <c:valAx>
        <c:axId val="104429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442880"/>
        <c:crossesAt val="4.0000000000000022E-2"/>
        <c:crossBetween val="midCat"/>
        <c:minorUnit val="100"/>
      </c:valAx>
      <c:valAx>
        <c:axId val="104442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4290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8"/>
          <c:y val="0.19600938967136336"/>
          <c:w val="0.75182404526749824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17-24'!$CQ$18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17-24'!$CQ$19:$CQ$119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-12.174697582135842</c:v>
                </c:pt>
                <c:pt idx="2">
                  <c:v>-15.862673678755719</c:v>
                </c:pt>
                <c:pt idx="3">
                  <c:v>-19.251921960421534</c:v>
                </c:pt>
                <c:pt idx="4">
                  <c:v>-22.405721796263087</c:v>
                </c:pt>
                <c:pt idx="5">
                  <c:v>-25.367389039070154</c:v>
                </c:pt>
                <c:pt idx="6">
                  <c:v>-28.168483325262216</c:v>
                </c:pt>
                <c:pt idx="7">
                  <c:v>-30.833018911306084</c:v>
                </c:pt>
                <c:pt idx="8">
                  <c:v>-33.379866224104134</c:v>
                </c:pt>
                <c:pt idx="9">
                  <c:v>-35.824231968771834</c:v>
                </c:pt>
                <c:pt idx="10">
                  <c:v>-38.178626252497516</c:v>
                </c:pt>
                <c:pt idx="11">
                  <c:v>-40.453523889727713</c:v>
                </c:pt>
                <c:pt idx="12">
                  <c:v>-42.657833112885264</c:v>
                </c:pt>
                <c:pt idx="13">
                  <c:v>-44.799236707194787</c:v>
                </c:pt>
                <c:pt idx="14">
                  <c:v>-46.884444807378507</c:v>
                </c:pt>
                <c:pt idx="15">
                  <c:v>-48.919384409745881</c:v>
                </c:pt>
                <c:pt idx="16">
                  <c:v>-50.909333040923464</c:v>
                </c:pt>
                <c:pt idx="17">
                  <c:v>-52.858968297086584</c:v>
                </c:pt>
                <c:pt idx="18">
                  <c:v>-54.77230922342796</c:v>
                </c:pt>
                <c:pt idx="19">
                  <c:v>-56.652736204915193</c:v>
                </c:pt>
                <c:pt idx="20">
                  <c:v>-58.503556003360551</c:v>
                </c:pt>
                <c:pt idx="21">
                  <c:v>-60.328723451191159</c:v>
                </c:pt>
                <c:pt idx="22">
                  <c:v>-62.131116262925225</c:v>
                </c:pt>
                <c:pt idx="23">
                  <c:v>-63.908494384077677</c:v>
                </c:pt>
                <c:pt idx="24">
                  <c:v>-65.656906241520772</c:v>
                </c:pt>
                <c:pt idx="25">
                  <c:v>-67.379207241746883</c:v>
                </c:pt>
                <c:pt idx="26">
                  <c:v>-69.075295335264912</c:v>
                </c:pt>
                <c:pt idx="27">
                  <c:v>-70.715833159420299</c:v>
                </c:pt>
                <c:pt idx="28">
                  <c:v>-72.349726581993963</c:v>
                </c:pt>
                <c:pt idx="29">
                  <c:v>-73.983620004567626</c:v>
                </c:pt>
                <c:pt idx="30">
                  <c:v>-75.61751342714129</c:v>
                </c:pt>
                <c:pt idx="31">
                  <c:v>-77.251406849714954</c:v>
                </c:pt>
                <c:pt idx="32">
                  <c:v>-78.885300272288617</c:v>
                </c:pt>
                <c:pt idx="33">
                  <c:v>-80.519193694862281</c:v>
                </c:pt>
                <c:pt idx="34">
                  <c:v>-82.153087117435945</c:v>
                </c:pt>
                <c:pt idx="35">
                  <c:v>-83.786980540009608</c:v>
                </c:pt>
                <c:pt idx="36">
                  <c:v>-85.420873962583272</c:v>
                </c:pt>
                <c:pt idx="37">
                  <c:v>-87.054767385156936</c:v>
                </c:pt>
                <c:pt idx="38">
                  <c:v>-88.688660807730599</c:v>
                </c:pt>
                <c:pt idx="39">
                  <c:v>-90.322554230304263</c:v>
                </c:pt>
                <c:pt idx="40">
                  <c:v>-91.956447652877927</c:v>
                </c:pt>
                <c:pt idx="41">
                  <c:v>-93.59034107545159</c:v>
                </c:pt>
                <c:pt idx="42">
                  <c:v>-95.224234498025254</c:v>
                </c:pt>
                <c:pt idx="43">
                  <c:v>-96.858127920598918</c:v>
                </c:pt>
                <c:pt idx="44">
                  <c:v>-98.492021343172581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17-24'!$CR$19:$CR$119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-25.591105447134581</c:v>
                </c:pt>
                <c:pt idx="2">
                  <c:v>-29.279081543754458</c:v>
                </c:pt>
                <c:pt idx="3">
                  <c:v>-32.668329825420273</c:v>
                </c:pt>
                <c:pt idx="4">
                  <c:v>-35.822129661261826</c:v>
                </c:pt>
                <c:pt idx="5">
                  <c:v>-38.783796904068893</c:v>
                </c:pt>
                <c:pt idx="6">
                  <c:v>-41.584891190260954</c:v>
                </c:pt>
                <c:pt idx="7">
                  <c:v>-44.249426776304823</c:v>
                </c:pt>
                <c:pt idx="8">
                  <c:v>-46.796274089102873</c:v>
                </c:pt>
                <c:pt idx="9">
                  <c:v>-49.240639833770572</c:v>
                </c:pt>
                <c:pt idx="10">
                  <c:v>-51.595034117496255</c:v>
                </c:pt>
                <c:pt idx="11">
                  <c:v>-53.869931754726451</c:v>
                </c:pt>
                <c:pt idx="12">
                  <c:v>-56.074240977884003</c:v>
                </c:pt>
                <c:pt idx="13">
                  <c:v>-58.215644572193526</c:v>
                </c:pt>
                <c:pt idx="14">
                  <c:v>-60.300852672377246</c:v>
                </c:pt>
                <c:pt idx="15">
                  <c:v>-62.33579227474462</c:v>
                </c:pt>
                <c:pt idx="16">
                  <c:v>-64.325740905922203</c:v>
                </c:pt>
                <c:pt idx="17">
                  <c:v>-66.275376162085323</c:v>
                </c:pt>
                <c:pt idx="18">
                  <c:v>-68.188717088426699</c:v>
                </c:pt>
                <c:pt idx="19">
                  <c:v>-70.069144069913932</c:v>
                </c:pt>
                <c:pt idx="20">
                  <c:v>-71.919963868359289</c:v>
                </c:pt>
                <c:pt idx="21">
                  <c:v>-73.745131316189898</c:v>
                </c:pt>
                <c:pt idx="22">
                  <c:v>-75.547524127923964</c:v>
                </c:pt>
                <c:pt idx="23">
                  <c:v>-77.324902249076416</c:v>
                </c:pt>
                <c:pt idx="24">
                  <c:v>-79.073314106519518</c:v>
                </c:pt>
                <c:pt idx="25">
                  <c:v>-80.821725963962621</c:v>
                </c:pt>
                <c:pt idx="26">
                  <c:v>-82.570137821405723</c:v>
                </c:pt>
                <c:pt idx="27">
                  <c:v>-84.318549678848825</c:v>
                </c:pt>
                <c:pt idx="28">
                  <c:v>-86.066961536291927</c:v>
                </c:pt>
                <c:pt idx="29">
                  <c:v>-87.81537339373503</c:v>
                </c:pt>
                <c:pt idx="30">
                  <c:v>-89.563785251178132</c:v>
                </c:pt>
                <c:pt idx="31">
                  <c:v>-91.312197108621234</c:v>
                </c:pt>
                <c:pt idx="32">
                  <c:v>-93.060608966064336</c:v>
                </c:pt>
                <c:pt idx="33">
                  <c:v>-94.809020823507439</c:v>
                </c:pt>
                <c:pt idx="34">
                  <c:v>-96.557432680950541</c:v>
                </c:pt>
                <c:pt idx="35">
                  <c:v>-98.305844538393643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17-24'!$CS$19:$CS$119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-39.00751331213332</c:v>
                </c:pt>
                <c:pt idx="2">
                  <c:v>-42.695489408753197</c:v>
                </c:pt>
                <c:pt idx="3">
                  <c:v>-46.084737690419011</c:v>
                </c:pt>
                <c:pt idx="4">
                  <c:v>-49.238537526260565</c:v>
                </c:pt>
                <c:pt idx="5">
                  <c:v>-52.200204769067632</c:v>
                </c:pt>
                <c:pt idx="6">
                  <c:v>-55.001299055259693</c:v>
                </c:pt>
                <c:pt idx="7">
                  <c:v>-57.665834641303562</c:v>
                </c:pt>
                <c:pt idx="8">
                  <c:v>-60.212681954101612</c:v>
                </c:pt>
                <c:pt idx="9">
                  <c:v>-62.657047698769311</c:v>
                </c:pt>
                <c:pt idx="10">
                  <c:v>-65.011441982495001</c:v>
                </c:pt>
                <c:pt idx="11">
                  <c:v>-67.286339619725197</c:v>
                </c:pt>
                <c:pt idx="12">
                  <c:v>-69.490648842882734</c:v>
                </c:pt>
                <c:pt idx="13">
                  <c:v>-71.632052437192272</c:v>
                </c:pt>
                <c:pt idx="14">
                  <c:v>-73.717260537375978</c:v>
                </c:pt>
                <c:pt idx="15">
                  <c:v>-75.752200139743366</c:v>
                </c:pt>
                <c:pt idx="16">
                  <c:v>-77.742148770920949</c:v>
                </c:pt>
                <c:pt idx="17">
                  <c:v>-79.691784027084054</c:v>
                </c:pt>
                <c:pt idx="18">
                  <c:v>-81.605124953425445</c:v>
                </c:pt>
                <c:pt idx="19">
                  <c:v>-83.485551934912678</c:v>
                </c:pt>
                <c:pt idx="20">
                  <c:v>-85.336371733358021</c:v>
                </c:pt>
                <c:pt idx="21">
                  <c:v>-87.16153918118863</c:v>
                </c:pt>
                <c:pt idx="22">
                  <c:v>-88.96393199292271</c:v>
                </c:pt>
                <c:pt idx="23">
                  <c:v>-90.741310114075162</c:v>
                </c:pt>
                <c:pt idx="24">
                  <c:v>-92.489721971518264</c:v>
                </c:pt>
                <c:pt idx="25">
                  <c:v>-94.212022971744346</c:v>
                </c:pt>
                <c:pt idx="26">
                  <c:v>-95.908111065262403</c:v>
                </c:pt>
                <c:pt idx="27">
                  <c:v>-97.548648889417791</c:v>
                </c:pt>
                <c:pt idx="28">
                  <c:v>-99.182542311991426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4480768"/>
        <c:axId val="104482688"/>
      </c:scatterChart>
      <c:valAx>
        <c:axId val="104480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482688"/>
        <c:crosses val="autoZero"/>
        <c:crossBetween val="midCat"/>
        <c:minorUnit val="100"/>
      </c:valAx>
      <c:valAx>
        <c:axId val="1044826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4807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9"/>
          <c:y val="0.19600938967136358"/>
          <c:w val="0.77434308191601819"/>
          <c:h val="0.73239436619718801"/>
        </c:manualLayout>
      </c:layout>
      <c:scatterChart>
        <c:scatterStyle val="lineMarker"/>
        <c:ser>
          <c:idx val="2"/>
          <c:order val="0"/>
          <c:tx>
            <c:strRef>
              <c:f>'0.5Q 17-24'!$CT$18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17-24'!$CT$19:$CT$119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25.591105447134581</c:v>
                </c:pt>
                <c:pt idx="2">
                  <c:v>29.279081543754458</c:v>
                </c:pt>
                <c:pt idx="3">
                  <c:v>32.668329825420273</c:v>
                </c:pt>
                <c:pt idx="4">
                  <c:v>35.822129661261826</c:v>
                </c:pt>
                <c:pt idx="5">
                  <c:v>38.783796904068893</c:v>
                </c:pt>
                <c:pt idx="6">
                  <c:v>41.584891190260954</c:v>
                </c:pt>
                <c:pt idx="7">
                  <c:v>44.249426776304823</c:v>
                </c:pt>
                <c:pt idx="8">
                  <c:v>46.796274089102873</c:v>
                </c:pt>
                <c:pt idx="9">
                  <c:v>49.240639833770572</c:v>
                </c:pt>
                <c:pt idx="10">
                  <c:v>51.595034117496255</c:v>
                </c:pt>
                <c:pt idx="11">
                  <c:v>53.869931754726451</c:v>
                </c:pt>
                <c:pt idx="12">
                  <c:v>56.074240977884003</c:v>
                </c:pt>
                <c:pt idx="13">
                  <c:v>58.215644572193526</c:v>
                </c:pt>
                <c:pt idx="14">
                  <c:v>60.300852672377246</c:v>
                </c:pt>
                <c:pt idx="15">
                  <c:v>62.33579227474462</c:v>
                </c:pt>
                <c:pt idx="16">
                  <c:v>64.325740905922203</c:v>
                </c:pt>
                <c:pt idx="17">
                  <c:v>66.275376162085323</c:v>
                </c:pt>
                <c:pt idx="18">
                  <c:v>68.188717088426699</c:v>
                </c:pt>
                <c:pt idx="19">
                  <c:v>70.069144069913932</c:v>
                </c:pt>
                <c:pt idx="20">
                  <c:v>71.919963868359289</c:v>
                </c:pt>
                <c:pt idx="21">
                  <c:v>73.745131316189898</c:v>
                </c:pt>
                <c:pt idx="22">
                  <c:v>75.547524127923964</c:v>
                </c:pt>
                <c:pt idx="23">
                  <c:v>77.324902249076416</c:v>
                </c:pt>
                <c:pt idx="24">
                  <c:v>79.073314106519518</c:v>
                </c:pt>
                <c:pt idx="25">
                  <c:v>80.821725963962621</c:v>
                </c:pt>
                <c:pt idx="26">
                  <c:v>82.570137821405723</c:v>
                </c:pt>
                <c:pt idx="27">
                  <c:v>84.318549678848825</c:v>
                </c:pt>
                <c:pt idx="28">
                  <c:v>86.066961536291927</c:v>
                </c:pt>
                <c:pt idx="29">
                  <c:v>87.81537339373503</c:v>
                </c:pt>
                <c:pt idx="30">
                  <c:v>89.563785251178132</c:v>
                </c:pt>
                <c:pt idx="31">
                  <c:v>91.312197108621234</c:v>
                </c:pt>
                <c:pt idx="32">
                  <c:v>93.060608966064336</c:v>
                </c:pt>
                <c:pt idx="33">
                  <c:v>94.809020823507439</c:v>
                </c:pt>
                <c:pt idx="34">
                  <c:v>96.557432680950541</c:v>
                </c:pt>
                <c:pt idx="35">
                  <c:v>98.305844538393643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17-24'!$CU$19:$CU$119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74.408894552865419</c:v>
                </c:pt>
                <c:pt idx="2">
                  <c:v>70.720918456245542</c:v>
                </c:pt>
                <c:pt idx="3">
                  <c:v>67.331670174579727</c:v>
                </c:pt>
                <c:pt idx="4">
                  <c:v>64.177870338738174</c:v>
                </c:pt>
                <c:pt idx="5">
                  <c:v>61.216203095931107</c:v>
                </c:pt>
                <c:pt idx="6">
                  <c:v>58.415108809739046</c:v>
                </c:pt>
                <c:pt idx="7">
                  <c:v>55.750573223695177</c:v>
                </c:pt>
                <c:pt idx="8">
                  <c:v>53.203725910897127</c:v>
                </c:pt>
                <c:pt idx="9">
                  <c:v>50.759360166229428</c:v>
                </c:pt>
                <c:pt idx="10">
                  <c:v>48.404965882503745</c:v>
                </c:pt>
                <c:pt idx="11">
                  <c:v>46.130068245273549</c:v>
                </c:pt>
                <c:pt idx="12">
                  <c:v>43.925759022115997</c:v>
                </c:pt>
                <c:pt idx="13">
                  <c:v>41.784355427806474</c:v>
                </c:pt>
                <c:pt idx="14">
                  <c:v>39.699147327622754</c:v>
                </c:pt>
                <c:pt idx="15">
                  <c:v>37.66420772525538</c:v>
                </c:pt>
                <c:pt idx="16">
                  <c:v>35.674259094077797</c:v>
                </c:pt>
                <c:pt idx="17">
                  <c:v>33.724623837914677</c:v>
                </c:pt>
                <c:pt idx="18">
                  <c:v>31.811282911573301</c:v>
                </c:pt>
                <c:pt idx="19">
                  <c:v>29.930855930086068</c:v>
                </c:pt>
                <c:pt idx="20">
                  <c:v>28.080036131640711</c:v>
                </c:pt>
                <c:pt idx="21">
                  <c:v>26.254868683810102</c:v>
                </c:pt>
                <c:pt idx="22">
                  <c:v>24.452475872076036</c:v>
                </c:pt>
                <c:pt idx="23">
                  <c:v>22.675097750923584</c:v>
                </c:pt>
                <c:pt idx="24">
                  <c:v>20.926685893480482</c:v>
                </c:pt>
                <c:pt idx="25">
                  <c:v>19.178274036037379</c:v>
                </c:pt>
                <c:pt idx="26">
                  <c:v>17.429862178594277</c:v>
                </c:pt>
                <c:pt idx="27">
                  <c:v>15.681450321151175</c:v>
                </c:pt>
                <c:pt idx="28">
                  <c:v>13.933038463708073</c:v>
                </c:pt>
                <c:pt idx="29">
                  <c:v>12.18462660626497</c:v>
                </c:pt>
                <c:pt idx="30">
                  <c:v>10.436214748821868</c:v>
                </c:pt>
                <c:pt idx="31">
                  <c:v>8.6878028913787659</c:v>
                </c:pt>
                <c:pt idx="32">
                  <c:v>6.9393910339356637</c:v>
                </c:pt>
                <c:pt idx="33">
                  <c:v>5.1909791764925615</c:v>
                </c:pt>
                <c:pt idx="34">
                  <c:v>3.4425673190494592</c:v>
                </c:pt>
                <c:pt idx="35">
                  <c:v>1.694155461606357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4470784"/>
        <c:axId val="104530304"/>
      </c:scatterChart>
      <c:valAx>
        <c:axId val="1044707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530304"/>
        <c:crossesAt val="120"/>
        <c:crossBetween val="midCat"/>
        <c:minorUnit val="100"/>
      </c:valAx>
      <c:valAx>
        <c:axId val="1045303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4707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8"/>
          <c:w val="0.69674834123995366"/>
          <c:h val="0.73239436619718801"/>
        </c:manualLayout>
      </c:layout>
      <c:scatterChart>
        <c:scatterStyle val="lineMarker"/>
        <c:ser>
          <c:idx val="0"/>
          <c:order val="0"/>
          <c:tx>
            <c:strRef>
              <c:f>'0.5Q 17-24'!$DC$18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17-24'!$DC$19:$DC$119</c:f>
              <c:numCache>
                <c:formatCode>0.00E+00</c:formatCode>
                <c:ptCount val="101"/>
                <c:pt idx="1">
                  <c:v>-534.24488481175797</c:v>
                </c:pt>
                <c:pt idx="2">
                  <c:v>-445.75707568691644</c:v>
                </c:pt>
                <c:pt idx="3">
                  <c:v>-392.24548159651795</c:v>
                </c:pt>
                <c:pt idx="4">
                  <c:v>-357.17249000679243</c:v>
                </c:pt>
                <c:pt idx="5">
                  <c:v>-332.99822655816644</c:v>
                </c:pt>
                <c:pt idx="6">
                  <c:v>-315.82167813270388</c:v>
                </c:pt>
                <c:pt idx="7">
                  <c:v>-303.43598805636088</c:v>
                </c:pt>
                <c:pt idx="8">
                  <c:v>-294.50869161736085</c:v>
                </c:pt>
                <c:pt idx="9">
                  <c:v>-288.19594219776764</c:v>
                </c:pt>
                <c:pt idx="10">
                  <c:v>-283.94497531138836</c:v>
                </c:pt>
                <c:pt idx="11">
                  <c:v>-281.38614801447937</c:v>
                </c:pt>
                <c:pt idx="12">
                  <c:v>-280.27095594391733</c:v>
                </c:pt>
                <c:pt idx="13">
                  <c:v>-280.43457697105055</c:v>
                </c:pt>
                <c:pt idx="14">
                  <c:v>-281.77193612506414</c:v>
                </c:pt>
                <c:pt idx="15">
                  <c:v>-284.2243616952839</c:v>
                </c:pt>
                <c:pt idx="16">
                  <c:v>-287.77555289783589</c:v>
                </c:pt>
                <c:pt idx="17">
                  <c:v>-292.42868615104595</c:v>
                </c:pt>
                <c:pt idx="18">
                  <c:v>-298.10642956487715</c:v>
                </c:pt>
                <c:pt idx="19">
                  <c:v>-304.56097564034815</c:v>
                </c:pt>
                <c:pt idx="20">
                  <c:v>-311.76531097447275</c:v>
                </c:pt>
                <c:pt idx="21">
                  <c:v>-320.72481608254191</c:v>
                </c:pt>
                <c:pt idx="22">
                  <c:v>-332.15521054180726</c:v>
                </c:pt>
                <c:pt idx="23">
                  <c:v>-342.60632703544411</c:v>
                </c:pt>
                <c:pt idx="24">
                  <c:v>-349.3134051052615</c:v>
                </c:pt>
                <c:pt idx="25">
                  <c:v>-359.54492184113582</c:v>
                </c:pt>
                <c:pt idx="26">
                  <c:v>-378.02497780789793</c:v>
                </c:pt>
                <c:pt idx="27">
                  <c:v>-366.80120915200445</c:v>
                </c:pt>
                <c:pt idx="28">
                  <c:v>-398.4971130092091</c:v>
                </c:pt>
                <c:pt idx="29">
                  <c:v>-453.53601141203012</c:v>
                </c:pt>
                <c:pt idx="30">
                  <c:v>-475.04556765199436</c:v>
                </c:pt>
                <c:pt idx="31">
                  <c:v>-538.72858025149333</c:v>
                </c:pt>
                <c:pt idx="32">
                  <c:v>-679.97148613502554</c:v>
                </c:pt>
                <c:pt idx="33">
                  <c:v>-852.78525381671329</c:v>
                </c:pt>
                <c:pt idx="34">
                  <c:v>575.82889284716418</c:v>
                </c:pt>
                <c:pt idx="35">
                  <c:v>564.52014932650764</c:v>
                </c:pt>
                <c:pt idx="36">
                  <c:v>558.24285569648453</c:v>
                </c:pt>
                <c:pt idx="37">
                  <c:v>547.63431376504343</c:v>
                </c:pt>
                <c:pt idx="38">
                  <c:v>539.30785863109304</c:v>
                </c:pt>
                <c:pt idx="39">
                  <c:v>532.53418410705808</c:v>
                </c:pt>
                <c:pt idx="40">
                  <c:v>526.9622831465947</c:v>
                </c:pt>
                <c:pt idx="41">
                  <c:v>522.42654362302687</c:v>
                </c:pt>
                <c:pt idx="42">
                  <c:v>518.85070077433579</c:v>
                </c:pt>
                <c:pt idx="43">
                  <c:v>516.2006893590451</c:v>
                </c:pt>
                <c:pt idx="44">
                  <c:v>514.46188631939674</c:v>
                </c:pt>
                <c:pt idx="45">
                  <c:v>513.6282789735277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17-24'!$DD$19:$DD$119</c:f>
              <c:numCache>
                <c:formatCode>0.00E+00</c:formatCode>
                <c:ptCount val="101"/>
                <c:pt idx="1">
                  <c:v>3482.5125602792541</c:v>
                </c:pt>
                <c:pt idx="2">
                  <c:v>2767.2578629608479</c:v>
                </c:pt>
                <c:pt idx="3">
                  <c:v>2326.0732895513379</c:v>
                </c:pt>
                <c:pt idx="4">
                  <c:v>2025.4364716193106</c:v>
                </c:pt>
                <c:pt idx="5">
                  <c:v>1806.3593506851273</c:v>
                </c:pt>
                <c:pt idx="6">
                  <c:v>1638.8573722442934</c:v>
                </c:pt>
                <c:pt idx="7">
                  <c:v>1506.092785122637</c:v>
                </c:pt>
                <c:pt idx="8">
                  <c:v>1397.8802215351527</c:v>
                </c:pt>
                <c:pt idx="9">
                  <c:v>1307.6924907341247</c:v>
                </c:pt>
                <c:pt idx="10">
                  <c:v>1231.1493755880276</c:v>
                </c:pt>
                <c:pt idx="11">
                  <c:v>1165.1984944566252</c:v>
                </c:pt>
                <c:pt idx="12">
                  <c:v>1107.6449091086404</c:v>
                </c:pt>
                <c:pt idx="13">
                  <c:v>1056.8673642293991</c:v>
                </c:pt>
                <c:pt idx="14">
                  <c:v>1011.6397606114668</c:v>
                </c:pt>
                <c:pt idx="15">
                  <c:v>971.01650501595134</c:v>
                </c:pt>
                <c:pt idx="16">
                  <c:v>934.25803143460053</c:v>
                </c:pt>
                <c:pt idx="17">
                  <c:v>900.76860336348648</c:v>
                </c:pt>
                <c:pt idx="18">
                  <c:v>870.01859981131963</c:v>
                </c:pt>
                <c:pt idx="19">
                  <c:v>841.50084415839376</c:v>
                </c:pt>
                <c:pt idx="20">
                  <c:v>814.88748141476549</c:v>
                </c:pt>
                <c:pt idx="21">
                  <c:v>790.25352531562726</c:v>
                </c:pt>
                <c:pt idx="22">
                  <c:v>767.50236074653697</c:v>
                </c:pt>
                <c:pt idx="23">
                  <c:v>745.34247995802434</c:v>
                </c:pt>
                <c:pt idx="24">
                  <c:v>723.11252295528482</c:v>
                </c:pt>
                <c:pt idx="25">
                  <c:v>702.38406192109085</c:v>
                </c:pt>
                <c:pt idx="26">
                  <c:v>683.8337851471365</c:v>
                </c:pt>
                <c:pt idx="27">
                  <c:v>659.7685527385355</c:v>
                </c:pt>
                <c:pt idx="28">
                  <c:v>644.06731873155377</c:v>
                </c:pt>
                <c:pt idx="29">
                  <c:v>630.96310628579567</c:v>
                </c:pt>
                <c:pt idx="30">
                  <c:v>612.32680577165684</c:v>
                </c:pt>
                <c:pt idx="31">
                  <c:v>597.58555079209691</c:v>
                </c:pt>
                <c:pt idx="32">
                  <c:v>586.78118596938941</c:v>
                </c:pt>
                <c:pt idx="33">
                  <c:v>572.90106241771002</c:v>
                </c:pt>
                <c:pt idx="34">
                  <c:v>560.6793371571772</c:v>
                </c:pt>
                <c:pt idx="35">
                  <c:v>549.66811681029344</c:v>
                </c:pt>
                <c:pt idx="36">
                  <c:v>543.55597329797331</c:v>
                </c:pt>
                <c:pt idx="37">
                  <c:v>533.2265328475039</c:v>
                </c:pt>
                <c:pt idx="38">
                  <c:v>525.11913948228187</c:v>
                </c:pt>
                <c:pt idx="39">
                  <c:v>518.52367442411844</c:v>
                </c:pt>
                <c:pt idx="40">
                  <c:v>513.09836531576275</c:v>
                </c:pt>
                <c:pt idx="41">
                  <c:v>508.68195714107503</c:v>
                </c:pt>
                <c:pt idx="42">
                  <c:v>505.20019159737473</c:v>
                </c:pt>
                <c:pt idx="43">
                  <c:v>502.61989966996271</c:v>
                </c:pt>
                <c:pt idx="44">
                  <c:v>500.92684302097013</c:v>
                </c:pt>
                <c:pt idx="45">
                  <c:v>500.11516715694705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17-24'!$DE$19:$DE$119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4559744"/>
        <c:axId val="104562048"/>
      </c:scatterChart>
      <c:valAx>
        <c:axId val="104559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562048"/>
        <c:crossesAt val="6000"/>
        <c:crossBetween val="midCat"/>
        <c:minorUnit val="100"/>
      </c:valAx>
      <c:valAx>
        <c:axId val="1045620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5597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5"/>
          <c:y val="0.37335773169198938"/>
          <c:w val="0.1631673021460613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17-24'!$DK$18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17-24'!$DK$19:$DK$119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2.871876619400061E-2</c:v>
                </c:pt>
                <c:pt idx="2">
                  <c:v>2.7293128814420663E-2</c:v>
                </c:pt>
                <c:pt idx="3">
                  <c:v>2.5983437660682521E-2</c:v>
                </c:pt>
                <c:pt idx="4">
                  <c:v>2.4765060752851793E-2</c:v>
                </c:pt>
                <c:pt idx="5">
                  <c:v>2.3621149255963276E-2</c:v>
                </c:pt>
                <c:pt idx="6">
                  <c:v>2.2539436889783084E-2</c:v>
                </c:pt>
                <c:pt idx="7">
                  <c:v>2.1510597712584741E-2</c:v>
                </c:pt>
                <c:pt idx="8">
                  <c:v>2.0527309900711745E-2</c:v>
                </c:pt>
                <c:pt idx="9">
                  <c:v>1.9583679037521885E-2</c:v>
                </c:pt>
                <c:pt idx="10">
                  <c:v>1.8674861461250542E-2</c:v>
                </c:pt>
                <c:pt idx="11">
                  <c:v>1.7796806977661925E-2</c:v>
                </c:pt>
                <c:pt idx="12">
                  <c:v>1.6946076830157274E-2</c:v>
                </c:pt>
                <c:pt idx="13">
                  <c:v>1.6119711320125098E-2</c:v>
                </c:pt>
                <c:pt idx="14">
                  <c:v>1.5315132660788648E-2</c:v>
                </c:pt>
                <c:pt idx="15">
                  <c:v>1.4530077789344143E-2</c:v>
                </c:pt>
                <c:pt idx="16">
                  <c:v>1.3762559616264656E-2</c:v>
                </c:pt>
                <c:pt idx="17">
                  <c:v>1.301083968004085E-2</c:v>
                </c:pt>
                <c:pt idx="18">
                  <c:v>1.2273362839593056E-2</c:v>
                </c:pt>
                <c:pt idx="19">
                  <c:v>1.15486386128037E-2</c:v>
                </c:pt>
                <c:pt idx="20">
                  <c:v>1.0835256594686893E-2</c:v>
                </c:pt>
                <c:pt idx="21">
                  <c:v>1.0132318165093851E-2</c:v>
                </c:pt>
                <c:pt idx="22">
                  <c:v>9.4398586245839321E-3</c:v>
                </c:pt>
                <c:pt idx="23">
                  <c:v>8.7581294541496171E-3</c:v>
                </c:pt>
                <c:pt idx="24">
                  <c:v>8.0864396770499065E-3</c:v>
                </c:pt>
                <c:pt idx="25">
                  <c:v>7.4257460377380397E-3</c:v>
                </c:pt>
                <c:pt idx="26">
                  <c:v>6.780971285117848E-3</c:v>
                </c:pt>
                <c:pt idx="27">
                  <c:v>6.1419773454205037E-3</c:v>
                </c:pt>
                <c:pt idx="28">
                  <c:v>5.5120039414428244E-3</c:v>
                </c:pt>
                <c:pt idx="29">
                  <c:v>4.9138384170859207E-3</c:v>
                </c:pt>
                <c:pt idx="30">
                  <c:v>4.3159915830518307E-3</c:v>
                </c:pt>
                <c:pt idx="31">
                  <c:v>3.7136881234139255E-3</c:v>
                </c:pt>
                <c:pt idx="32">
                  <c:v>3.157724538627428E-3</c:v>
                </c:pt>
                <c:pt idx="33">
                  <c:v>2.5854442487087989E-3</c:v>
                </c:pt>
                <c:pt idx="34">
                  <c:v>2.0431054873325653E-3</c:v>
                </c:pt>
                <c:pt idx="35">
                  <c:v>1.500032129720965E-3</c:v>
                </c:pt>
                <c:pt idx="36">
                  <c:v>9.0001927783257894E-4</c:v>
                </c:pt>
                <c:pt idx="37">
                  <c:v>5.4001156669954739E-4</c:v>
                </c:pt>
                <c:pt idx="38">
                  <c:v>3.240069400197284E-4</c:v>
                </c:pt>
                <c:pt idx="39">
                  <c:v>1.9440416401183703E-4</c:v>
                </c:pt>
                <c:pt idx="40">
                  <c:v>1.1664249840710221E-4</c:v>
                </c:pt>
                <c:pt idx="41">
                  <c:v>6.998549904426132E-5</c:v>
                </c:pt>
                <c:pt idx="42">
                  <c:v>4.199129942655679E-5</c:v>
                </c:pt>
                <c:pt idx="43">
                  <c:v>2.5194779655934072E-5</c:v>
                </c:pt>
                <c:pt idx="44">
                  <c:v>1.5116867793560442E-5</c:v>
                </c:pt>
                <c:pt idx="45">
                  <c:v>9.0701206761362654E-6</c:v>
                </c:pt>
                <c:pt idx="46">
                  <c:v>5.4420724056817587E-6</c:v>
                </c:pt>
                <c:pt idx="47">
                  <c:v>3.2652434434090553E-6</c:v>
                </c:pt>
                <c:pt idx="48">
                  <c:v>1.9591460660454332E-6</c:v>
                </c:pt>
                <c:pt idx="49">
                  <c:v>1.1754876396272598E-6</c:v>
                </c:pt>
                <c:pt idx="50">
                  <c:v>7.0529258377635592E-7</c:v>
                </c:pt>
                <c:pt idx="51">
                  <c:v>4.2317555026581356E-7</c:v>
                </c:pt>
                <c:pt idx="52">
                  <c:v>2.5390533015948813E-7</c:v>
                </c:pt>
                <c:pt idx="53">
                  <c:v>1.5234319809569287E-7</c:v>
                </c:pt>
                <c:pt idx="54">
                  <c:v>9.1405918857415717E-8</c:v>
                </c:pt>
                <c:pt idx="55">
                  <c:v>5.4843551314449425E-8</c:v>
                </c:pt>
                <c:pt idx="56">
                  <c:v>3.2906130788669656E-8</c:v>
                </c:pt>
                <c:pt idx="57">
                  <c:v>1.9743678473201793E-8</c:v>
                </c:pt>
                <c:pt idx="58">
                  <c:v>1.1846207083921075E-8</c:v>
                </c:pt>
                <c:pt idx="59">
                  <c:v>7.1077242503526449E-9</c:v>
                </c:pt>
                <c:pt idx="60">
                  <c:v>4.2646345502115868E-9</c:v>
                </c:pt>
                <c:pt idx="61">
                  <c:v>2.5587807301269518E-9</c:v>
                </c:pt>
                <c:pt idx="62">
                  <c:v>1.5352684380761711E-9</c:v>
                </c:pt>
                <c:pt idx="63">
                  <c:v>9.2116106284570264E-10</c:v>
                </c:pt>
                <c:pt idx="64">
                  <c:v>5.5269663770742156E-10</c:v>
                </c:pt>
                <c:pt idx="65">
                  <c:v>3.3161798262445294E-10</c:v>
                </c:pt>
                <c:pt idx="66">
                  <c:v>1.9897078957467176E-10</c:v>
                </c:pt>
                <c:pt idx="67">
                  <c:v>1.1938247374480304E-10</c:v>
                </c:pt>
                <c:pt idx="68">
                  <c:v>7.1629484246881827E-11</c:v>
                </c:pt>
                <c:pt idx="69">
                  <c:v>4.2977690548129095E-11</c:v>
                </c:pt>
                <c:pt idx="70">
                  <c:v>2.5786614328877456E-11</c:v>
                </c:pt>
                <c:pt idx="71">
                  <c:v>1.5471968597326473E-11</c:v>
                </c:pt>
                <c:pt idx="72">
                  <c:v>9.2831811583958835E-12</c:v>
                </c:pt>
                <c:pt idx="73">
                  <c:v>5.5699086950375299E-12</c:v>
                </c:pt>
                <c:pt idx="74">
                  <c:v>3.3419452170225179E-12</c:v>
                </c:pt>
                <c:pt idx="75">
                  <c:v>2.0051671302135106E-12</c:v>
                </c:pt>
                <c:pt idx="76">
                  <c:v>1.2031002781281062E-12</c:v>
                </c:pt>
                <c:pt idx="77">
                  <c:v>7.2186016687686375E-13</c:v>
                </c:pt>
                <c:pt idx="78">
                  <c:v>4.3311610012611823E-13</c:v>
                </c:pt>
                <c:pt idx="79">
                  <c:v>2.5986966007567094E-13</c:v>
                </c:pt>
                <c:pt idx="80">
                  <c:v>1.5592179604540255E-13</c:v>
                </c:pt>
                <c:pt idx="81">
                  <c:v>9.3553077627241529E-14</c:v>
                </c:pt>
                <c:pt idx="82">
                  <c:v>5.6131846576344913E-14</c:v>
                </c:pt>
                <c:pt idx="83">
                  <c:v>3.3679107945806945E-14</c:v>
                </c:pt>
                <c:pt idx="84">
                  <c:v>2.0207464767484165E-14</c:v>
                </c:pt>
                <c:pt idx="85">
                  <c:v>1.2124478860490499E-14</c:v>
                </c:pt>
                <c:pt idx="86">
                  <c:v>7.2746873162942994E-15</c:v>
                </c:pt>
                <c:pt idx="87">
                  <c:v>4.3648123897765792E-15</c:v>
                </c:pt>
                <c:pt idx="88">
                  <c:v>2.6188874338659473E-15</c:v>
                </c:pt>
                <c:pt idx="89">
                  <c:v>1.5713324603195683E-15</c:v>
                </c:pt>
                <c:pt idx="90">
                  <c:v>9.42799476191741E-16</c:v>
                </c:pt>
                <c:pt idx="91">
                  <c:v>5.6567968571504454E-16</c:v>
                </c:pt>
                <c:pt idx="92">
                  <c:v>3.3940781142902673E-16</c:v>
                </c:pt>
                <c:pt idx="93">
                  <c:v>2.0364468685741603E-16</c:v>
                </c:pt>
                <c:pt idx="94">
                  <c:v>1.2218681211444961E-16</c:v>
                </c:pt>
                <c:pt idx="95">
                  <c:v>7.3312087268669765E-17</c:v>
                </c:pt>
                <c:pt idx="96">
                  <c:v>4.3987252361201855E-17</c:v>
                </c:pt>
                <c:pt idx="97">
                  <c:v>2.6392351416721113E-17</c:v>
                </c:pt>
                <c:pt idx="98">
                  <c:v>1.5835410850032668E-17</c:v>
                </c:pt>
                <c:pt idx="99">
                  <c:v>9.5012465100196008E-18</c:v>
                </c:pt>
                <c:pt idx="100">
                  <c:v>5.7007479060117603E-18</c:v>
                </c:pt>
              </c:numCache>
            </c:numRef>
          </c:yVal>
        </c:ser>
        <c:axId val="104667776"/>
        <c:axId val="104678528"/>
      </c:scatterChart>
      <c:valAx>
        <c:axId val="1046677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678528"/>
        <c:crossesAt val="4.0000000000000022E-2"/>
        <c:crossBetween val="midCat"/>
        <c:minorUnit val="100"/>
      </c:valAx>
      <c:valAx>
        <c:axId val="1046785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6677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17-24'!$DJ$18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17-24'!$DJ$19:$DJ$119</c:f>
              <c:numCache>
                <c:formatCode>0.00E+00</c:formatCode>
                <c:ptCount val="101"/>
                <c:pt idx="0">
                  <c:v>86.11526692803686</c:v>
                </c:pt>
                <c:pt idx="1">
                  <c:v>93.311257908344047</c:v>
                </c:pt>
                <c:pt idx="2">
                  <c:v>98.22254910453573</c:v>
                </c:pt>
                <c:pt idx="3">
                  <c:v>101.69681287653276</c:v>
                </c:pt>
                <c:pt idx="4">
                  <c:v>104.13136133688306</c:v>
                </c:pt>
                <c:pt idx="5">
                  <c:v>105.74727621067568</c:v>
                </c:pt>
                <c:pt idx="6">
                  <c:v>106.68405850982234</c:v>
                </c:pt>
                <c:pt idx="7">
                  <c:v>107.03819308845112</c:v>
                </c:pt>
                <c:pt idx="8">
                  <c:v>106.88098414751386</c:v>
                </c:pt>
                <c:pt idx="9">
                  <c:v>106.26769031971361</c:v>
                </c:pt>
                <c:pt idx="10">
                  <c:v>105.2426292626787</c:v>
                </c:pt>
                <c:pt idx="11">
                  <c:v>103.84227038467013</c:v>
                </c:pt>
                <c:pt idx="12">
                  <c:v>102.09725113693965</c:v>
                </c:pt>
                <c:pt idx="13">
                  <c:v>100.03378574268828</c:v>
                </c:pt>
                <c:pt idx="14">
                  <c:v>97.674862538731077</c:v>
                </c:pt>
                <c:pt idx="15">
                  <c:v>95.041797509062619</c:v>
                </c:pt>
                <c:pt idx="16">
                  <c:v>92.156245929953727</c:v>
                </c:pt>
                <c:pt idx="17">
                  <c:v>89.04047240917636</c:v>
                </c:pt>
                <c:pt idx="18">
                  <c:v>85.711852674185096</c:v>
                </c:pt>
                <c:pt idx="19">
                  <c:v>82.17609047627694</c:v>
                </c:pt>
                <c:pt idx="20">
                  <c:v>78.442877164817787</c:v>
                </c:pt>
                <c:pt idx="21">
                  <c:v>74.571163977760122</c:v>
                </c:pt>
                <c:pt idx="22">
                  <c:v>70.661806375232686</c:v>
                </c:pt>
                <c:pt idx="23">
                  <c:v>66.734668501642659</c:v>
                </c:pt>
                <c:pt idx="24">
                  <c:v>62.694750260799971</c:v>
                </c:pt>
                <c:pt idx="25">
                  <c:v>58.696590945481084</c:v>
                </c:pt>
                <c:pt idx="26">
                  <c:v>55.084032311763146</c:v>
                </c:pt>
                <c:pt idx="27">
                  <c:v>50.5597464533828</c:v>
                </c:pt>
                <c:pt idx="28">
                  <c:v>46.247909885082386</c:v>
                </c:pt>
                <c:pt idx="29">
                  <c:v>43.574236285757721</c:v>
                </c:pt>
                <c:pt idx="30">
                  <c:v>38.596131461705838</c:v>
                </c:pt>
                <c:pt idx="31">
                  <c:v>33.329045259399095</c:v>
                </c:pt>
                <c:pt idx="32">
                  <c:v>30.898663375048759</c:v>
                </c:pt>
                <c:pt idx="33">
                  <c:v>25.088968152969375</c:v>
                </c:pt>
                <c:pt idx="34">
                  <c:v>21.336063663862042</c:v>
                </c:pt>
                <c:pt idx="35">
                  <c:v>16.310584782855155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4686336"/>
        <c:axId val="104716544"/>
      </c:scatterChart>
      <c:valAx>
        <c:axId val="1046863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716544"/>
        <c:crossesAt val="4.0000000000000022E-2"/>
        <c:crossBetween val="midCat"/>
        <c:minorUnit val="100"/>
      </c:valAx>
      <c:valAx>
        <c:axId val="1047165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6863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4"/>
          <c:y val="0.19600938967136347"/>
          <c:w val="0.75182404526749846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17-24'!$DM$18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17-24'!$DM$19:$DM$119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-12.182643445880508</c:v>
                </c:pt>
                <c:pt idx="2">
                  <c:v>-15.876004532875193</c:v>
                </c:pt>
                <c:pt idx="3">
                  <c:v>-19.26898679644551</c:v>
                </c:pt>
                <c:pt idx="4">
                  <c:v>-22.42540365611061</c:v>
                </c:pt>
                <c:pt idx="5">
                  <c:v>-25.388904943386557</c:v>
                </c:pt>
                <c:pt idx="6">
                  <c:v>-28.191268586340435</c:v>
                </c:pt>
                <c:pt idx="7">
                  <c:v>-30.85665505576619</c:v>
                </c:pt>
                <c:pt idx="8">
                  <c:v>-33.404032806732495</c:v>
                </c:pt>
                <c:pt idx="9">
                  <c:v>-35.848672348675137</c:v>
                </c:pt>
                <c:pt idx="10">
                  <c:v>-38.203122028134572</c:v>
                </c:pt>
                <c:pt idx="11">
                  <c:v>-40.477874576291612</c:v>
                </c:pt>
                <c:pt idx="12">
                  <c:v>-42.681838688997964</c:v>
                </c:pt>
                <c:pt idx="13">
                  <c:v>-44.822681979236762</c:v>
                </c:pt>
                <c:pt idx="14">
                  <c:v>-46.90708265109285</c:v>
                </c:pt>
                <c:pt idx="15">
                  <c:v>-48.940903561570842</c:v>
                </c:pt>
                <c:pt idx="16">
                  <c:v>-50.929292610999561</c:v>
                </c:pt>
                <c:pt idx="17">
                  <c:v>-52.876753585672638</c:v>
                </c:pt>
                <c:pt idx="18">
                  <c:v>-54.787315348490758</c:v>
                </c:pt>
                <c:pt idx="19">
                  <c:v>-56.664839252090125</c:v>
                </c:pt>
                <c:pt idx="20">
                  <c:v>-58.512979195397911</c:v>
                </c:pt>
                <c:pt idx="21">
                  <c:v>-60.334063209887667</c:v>
                </c:pt>
                <c:pt idx="22">
                  <c:v>-62.12799984333305</c:v>
                </c:pt>
                <c:pt idx="23">
                  <c:v>-63.894137590572207</c:v>
                </c:pt>
                <c:pt idx="24">
                  <c:v>-65.634266546789064</c:v>
                </c:pt>
                <c:pt idx="25">
                  <c:v>-67.34590809941048</c:v>
                </c:pt>
                <c:pt idx="26">
                  <c:v>-69.0163090129343</c:v>
                </c:pt>
                <c:pt idx="27">
                  <c:v>-70.671733727176132</c:v>
                </c:pt>
                <c:pt idx="28">
                  <c:v>-72.30378917789551</c:v>
                </c:pt>
                <c:pt idx="29">
                  <c:v>-73.935844628614888</c:v>
                </c:pt>
                <c:pt idx="30">
                  <c:v>-75.567900079334265</c:v>
                </c:pt>
                <c:pt idx="31">
                  <c:v>-77.199955530053643</c:v>
                </c:pt>
                <c:pt idx="32">
                  <c:v>-78.83201098077302</c:v>
                </c:pt>
                <c:pt idx="33">
                  <c:v>-80.464066431492398</c:v>
                </c:pt>
                <c:pt idx="34">
                  <c:v>-82.096121882211776</c:v>
                </c:pt>
                <c:pt idx="35">
                  <c:v>-83.728177332931153</c:v>
                </c:pt>
                <c:pt idx="36">
                  <c:v>-85.360232783650531</c:v>
                </c:pt>
                <c:pt idx="37">
                  <c:v>-86.992288234369909</c:v>
                </c:pt>
                <c:pt idx="38">
                  <c:v>-88.624343685089286</c:v>
                </c:pt>
                <c:pt idx="39">
                  <c:v>-90.256399135808664</c:v>
                </c:pt>
                <c:pt idx="40">
                  <c:v>-91.888454586528042</c:v>
                </c:pt>
                <c:pt idx="41">
                  <c:v>-93.520510037247419</c:v>
                </c:pt>
                <c:pt idx="42">
                  <c:v>-95.152565487966797</c:v>
                </c:pt>
                <c:pt idx="43">
                  <c:v>-96.784620938686174</c:v>
                </c:pt>
                <c:pt idx="44">
                  <c:v>-98.416676389405552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17-24'!$DN$19:$DN$119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-25.599051310879247</c:v>
                </c:pt>
                <c:pt idx="2">
                  <c:v>-29.292412397873932</c:v>
                </c:pt>
                <c:pt idx="3">
                  <c:v>-32.685394661444249</c:v>
                </c:pt>
                <c:pt idx="4">
                  <c:v>-35.841811521109349</c:v>
                </c:pt>
                <c:pt idx="5">
                  <c:v>-38.805312808385295</c:v>
                </c:pt>
                <c:pt idx="6">
                  <c:v>-41.607676451339174</c:v>
                </c:pt>
                <c:pt idx="7">
                  <c:v>-44.273062920764929</c:v>
                </c:pt>
                <c:pt idx="8">
                  <c:v>-46.820440671731234</c:v>
                </c:pt>
                <c:pt idx="9">
                  <c:v>-49.265080213673876</c:v>
                </c:pt>
                <c:pt idx="10">
                  <c:v>-51.619529893133311</c:v>
                </c:pt>
                <c:pt idx="11">
                  <c:v>-53.894282441290351</c:v>
                </c:pt>
                <c:pt idx="12">
                  <c:v>-56.098246553996702</c:v>
                </c:pt>
                <c:pt idx="13">
                  <c:v>-58.239089844235501</c:v>
                </c:pt>
                <c:pt idx="14">
                  <c:v>-60.323490516091589</c:v>
                </c:pt>
                <c:pt idx="15">
                  <c:v>-62.357311426569581</c:v>
                </c:pt>
                <c:pt idx="16">
                  <c:v>-64.345700475998299</c:v>
                </c:pt>
                <c:pt idx="17">
                  <c:v>-66.293161450671377</c:v>
                </c:pt>
                <c:pt idx="18">
                  <c:v>-68.203723213489496</c:v>
                </c:pt>
                <c:pt idx="19">
                  <c:v>-70.081247117088864</c:v>
                </c:pt>
                <c:pt idx="20">
                  <c:v>-71.92938706039665</c:v>
                </c:pt>
                <c:pt idx="21">
                  <c:v>-73.750471074886406</c:v>
                </c:pt>
                <c:pt idx="22">
                  <c:v>-75.544407708331789</c:v>
                </c:pt>
                <c:pt idx="23">
                  <c:v>-77.310545455570946</c:v>
                </c:pt>
                <c:pt idx="24">
                  <c:v>-79.05067441178781</c:v>
                </c:pt>
                <c:pt idx="25">
                  <c:v>-80.790803368004674</c:v>
                </c:pt>
                <c:pt idx="26">
                  <c:v>-82.530932324221538</c:v>
                </c:pt>
                <c:pt idx="27">
                  <c:v>-84.271061280438403</c:v>
                </c:pt>
                <c:pt idx="28">
                  <c:v>-86.011190236655267</c:v>
                </c:pt>
                <c:pt idx="29">
                  <c:v>-87.751319192872131</c:v>
                </c:pt>
                <c:pt idx="30">
                  <c:v>-89.491448149088995</c:v>
                </c:pt>
                <c:pt idx="31">
                  <c:v>-91.23157710530586</c:v>
                </c:pt>
                <c:pt idx="32">
                  <c:v>-92.971706061522724</c:v>
                </c:pt>
                <c:pt idx="33">
                  <c:v>-94.711835017739588</c:v>
                </c:pt>
                <c:pt idx="34">
                  <c:v>-96.451963973956452</c:v>
                </c:pt>
                <c:pt idx="35">
                  <c:v>-98.192092930173317</c:v>
                </c:pt>
                <c:pt idx="36">
                  <c:v>-99.932221886390181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17-24'!$DO$19:$DO$119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-39.015459175877986</c:v>
                </c:pt>
                <c:pt idx="2">
                  <c:v>-42.708820262872671</c:v>
                </c:pt>
                <c:pt idx="3">
                  <c:v>-46.101802526442988</c:v>
                </c:pt>
                <c:pt idx="4">
                  <c:v>-49.258219386108088</c:v>
                </c:pt>
                <c:pt idx="5">
                  <c:v>-52.221720673384034</c:v>
                </c:pt>
                <c:pt idx="6">
                  <c:v>-55.024084316337913</c:v>
                </c:pt>
                <c:pt idx="7">
                  <c:v>-57.689470785763667</c:v>
                </c:pt>
                <c:pt idx="8">
                  <c:v>-60.236848536729973</c:v>
                </c:pt>
                <c:pt idx="9">
                  <c:v>-62.681488078672615</c:v>
                </c:pt>
                <c:pt idx="10">
                  <c:v>-65.03593775813205</c:v>
                </c:pt>
                <c:pt idx="11">
                  <c:v>-67.310690306289089</c:v>
                </c:pt>
                <c:pt idx="12">
                  <c:v>-69.514654418995434</c:v>
                </c:pt>
                <c:pt idx="13">
                  <c:v>-71.65549770923424</c:v>
                </c:pt>
                <c:pt idx="14">
                  <c:v>-73.739898381090327</c:v>
                </c:pt>
                <c:pt idx="15">
                  <c:v>-75.773719291568312</c:v>
                </c:pt>
                <c:pt idx="16">
                  <c:v>-77.762108340997031</c:v>
                </c:pt>
                <c:pt idx="17">
                  <c:v>-79.709569315670109</c:v>
                </c:pt>
                <c:pt idx="18">
                  <c:v>-81.620131078488242</c:v>
                </c:pt>
                <c:pt idx="19">
                  <c:v>-83.497654982087596</c:v>
                </c:pt>
                <c:pt idx="20">
                  <c:v>-85.345794925395381</c:v>
                </c:pt>
                <c:pt idx="21">
                  <c:v>-87.166878939885152</c:v>
                </c:pt>
                <c:pt idx="22">
                  <c:v>-88.960815573330535</c:v>
                </c:pt>
                <c:pt idx="23">
                  <c:v>-90.726953320569692</c:v>
                </c:pt>
                <c:pt idx="24">
                  <c:v>-92.467082276786556</c:v>
                </c:pt>
                <c:pt idx="25">
                  <c:v>-94.178723829407971</c:v>
                </c:pt>
                <c:pt idx="26">
                  <c:v>-95.849124742931792</c:v>
                </c:pt>
                <c:pt idx="27">
                  <c:v>-97.504549457173596</c:v>
                </c:pt>
                <c:pt idx="28">
                  <c:v>-99.136604907892973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4619008"/>
        <c:axId val="104637568"/>
      </c:scatterChart>
      <c:valAx>
        <c:axId val="104619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637568"/>
        <c:crosses val="autoZero"/>
        <c:crossBetween val="midCat"/>
        <c:minorUnit val="100"/>
      </c:valAx>
      <c:valAx>
        <c:axId val="10463756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6190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5"/>
          <c:y val="0.19600938967136369"/>
          <c:w val="0.77434308191601819"/>
          <c:h val="0.73239436619718823"/>
        </c:manualLayout>
      </c:layout>
      <c:scatterChart>
        <c:scatterStyle val="lineMarker"/>
        <c:ser>
          <c:idx val="2"/>
          <c:order val="0"/>
          <c:tx>
            <c:strRef>
              <c:f>'0.5Q 17-24'!$DP$18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17-24'!$DP$19:$DP$119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25.599051310879247</c:v>
                </c:pt>
                <c:pt idx="2">
                  <c:v>29.292412397873932</c:v>
                </c:pt>
                <c:pt idx="3">
                  <c:v>32.685394661444249</c:v>
                </c:pt>
                <c:pt idx="4">
                  <c:v>35.841811521109349</c:v>
                </c:pt>
                <c:pt idx="5">
                  <c:v>38.805312808385295</c:v>
                </c:pt>
                <c:pt idx="6">
                  <c:v>41.607676451339174</c:v>
                </c:pt>
                <c:pt idx="7">
                  <c:v>44.273062920764929</c:v>
                </c:pt>
                <c:pt idx="8">
                  <c:v>46.820440671731234</c:v>
                </c:pt>
                <c:pt idx="9">
                  <c:v>49.265080213673876</c:v>
                </c:pt>
                <c:pt idx="10">
                  <c:v>51.619529893133311</c:v>
                </c:pt>
                <c:pt idx="11">
                  <c:v>53.894282441290351</c:v>
                </c:pt>
                <c:pt idx="12">
                  <c:v>56.098246553996702</c:v>
                </c:pt>
                <c:pt idx="13">
                  <c:v>58.239089844235501</c:v>
                </c:pt>
                <c:pt idx="14">
                  <c:v>60.323490516091589</c:v>
                </c:pt>
                <c:pt idx="15">
                  <c:v>62.357311426569581</c:v>
                </c:pt>
                <c:pt idx="16">
                  <c:v>64.345700475998299</c:v>
                </c:pt>
                <c:pt idx="17">
                  <c:v>66.293161450671377</c:v>
                </c:pt>
                <c:pt idx="18">
                  <c:v>68.203723213489496</c:v>
                </c:pt>
                <c:pt idx="19">
                  <c:v>70.081247117088864</c:v>
                </c:pt>
                <c:pt idx="20">
                  <c:v>71.92938706039665</c:v>
                </c:pt>
                <c:pt idx="21">
                  <c:v>73.750471074886406</c:v>
                </c:pt>
                <c:pt idx="22">
                  <c:v>75.544407708331789</c:v>
                </c:pt>
                <c:pt idx="23">
                  <c:v>77.310545455570946</c:v>
                </c:pt>
                <c:pt idx="24">
                  <c:v>79.05067441178781</c:v>
                </c:pt>
                <c:pt idx="25">
                  <c:v>80.790803368004674</c:v>
                </c:pt>
                <c:pt idx="26">
                  <c:v>82.530932324221538</c:v>
                </c:pt>
                <c:pt idx="27">
                  <c:v>84.271061280438403</c:v>
                </c:pt>
                <c:pt idx="28">
                  <c:v>86.011190236655267</c:v>
                </c:pt>
                <c:pt idx="29">
                  <c:v>87.751319192872131</c:v>
                </c:pt>
                <c:pt idx="30">
                  <c:v>89.491448149088995</c:v>
                </c:pt>
                <c:pt idx="31">
                  <c:v>91.23157710530586</c:v>
                </c:pt>
                <c:pt idx="32">
                  <c:v>92.971706061522724</c:v>
                </c:pt>
                <c:pt idx="33">
                  <c:v>94.711835017739588</c:v>
                </c:pt>
                <c:pt idx="34">
                  <c:v>96.451963973956452</c:v>
                </c:pt>
                <c:pt idx="35">
                  <c:v>98.192092930173317</c:v>
                </c:pt>
                <c:pt idx="36">
                  <c:v>99.932221886390181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17-24'!$DQ$19:$DQ$119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74.400948689120753</c:v>
                </c:pt>
                <c:pt idx="2">
                  <c:v>70.707587602126068</c:v>
                </c:pt>
                <c:pt idx="3">
                  <c:v>67.314605338555751</c:v>
                </c:pt>
                <c:pt idx="4">
                  <c:v>64.158188478890651</c:v>
                </c:pt>
                <c:pt idx="5">
                  <c:v>61.194687191614705</c:v>
                </c:pt>
                <c:pt idx="6">
                  <c:v>58.392323548660826</c:v>
                </c:pt>
                <c:pt idx="7">
                  <c:v>55.726937079235071</c:v>
                </c:pt>
                <c:pt idx="8">
                  <c:v>53.179559328268766</c:v>
                </c:pt>
                <c:pt idx="9">
                  <c:v>50.734919786326124</c:v>
                </c:pt>
                <c:pt idx="10">
                  <c:v>48.380470106866689</c:v>
                </c:pt>
                <c:pt idx="11">
                  <c:v>46.105717558709649</c:v>
                </c:pt>
                <c:pt idx="12">
                  <c:v>43.901753446003298</c:v>
                </c:pt>
                <c:pt idx="13">
                  <c:v>41.760910155764499</c:v>
                </c:pt>
                <c:pt idx="14">
                  <c:v>39.676509483908411</c:v>
                </c:pt>
                <c:pt idx="15">
                  <c:v>37.642688573430419</c:v>
                </c:pt>
                <c:pt idx="16">
                  <c:v>35.654299524001701</c:v>
                </c:pt>
                <c:pt idx="17">
                  <c:v>33.706838549328623</c:v>
                </c:pt>
                <c:pt idx="18">
                  <c:v>31.796276786510504</c:v>
                </c:pt>
                <c:pt idx="19">
                  <c:v>29.918752882911136</c:v>
                </c:pt>
                <c:pt idx="20">
                  <c:v>28.07061293960335</c:v>
                </c:pt>
                <c:pt idx="21">
                  <c:v>26.249528925113594</c:v>
                </c:pt>
                <c:pt idx="22">
                  <c:v>24.455592291668211</c:v>
                </c:pt>
                <c:pt idx="23">
                  <c:v>22.689454544429054</c:v>
                </c:pt>
                <c:pt idx="24">
                  <c:v>20.94932558821219</c:v>
                </c:pt>
                <c:pt idx="25">
                  <c:v>19.209196631995326</c:v>
                </c:pt>
                <c:pt idx="26">
                  <c:v>17.469067675778462</c:v>
                </c:pt>
                <c:pt idx="27">
                  <c:v>15.728938719561597</c:v>
                </c:pt>
                <c:pt idx="28">
                  <c:v>13.988809763344733</c:v>
                </c:pt>
                <c:pt idx="29">
                  <c:v>12.248680807127869</c:v>
                </c:pt>
                <c:pt idx="30">
                  <c:v>10.508551850911005</c:v>
                </c:pt>
                <c:pt idx="31">
                  <c:v>8.7684228946941403</c:v>
                </c:pt>
                <c:pt idx="32">
                  <c:v>7.028293938477276</c:v>
                </c:pt>
                <c:pt idx="33">
                  <c:v>5.2881649822604118</c:v>
                </c:pt>
                <c:pt idx="34">
                  <c:v>3.5480360260435475</c:v>
                </c:pt>
                <c:pt idx="35">
                  <c:v>1.8079070698266833</c:v>
                </c:pt>
                <c:pt idx="36">
                  <c:v>6.7778113609819002E-2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4732160"/>
        <c:axId val="104734080"/>
      </c:scatterChart>
      <c:valAx>
        <c:axId val="104732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734080"/>
        <c:crossesAt val="120"/>
        <c:crossBetween val="midCat"/>
        <c:minorUnit val="100"/>
      </c:valAx>
      <c:valAx>
        <c:axId val="1047340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732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9"/>
          <c:w val="0.69674834123995366"/>
          <c:h val="0.73239436619718823"/>
        </c:manualLayout>
      </c:layout>
      <c:scatterChart>
        <c:scatterStyle val="lineMarker"/>
        <c:ser>
          <c:idx val="0"/>
          <c:order val="0"/>
          <c:tx>
            <c:strRef>
              <c:f>'0.5Q 17-24'!$DY$18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17-24'!$DY$19:$DY$119</c:f>
              <c:numCache>
                <c:formatCode>0.00E+00</c:formatCode>
                <c:ptCount val="101"/>
                <c:pt idx="1">
                  <c:v>-543.22435180609341</c:v>
                </c:pt>
                <c:pt idx="2">
                  <c:v>-452.49170337923351</c:v>
                </c:pt>
                <c:pt idx="3">
                  <c:v>-397.51547634442767</c:v>
                </c:pt>
                <c:pt idx="4">
                  <c:v>-361.42168937367097</c:v>
                </c:pt>
                <c:pt idx="5">
                  <c:v>-336.5019307283502</c:v>
                </c:pt>
                <c:pt idx="6">
                  <c:v>-318.76165733809341</c:v>
                </c:pt>
                <c:pt idx="7">
                  <c:v>-305.93767832334674</c:v>
                </c:pt>
                <c:pt idx="8">
                  <c:v>-296.66096942962537</c:v>
                </c:pt>
                <c:pt idx="9">
                  <c:v>-290.06231423040737</c:v>
                </c:pt>
                <c:pt idx="10">
                  <c:v>-285.57039715494602</c:v>
                </c:pt>
                <c:pt idx="11">
                  <c:v>-282.80123931117356</c:v>
                </c:pt>
                <c:pt idx="12">
                  <c:v>-281.49428126023867</c:v>
                </c:pt>
                <c:pt idx="13">
                  <c:v>-281.47463510653586</c:v>
                </c:pt>
                <c:pt idx="14">
                  <c:v>-282.63094479384227</c:v>
                </c:pt>
                <c:pt idx="15">
                  <c:v>-284.89623035492588</c:v>
                </c:pt>
                <c:pt idx="16">
                  <c:v>-288.21330110635836</c:v>
                </c:pt>
                <c:pt idx="17">
                  <c:v>-292.492078599374</c:v>
                </c:pt>
                <c:pt idx="18">
                  <c:v>-297.65362740592218</c:v>
                </c:pt>
                <c:pt idx="19">
                  <c:v>-303.84869227548546</c:v>
                </c:pt>
                <c:pt idx="20">
                  <c:v>-311.49849745793898</c:v>
                </c:pt>
                <c:pt idx="21">
                  <c:v>-320.42241163684264</c:v>
                </c:pt>
                <c:pt idx="22">
                  <c:v>-329.01494334159418</c:v>
                </c:pt>
                <c:pt idx="23">
                  <c:v>-336.30513410537941</c:v>
                </c:pt>
                <c:pt idx="24">
                  <c:v>-345.55735362586972</c:v>
                </c:pt>
                <c:pt idx="25">
                  <c:v>-357.20853340805451</c:v>
                </c:pt>
                <c:pt idx="26">
                  <c:v>-355.46285958701833</c:v>
                </c:pt>
                <c:pt idx="27">
                  <c:v>-378.33809865329675</c:v>
                </c:pt>
                <c:pt idx="28">
                  <c:v>-410.47122772692444</c:v>
                </c:pt>
                <c:pt idx="29">
                  <c:v>-429.37410925311616</c:v>
                </c:pt>
                <c:pt idx="30">
                  <c:v>-471.64619021118835</c:v>
                </c:pt>
                <c:pt idx="31">
                  <c:v>-560.41125391572712</c:v>
                </c:pt>
                <c:pt idx="32">
                  <c:v>-630.74939037988963</c:v>
                </c:pt>
                <c:pt idx="33">
                  <c:v>-835.72201222040519</c:v>
                </c:pt>
                <c:pt idx="34">
                  <c:v>576.27513004985462</c:v>
                </c:pt>
                <c:pt idx="35">
                  <c:v>564.89539784266242</c:v>
                </c:pt>
                <c:pt idx="36">
                  <c:v>558.67772471935291</c:v>
                </c:pt>
                <c:pt idx="37">
                  <c:v>547.96367541489735</c:v>
                </c:pt>
                <c:pt idx="38">
                  <c:v>539.57588119758168</c:v>
                </c:pt>
                <c:pt idx="39">
                  <c:v>532.76075977939274</c:v>
                </c:pt>
                <c:pt idx="40">
                  <c:v>527.15531178288086</c:v>
                </c:pt>
                <c:pt idx="41">
                  <c:v>522.58809101785675</c:v>
                </c:pt>
                <c:pt idx="42">
                  <c:v>518.98004592721838</c:v>
                </c:pt>
                <c:pt idx="43">
                  <c:v>516.29580934716898</c:v>
                </c:pt>
                <c:pt idx="44">
                  <c:v>514.52016665885367</c:v>
                </c:pt>
                <c:pt idx="45">
                  <c:v>513.64691074101518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17-24'!$DZ$19:$DZ$119</c:f>
              <c:numCache>
                <c:formatCode>0.00E+00</c:formatCode>
                <c:ptCount val="101"/>
                <c:pt idx="1">
                  <c:v>3507.188924925053</c:v>
                </c:pt>
                <c:pt idx="2">
                  <c:v>2781.9610564381469</c:v>
                </c:pt>
                <c:pt idx="3">
                  <c:v>2335.4554428705596</c:v>
                </c:pt>
                <c:pt idx="4">
                  <c:v>2031.7026442639462</c:v>
                </c:pt>
                <c:pt idx="5">
                  <c:v>1810.6782193197969</c:v>
                </c:pt>
                <c:pt idx="6">
                  <c:v>1641.8996692843457</c:v>
                </c:pt>
                <c:pt idx="7">
                  <c:v>1508.2667303247122</c:v>
                </c:pt>
                <c:pt idx="8">
                  <c:v>1399.4452273716229</c:v>
                </c:pt>
                <c:pt idx="9">
                  <c:v>1308.8186837024773</c:v>
                </c:pt>
                <c:pt idx="10">
                  <c:v>1231.9510094083075</c:v>
                </c:pt>
                <c:pt idx="11">
                  <c:v>1165.7536155238679</c:v>
                </c:pt>
                <c:pt idx="12">
                  <c:v>1108.0071796632662</c:v>
                </c:pt>
                <c:pt idx="13">
                  <c:v>1057.0741477811341</c:v>
                </c:pt>
                <c:pt idx="14">
                  <c:v>1011.7191331243225</c:v>
                </c:pt>
                <c:pt idx="15">
                  <c:v>970.9889895778723</c:v>
                </c:pt>
                <c:pt idx="16">
                  <c:v>934.12190756104962</c:v>
                </c:pt>
                <c:pt idx="17">
                  <c:v>900.48150646305999</c:v>
                </c:pt>
                <c:pt idx="18">
                  <c:v>869.55173627525357</c:v>
                </c:pt>
                <c:pt idx="19">
                  <c:v>841.00012942648573</c:v>
                </c:pt>
                <c:pt idx="20">
                  <c:v>814.63639109180974</c:v>
                </c:pt>
                <c:pt idx="21">
                  <c:v>790.06591532577272</c:v>
                </c:pt>
                <c:pt idx="22">
                  <c:v>766.53346728741133</c:v>
                </c:pt>
                <c:pt idx="23">
                  <c:v>743.69906514064166</c:v>
                </c:pt>
                <c:pt idx="24">
                  <c:v>722.42583831087609</c:v>
                </c:pt>
                <c:pt idx="25">
                  <c:v>702.2350594347904</c:v>
                </c:pt>
                <c:pt idx="26">
                  <c:v>679.56977560916346</c:v>
                </c:pt>
                <c:pt idx="27">
                  <c:v>662.49478524952553</c:v>
                </c:pt>
                <c:pt idx="28">
                  <c:v>646.68615680355754</c:v>
                </c:pt>
                <c:pt idx="29">
                  <c:v>628.38917892787731</c:v>
                </c:pt>
                <c:pt idx="30">
                  <c:v>612.80766024520267</c:v>
                </c:pt>
                <c:pt idx="31">
                  <c:v>600.66982624278785</c:v>
                </c:pt>
                <c:pt idx="32">
                  <c:v>584.27968098836664</c:v>
                </c:pt>
                <c:pt idx="33">
                  <c:v>573.41367094953637</c:v>
                </c:pt>
                <c:pt idx="34">
                  <c:v>561.11383424846122</c:v>
                </c:pt>
                <c:pt idx="35">
                  <c:v>550.03349286543823</c:v>
                </c:pt>
                <c:pt idx="36">
                  <c:v>543.97940129632616</c:v>
                </c:pt>
                <c:pt idx="37">
                  <c:v>533.54722927975831</c:v>
                </c:pt>
                <c:pt idx="38">
                  <c:v>525.38011060892836</c:v>
                </c:pt>
                <c:pt idx="39">
                  <c:v>518.74428908822881</c:v>
                </c:pt>
                <c:pt idx="40">
                  <c:v>513.2863155370693</c:v>
                </c:pt>
                <c:pt idx="41">
                  <c:v>508.83925436491671</c:v>
                </c:pt>
                <c:pt idx="42">
                  <c:v>505.32613379215439</c:v>
                </c:pt>
                <c:pt idx="43">
                  <c:v>502.71251713420281</c:v>
                </c:pt>
                <c:pt idx="44">
                  <c:v>500.98359005555261</c:v>
                </c:pt>
                <c:pt idx="45">
                  <c:v>500.13330873889038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17-24'!$EA$19:$EA$119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4788352"/>
        <c:axId val="104790656"/>
      </c:scatterChart>
      <c:valAx>
        <c:axId val="104788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790656"/>
        <c:crossesAt val="6000"/>
        <c:crossBetween val="midCat"/>
        <c:minorUnit val="100"/>
      </c:valAx>
      <c:valAx>
        <c:axId val="1047906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5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78835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72"/>
          <c:y val="0.37335773169198938"/>
          <c:w val="0.1631673021460614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17-24'!$EG$18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17-24'!$EG$19:$EG$119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2.8724871206189585E-2</c:v>
                </c:pt>
                <c:pt idx="2">
                  <c:v>2.7303319169067256E-2</c:v>
                </c:pt>
                <c:pt idx="3">
                  <c:v>2.5996360612738981E-2</c:v>
                </c:pt>
                <c:pt idx="4">
                  <c:v>2.4779781441063294E-2</c:v>
                </c:pt>
                <c:pt idx="5">
                  <c:v>2.3637005019413657E-2</c:v>
                </c:pt>
                <c:pt idx="6">
                  <c:v>2.2555948467734815E-2</c:v>
                </c:pt>
                <c:pt idx="7">
                  <c:v>2.1527413212043604E-2</c:v>
                </c:pt>
                <c:pt idx="8">
                  <c:v>2.0544168500570018E-2</c:v>
                </c:pt>
                <c:pt idx="9">
                  <c:v>1.9600387148304747E-2</c:v>
                </c:pt>
                <c:pt idx="10">
                  <c:v>1.8691277057321903E-2</c:v>
                </c:pt>
                <c:pt idx="11">
                  <c:v>1.7812829397911598E-2</c:v>
                </c:pt>
                <c:pt idx="12">
                  <c:v>1.6961640735551949E-2</c:v>
                </c:pt>
                <c:pt idx="13">
                  <c:v>1.6134785568609391E-2</c:v>
                </c:pt>
                <c:pt idx="14">
                  <c:v>1.5329725588036058E-2</c:v>
                </c:pt>
                <c:pt idx="15">
                  <c:v>1.4544243203681067E-2</c:v>
                </c:pt>
                <c:pt idx="16">
                  <c:v>1.3776381464846161E-2</c:v>
                </c:pt>
                <c:pt idx="17">
                  <c:v>1.3024377481838536E-2</c:v>
                </c:pt>
                <c:pt idx="18">
                  <c:v>1.2286619302623003E-2</c:v>
                </c:pt>
                <c:pt idx="19">
                  <c:v>1.1561711805357961E-2</c:v>
                </c:pt>
                <c:pt idx="20">
                  <c:v>1.0848663358867697E-2</c:v>
                </c:pt>
                <c:pt idx="21">
                  <c:v>1.0146942425555732E-2</c:v>
                </c:pt>
                <c:pt idx="22">
                  <c:v>9.4561222745814365E-3</c:v>
                </c:pt>
                <c:pt idx="23">
                  <c:v>8.775767856281291E-3</c:v>
                </c:pt>
                <c:pt idx="24">
                  <c:v>8.1066593378113783E-3</c:v>
                </c:pt>
                <c:pt idx="25">
                  <c:v>7.4504442069162433E-3</c:v>
                </c:pt>
                <c:pt idx="26">
                  <c:v>6.8020837681009366E-3</c:v>
                </c:pt>
                <c:pt idx="27">
                  <c:v>6.1648590919771784E-3</c:v>
                </c:pt>
                <c:pt idx="28">
                  <c:v>5.556154868154241E-3</c:v>
                </c:pt>
                <c:pt idx="29">
                  <c:v>4.9510702773108003E-3</c:v>
                </c:pt>
                <c:pt idx="30">
                  <c:v>4.3484064461397284E-3</c:v>
                </c:pt>
                <c:pt idx="31">
                  <c:v>3.7859138901618467E-3</c:v>
                </c:pt>
                <c:pt idx="32">
                  <c:v>3.2181218140591075E-3</c:v>
                </c:pt>
                <c:pt idx="33">
                  <c:v>2.6339872631689154E-3</c:v>
                </c:pt>
                <c:pt idx="34">
                  <c:v>2.081461590261451E-3</c:v>
                </c:pt>
                <c:pt idx="35">
                  <c:v>1.5280193767919859E-3</c:v>
                </c:pt>
                <c:pt idx="36">
                  <c:v>1.1250303328153386E-3</c:v>
                </c:pt>
                <c:pt idx="37">
                  <c:v>6.750181996892031E-4</c:v>
                </c:pt>
                <c:pt idx="38">
                  <c:v>4.0501091981352187E-4</c:v>
                </c:pt>
                <c:pt idx="39">
                  <c:v>2.430065518881131E-4</c:v>
                </c:pt>
                <c:pt idx="40">
                  <c:v>1.4580393113286784E-4</c:v>
                </c:pt>
                <c:pt idx="41">
                  <c:v>8.7482358679720704E-5</c:v>
                </c:pt>
                <c:pt idx="42">
                  <c:v>5.2489415207832422E-5</c:v>
                </c:pt>
                <c:pt idx="43">
                  <c:v>3.1493649124699452E-5</c:v>
                </c:pt>
                <c:pt idx="44">
                  <c:v>1.8896189474819671E-5</c:v>
                </c:pt>
                <c:pt idx="45">
                  <c:v>1.1337713684891802E-5</c:v>
                </c:pt>
                <c:pt idx="46">
                  <c:v>6.8026282109350807E-6</c:v>
                </c:pt>
                <c:pt idx="47">
                  <c:v>4.0815769265610479E-6</c:v>
                </c:pt>
                <c:pt idx="48">
                  <c:v>2.4489461559366285E-6</c:v>
                </c:pt>
                <c:pt idx="49">
                  <c:v>1.469367693561977E-6</c:v>
                </c:pt>
                <c:pt idx="50">
                  <c:v>8.8162061613718618E-7</c:v>
                </c:pt>
                <c:pt idx="51">
                  <c:v>5.2897236968231169E-7</c:v>
                </c:pt>
                <c:pt idx="52">
                  <c:v>3.1738342180938701E-7</c:v>
                </c:pt>
                <c:pt idx="53">
                  <c:v>1.904300530856322E-7</c:v>
                </c:pt>
                <c:pt idx="54">
                  <c:v>1.1425803185137931E-7</c:v>
                </c:pt>
                <c:pt idx="55">
                  <c:v>6.8554819110827577E-8</c:v>
                </c:pt>
                <c:pt idx="56">
                  <c:v>4.1132891466496543E-8</c:v>
                </c:pt>
                <c:pt idx="57">
                  <c:v>2.4679734879897926E-8</c:v>
                </c:pt>
                <c:pt idx="58">
                  <c:v>1.4807840927938755E-8</c:v>
                </c:pt>
                <c:pt idx="59">
                  <c:v>8.8847045567632528E-9</c:v>
                </c:pt>
                <c:pt idx="60">
                  <c:v>5.3308227340579512E-9</c:v>
                </c:pt>
                <c:pt idx="61">
                  <c:v>3.1984936404347705E-9</c:v>
                </c:pt>
                <c:pt idx="62">
                  <c:v>1.9190961842608624E-9</c:v>
                </c:pt>
                <c:pt idx="63">
                  <c:v>1.1514577105565174E-9</c:v>
                </c:pt>
                <c:pt idx="64">
                  <c:v>6.9087462633391046E-10</c:v>
                </c:pt>
                <c:pt idx="65">
                  <c:v>4.1452477580034626E-10</c:v>
                </c:pt>
                <c:pt idx="66">
                  <c:v>2.4871486548020773E-10</c:v>
                </c:pt>
                <c:pt idx="67">
                  <c:v>1.4922891928812462E-10</c:v>
                </c:pt>
                <c:pt idx="68">
                  <c:v>8.9537351572874775E-11</c:v>
                </c:pt>
                <c:pt idx="69">
                  <c:v>5.372241094372486E-11</c:v>
                </c:pt>
                <c:pt idx="70">
                  <c:v>3.2233446566234915E-11</c:v>
                </c:pt>
                <c:pt idx="71">
                  <c:v>1.9340067939740947E-11</c:v>
                </c:pt>
                <c:pt idx="72">
                  <c:v>1.1604040763844567E-11</c:v>
                </c:pt>
                <c:pt idx="73">
                  <c:v>6.9624244583067398E-12</c:v>
                </c:pt>
                <c:pt idx="74">
                  <c:v>4.1774546749840441E-12</c:v>
                </c:pt>
                <c:pt idx="75">
                  <c:v>2.5064728049904262E-12</c:v>
                </c:pt>
                <c:pt idx="76">
                  <c:v>1.5038836829942557E-12</c:v>
                </c:pt>
                <c:pt idx="77">
                  <c:v>9.0233020979655341E-13</c:v>
                </c:pt>
                <c:pt idx="78">
                  <c:v>5.4139812587793198E-13</c:v>
                </c:pt>
                <c:pt idx="79">
                  <c:v>3.2483887552675917E-13</c:v>
                </c:pt>
                <c:pt idx="80">
                  <c:v>1.949033253160555E-13</c:v>
                </c:pt>
                <c:pt idx="81">
                  <c:v>1.1694199518963331E-13</c:v>
                </c:pt>
                <c:pt idx="82">
                  <c:v>7.0165197113779976E-14</c:v>
                </c:pt>
                <c:pt idx="83">
                  <c:v>4.2099118268267984E-14</c:v>
                </c:pt>
                <c:pt idx="84">
                  <c:v>2.525947096096079E-14</c:v>
                </c:pt>
                <c:pt idx="85">
                  <c:v>1.5155682576576473E-14</c:v>
                </c:pt>
                <c:pt idx="86">
                  <c:v>9.0934095459458833E-15</c:v>
                </c:pt>
                <c:pt idx="87">
                  <c:v>5.45604572756753E-15</c:v>
                </c:pt>
                <c:pt idx="88">
                  <c:v>3.2736274365405179E-15</c:v>
                </c:pt>
                <c:pt idx="89">
                  <c:v>1.9641764619243108E-15</c:v>
                </c:pt>
                <c:pt idx="90">
                  <c:v>1.1785058771545865E-15</c:v>
                </c:pt>
                <c:pt idx="91">
                  <c:v>7.0710352629275187E-16</c:v>
                </c:pt>
                <c:pt idx="92">
                  <c:v>4.2426211577565111E-16</c:v>
                </c:pt>
                <c:pt idx="93">
                  <c:v>2.5455726946539068E-16</c:v>
                </c:pt>
                <c:pt idx="94">
                  <c:v>1.527343616792344E-16</c:v>
                </c:pt>
                <c:pt idx="95">
                  <c:v>9.1640617007540634E-17</c:v>
                </c:pt>
                <c:pt idx="96">
                  <c:v>5.4984370204524378E-17</c:v>
                </c:pt>
                <c:pt idx="97">
                  <c:v>3.2990622122714625E-17</c:v>
                </c:pt>
                <c:pt idx="98">
                  <c:v>1.9794373273628773E-17</c:v>
                </c:pt>
                <c:pt idx="99">
                  <c:v>1.1876623964177263E-17</c:v>
                </c:pt>
                <c:pt idx="100">
                  <c:v>7.1259743785063577E-18</c:v>
                </c:pt>
              </c:numCache>
            </c:numRef>
          </c:yVal>
        </c:ser>
        <c:axId val="99763712"/>
        <c:axId val="99793920"/>
      </c:scatterChart>
      <c:valAx>
        <c:axId val="99763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793920"/>
        <c:crossesAt val="4.0000000000000022E-2"/>
        <c:crossBetween val="midCat"/>
        <c:minorUnit val="100"/>
      </c:valAx>
      <c:valAx>
        <c:axId val="997939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7637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17-24'!$EF$18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17-24'!$EF$19:$EF$119</c:f>
              <c:numCache>
                <c:formatCode>0.00E+00</c:formatCode>
                <c:ptCount val="101"/>
                <c:pt idx="0">
                  <c:v>86.54371884277559</c:v>
                </c:pt>
                <c:pt idx="1">
                  <c:v>93.682610968277771</c:v>
                </c:pt>
                <c:pt idx="2">
                  <c:v>98.533484726798534</c:v>
                </c:pt>
                <c:pt idx="3">
                  <c:v>101.95365324273293</c:v>
                </c:pt>
                <c:pt idx="4">
                  <c:v>104.34204208811268</c:v>
                </c:pt>
                <c:pt idx="5">
                  <c:v>105.91920156741077</c:v>
                </c:pt>
                <c:pt idx="6">
                  <c:v>106.82362873480683</c:v>
                </c:pt>
                <c:pt idx="7">
                  <c:v>107.15082792702319</c:v>
                </c:pt>
                <c:pt idx="8">
                  <c:v>106.97128909435213</c:v>
                </c:pt>
                <c:pt idx="9">
                  <c:v>106.33966106799946</c:v>
                </c:pt>
                <c:pt idx="10">
                  <c:v>105.29985472999549</c:v>
                </c:pt>
                <c:pt idx="11">
                  <c:v>103.88810893906447</c:v>
                </c:pt>
                <c:pt idx="12">
                  <c:v>102.13502502800746</c:v>
                </c:pt>
                <c:pt idx="13">
                  <c:v>100.06718113203928</c:v>
                </c:pt>
                <c:pt idx="14">
                  <c:v>97.70859288719592</c:v>
                </c:pt>
                <c:pt idx="15">
                  <c:v>95.081600131136483</c:v>
                </c:pt>
                <c:pt idx="16">
                  <c:v>92.206133071230695</c:v>
                </c:pt>
                <c:pt idx="17">
                  <c:v>89.097795863712221</c:v>
                </c:pt>
                <c:pt idx="18">
                  <c:v>85.769963307540252</c:v>
                </c:pt>
                <c:pt idx="19">
                  <c:v>82.246118290805484</c:v>
                </c:pt>
                <c:pt idx="20">
                  <c:v>78.572414239639031</c:v>
                </c:pt>
                <c:pt idx="21">
                  <c:v>74.800411344894997</c:v>
                </c:pt>
                <c:pt idx="22">
                  <c:v>70.941274195932493</c:v>
                </c:pt>
                <c:pt idx="23">
                  <c:v>66.994090287584214</c:v>
                </c:pt>
                <c:pt idx="24">
                  <c:v>63.078061062122821</c:v>
                </c:pt>
                <c:pt idx="25">
                  <c:v>59.268305515549272</c:v>
                </c:pt>
                <c:pt idx="26">
                  <c:v>54.95603649514608</c:v>
                </c:pt>
                <c:pt idx="27">
                  <c:v>50.87272725750401</c:v>
                </c:pt>
                <c:pt idx="28">
                  <c:v>48.139200868847936</c:v>
                </c:pt>
                <c:pt idx="29">
                  <c:v>43.412215847451989</c:v>
                </c:pt>
                <c:pt idx="30">
                  <c:v>38.576550650883433</c:v>
                </c:pt>
                <c:pt idx="31">
                  <c:v>36.153013270372185</c:v>
                </c:pt>
                <c:pt idx="32">
                  <c:v>30.838910927992607</c:v>
                </c:pt>
                <c:pt idx="33">
                  <c:v>25.046066305741117</c:v>
                </c:pt>
                <c:pt idx="34">
                  <c:v>21.33588122981255</c:v>
                </c:pt>
                <c:pt idx="35">
                  <c:v>16.30468764040431</c:v>
                </c:pt>
                <c:pt idx="36">
                  <c:v>16.458572194837799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4814464"/>
        <c:axId val="104817024"/>
      </c:scatterChart>
      <c:valAx>
        <c:axId val="1048144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817024"/>
        <c:crossesAt val="4.0000000000000022E-2"/>
        <c:crossBetween val="midCat"/>
        <c:minorUnit val="100"/>
      </c:valAx>
      <c:valAx>
        <c:axId val="1048170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8144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9"/>
          <c:y val="0.19600938967136358"/>
          <c:w val="0.7518240452674988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17-24'!$EI$18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17-24'!$EI$19:$EI$119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-12.166827352126695</c:v>
                </c:pt>
                <c:pt idx="2">
                  <c:v>-15.84960465037107</c:v>
                </c:pt>
                <c:pt idx="3">
                  <c:v>-19.235507646040169</c:v>
                </c:pt>
                <c:pt idx="4">
                  <c:v>-22.387267158153357</c:v>
                </c:pt>
                <c:pt idx="5">
                  <c:v>-25.347827836002153</c:v>
                </c:pt>
                <c:pt idx="6">
                  <c:v>-28.148492477657179</c:v>
                </c:pt>
                <c:pt idx="7">
                  <c:v>-30.813091585665504</c:v>
                </c:pt>
                <c:pt idx="8">
                  <c:v>-33.360357677565986</c:v>
                </c:pt>
                <c:pt idx="9">
                  <c:v>-35.805387087579639</c:v>
                </c:pt>
                <c:pt idx="10">
                  <c:v>-38.160594577172496</c:v>
                </c:pt>
                <c:pt idx="11">
                  <c:v>-40.436365715541164</c:v>
                </c:pt>
                <c:pt idx="12">
                  <c:v>-42.641517690566161</c:v>
                </c:pt>
                <c:pt idx="13">
                  <c:v>-44.783629522023567</c:v>
                </c:pt>
                <c:pt idx="14">
                  <c:v>-46.869277140089196</c:v>
                </c:pt>
                <c:pt idx="15">
                  <c:v>-48.904205596967415</c:v>
                </c:pt>
                <c:pt idx="16">
                  <c:v>-50.893484713120024</c:v>
                </c:pt>
                <c:pt idx="17">
                  <c:v>-52.841681560290034</c:v>
                </c:pt>
                <c:pt idx="18">
                  <c:v>-54.752972180019391</c:v>
                </c:pt>
                <c:pt idx="19">
                  <c:v>-56.630970877597214</c:v>
                </c:pt>
                <c:pt idx="20">
                  <c:v>-58.478246645706712</c:v>
                </c:pt>
                <c:pt idx="21">
                  <c:v>-60.296176524753243</c:v>
                </c:pt>
                <c:pt idx="22">
                  <c:v>-62.085866035049357</c:v>
                </c:pt>
                <c:pt idx="23">
                  <c:v>-63.848442248262167</c:v>
                </c:pt>
                <c:pt idx="24">
                  <c:v>-65.581884005956226</c:v>
                </c:pt>
                <c:pt idx="25">
                  <c:v>-67.281923205166436</c:v>
                </c:pt>
                <c:pt idx="26">
                  <c:v>-68.961613461164632</c:v>
                </c:pt>
                <c:pt idx="27">
                  <c:v>-70.612454591018945</c:v>
                </c:pt>
                <c:pt idx="28">
                  <c:v>-72.189408538746761</c:v>
                </c:pt>
                <c:pt idx="29">
                  <c:v>-73.766362486474577</c:v>
                </c:pt>
                <c:pt idx="30">
                  <c:v>-75.343316434202393</c:v>
                </c:pt>
                <c:pt idx="31">
                  <c:v>-76.920270381930209</c:v>
                </c:pt>
                <c:pt idx="32">
                  <c:v>-78.497224329658025</c:v>
                </c:pt>
                <c:pt idx="33">
                  <c:v>-80.07417827738584</c:v>
                </c:pt>
                <c:pt idx="34">
                  <c:v>-81.651132225113656</c:v>
                </c:pt>
                <c:pt idx="35">
                  <c:v>-83.228086172841472</c:v>
                </c:pt>
                <c:pt idx="36">
                  <c:v>-84.805040120569288</c:v>
                </c:pt>
                <c:pt idx="37">
                  <c:v>-86.381994068297104</c:v>
                </c:pt>
                <c:pt idx="38">
                  <c:v>-87.95894801602492</c:v>
                </c:pt>
                <c:pt idx="39">
                  <c:v>-89.535901963752735</c:v>
                </c:pt>
                <c:pt idx="40">
                  <c:v>-91.112855911480551</c:v>
                </c:pt>
                <c:pt idx="41">
                  <c:v>-92.689809859208367</c:v>
                </c:pt>
                <c:pt idx="42">
                  <c:v>-94.266763806936183</c:v>
                </c:pt>
                <c:pt idx="43">
                  <c:v>-95.843717754663999</c:v>
                </c:pt>
                <c:pt idx="44">
                  <c:v>-97.420671702391815</c:v>
                </c:pt>
                <c:pt idx="45">
                  <c:v>-98.99762565011963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-25.583235217125434</c:v>
                </c:pt>
                <c:pt idx="2">
                  <c:v>-29.266012515369809</c:v>
                </c:pt>
                <c:pt idx="3">
                  <c:v>-32.651915511038908</c:v>
                </c:pt>
                <c:pt idx="4">
                  <c:v>-35.803675023152095</c:v>
                </c:pt>
                <c:pt idx="5">
                  <c:v>-38.764235701000892</c:v>
                </c:pt>
                <c:pt idx="6">
                  <c:v>-41.564900342655918</c:v>
                </c:pt>
                <c:pt idx="7">
                  <c:v>-44.229499450664242</c:v>
                </c:pt>
                <c:pt idx="8">
                  <c:v>-46.776765542564725</c:v>
                </c:pt>
                <c:pt idx="9">
                  <c:v>-49.221794952578378</c:v>
                </c:pt>
                <c:pt idx="10">
                  <c:v>-51.577002442171235</c:v>
                </c:pt>
                <c:pt idx="11">
                  <c:v>-53.852773580539903</c:v>
                </c:pt>
                <c:pt idx="12">
                  <c:v>-56.0579255555649</c:v>
                </c:pt>
                <c:pt idx="13">
                  <c:v>-58.200037387022306</c:v>
                </c:pt>
                <c:pt idx="14">
                  <c:v>-60.285685005087934</c:v>
                </c:pt>
                <c:pt idx="15">
                  <c:v>-62.320613461966154</c:v>
                </c:pt>
                <c:pt idx="16">
                  <c:v>-64.309892578118763</c:v>
                </c:pt>
                <c:pt idx="17">
                  <c:v>-66.258089425288773</c:v>
                </c:pt>
                <c:pt idx="18">
                  <c:v>-68.16938004501813</c:v>
                </c:pt>
                <c:pt idx="19">
                  <c:v>-70.047378742595953</c:v>
                </c:pt>
                <c:pt idx="20">
                  <c:v>-71.89465451070545</c:v>
                </c:pt>
                <c:pt idx="21">
                  <c:v>-73.712584389751981</c:v>
                </c:pt>
                <c:pt idx="22">
                  <c:v>-75.502273900048095</c:v>
                </c:pt>
                <c:pt idx="23">
                  <c:v>-77.264850113260906</c:v>
                </c:pt>
                <c:pt idx="24">
                  <c:v>-78.998291870954972</c:v>
                </c:pt>
                <c:pt idx="25">
                  <c:v>-80.731733628649039</c:v>
                </c:pt>
                <c:pt idx="26">
                  <c:v>-82.465175386343105</c:v>
                </c:pt>
                <c:pt idx="27">
                  <c:v>-84.198617144037172</c:v>
                </c:pt>
                <c:pt idx="28">
                  <c:v>-85.932058901731239</c:v>
                </c:pt>
                <c:pt idx="29">
                  <c:v>-87.665500659425305</c:v>
                </c:pt>
                <c:pt idx="30">
                  <c:v>-89.398942417119372</c:v>
                </c:pt>
                <c:pt idx="31">
                  <c:v>-91.132384174813438</c:v>
                </c:pt>
                <c:pt idx="32">
                  <c:v>-92.865825932507505</c:v>
                </c:pt>
                <c:pt idx="33">
                  <c:v>-94.599267690201572</c:v>
                </c:pt>
                <c:pt idx="34">
                  <c:v>-96.332709447895638</c:v>
                </c:pt>
                <c:pt idx="35">
                  <c:v>-98.066151205589705</c:v>
                </c:pt>
                <c:pt idx="36">
                  <c:v>-99.799592963283771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17-24'!$EK$19:$EK$119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-38.999643082124173</c:v>
                </c:pt>
                <c:pt idx="2">
                  <c:v>-42.682420380368548</c:v>
                </c:pt>
                <c:pt idx="3">
                  <c:v>-46.068323376037647</c:v>
                </c:pt>
                <c:pt idx="4">
                  <c:v>-49.220082888150834</c:v>
                </c:pt>
                <c:pt idx="5">
                  <c:v>-52.180643565999631</c:v>
                </c:pt>
                <c:pt idx="6">
                  <c:v>-54.981308207654656</c:v>
                </c:pt>
                <c:pt idx="7">
                  <c:v>-57.645907315662981</c:v>
                </c:pt>
                <c:pt idx="8">
                  <c:v>-60.193173407563464</c:v>
                </c:pt>
                <c:pt idx="9">
                  <c:v>-62.638202817577117</c:v>
                </c:pt>
                <c:pt idx="10">
                  <c:v>-64.993410307169967</c:v>
                </c:pt>
                <c:pt idx="11">
                  <c:v>-67.269181445538635</c:v>
                </c:pt>
                <c:pt idx="12">
                  <c:v>-69.474333420563639</c:v>
                </c:pt>
                <c:pt idx="13">
                  <c:v>-71.616445252021038</c:v>
                </c:pt>
                <c:pt idx="14">
                  <c:v>-73.702092870086673</c:v>
                </c:pt>
                <c:pt idx="15">
                  <c:v>-75.737021326964893</c:v>
                </c:pt>
                <c:pt idx="16">
                  <c:v>-77.726300443117509</c:v>
                </c:pt>
                <c:pt idx="17">
                  <c:v>-79.674497290287519</c:v>
                </c:pt>
                <c:pt idx="18">
                  <c:v>-81.585787910016876</c:v>
                </c:pt>
                <c:pt idx="19">
                  <c:v>-83.463786607594699</c:v>
                </c:pt>
                <c:pt idx="20">
                  <c:v>-85.311062375704182</c:v>
                </c:pt>
                <c:pt idx="21">
                  <c:v>-87.128992254750727</c:v>
                </c:pt>
                <c:pt idx="22">
                  <c:v>-88.918681765046841</c:v>
                </c:pt>
                <c:pt idx="23">
                  <c:v>-90.681257978259652</c:v>
                </c:pt>
                <c:pt idx="24">
                  <c:v>-92.414699735953718</c:v>
                </c:pt>
                <c:pt idx="25">
                  <c:v>-94.114738935163928</c:v>
                </c:pt>
                <c:pt idx="26">
                  <c:v>-95.794429191162124</c:v>
                </c:pt>
                <c:pt idx="27">
                  <c:v>-97.445270321016409</c:v>
                </c:pt>
                <c:pt idx="28">
                  <c:v>-99.022224268744225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4862848"/>
        <c:axId val="104864768"/>
      </c:scatterChart>
      <c:valAx>
        <c:axId val="1048628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864768"/>
        <c:crosses val="autoZero"/>
        <c:crossBetween val="midCat"/>
        <c:minorUnit val="100"/>
      </c:valAx>
      <c:valAx>
        <c:axId val="10486476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8628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"/>
          <c:y val="0.1960093896713638"/>
          <c:w val="0.77434308191601819"/>
          <c:h val="0.73239436619718845"/>
        </c:manualLayout>
      </c:layout>
      <c:scatterChart>
        <c:scatterStyle val="lineMarker"/>
        <c:ser>
          <c:idx val="2"/>
          <c:order val="0"/>
          <c:tx>
            <c:strRef>
              <c:f>'0.5Q 17-24'!$EL$18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25.583235217125434</c:v>
                </c:pt>
                <c:pt idx="2">
                  <c:v>29.266012515369809</c:v>
                </c:pt>
                <c:pt idx="3">
                  <c:v>32.651915511038908</c:v>
                </c:pt>
                <c:pt idx="4">
                  <c:v>35.803675023152095</c:v>
                </c:pt>
                <c:pt idx="5">
                  <c:v>38.764235701000892</c:v>
                </c:pt>
                <c:pt idx="6">
                  <c:v>41.564900342655918</c:v>
                </c:pt>
                <c:pt idx="7">
                  <c:v>44.229499450664242</c:v>
                </c:pt>
                <c:pt idx="8">
                  <c:v>46.776765542564725</c:v>
                </c:pt>
                <c:pt idx="9">
                  <c:v>49.221794952578378</c:v>
                </c:pt>
                <c:pt idx="10">
                  <c:v>51.577002442171235</c:v>
                </c:pt>
                <c:pt idx="11">
                  <c:v>53.852773580539903</c:v>
                </c:pt>
                <c:pt idx="12">
                  <c:v>56.0579255555649</c:v>
                </c:pt>
                <c:pt idx="13">
                  <c:v>58.200037387022306</c:v>
                </c:pt>
                <c:pt idx="14">
                  <c:v>60.285685005087934</c:v>
                </c:pt>
                <c:pt idx="15">
                  <c:v>62.320613461966154</c:v>
                </c:pt>
                <c:pt idx="16">
                  <c:v>64.309892578118763</c:v>
                </c:pt>
                <c:pt idx="17">
                  <c:v>66.258089425288773</c:v>
                </c:pt>
                <c:pt idx="18">
                  <c:v>68.16938004501813</c:v>
                </c:pt>
                <c:pt idx="19">
                  <c:v>70.047378742595953</c:v>
                </c:pt>
                <c:pt idx="20">
                  <c:v>71.89465451070545</c:v>
                </c:pt>
                <c:pt idx="21">
                  <c:v>73.712584389751981</c:v>
                </c:pt>
                <c:pt idx="22">
                  <c:v>75.502273900048095</c:v>
                </c:pt>
                <c:pt idx="23">
                  <c:v>77.264850113260906</c:v>
                </c:pt>
                <c:pt idx="24">
                  <c:v>78.998291870954972</c:v>
                </c:pt>
                <c:pt idx="25">
                  <c:v>80.731733628649039</c:v>
                </c:pt>
                <c:pt idx="26">
                  <c:v>82.465175386343105</c:v>
                </c:pt>
                <c:pt idx="27">
                  <c:v>84.198617144037172</c:v>
                </c:pt>
                <c:pt idx="28">
                  <c:v>85.932058901731239</c:v>
                </c:pt>
                <c:pt idx="29">
                  <c:v>87.665500659425305</c:v>
                </c:pt>
                <c:pt idx="30">
                  <c:v>89.398942417119372</c:v>
                </c:pt>
                <c:pt idx="31">
                  <c:v>91.132384174813438</c:v>
                </c:pt>
                <c:pt idx="32">
                  <c:v>92.865825932507505</c:v>
                </c:pt>
                <c:pt idx="33">
                  <c:v>94.599267690201572</c:v>
                </c:pt>
                <c:pt idx="34">
                  <c:v>96.332709447895638</c:v>
                </c:pt>
                <c:pt idx="35">
                  <c:v>98.066151205589705</c:v>
                </c:pt>
                <c:pt idx="36">
                  <c:v>99.799592963283771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74.416764782874566</c:v>
                </c:pt>
                <c:pt idx="2">
                  <c:v>70.733987484630191</c:v>
                </c:pt>
                <c:pt idx="3">
                  <c:v>67.348084488961092</c:v>
                </c:pt>
                <c:pt idx="4">
                  <c:v>64.196324976847905</c:v>
                </c:pt>
                <c:pt idx="5">
                  <c:v>61.235764298999108</c:v>
                </c:pt>
                <c:pt idx="6">
                  <c:v>58.435099657344082</c:v>
                </c:pt>
                <c:pt idx="7">
                  <c:v>55.770500549335758</c:v>
                </c:pt>
                <c:pt idx="8">
                  <c:v>53.223234457435275</c:v>
                </c:pt>
                <c:pt idx="9">
                  <c:v>50.778205047421622</c:v>
                </c:pt>
                <c:pt idx="10">
                  <c:v>48.422997557828765</c:v>
                </c:pt>
                <c:pt idx="11">
                  <c:v>46.147226419460097</c:v>
                </c:pt>
                <c:pt idx="12">
                  <c:v>43.9420744444351</c:v>
                </c:pt>
                <c:pt idx="13">
                  <c:v>41.799962612977694</c:v>
                </c:pt>
                <c:pt idx="14">
                  <c:v>39.714314994912066</c:v>
                </c:pt>
                <c:pt idx="15">
                  <c:v>37.679386538033846</c:v>
                </c:pt>
                <c:pt idx="16">
                  <c:v>35.690107421881237</c:v>
                </c:pt>
                <c:pt idx="17">
                  <c:v>33.741910574711227</c:v>
                </c:pt>
                <c:pt idx="18">
                  <c:v>31.83061995498187</c:v>
                </c:pt>
                <c:pt idx="19">
                  <c:v>29.952621257404047</c:v>
                </c:pt>
                <c:pt idx="20">
                  <c:v>28.10534548929455</c:v>
                </c:pt>
                <c:pt idx="21">
                  <c:v>26.287415610248019</c:v>
                </c:pt>
                <c:pt idx="22">
                  <c:v>24.497726099951905</c:v>
                </c:pt>
                <c:pt idx="23">
                  <c:v>22.735149886739094</c:v>
                </c:pt>
                <c:pt idx="24">
                  <c:v>21.001708129045028</c:v>
                </c:pt>
                <c:pt idx="25">
                  <c:v>19.268266371350961</c:v>
                </c:pt>
                <c:pt idx="26">
                  <c:v>17.534824613656895</c:v>
                </c:pt>
                <c:pt idx="27">
                  <c:v>15.801382855962828</c:v>
                </c:pt>
                <c:pt idx="28">
                  <c:v>14.067941098268761</c:v>
                </c:pt>
                <c:pt idx="29">
                  <c:v>12.334499340574695</c:v>
                </c:pt>
                <c:pt idx="30">
                  <c:v>10.601057582880628</c:v>
                </c:pt>
                <c:pt idx="31">
                  <c:v>8.8676158251865616</c:v>
                </c:pt>
                <c:pt idx="32">
                  <c:v>7.1341740674924949</c:v>
                </c:pt>
                <c:pt idx="33">
                  <c:v>5.4007323097984283</c:v>
                </c:pt>
                <c:pt idx="34">
                  <c:v>3.6672905521043617</c:v>
                </c:pt>
                <c:pt idx="35">
                  <c:v>1.9338487944102951</c:v>
                </c:pt>
                <c:pt idx="36">
                  <c:v>0.2004070367162285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4902016"/>
        <c:axId val="104912384"/>
      </c:scatterChart>
      <c:valAx>
        <c:axId val="1049020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912384"/>
        <c:crossesAt val="120"/>
        <c:crossBetween val="midCat"/>
        <c:minorUnit val="100"/>
      </c:valAx>
      <c:valAx>
        <c:axId val="1049123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9020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"/>
          <c:w val="0.69674834123995366"/>
          <c:h val="0.73239436619718845"/>
        </c:manualLayout>
      </c:layout>
      <c:scatterChart>
        <c:scatterStyle val="lineMarker"/>
        <c:ser>
          <c:idx val="0"/>
          <c:order val="0"/>
          <c:tx>
            <c:strRef>
              <c:f>'0.5Q 17-24'!$EU$18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17-24'!$EU$19:$EU$119</c:f>
              <c:numCache>
                <c:formatCode>0.00E+00</c:formatCode>
                <c:ptCount val="101"/>
                <c:pt idx="1">
                  <c:v>-536.34154511315273</c:v>
                </c:pt>
                <c:pt idx="2">
                  <c:v>-447.19405921095262</c:v>
                </c:pt>
                <c:pt idx="3">
                  <c:v>-393.39689194654039</c:v>
                </c:pt>
                <c:pt idx="4">
                  <c:v>-358.19155475948094</c:v>
                </c:pt>
                <c:pt idx="5">
                  <c:v>-333.95522849873521</c:v>
                </c:pt>
                <c:pt idx="6">
                  <c:v>-316.75155390306293</c:v>
                </c:pt>
                <c:pt idx="7">
                  <c:v>-304.35663043700356</c:v>
                </c:pt>
                <c:pt idx="8">
                  <c:v>-295.42824915577057</c:v>
                </c:pt>
                <c:pt idx="9">
                  <c:v>-289.11553655347825</c:v>
                </c:pt>
                <c:pt idx="10">
                  <c:v>-284.85948078003543</c:v>
                </c:pt>
                <c:pt idx="11">
                  <c:v>-282.28437781352795</c:v>
                </c:pt>
                <c:pt idx="12">
                  <c:v>-281.13576450929327</c:v>
                </c:pt>
                <c:pt idx="13">
                  <c:v>-281.24153953231922</c:v>
                </c:pt>
                <c:pt idx="14">
                  <c:v>-282.48157977438069</c:v>
                </c:pt>
                <c:pt idx="15">
                  <c:v>-284.76153796756859</c:v>
                </c:pt>
                <c:pt idx="16">
                  <c:v>-288.0079858701792</c:v>
                </c:pt>
                <c:pt idx="17">
                  <c:v>-292.21099433861201</c:v>
                </c:pt>
                <c:pt idx="18">
                  <c:v>-297.47033978856234</c:v>
                </c:pt>
                <c:pt idx="19">
                  <c:v>-303.86953229804726</c:v>
                </c:pt>
                <c:pt idx="20">
                  <c:v>-311.12504984256782</c:v>
                </c:pt>
                <c:pt idx="21">
                  <c:v>-318.54263942137607</c:v>
                </c:pt>
                <c:pt idx="22">
                  <c:v>-326.03228358304972</c:v>
                </c:pt>
                <c:pt idx="23">
                  <c:v>-334.53101496999739</c:v>
                </c:pt>
                <c:pt idx="24">
                  <c:v>-342.40496747874931</c:v>
                </c:pt>
                <c:pt idx="25">
                  <c:v>-345.47445873216486</c:v>
                </c:pt>
                <c:pt idx="26">
                  <c:v>-362.14093364302869</c:v>
                </c:pt>
                <c:pt idx="27">
                  <c:v>-384.45538501739884</c:v>
                </c:pt>
                <c:pt idx="28">
                  <c:v>-363.03615439768947</c:v>
                </c:pt>
                <c:pt idx="29">
                  <c:v>-402.37695235479941</c:v>
                </c:pt>
                <c:pt idx="30">
                  <c:v>-466.59997311657287</c:v>
                </c:pt>
                <c:pt idx="31">
                  <c:v>-507.07693658215834</c:v>
                </c:pt>
                <c:pt idx="32">
                  <c:v>-607.24837490069626</c:v>
                </c:pt>
                <c:pt idx="33">
                  <c:v>-811.74861187261797</c:v>
                </c:pt>
                <c:pt idx="34">
                  <c:v>576.97668122553023</c:v>
                </c:pt>
                <c:pt idx="35">
                  <c:v>569.20197177818864</c:v>
                </c:pt>
                <c:pt idx="36">
                  <c:v>556.28064977268275</c:v>
                </c:pt>
                <c:pt idx="37">
                  <c:v>550.35624206982607</c:v>
                </c:pt>
                <c:pt idx="38">
                  <c:v>541.70626578641236</c:v>
                </c:pt>
                <c:pt idx="39">
                  <c:v>534.76052729881837</c:v>
                </c:pt>
                <c:pt idx="40">
                  <c:v>529.0443465202701</c:v>
                </c:pt>
                <c:pt idx="41">
                  <c:v>524.33048037361323</c:v>
                </c:pt>
                <c:pt idx="42">
                  <c:v>520.51240146729037</c:v>
                </c:pt>
                <c:pt idx="43">
                  <c:v>517.54144564325122</c:v>
                </c:pt>
                <c:pt idx="44">
                  <c:v>515.39609860824748</c:v>
                </c:pt>
                <c:pt idx="45">
                  <c:v>514.06725167658567</c:v>
                </c:pt>
                <c:pt idx="46">
                  <c:v>513.54473404619432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17-24'!$EV$19:$EV$119</c:f>
              <c:numCache>
                <c:formatCode>0.00E+00</c:formatCode>
                <c:ptCount val="101"/>
                <c:pt idx="1">
                  <c:v>3489.7954319759037</c:v>
                </c:pt>
                <c:pt idx="2">
                  <c:v>2772.1355499888214</c:v>
                </c:pt>
                <c:pt idx="3">
                  <c:v>2329.7940577877839</c:v>
                </c:pt>
                <c:pt idx="4">
                  <c:v>2028.4763662660964</c:v>
                </c:pt>
                <c:pt idx="5">
                  <c:v>1808.9386262246833</c:v>
                </c:pt>
                <c:pt idx="6">
                  <c:v>1641.0950171736574</c:v>
                </c:pt>
                <c:pt idx="7">
                  <c:v>1508.0608614428104</c:v>
                </c:pt>
                <c:pt idx="8">
                  <c:v>1399.6255649763789</c:v>
                </c:pt>
                <c:pt idx="9">
                  <c:v>1309.2464368508417</c:v>
                </c:pt>
                <c:pt idx="10">
                  <c:v>1232.5327835331245</c:v>
                </c:pt>
                <c:pt idx="11">
                  <c:v>1166.4249727722975</c:v>
                </c:pt>
                <c:pt idx="12">
                  <c:v>1108.7232661280666</c:v>
                </c:pt>
                <c:pt idx="13">
                  <c:v>1057.8026385451578</c:v>
                </c:pt>
                <c:pt idx="14">
                  <c:v>1012.4302925810591</c:v>
                </c:pt>
                <c:pt idx="15">
                  <c:v>971.64518283080258</c:v>
                </c:pt>
                <c:pt idx="16">
                  <c:v>934.68697009260188</c:v>
                </c:pt>
                <c:pt idx="17">
                  <c:v>900.96850223068793</c:v>
                </c:pt>
                <c:pt idx="18">
                  <c:v>870.0528489803005</c:v>
                </c:pt>
                <c:pt idx="19">
                  <c:v>841.56113110711578</c:v>
                </c:pt>
                <c:pt idx="20">
                  <c:v>815.03344000387392</c:v>
                </c:pt>
                <c:pt idx="21">
                  <c:v>789.96656155168932</c:v>
                </c:pt>
                <c:pt idx="22">
                  <c:v>766.17792420864635</c:v>
                </c:pt>
                <c:pt idx="23">
                  <c:v>743.81548541806899</c:v>
                </c:pt>
                <c:pt idx="24">
                  <c:v>722.29623640065915</c:v>
                </c:pt>
                <c:pt idx="25">
                  <c:v>700.21362950332127</c:v>
                </c:pt>
                <c:pt idx="26">
                  <c:v>681.81135273181587</c:v>
                </c:pt>
                <c:pt idx="27">
                  <c:v>664.53528339986076</c:v>
                </c:pt>
                <c:pt idx="28">
                  <c:v>639.90511926700128</c:v>
                </c:pt>
                <c:pt idx="29">
                  <c:v>625.62398916274913</c:v>
                </c:pt>
                <c:pt idx="30">
                  <c:v>613.31809753992775</c:v>
                </c:pt>
                <c:pt idx="31">
                  <c:v>596.73613552285508</c:v>
                </c:pt>
                <c:pt idx="32">
                  <c:v>583.8410411332884</c:v>
                </c:pt>
                <c:pt idx="33">
                  <c:v>573.69849845216868</c:v>
                </c:pt>
                <c:pt idx="34">
                  <c:v>561.79692822489358</c:v>
                </c:pt>
                <c:pt idx="35">
                  <c:v>554.22676459873082</c:v>
                </c:pt>
                <c:pt idx="36">
                  <c:v>541.64539129976322</c:v>
                </c:pt>
                <c:pt idx="37">
                  <c:v>535.87684959380158</c:v>
                </c:pt>
                <c:pt idx="38">
                  <c:v>527.45444663824696</c:v>
                </c:pt>
                <c:pt idx="39">
                  <c:v>520.69144446925895</c:v>
                </c:pt>
                <c:pt idx="40">
                  <c:v>515.1256514189306</c:v>
                </c:pt>
                <c:pt idx="41">
                  <c:v>510.53580297717008</c:v>
                </c:pt>
                <c:pt idx="42">
                  <c:v>506.81817439513389</c:v>
                </c:pt>
                <c:pt idx="43">
                  <c:v>503.92538182630454</c:v>
                </c:pt>
                <c:pt idx="44">
                  <c:v>501.83647699971522</c:v>
                </c:pt>
                <c:pt idx="45">
                  <c:v>500.54259087124467</c:v>
                </c:pt>
                <c:pt idx="46">
                  <c:v>500.03382022374865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4945920"/>
        <c:axId val="104964864"/>
      </c:scatterChart>
      <c:valAx>
        <c:axId val="1049459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964864"/>
        <c:crossesAt val="6000"/>
        <c:crossBetween val="midCat"/>
        <c:minorUnit val="100"/>
      </c:valAx>
      <c:valAx>
        <c:axId val="104964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494592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95"/>
          <c:y val="0.37335773169198938"/>
          <c:w val="0.1631673021460614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17-24'!$FC$18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17-24'!$FC$19:$FC$119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2.8722219627063745E-2</c:v>
                </c:pt>
                <c:pt idx="2">
                  <c:v>2.729885781026915E-2</c:v>
                </c:pt>
                <c:pt idx="3">
                  <c:v>2.599073069572818E-2</c:v>
                </c:pt>
                <c:pt idx="4">
                  <c:v>2.4773447674027178E-2</c:v>
                </c:pt>
                <c:pt idx="5">
                  <c:v>2.3630299351173324E-2</c:v>
                </c:pt>
                <c:pt idx="6">
                  <c:v>2.2549107075224867E-2</c:v>
                </c:pt>
                <c:pt idx="7">
                  <c:v>2.1520604054513309E-2</c:v>
                </c:pt>
                <c:pt idx="8">
                  <c:v>2.0537511244097327E-2</c:v>
                </c:pt>
                <c:pt idx="9">
                  <c:v>1.9593967603101184E-2</c:v>
                </c:pt>
                <c:pt idx="10">
                  <c:v>1.8685158064845026E-2</c:v>
                </c:pt>
                <c:pt idx="11">
                  <c:v>1.7807060128227241E-2</c:v>
                </c:pt>
                <c:pt idx="12">
                  <c:v>1.6956265888411447E-2</c:v>
                </c:pt>
                <c:pt idx="13">
                  <c:v>1.6129853322014533E-2</c:v>
                </c:pt>
                <c:pt idx="14">
                  <c:v>1.5325288396726261E-2</c:v>
                </c:pt>
                <c:pt idx="15">
                  <c:v>1.4540345825543546E-2</c:v>
                </c:pt>
                <c:pt idx="16">
                  <c:v>1.3773048838356309E-2</c:v>
                </c:pt>
                <c:pt idx="17">
                  <c:v>1.3021645826530414E-2</c:v>
                </c:pt>
                <c:pt idx="18">
                  <c:v>1.228463974656808E-2</c:v>
                </c:pt>
                <c:pt idx="19">
                  <c:v>1.1560835624083504E-2</c:v>
                </c:pt>
                <c:pt idx="20">
                  <c:v>1.0849308370099396E-2</c:v>
                </c:pt>
                <c:pt idx="21">
                  <c:v>1.014929156367057E-2</c:v>
                </c:pt>
                <c:pt idx="22">
                  <c:v>9.4603050685541611E-3</c:v>
                </c:pt>
                <c:pt idx="23">
                  <c:v>8.7826524263066082E-3</c:v>
                </c:pt>
                <c:pt idx="24">
                  <c:v>8.1164650352280581E-3</c:v>
                </c:pt>
                <c:pt idx="25">
                  <c:v>7.4594585172007158E-3</c:v>
                </c:pt>
                <c:pt idx="26">
                  <c:v>6.8147084105420388E-3</c:v>
                </c:pt>
                <c:pt idx="27">
                  <c:v>6.1910816630606118E-3</c:v>
                </c:pt>
                <c:pt idx="28">
                  <c:v>5.5749348003028623E-3</c:v>
                </c:pt>
                <c:pt idx="29">
                  <c:v>4.9666270458058135E-3</c:v>
                </c:pt>
                <c:pt idx="30">
                  <c:v>4.394229052417588E-3</c:v>
                </c:pt>
                <c:pt idx="31">
                  <c:v>3.8231004832764322E-3</c:v>
                </c:pt>
                <c:pt idx="32">
                  <c:v>3.247505645820875E-3</c:v>
                </c:pt>
                <c:pt idx="33">
                  <c:v>2.6559075513984485E-3</c:v>
                </c:pt>
                <c:pt idx="34">
                  <c:v>2.0964282182674419E-3</c:v>
                </c:pt>
                <c:pt idx="35">
                  <c:v>1.6625486642591648E-3</c:v>
                </c:pt>
                <c:pt idx="36">
                  <c:v>1.2228337343331969E-3</c:v>
                </c:pt>
                <c:pt idx="37">
                  <c:v>7.3370024059991813E-4</c:v>
                </c:pt>
                <c:pt idx="38">
                  <c:v>4.4022014435995087E-4</c:v>
                </c:pt>
                <c:pt idx="39">
                  <c:v>2.6413208661597051E-4</c:v>
                </c:pt>
                <c:pt idx="40">
                  <c:v>1.584792519695823E-4</c:v>
                </c:pt>
                <c:pt idx="41">
                  <c:v>9.5087551181749377E-5</c:v>
                </c:pt>
                <c:pt idx="42">
                  <c:v>5.7052530709049625E-5</c:v>
                </c:pt>
                <c:pt idx="43">
                  <c:v>3.4231518425429774E-5</c:v>
                </c:pt>
                <c:pt idx="44">
                  <c:v>2.0538911055257862E-5</c:v>
                </c:pt>
                <c:pt idx="45">
                  <c:v>1.2323346633154718E-5</c:v>
                </c:pt>
                <c:pt idx="46">
                  <c:v>7.3940079798928304E-6</c:v>
                </c:pt>
                <c:pt idx="47">
                  <c:v>4.4364047879356979E-6</c:v>
                </c:pt>
                <c:pt idx="48">
                  <c:v>2.6618428727614188E-6</c:v>
                </c:pt>
                <c:pt idx="49">
                  <c:v>1.5971057236568512E-6</c:v>
                </c:pt>
                <c:pt idx="50">
                  <c:v>9.5826343419411064E-7</c:v>
                </c:pt>
                <c:pt idx="51">
                  <c:v>5.7495806051646639E-7</c:v>
                </c:pt>
                <c:pt idx="52">
                  <c:v>3.4497483630987982E-7</c:v>
                </c:pt>
                <c:pt idx="53">
                  <c:v>2.0698490178592789E-7</c:v>
                </c:pt>
                <c:pt idx="54">
                  <c:v>1.2419094107155674E-7</c:v>
                </c:pt>
                <c:pt idx="55">
                  <c:v>7.4514564642934041E-8</c:v>
                </c:pt>
                <c:pt idx="56">
                  <c:v>4.4708738785760426E-8</c:v>
                </c:pt>
                <c:pt idx="57">
                  <c:v>2.6825243271456254E-8</c:v>
                </c:pt>
                <c:pt idx="58">
                  <c:v>1.6095145962873752E-8</c:v>
                </c:pt>
                <c:pt idx="59">
                  <c:v>9.6570875777242509E-9</c:v>
                </c:pt>
                <c:pt idx="60">
                  <c:v>5.7942525466345502E-9</c:v>
                </c:pt>
                <c:pt idx="61">
                  <c:v>3.4765515279807301E-9</c:v>
                </c:pt>
                <c:pt idx="62">
                  <c:v>2.0859309167884378E-9</c:v>
                </c:pt>
                <c:pt idx="63">
                  <c:v>1.2515585500730627E-9</c:v>
                </c:pt>
                <c:pt idx="64">
                  <c:v>7.5093513004383759E-10</c:v>
                </c:pt>
                <c:pt idx="65">
                  <c:v>4.5056107802630254E-10</c:v>
                </c:pt>
                <c:pt idx="66">
                  <c:v>2.703366468157815E-10</c:v>
                </c:pt>
                <c:pt idx="67">
                  <c:v>1.6220198808946889E-10</c:v>
                </c:pt>
                <c:pt idx="68">
                  <c:v>9.732119285368133E-11</c:v>
                </c:pt>
                <c:pt idx="69">
                  <c:v>5.839271571220879E-11</c:v>
                </c:pt>
                <c:pt idx="70">
                  <c:v>3.5035629427325272E-11</c:v>
                </c:pt>
                <c:pt idx="71">
                  <c:v>2.1021377656395164E-11</c:v>
                </c:pt>
                <c:pt idx="72">
                  <c:v>1.2612826593837098E-11</c:v>
                </c:pt>
                <c:pt idx="73">
                  <c:v>7.567695956302259E-12</c:v>
                </c:pt>
                <c:pt idx="74">
                  <c:v>4.5406175737813553E-12</c:v>
                </c:pt>
                <c:pt idx="75">
                  <c:v>2.7243705442688132E-12</c:v>
                </c:pt>
                <c:pt idx="76">
                  <c:v>1.6346223265612879E-12</c:v>
                </c:pt>
                <c:pt idx="77">
                  <c:v>9.8077339593677272E-13</c:v>
                </c:pt>
                <c:pt idx="78">
                  <c:v>5.8846403756206359E-13</c:v>
                </c:pt>
                <c:pt idx="79">
                  <c:v>3.5307842253723815E-13</c:v>
                </c:pt>
                <c:pt idx="80">
                  <c:v>2.1184705352234287E-13</c:v>
                </c:pt>
                <c:pt idx="81">
                  <c:v>1.2710823211340573E-13</c:v>
                </c:pt>
                <c:pt idx="82">
                  <c:v>7.6264939268043433E-14</c:v>
                </c:pt>
                <c:pt idx="83">
                  <c:v>4.575896356082606E-14</c:v>
                </c:pt>
                <c:pt idx="84">
                  <c:v>2.7455378136495633E-14</c:v>
                </c:pt>
                <c:pt idx="85">
                  <c:v>1.6473226881897379E-14</c:v>
                </c:pt>
                <c:pt idx="86">
                  <c:v>9.8839361291384276E-15</c:v>
                </c:pt>
                <c:pt idx="87">
                  <c:v>5.9303616774830565E-15</c:v>
                </c:pt>
                <c:pt idx="88">
                  <c:v>3.5582170064898334E-15</c:v>
                </c:pt>
                <c:pt idx="89">
                  <c:v>2.1349302038939E-15</c:v>
                </c:pt>
                <c:pt idx="90">
                  <c:v>1.2809581223363399E-15</c:v>
                </c:pt>
                <c:pt idx="91">
                  <c:v>7.6857487340180389E-16</c:v>
                </c:pt>
                <c:pt idx="92">
                  <c:v>4.6114492404108231E-16</c:v>
                </c:pt>
                <c:pt idx="93">
                  <c:v>2.766869544246494E-16</c:v>
                </c:pt>
                <c:pt idx="94">
                  <c:v>1.6601217265478963E-16</c:v>
                </c:pt>
                <c:pt idx="95">
                  <c:v>9.9607303592873783E-17</c:v>
                </c:pt>
                <c:pt idx="96">
                  <c:v>5.9764382155724272E-17</c:v>
                </c:pt>
                <c:pt idx="97">
                  <c:v>3.5858629293434561E-17</c:v>
                </c:pt>
                <c:pt idx="98">
                  <c:v>2.1515177576060735E-17</c:v>
                </c:pt>
                <c:pt idx="99">
                  <c:v>1.2909106545636441E-17</c:v>
                </c:pt>
                <c:pt idx="100">
                  <c:v>7.7454639273818639E-18</c:v>
                </c:pt>
              </c:numCache>
            </c:numRef>
          </c:yVal>
        </c:ser>
        <c:axId val="104973056"/>
        <c:axId val="104986880"/>
      </c:scatterChart>
      <c:valAx>
        <c:axId val="104973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986880"/>
        <c:crossesAt val="4.0000000000000022E-2"/>
        <c:crossBetween val="midCat"/>
        <c:minorUnit val="100"/>
      </c:valAx>
      <c:valAx>
        <c:axId val="1049868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9730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17-24'!$FB$18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17-24'!$FB$19:$FB$119</c:f>
              <c:numCache>
                <c:formatCode>0.00E+00</c:formatCode>
                <c:ptCount val="101"/>
                <c:pt idx="0">
                  <c:v>86.378571043262852</c:v>
                </c:pt>
                <c:pt idx="1">
                  <c:v>93.520968823473211</c:v>
                </c:pt>
                <c:pt idx="2">
                  <c:v>98.395707922480511</c:v>
                </c:pt>
                <c:pt idx="3">
                  <c:v>101.84329166798332</c:v>
                </c:pt>
                <c:pt idx="4">
                  <c:v>104.25713959851876</c:v>
                </c:pt>
                <c:pt idx="5">
                  <c:v>105.85622630395237</c:v>
                </c:pt>
                <c:pt idx="6">
                  <c:v>106.77889459089985</c:v>
                </c:pt>
                <c:pt idx="7">
                  <c:v>107.12100558355452</c:v>
                </c:pt>
                <c:pt idx="8">
                  <c:v>106.95357257473555</c:v>
                </c:pt>
                <c:pt idx="9">
                  <c:v>106.3318035953002</c:v>
                </c:pt>
                <c:pt idx="10">
                  <c:v>105.30018682846583</c:v>
                </c:pt>
                <c:pt idx="11">
                  <c:v>103.8956381495189</c:v>
                </c:pt>
                <c:pt idx="12">
                  <c:v>102.14962792932552</c:v>
                </c:pt>
                <c:pt idx="13">
                  <c:v>100.0895937324579</c:v>
                </c:pt>
                <c:pt idx="14">
                  <c:v>97.739600404126833</c:v>
                </c:pt>
                <c:pt idx="15">
                  <c:v>95.120443579935085</c:v>
                </c:pt>
                <c:pt idx="16">
                  <c:v>92.250442581859105</c:v>
                </c:pt>
                <c:pt idx="17">
                  <c:v>89.148879639755933</c:v>
                </c:pt>
                <c:pt idx="18">
                  <c:v>85.841508846140684</c:v>
                </c:pt>
                <c:pt idx="19">
                  <c:v>82.361631517095063</c:v>
                </c:pt>
                <c:pt idx="20">
                  <c:v>78.739584002931949</c:v>
                </c:pt>
                <c:pt idx="21">
                  <c:v>74.993199237942108</c:v>
                </c:pt>
                <c:pt idx="22">
                  <c:v>71.153777219216636</c:v>
                </c:pt>
                <c:pt idx="23">
                  <c:v>67.302023033345108</c:v>
                </c:pt>
                <c:pt idx="24">
                  <c:v>63.41728201345574</c:v>
                </c:pt>
                <c:pt idx="25">
                  <c:v>59.268527499526805</c:v>
                </c:pt>
                <c:pt idx="26">
                  <c:v>55.347671835668777</c:v>
                </c:pt>
                <c:pt idx="27">
                  <c:v>52.137717497396153</c:v>
                </c:pt>
                <c:pt idx="28">
                  <c:v>47.740308255004095</c:v>
                </c:pt>
                <c:pt idx="29">
                  <c:v>43.323308671383295</c:v>
                </c:pt>
                <c:pt idx="30">
                  <c:v>40.884385542711257</c:v>
                </c:pt>
                <c:pt idx="31">
                  <c:v>35.969700955648953</c:v>
                </c:pt>
                <c:pt idx="32">
                  <c:v>30.70999628989571</c:v>
                </c:pt>
                <c:pt idx="33">
                  <c:v>24.946890688444441</c:v>
                </c:pt>
                <c:pt idx="34">
                  <c:v>21.235528679274253</c:v>
                </c:pt>
                <c:pt idx="35">
                  <c:v>21.659103591079194</c:v>
                </c:pt>
                <c:pt idx="36">
                  <c:v>16.404846653024471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4967168"/>
        <c:axId val="105177088"/>
      </c:scatterChart>
      <c:valAx>
        <c:axId val="104967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177088"/>
        <c:crossesAt val="4.0000000000000022E-2"/>
        <c:crossBetween val="midCat"/>
        <c:minorUnit val="100"/>
      </c:valAx>
      <c:valAx>
        <c:axId val="1051770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9671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7"/>
          <c:y val="0.19600938967136369"/>
          <c:w val="0.75182404526749902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17-24'!$FE$18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17-24'!$FE$19:$FE$119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-12.17369672810036</c:v>
                </c:pt>
                <c:pt idx="2">
                  <c:v>-15.861162574718499</c:v>
                </c:pt>
                <c:pt idx="3">
                  <c:v>-19.250092923270238</c:v>
                </c:pt>
                <c:pt idx="4">
                  <c:v>-22.40367588104484</c:v>
                </c:pt>
                <c:pt idx="5">
                  <c:v>-25.365200033515976</c:v>
                </c:pt>
                <c:pt idx="6">
                  <c:v>-28.166216292449796</c:v>
                </c:pt>
                <c:pt idx="7">
                  <c:v>-30.83073189014813</c:v>
                </c:pt>
                <c:pt idx="8">
                  <c:v>-33.377604455992646</c:v>
                </c:pt>
                <c:pt idx="9">
                  <c:v>-35.822018033702861</c:v>
                </c:pt>
                <c:pt idx="10">
                  <c:v>-38.176446889288762</c:v>
                </c:pt>
                <c:pt idx="11">
                  <c:v>-40.451312010060228</c:v>
                </c:pt>
                <c:pt idx="12">
                  <c:v>-42.655442165023423</c:v>
                </c:pt>
                <c:pt idx="13">
                  <c:v>-44.796407362942887</c:v>
                </c:pt>
                <c:pt idx="14">
                  <c:v>-46.880772454363282</c:v>
                </c:pt>
                <c:pt idx="15">
                  <c:v>-48.914302431520575</c:v>
                </c:pt>
                <c:pt idx="16">
                  <c:v>-50.902118460503054</c:v>
                </c:pt>
                <c:pt idx="17">
                  <c:v>-52.848758387513136</c:v>
                </c:pt>
                <c:pt idx="18">
                  <c:v>-54.758100563581372</c:v>
                </c:pt>
                <c:pt idx="19">
                  <c:v>-56.633240777271972</c:v>
                </c:pt>
                <c:pt idx="20">
                  <c:v>-58.476575632153079</c:v>
                </c:pt>
                <c:pt idx="21">
                  <c:v>-60.290090674714811</c:v>
                </c:pt>
                <c:pt idx="22">
                  <c:v>-62.075029781234015</c:v>
                </c:pt>
                <c:pt idx="23">
                  <c:v>-63.830606574621449</c:v>
                </c:pt>
                <c:pt idx="24">
                  <c:v>-65.556480644773131</c:v>
                </c:pt>
                <c:pt idx="25">
                  <c:v>-67.258570069714438</c:v>
                </c:pt>
                <c:pt idx="26">
                  <c:v>-68.928907133597022</c:v>
                </c:pt>
                <c:pt idx="27">
                  <c:v>-70.544520469041117</c:v>
                </c:pt>
                <c:pt idx="28">
                  <c:v>-72.140755864786598</c:v>
                </c:pt>
                <c:pt idx="29">
                  <c:v>-73.736991260532079</c:v>
                </c:pt>
                <c:pt idx="30">
                  <c:v>-75.33322665627756</c:v>
                </c:pt>
                <c:pt idx="31">
                  <c:v>-76.929462052023041</c:v>
                </c:pt>
                <c:pt idx="32">
                  <c:v>-78.525697447768522</c:v>
                </c:pt>
                <c:pt idx="33">
                  <c:v>-80.121932843514003</c:v>
                </c:pt>
                <c:pt idx="34">
                  <c:v>-81.718168239259484</c:v>
                </c:pt>
                <c:pt idx="35">
                  <c:v>-83.314403635004965</c:v>
                </c:pt>
                <c:pt idx="36">
                  <c:v>-84.910639030750445</c:v>
                </c:pt>
                <c:pt idx="37">
                  <c:v>-86.506874426495926</c:v>
                </c:pt>
                <c:pt idx="38">
                  <c:v>-88.103109822241407</c:v>
                </c:pt>
                <c:pt idx="39">
                  <c:v>-89.699345217986888</c:v>
                </c:pt>
                <c:pt idx="40">
                  <c:v>-91.295580613732369</c:v>
                </c:pt>
                <c:pt idx="41">
                  <c:v>-92.89181600947785</c:v>
                </c:pt>
                <c:pt idx="42">
                  <c:v>-94.488051405223331</c:v>
                </c:pt>
                <c:pt idx="43">
                  <c:v>-96.084286800968812</c:v>
                </c:pt>
                <c:pt idx="44">
                  <c:v>-97.680522196714293</c:v>
                </c:pt>
                <c:pt idx="45">
                  <c:v>-99.276757592459774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17-24'!$FF$19:$FF$119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-25.590104593099099</c:v>
                </c:pt>
                <c:pt idx="2">
                  <c:v>-29.277570439717238</c:v>
                </c:pt>
                <c:pt idx="3">
                  <c:v>-32.666500788268976</c:v>
                </c:pt>
                <c:pt idx="4">
                  <c:v>-35.820083746043579</c:v>
                </c:pt>
                <c:pt idx="5">
                  <c:v>-38.781607898514714</c:v>
                </c:pt>
                <c:pt idx="6">
                  <c:v>-41.582624157448535</c:v>
                </c:pt>
                <c:pt idx="7">
                  <c:v>-44.247139755146868</c:v>
                </c:pt>
                <c:pt idx="8">
                  <c:v>-46.794012320991385</c:v>
                </c:pt>
                <c:pt idx="9">
                  <c:v>-49.2384258987016</c:v>
                </c:pt>
                <c:pt idx="10">
                  <c:v>-51.592854754287501</c:v>
                </c:pt>
                <c:pt idx="11">
                  <c:v>-53.867719875058967</c:v>
                </c:pt>
                <c:pt idx="12">
                  <c:v>-56.071850030022162</c:v>
                </c:pt>
                <c:pt idx="13">
                  <c:v>-58.212815227941626</c:v>
                </c:pt>
                <c:pt idx="14">
                  <c:v>-60.29718031936202</c:v>
                </c:pt>
                <c:pt idx="15">
                  <c:v>-62.330710296519314</c:v>
                </c:pt>
                <c:pt idx="16">
                  <c:v>-64.318526325501793</c:v>
                </c:pt>
                <c:pt idx="17">
                  <c:v>-66.265166252511875</c:v>
                </c:pt>
                <c:pt idx="18">
                  <c:v>-68.174508428580111</c:v>
                </c:pt>
                <c:pt idx="19">
                  <c:v>-70.049648642270711</c:v>
                </c:pt>
                <c:pt idx="20">
                  <c:v>-71.892983497151818</c:v>
                </c:pt>
                <c:pt idx="21">
                  <c:v>-73.70649853971355</c:v>
                </c:pt>
                <c:pt idx="22">
                  <c:v>-75.491437646232754</c:v>
                </c:pt>
                <c:pt idx="23">
                  <c:v>-77.247014439620187</c:v>
                </c:pt>
                <c:pt idx="24">
                  <c:v>-78.972888509771877</c:v>
                </c:pt>
                <c:pt idx="25">
                  <c:v>-80.698762579923567</c:v>
                </c:pt>
                <c:pt idx="26">
                  <c:v>-82.424636650075257</c:v>
                </c:pt>
                <c:pt idx="27">
                  <c:v>-84.150510720226947</c:v>
                </c:pt>
                <c:pt idx="28">
                  <c:v>-85.876384790378637</c:v>
                </c:pt>
                <c:pt idx="29">
                  <c:v>-87.602258860530327</c:v>
                </c:pt>
                <c:pt idx="30">
                  <c:v>-89.328132930682017</c:v>
                </c:pt>
                <c:pt idx="31">
                  <c:v>-91.054007000833707</c:v>
                </c:pt>
                <c:pt idx="32">
                  <c:v>-92.779881070985397</c:v>
                </c:pt>
                <c:pt idx="33">
                  <c:v>-94.505755141137087</c:v>
                </c:pt>
                <c:pt idx="34">
                  <c:v>-96.231629211288777</c:v>
                </c:pt>
                <c:pt idx="35">
                  <c:v>-97.957503281440466</c:v>
                </c:pt>
                <c:pt idx="36">
                  <c:v>-99.683377351592156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17-24'!$FG$19:$FG$119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-39.006512458097838</c:v>
                </c:pt>
                <c:pt idx="2">
                  <c:v>-42.693978304715976</c:v>
                </c:pt>
                <c:pt idx="3">
                  <c:v>-46.082908653267715</c:v>
                </c:pt>
                <c:pt idx="4">
                  <c:v>-49.236491611042318</c:v>
                </c:pt>
                <c:pt idx="5">
                  <c:v>-52.198015763513453</c:v>
                </c:pt>
                <c:pt idx="6">
                  <c:v>-54.999032022447274</c:v>
                </c:pt>
                <c:pt idx="7">
                  <c:v>-57.663547620145607</c:v>
                </c:pt>
                <c:pt idx="8">
                  <c:v>-60.210420185990124</c:v>
                </c:pt>
                <c:pt idx="9">
                  <c:v>-62.654833763700339</c:v>
                </c:pt>
                <c:pt idx="10">
                  <c:v>-65.009262619286233</c:v>
                </c:pt>
                <c:pt idx="11">
                  <c:v>-67.284127740057698</c:v>
                </c:pt>
                <c:pt idx="12">
                  <c:v>-69.488257895020894</c:v>
                </c:pt>
                <c:pt idx="13">
                  <c:v>-71.629223092940364</c:v>
                </c:pt>
                <c:pt idx="14">
                  <c:v>-73.713588184360759</c:v>
                </c:pt>
                <c:pt idx="15">
                  <c:v>-75.747118161518046</c:v>
                </c:pt>
                <c:pt idx="16">
                  <c:v>-77.734934190500525</c:v>
                </c:pt>
                <c:pt idx="17">
                  <c:v>-79.681574117510621</c:v>
                </c:pt>
                <c:pt idx="18">
                  <c:v>-81.590916293578857</c:v>
                </c:pt>
                <c:pt idx="19">
                  <c:v>-83.466056507269457</c:v>
                </c:pt>
                <c:pt idx="20">
                  <c:v>-85.309391362150564</c:v>
                </c:pt>
                <c:pt idx="21">
                  <c:v>-87.122906404712296</c:v>
                </c:pt>
                <c:pt idx="22">
                  <c:v>-88.9078455112315</c:v>
                </c:pt>
                <c:pt idx="23">
                  <c:v>-90.663422304618933</c:v>
                </c:pt>
                <c:pt idx="24">
                  <c:v>-92.389296374770623</c:v>
                </c:pt>
                <c:pt idx="25">
                  <c:v>-94.091385799711901</c:v>
                </c:pt>
                <c:pt idx="26">
                  <c:v>-95.761722863594485</c:v>
                </c:pt>
                <c:pt idx="27">
                  <c:v>-97.377336199038609</c:v>
                </c:pt>
                <c:pt idx="28">
                  <c:v>-98.973571594784062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5079552"/>
        <c:axId val="105081472"/>
      </c:scatterChart>
      <c:valAx>
        <c:axId val="105079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081472"/>
        <c:crosses val="autoZero"/>
        <c:crossBetween val="midCat"/>
        <c:minorUnit val="100"/>
      </c:valAx>
      <c:valAx>
        <c:axId val="1050814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079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6"/>
          <c:y val="0.19600938967136391"/>
          <c:w val="0.77434308191601819"/>
          <c:h val="0.73239436619718878"/>
        </c:manualLayout>
      </c:layout>
      <c:scatterChart>
        <c:scatterStyle val="lineMarker"/>
        <c:ser>
          <c:idx val="2"/>
          <c:order val="0"/>
          <c:tx>
            <c:strRef>
              <c:f>'0.5Q 17-24'!$FH$18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17-24'!$FH$19:$FH$119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25.590104593099099</c:v>
                </c:pt>
                <c:pt idx="2">
                  <c:v>29.277570439717238</c:v>
                </c:pt>
                <c:pt idx="3">
                  <c:v>32.666500788268976</c:v>
                </c:pt>
                <c:pt idx="4">
                  <c:v>35.820083746043579</c:v>
                </c:pt>
                <c:pt idx="5">
                  <c:v>38.781607898514714</c:v>
                </c:pt>
                <c:pt idx="6">
                  <c:v>41.582624157448535</c:v>
                </c:pt>
                <c:pt idx="7">
                  <c:v>44.247139755146868</c:v>
                </c:pt>
                <c:pt idx="8">
                  <c:v>46.794012320991385</c:v>
                </c:pt>
                <c:pt idx="9">
                  <c:v>49.2384258987016</c:v>
                </c:pt>
                <c:pt idx="10">
                  <c:v>51.592854754287501</c:v>
                </c:pt>
                <c:pt idx="11">
                  <c:v>53.867719875058967</c:v>
                </c:pt>
                <c:pt idx="12">
                  <c:v>56.071850030022162</c:v>
                </c:pt>
                <c:pt idx="13">
                  <c:v>58.212815227941626</c:v>
                </c:pt>
                <c:pt idx="14">
                  <c:v>60.29718031936202</c:v>
                </c:pt>
                <c:pt idx="15">
                  <c:v>62.330710296519314</c:v>
                </c:pt>
                <c:pt idx="16">
                  <c:v>64.318526325501793</c:v>
                </c:pt>
                <c:pt idx="17">
                  <c:v>66.265166252511875</c:v>
                </c:pt>
                <c:pt idx="18">
                  <c:v>68.174508428580111</c:v>
                </c:pt>
                <c:pt idx="19">
                  <c:v>70.049648642270711</c:v>
                </c:pt>
                <c:pt idx="20">
                  <c:v>71.892983497151818</c:v>
                </c:pt>
                <c:pt idx="21">
                  <c:v>73.70649853971355</c:v>
                </c:pt>
                <c:pt idx="22">
                  <c:v>75.491437646232754</c:v>
                </c:pt>
                <c:pt idx="23">
                  <c:v>77.247014439620187</c:v>
                </c:pt>
                <c:pt idx="24">
                  <c:v>78.972888509771877</c:v>
                </c:pt>
                <c:pt idx="25">
                  <c:v>80.698762579923567</c:v>
                </c:pt>
                <c:pt idx="26">
                  <c:v>82.424636650075257</c:v>
                </c:pt>
                <c:pt idx="27">
                  <c:v>84.150510720226947</c:v>
                </c:pt>
                <c:pt idx="28">
                  <c:v>85.876384790378637</c:v>
                </c:pt>
                <c:pt idx="29">
                  <c:v>87.602258860530327</c:v>
                </c:pt>
                <c:pt idx="30">
                  <c:v>89.328132930682017</c:v>
                </c:pt>
                <c:pt idx="31">
                  <c:v>91.054007000833707</c:v>
                </c:pt>
                <c:pt idx="32">
                  <c:v>92.779881070985397</c:v>
                </c:pt>
                <c:pt idx="33">
                  <c:v>94.505755141137087</c:v>
                </c:pt>
                <c:pt idx="34">
                  <c:v>96.231629211288777</c:v>
                </c:pt>
                <c:pt idx="35">
                  <c:v>97.957503281440466</c:v>
                </c:pt>
                <c:pt idx="36">
                  <c:v>99.683377351592156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17-24'!$FI$19:$FI$119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74.409895406900901</c:v>
                </c:pt>
                <c:pt idx="2">
                  <c:v>70.722429560282762</c:v>
                </c:pt>
                <c:pt idx="3">
                  <c:v>67.333499211731024</c:v>
                </c:pt>
                <c:pt idx="4">
                  <c:v>64.179916253956421</c:v>
                </c:pt>
                <c:pt idx="5">
                  <c:v>61.218392101485286</c:v>
                </c:pt>
                <c:pt idx="6">
                  <c:v>58.417375842551465</c:v>
                </c:pt>
                <c:pt idx="7">
                  <c:v>55.752860244853132</c:v>
                </c:pt>
                <c:pt idx="8">
                  <c:v>53.205987679008615</c:v>
                </c:pt>
                <c:pt idx="9">
                  <c:v>50.7615741012984</c:v>
                </c:pt>
                <c:pt idx="10">
                  <c:v>48.407145245712499</c:v>
                </c:pt>
                <c:pt idx="11">
                  <c:v>46.132280124941033</c:v>
                </c:pt>
                <c:pt idx="12">
                  <c:v>43.928149969977838</c:v>
                </c:pt>
                <c:pt idx="13">
                  <c:v>41.787184772058374</c:v>
                </c:pt>
                <c:pt idx="14">
                  <c:v>39.70281968063798</c:v>
                </c:pt>
                <c:pt idx="15">
                  <c:v>37.669289703480686</c:v>
                </c:pt>
                <c:pt idx="16">
                  <c:v>35.681473674498207</c:v>
                </c:pt>
                <c:pt idx="17">
                  <c:v>33.734833747488125</c:v>
                </c:pt>
                <c:pt idx="18">
                  <c:v>31.825491571419889</c:v>
                </c:pt>
                <c:pt idx="19">
                  <c:v>29.950351357729289</c:v>
                </c:pt>
                <c:pt idx="20">
                  <c:v>28.107016502848182</c:v>
                </c:pt>
                <c:pt idx="21">
                  <c:v>26.29350146028645</c:v>
                </c:pt>
                <c:pt idx="22">
                  <c:v>24.508562353767246</c:v>
                </c:pt>
                <c:pt idx="23">
                  <c:v>22.752985560379813</c:v>
                </c:pt>
                <c:pt idx="24">
                  <c:v>21.027111490228123</c:v>
                </c:pt>
                <c:pt idx="25">
                  <c:v>19.301237420076433</c:v>
                </c:pt>
                <c:pt idx="26">
                  <c:v>17.575363349924743</c:v>
                </c:pt>
                <c:pt idx="27">
                  <c:v>15.849489279773053</c:v>
                </c:pt>
                <c:pt idx="28">
                  <c:v>14.123615209621363</c:v>
                </c:pt>
                <c:pt idx="29">
                  <c:v>12.397741139469673</c:v>
                </c:pt>
                <c:pt idx="30">
                  <c:v>10.671867069317983</c:v>
                </c:pt>
                <c:pt idx="31">
                  <c:v>8.9459929991662932</c:v>
                </c:pt>
                <c:pt idx="32">
                  <c:v>7.2201189290146033</c:v>
                </c:pt>
                <c:pt idx="33">
                  <c:v>5.4942448588629134</c:v>
                </c:pt>
                <c:pt idx="34">
                  <c:v>3.7683707887112234</c:v>
                </c:pt>
                <c:pt idx="35">
                  <c:v>2.0424967185595335</c:v>
                </c:pt>
                <c:pt idx="36">
                  <c:v>0.3166226484078436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5118336"/>
        <c:axId val="105255680"/>
      </c:scatterChart>
      <c:valAx>
        <c:axId val="1051183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255680"/>
        <c:crossesAt val="120"/>
        <c:crossBetween val="midCat"/>
        <c:minorUnit val="100"/>
      </c:valAx>
      <c:valAx>
        <c:axId val="1052556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1183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1"/>
          <c:w val="0.69674834123995366"/>
          <c:h val="0.73239436619718878"/>
        </c:manualLayout>
      </c:layout>
      <c:scatterChart>
        <c:scatterStyle val="lineMarker"/>
        <c:ser>
          <c:idx val="0"/>
          <c:order val="0"/>
          <c:tx>
            <c:strRef>
              <c:f>'0.5Q 17-24'!$FQ$18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17-24'!$FQ$19:$FQ$119</c:f>
              <c:numCache>
                <c:formatCode>0.00E+00</c:formatCode>
                <c:ptCount val="101"/>
                <c:pt idx="1">
                  <c:v>-535.85816623586391</c:v>
                </c:pt>
                <c:pt idx="2">
                  <c:v>-447.18239921639076</c:v>
                </c:pt>
                <c:pt idx="3">
                  <c:v>-393.44567565082696</c:v>
                </c:pt>
                <c:pt idx="4">
                  <c:v>-358.17761069156103</c:v>
                </c:pt>
                <c:pt idx="5">
                  <c:v>-333.84881498278475</c:v>
                </c:pt>
                <c:pt idx="6">
                  <c:v>-316.5544656435527</c:v>
                </c:pt>
                <c:pt idx="7">
                  <c:v>-304.08041836594293</c:v>
                </c:pt>
                <c:pt idx="8">
                  <c:v>-295.08610834883689</c:v>
                </c:pt>
                <c:pt idx="9">
                  <c:v>-288.71941519221861</c:v>
                </c:pt>
                <c:pt idx="10">
                  <c:v>-284.4192680301453</c:v>
                </c:pt>
                <c:pt idx="11">
                  <c:v>-281.80690070739001</c:v>
                </c:pt>
                <c:pt idx="12">
                  <c:v>-280.62121001925749</c:v>
                </c:pt>
                <c:pt idx="13">
                  <c:v>-280.67793308553007</c:v>
                </c:pt>
                <c:pt idx="14">
                  <c:v>-281.84681664505246</c:v>
                </c:pt>
                <c:pt idx="15">
                  <c:v>-284.04766556034502</c:v>
                </c:pt>
                <c:pt idx="16">
                  <c:v>-287.25588008606445</c:v>
                </c:pt>
                <c:pt idx="17">
                  <c:v>-291.48013367423061</c:v>
                </c:pt>
                <c:pt idx="18">
                  <c:v>-296.67453783978539</c:v>
                </c:pt>
                <c:pt idx="19">
                  <c:v>-302.64099959570763</c:v>
                </c:pt>
                <c:pt idx="20">
                  <c:v>-309.13124089639047</c:v>
                </c:pt>
                <c:pt idx="21">
                  <c:v>-316.18197206779405</c:v>
                </c:pt>
                <c:pt idx="22">
                  <c:v>-323.8832018744672</c:v>
                </c:pt>
                <c:pt idx="23">
                  <c:v>-330.64629432219544</c:v>
                </c:pt>
                <c:pt idx="24">
                  <c:v>-335.63067727016312</c:v>
                </c:pt>
                <c:pt idx="25">
                  <c:v>-348.12949080144404</c:v>
                </c:pt>
                <c:pt idx="26">
                  <c:v>-361.49587989623933</c:v>
                </c:pt>
                <c:pt idx="27">
                  <c:v>-352.69519058927358</c:v>
                </c:pt>
                <c:pt idx="28">
                  <c:v>-375.34843623248139</c:v>
                </c:pt>
                <c:pt idx="29">
                  <c:v>-427.22611534571934</c:v>
                </c:pt>
                <c:pt idx="30">
                  <c:v>-450.22784165749675</c:v>
                </c:pt>
                <c:pt idx="31">
                  <c:v>-510.73088041025801</c:v>
                </c:pt>
                <c:pt idx="32">
                  <c:v>-605.41480065167207</c:v>
                </c:pt>
                <c:pt idx="33">
                  <c:v>-799.74394396733271</c:v>
                </c:pt>
                <c:pt idx="34">
                  <c:v>580.05395556157816</c:v>
                </c:pt>
                <c:pt idx="35">
                  <c:v>566.29022761971066</c:v>
                </c:pt>
                <c:pt idx="36">
                  <c:v>556.43346905644887</c:v>
                </c:pt>
                <c:pt idx="37">
                  <c:v>550.43247510132994</c:v>
                </c:pt>
                <c:pt idx="38">
                  <c:v>541.55286731342414</c:v>
                </c:pt>
                <c:pt idx="39">
                  <c:v>534.47843819977118</c:v>
                </c:pt>
                <c:pt idx="40">
                  <c:v>528.69497583786222</c:v>
                </c:pt>
                <c:pt idx="41">
                  <c:v>523.95718145929095</c:v>
                </c:pt>
                <c:pt idx="42">
                  <c:v>520.15055778461453</c:v>
                </c:pt>
                <c:pt idx="43">
                  <c:v>517.22308076147158</c:v>
                </c:pt>
                <c:pt idx="44">
                  <c:v>515.15191051715658</c:v>
                </c:pt>
                <c:pt idx="45">
                  <c:v>513.92746838109736</c:v>
                </c:pt>
                <c:pt idx="46">
                  <c:v>513.52304768916258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17-24'!$FR$19:$FR$119</c:f>
              <c:numCache>
                <c:formatCode>0.00E+00</c:formatCode>
                <c:ptCount val="101"/>
                <c:pt idx="1">
                  <c:v>3487.3265975927793</c:v>
                </c:pt>
                <c:pt idx="2">
                  <c:v>2770.8444805118961</c:v>
                </c:pt>
                <c:pt idx="3">
                  <c:v>2328.6848886582525</c:v>
                </c:pt>
                <c:pt idx="4">
                  <c:v>2027.3637103952069</c:v>
                </c:pt>
                <c:pt idx="5">
                  <c:v>1807.8159869822528</c:v>
                </c:pt>
                <c:pt idx="6">
                  <c:v>1639.9884655520468</c:v>
                </c:pt>
                <c:pt idx="7">
                  <c:v>1506.9946242098742</c:v>
                </c:pt>
                <c:pt idx="8">
                  <c:v>1398.6157110864417</c:v>
                </c:pt>
                <c:pt idx="9">
                  <c:v>1308.301671238934</c:v>
                </c:pt>
                <c:pt idx="10">
                  <c:v>1231.6566000907114</c:v>
                </c:pt>
                <c:pt idx="11">
                  <c:v>1165.6168178757564</c:v>
                </c:pt>
                <c:pt idx="12">
                  <c:v>1107.9774142705555</c:v>
                </c:pt>
                <c:pt idx="13">
                  <c:v>1057.1063072293807</c:v>
                </c:pt>
                <c:pt idx="14">
                  <c:v>1011.767456243815</c:v>
                </c:pt>
                <c:pt idx="15">
                  <c:v>971.01207528573764</c:v>
                </c:pt>
                <c:pt idx="16">
                  <c:v>934.10723662753276</c:v>
                </c:pt>
                <c:pt idx="17">
                  <c:v>900.47036572926231</c:v>
                </c:pt>
                <c:pt idx="18">
                  <c:v>869.59474138168514</c:v>
                </c:pt>
                <c:pt idx="19">
                  <c:v>841.00019573022598</c:v>
                </c:pt>
                <c:pt idx="20">
                  <c:v>814.28201764438325</c:v>
                </c:pt>
                <c:pt idx="21">
                  <c:v>789.21780432748005</c:v>
                </c:pt>
                <c:pt idx="22">
                  <c:v>765.63829182294535</c:v>
                </c:pt>
                <c:pt idx="23">
                  <c:v>742.92232383180499</c:v>
                </c:pt>
                <c:pt idx="24">
                  <c:v>720.83836243279188</c:v>
                </c:pt>
                <c:pt idx="25">
                  <c:v>701.27462679939083</c:v>
                </c:pt>
                <c:pt idx="26">
                  <c:v>682.18729680951105</c:v>
                </c:pt>
                <c:pt idx="27">
                  <c:v>659.16264695859536</c:v>
                </c:pt>
                <c:pt idx="28">
                  <c:v>642.57520154978215</c:v>
                </c:pt>
                <c:pt idx="29">
                  <c:v>629.87702699626175</c:v>
                </c:pt>
                <c:pt idx="30">
                  <c:v>612.22613261028516</c:v>
                </c:pt>
                <c:pt idx="31">
                  <c:v>598.0502689081568</c:v>
                </c:pt>
                <c:pt idx="32">
                  <c:v>584.80941272813777</c:v>
                </c:pt>
                <c:pt idx="33">
                  <c:v>574.38165542405886</c:v>
                </c:pt>
                <c:pt idx="34">
                  <c:v>564.79324215845668</c:v>
                </c:pt>
                <c:pt idx="35">
                  <c:v>551.39162588821125</c:v>
                </c:pt>
                <c:pt idx="36">
                  <c:v>541.7941900415268</c:v>
                </c:pt>
                <c:pt idx="37">
                  <c:v>535.95107700076915</c:v>
                </c:pt>
                <c:pt idx="38">
                  <c:v>527.30508394522428</c:v>
                </c:pt>
                <c:pt idx="39">
                  <c:v>520.41677688825064</c:v>
                </c:pt>
                <c:pt idx="40">
                  <c:v>514.78547237430837</c:v>
                </c:pt>
                <c:pt idx="41">
                  <c:v>510.1723252315349</c:v>
                </c:pt>
                <c:pt idx="42">
                  <c:v>506.46585050399653</c:v>
                </c:pt>
                <c:pt idx="43">
                  <c:v>503.6153928467524</c:v>
                </c:pt>
                <c:pt idx="44">
                  <c:v>501.59871328421701</c:v>
                </c:pt>
                <c:pt idx="45">
                  <c:v>500.4064851522827</c:v>
                </c:pt>
                <c:pt idx="46">
                  <c:v>500.01270441584643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17-24'!$FS$19:$FS$119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5297408"/>
        <c:axId val="105304064"/>
      </c:scatterChart>
      <c:valAx>
        <c:axId val="105297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304064"/>
        <c:crossesAt val="6000"/>
        <c:crossBetween val="midCat"/>
        <c:minorUnit val="100"/>
      </c:valAx>
      <c:valAx>
        <c:axId val="105304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2974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17"/>
          <c:y val="0.37335773169198938"/>
          <c:w val="0.1631673021460615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17-24'!$FY$18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17-24'!$FY$19:$FY$119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2.8720618596974102E-2</c:v>
                </c:pt>
                <c:pt idx="2">
                  <c:v>2.7296308775841507E-2</c:v>
                </c:pt>
                <c:pt idx="3">
                  <c:v>2.5987560412574853E-2</c:v>
                </c:pt>
                <c:pt idx="4">
                  <c:v>2.4769845248670673E-2</c:v>
                </c:pt>
                <c:pt idx="5">
                  <c:v>2.3626388893682577E-2</c:v>
                </c:pt>
                <c:pt idx="6">
                  <c:v>2.254497861857405E-2</c:v>
                </c:pt>
                <c:pt idx="7">
                  <c:v>2.1516327970439449E-2</c:v>
                </c:pt>
                <c:pt idx="8">
                  <c:v>2.0533145802374846E-2</c:v>
                </c:pt>
                <c:pt idx="9">
                  <c:v>1.9589563838895895E-2</c:v>
                </c:pt>
                <c:pt idx="10">
                  <c:v>1.8680763750509536E-2</c:v>
                </c:pt>
                <c:pt idx="11">
                  <c:v>1.7802722885951357E-2</c:v>
                </c:pt>
                <c:pt idx="12">
                  <c:v>1.6952033906360013E-2</c:v>
                </c:pt>
                <c:pt idx="13">
                  <c:v>1.6125772402903121E-2</c:v>
                </c:pt>
                <c:pt idx="14">
                  <c:v>1.5321398874879799E-2</c:v>
                </c:pt>
                <c:pt idx="15">
                  <c:v>1.4536690945735743E-2</c:v>
                </c:pt>
                <c:pt idx="16">
                  <c:v>1.3769705912029353E-2</c:v>
                </c:pt>
                <c:pt idx="17">
                  <c:v>1.3018767036871361E-2</c:v>
                </c:pt>
                <c:pt idx="18">
                  <c:v>1.2282450731232235E-2</c:v>
                </c:pt>
                <c:pt idx="19">
                  <c:v>1.15595545779803E-2</c:v>
                </c:pt>
                <c:pt idx="20">
                  <c:v>1.0849089694396323E-2</c:v>
                </c:pt>
                <c:pt idx="21">
                  <c:v>1.0150400322097285E-2</c:v>
                </c:pt>
                <c:pt idx="22">
                  <c:v>9.4632319505061208E-3</c:v>
                </c:pt>
                <c:pt idx="23">
                  <c:v>8.7871639543879165E-3</c:v>
                </c:pt>
                <c:pt idx="24">
                  <c:v>8.1212526569671463E-3</c:v>
                </c:pt>
                <c:pt idx="25">
                  <c:v>7.4677893047964579E-3</c:v>
                </c:pt>
                <c:pt idx="26">
                  <c:v>6.8308505124068056E-3</c:v>
                </c:pt>
                <c:pt idx="27">
                  <c:v>6.2031514343753079E-3</c:v>
                </c:pt>
                <c:pt idx="28">
                  <c:v>5.5876784970690973E-3</c:v>
                </c:pt>
                <c:pt idx="29">
                  <c:v>5.0042812142595868E-3</c:v>
                </c:pt>
                <c:pt idx="30">
                  <c:v>4.4262331929992111E-3</c:v>
                </c:pt>
                <c:pt idx="31">
                  <c:v>3.8499447488071553E-3</c:v>
                </c:pt>
                <c:pt idx="32">
                  <c:v>3.2693513842180014E-3</c:v>
                </c:pt>
                <c:pt idx="33">
                  <c:v>2.6718995294347241E-3</c:v>
                </c:pt>
                <c:pt idx="34">
                  <c:v>2.1969730398490083E-3</c:v>
                </c:pt>
                <c:pt idx="35">
                  <c:v>1.7417242445884869E-3</c:v>
                </c:pt>
                <c:pt idx="36">
                  <c:v>1.281308604572518E-3</c:v>
                </c:pt>
                <c:pt idx="37">
                  <c:v>7.6878516274351074E-4</c:v>
                </c:pt>
                <c:pt idx="38">
                  <c:v>4.6127109764610645E-4</c:v>
                </c:pt>
                <c:pt idx="39">
                  <c:v>2.7676265858766385E-4</c:v>
                </c:pt>
                <c:pt idx="40">
                  <c:v>1.6605759515259829E-4</c:v>
                </c:pt>
                <c:pt idx="41">
                  <c:v>9.9634557091558975E-5</c:v>
                </c:pt>
                <c:pt idx="42">
                  <c:v>5.9780734254935384E-5</c:v>
                </c:pt>
                <c:pt idx="43">
                  <c:v>3.5868440552961227E-5</c:v>
                </c:pt>
                <c:pt idx="44">
                  <c:v>2.1521064331776735E-5</c:v>
                </c:pt>
                <c:pt idx="45">
                  <c:v>1.291263859906604E-5</c:v>
                </c:pt>
                <c:pt idx="46">
                  <c:v>7.7475831594396242E-6</c:v>
                </c:pt>
                <c:pt idx="47">
                  <c:v>4.6485498956637747E-6</c:v>
                </c:pt>
                <c:pt idx="48">
                  <c:v>2.7891299373982649E-6</c:v>
                </c:pt>
                <c:pt idx="49">
                  <c:v>1.673477962438959E-6</c:v>
                </c:pt>
                <c:pt idx="50">
                  <c:v>1.0040867774633754E-6</c:v>
                </c:pt>
                <c:pt idx="51">
                  <c:v>6.0245206647802519E-7</c:v>
                </c:pt>
                <c:pt idx="52">
                  <c:v>3.6147123988681508E-7</c:v>
                </c:pt>
                <c:pt idx="53">
                  <c:v>2.1688274393208905E-7</c:v>
                </c:pt>
                <c:pt idx="54">
                  <c:v>1.3012964635925343E-7</c:v>
                </c:pt>
                <c:pt idx="55">
                  <c:v>7.8077787815552056E-8</c:v>
                </c:pt>
                <c:pt idx="56">
                  <c:v>4.6846672689331232E-8</c:v>
                </c:pt>
                <c:pt idx="57">
                  <c:v>2.8108003613598737E-8</c:v>
                </c:pt>
                <c:pt idx="58">
                  <c:v>1.6864802168159243E-8</c:v>
                </c:pt>
                <c:pt idx="59">
                  <c:v>1.0118881300895545E-8</c:v>
                </c:pt>
                <c:pt idx="60">
                  <c:v>6.0713287805373269E-9</c:v>
                </c:pt>
                <c:pt idx="61">
                  <c:v>3.6427972683223961E-9</c:v>
                </c:pt>
                <c:pt idx="62">
                  <c:v>2.1856783609934377E-9</c:v>
                </c:pt>
                <c:pt idx="63">
                  <c:v>1.3114070165960625E-9</c:v>
                </c:pt>
                <c:pt idx="64">
                  <c:v>7.8684420995763748E-10</c:v>
                </c:pt>
                <c:pt idx="65">
                  <c:v>4.7210652597458251E-10</c:v>
                </c:pt>
                <c:pt idx="66">
                  <c:v>2.8326391558474951E-10</c:v>
                </c:pt>
                <c:pt idx="67">
                  <c:v>1.6995834935084971E-10</c:v>
                </c:pt>
                <c:pt idx="68">
                  <c:v>1.0197500961050983E-10</c:v>
                </c:pt>
                <c:pt idx="69">
                  <c:v>6.11850057663059E-11</c:v>
                </c:pt>
                <c:pt idx="70">
                  <c:v>3.6711003459783541E-11</c:v>
                </c:pt>
                <c:pt idx="71">
                  <c:v>2.2026602075870124E-11</c:v>
                </c:pt>
                <c:pt idx="72">
                  <c:v>1.3215961245522074E-11</c:v>
                </c:pt>
                <c:pt idx="73">
                  <c:v>7.9295767473132446E-12</c:v>
                </c:pt>
                <c:pt idx="74">
                  <c:v>4.7577460483879463E-12</c:v>
                </c:pt>
                <c:pt idx="75">
                  <c:v>2.8546476290327676E-12</c:v>
                </c:pt>
                <c:pt idx="76">
                  <c:v>1.7127885774196604E-12</c:v>
                </c:pt>
                <c:pt idx="77">
                  <c:v>1.0276731464517962E-12</c:v>
                </c:pt>
                <c:pt idx="78">
                  <c:v>6.1660388787107769E-13</c:v>
                </c:pt>
                <c:pt idx="79">
                  <c:v>3.699623327226466E-13</c:v>
                </c:pt>
                <c:pt idx="80">
                  <c:v>2.2197739963358796E-13</c:v>
                </c:pt>
                <c:pt idx="81">
                  <c:v>1.3318643978015277E-13</c:v>
                </c:pt>
                <c:pt idx="82">
                  <c:v>7.9911863868091655E-14</c:v>
                </c:pt>
                <c:pt idx="83">
                  <c:v>4.7947118320854994E-14</c:v>
                </c:pt>
                <c:pt idx="84">
                  <c:v>2.8768270992512993E-14</c:v>
                </c:pt>
                <c:pt idx="85">
                  <c:v>1.7260962595507794E-14</c:v>
                </c:pt>
                <c:pt idx="86">
                  <c:v>1.0356577557304676E-14</c:v>
                </c:pt>
                <c:pt idx="87">
                  <c:v>6.2139465343828052E-15</c:v>
                </c:pt>
                <c:pt idx="88">
                  <c:v>3.7283679206296828E-15</c:v>
                </c:pt>
                <c:pt idx="89">
                  <c:v>2.2370207523778095E-15</c:v>
                </c:pt>
                <c:pt idx="90">
                  <c:v>1.3422124514266856E-15</c:v>
                </c:pt>
                <c:pt idx="91">
                  <c:v>8.0532747085601138E-16</c:v>
                </c:pt>
                <c:pt idx="92">
                  <c:v>4.8319648251360685E-16</c:v>
                </c:pt>
                <c:pt idx="93">
                  <c:v>2.8991788950816408E-16</c:v>
                </c:pt>
                <c:pt idx="94">
                  <c:v>1.7395073370489844E-16</c:v>
                </c:pt>
                <c:pt idx="95">
                  <c:v>1.0437044022293906E-16</c:v>
                </c:pt>
                <c:pt idx="96">
                  <c:v>6.2622264133763433E-17</c:v>
                </c:pt>
                <c:pt idx="97">
                  <c:v>3.757335848025806E-17</c:v>
                </c:pt>
                <c:pt idx="98">
                  <c:v>2.2544015088154836E-17</c:v>
                </c:pt>
                <c:pt idx="99">
                  <c:v>1.3526409052892901E-17</c:v>
                </c:pt>
                <c:pt idx="100">
                  <c:v>8.115845431735741E-18</c:v>
                </c:pt>
              </c:numCache>
            </c:numRef>
          </c:yVal>
        </c:ser>
        <c:axId val="105218048"/>
        <c:axId val="105219968"/>
      </c:scatterChart>
      <c:valAx>
        <c:axId val="105218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219968"/>
        <c:crossesAt val="4.0000000000000022E-2"/>
        <c:crossBetween val="midCat"/>
        <c:minorUnit val="100"/>
      </c:valAx>
      <c:valAx>
        <c:axId val="105219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2180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17-24'!$FX$18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17-24'!$FX$19:$FX$119</c:f>
              <c:numCache>
                <c:formatCode>0.00E+00</c:formatCode>
                <c:ptCount val="101"/>
                <c:pt idx="0">
                  <c:v>86.233011013292952</c:v>
                </c:pt>
                <c:pt idx="1">
                  <c:v>93.42363168880226</c:v>
                </c:pt>
                <c:pt idx="2">
                  <c:v>98.32293252087473</c:v>
                </c:pt>
                <c:pt idx="3">
                  <c:v>101.78402258975723</c:v>
                </c:pt>
                <c:pt idx="4">
                  <c:v>104.20623633056661</c:v>
                </c:pt>
                <c:pt idx="5">
                  <c:v>105.81128420694529</c:v>
                </c:pt>
                <c:pt idx="6">
                  <c:v>106.73878493438357</c:v>
                </c:pt>
                <c:pt idx="7">
                  <c:v>107.08520591737403</c:v>
                </c:pt>
                <c:pt idx="8">
                  <c:v>106.9218786168306</c:v>
                </c:pt>
                <c:pt idx="9">
                  <c:v>106.30425123149811</c:v>
                </c:pt>
                <c:pt idx="10">
                  <c:v>105.27707930067776</c:v>
                </c:pt>
                <c:pt idx="11">
                  <c:v>103.87753038925769</c:v>
                </c:pt>
                <c:pt idx="12">
                  <c:v>102.13708425201104</c:v>
                </c:pt>
                <c:pt idx="13">
                  <c:v>100.08274066646283</c:v>
                </c:pt>
                <c:pt idx="14">
                  <c:v>97.73808492635753</c:v>
                </c:pt>
                <c:pt idx="15">
                  <c:v>95.124850634503531</c:v>
                </c:pt>
                <c:pt idx="16">
                  <c:v>92.265153861532411</c:v>
                </c:pt>
                <c:pt idx="17">
                  <c:v>89.183267224195149</c:v>
                </c:pt>
                <c:pt idx="18">
                  <c:v>85.904717763047685</c:v>
                </c:pt>
                <c:pt idx="19">
                  <c:v>82.453078502215618</c:v>
                </c:pt>
                <c:pt idx="20">
                  <c:v>78.852047406393226</c:v>
                </c:pt>
                <c:pt idx="21">
                  <c:v>75.138863023616622</c:v>
                </c:pt>
                <c:pt idx="22">
                  <c:v>71.356719413567163</c:v>
                </c:pt>
                <c:pt idx="23">
                  <c:v>67.487279421902798</c:v>
                </c:pt>
                <c:pt idx="24">
                  <c:v>63.478486837681217</c:v>
                </c:pt>
                <c:pt idx="25">
                  <c:v>59.640077404416012</c:v>
                </c:pt>
                <c:pt idx="26">
                  <c:v>56.122503402398948</c:v>
                </c:pt>
                <c:pt idx="27">
                  <c:v>51.91182527962895</c:v>
                </c:pt>
                <c:pt idx="28">
                  <c:v>47.893372790078558</c:v>
                </c:pt>
                <c:pt idx="29">
                  <c:v>45.389137143046781</c:v>
                </c:pt>
                <c:pt idx="30">
                  <c:v>40.786033601051471</c:v>
                </c:pt>
                <c:pt idx="31">
                  <c:v>35.902932052582614</c:v>
                </c:pt>
                <c:pt idx="32">
                  <c:v>30.655259632802537</c:v>
                </c:pt>
                <c:pt idx="33">
                  <c:v>24.860793660971574</c:v>
                </c:pt>
                <c:pt idx="34">
                  <c:v>25.629611508566896</c:v>
                </c:pt>
                <c:pt idx="35">
                  <c:v>21.629366872808145</c:v>
                </c:pt>
                <c:pt idx="36">
                  <c:v>16.414694606465556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5316736"/>
        <c:axId val="105319040"/>
      </c:scatterChart>
      <c:valAx>
        <c:axId val="105316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319040"/>
        <c:crossesAt val="4.0000000000000022E-2"/>
        <c:crossBetween val="midCat"/>
        <c:minorUnit val="100"/>
      </c:valAx>
      <c:valAx>
        <c:axId val="1053190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3167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6"/>
          <c:y val="0.1960093896713638"/>
          <c:w val="0.75182404526749924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17-24'!$GA$18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17-24'!$GA$19:$GA$119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-12.177844474446594</c:v>
                </c:pt>
                <c:pt idx="2">
                  <c:v>-15.867766290852281</c:v>
                </c:pt>
                <c:pt idx="3">
                  <c:v>-19.25830609206124</c:v>
                </c:pt>
                <c:pt idx="4">
                  <c:v>-22.413008589222322</c:v>
                </c:pt>
                <c:pt idx="5">
                  <c:v>-25.375330752403912</c:v>
                </c:pt>
                <c:pt idx="6">
                  <c:v>-28.176911776001134</c:v>
                </c:pt>
                <c:pt idx="7">
                  <c:v>-30.841809828163314</c:v>
                </c:pt>
                <c:pt idx="8">
                  <c:v>-33.388913890506842</c:v>
                </c:pt>
                <c:pt idx="9">
                  <c:v>-35.83342674926061</c:v>
                </c:pt>
                <c:pt idx="10">
                  <c:v>-38.187831123318531</c:v>
                </c:pt>
                <c:pt idx="11">
                  <c:v>-40.462548389013293</c:v>
                </c:pt>
                <c:pt idx="12">
                  <c:v>-42.666405849094495</c:v>
                </c:pt>
                <c:pt idx="13">
                  <c:v>-44.806979692247062</c:v>
                </c:pt>
                <c:pt idx="14">
                  <c:v>-46.890848935830803</c:v>
                </c:pt>
                <c:pt idx="15">
                  <c:v>-48.923771032058923</c:v>
                </c:pt>
                <c:pt idx="16">
                  <c:v>-50.910778891401897</c:v>
                </c:pt>
                <c:pt idx="17">
                  <c:v>-52.856216391811209</c:v>
                </c:pt>
                <c:pt idx="18">
                  <c:v>-54.763771587767486</c:v>
                </c:pt>
                <c:pt idx="19">
                  <c:v>-56.636559549560069</c:v>
                </c:pt>
                <c:pt idx="20">
                  <c:v>-58.477142149518563</c:v>
                </c:pt>
                <c:pt idx="21">
                  <c:v>-60.287218243557511</c:v>
                </c:pt>
                <c:pt idx="22">
                  <c:v>-62.067447185503546</c:v>
                </c:pt>
                <c:pt idx="23">
                  <c:v>-63.81891867803774</c:v>
                </c:pt>
                <c:pt idx="24">
                  <c:v>-65.544077479645949</c:v>
                </c:pt>
                <c:pt idx="25">
                  <c:v>-67.236987718430129</c:v>
                </c:pt>
                <c:pt idx="26">
                  <c:v>-68.887088216848923</c:v>
                </c:pt>
                <c:pt idx="27">
                  <c:v>-70.513251631438294</c:v>
                </c:pt>
                <c:pt idx="28">
                  <c:v>-72.107741106324852</c:v>
                </c:pt>
                <c:pt idx="29">
                  <c:v>-73.70223058121141</c:v>
                </c:pt>
                <c:pt idx="30">
                  <c:v>-75.296720056097968</c:v>
                </c:pt>
                <c:pt idx="31">
                  <c:v>-76.891209530984526</c:v>
                </c:pt>
                <c:pt idx="32">
                  <c:v>-78.485699005871084</c:v>
                </c:pt>
                <c:pt idx="33">
                  <c:v>-80.080188480757641</c:v>
                </c:pt>
                <c:pt idx="34">
                  <c:v>-81.674677955644199</c:v>
                </c:pt>
                <c:pt idx="35">
                  <c:v>-83.269167430530757</c:v>
                </c:pt>
                <c:pt idx="36">
                  <c:v>-84.863656905417315</c:v>
                </c:pt>
                <c:pt idx="37">
                  <c:v>-86.458146380303873</c:v>
                </c:pt>
                <c:pt idx="38">
                  <c:v>-88.052635855190431</c:v>
                </c:pt>
                <c:pt idx="39">
                  <c:v>-89.647125330076989</c:v>
                </c:pt>
                <c:pt idx="40">
                  <c:v>-91.241614804963547</c:v>
                </c:pt>
                <c:pt idx="41">
                  <c:v>-92.836104279850105</c:v>
                </c:pt>
                <c:pt idx="42">
                  <c:v>-94.430593754736663</c:v>
                </c:pt>
                <c:pt idx="43">
                  <c:v>-96.02508322962322</c:v>
                </c:pt>
                <c:pt idx="44">
                  <c:v>-97.619572704509778</c:v>
                </c:pt>
                <c:pt idx="45">
                  <c:v>-99.214062179396336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17-24'!$GB$19:$GB$119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-25.594252339445333</c:v>
                </c:pt>
                <c:pt idx="2">
                  <c:v>-29.284174155851019</c:v>
                </c:pt>
                <c:pt idx="3">
                  <c:v>-32.674713957059978</c:v>
                </c:pt>
                <c:pt idx="4">
                  <c:v>-35.829416454221061</c:v>
                </c:pt>
                <c:pt idx="5">
                  <c:v>-38.79173861740265</c:v>
                </c:pt>
                <c:pt idx="6">
                  <c:v>-41.593319640999873</c:v>
                </c:pt>
                <c:pt idx="7">
                  <c:v>-44.258217693162052</c:v>
                </c:pt>
                <c:pt idx="8">
                  <c:v>-46.805321755505581</c:v>
                </c:pt>
                <c:pt idx="9">
                  <c:v>-49.249834614259349</c:v>
                </c:pt>
                <c:pt idx="10">
                  <c:v>-51.60423898831727</c:v>
                </c:pt>
                <c:pt idx="11">
                  <c:v>-53.878956254012031</c:v>
                </c:pt>
                <c:pt idx="12">
                  <c:v>-56.082813714093234</c:v>
                </c:pt>
                <c:pt idx="13">
                  <c:v>-58.2233875572458</c:v>
                </c:pt>
                <c:pt idx="14">
                  <c:v>-60.307256800829542</c:v>
                </c:pt>
                <c:pt idx="15">
                  <c:v>-62.340178897057662</c:v>
                </c:pt>
                <c:pt idx="16">
                  <c:v>-64.327186756400636</c:v>
                </c:pt>
                <c:pt idx="17">
                  <c:v>-66.272624256809948</c:v>
                </c:pt>
                <c:pt idx="18">
                  <c:v>-68.180179452766225</c:v>
                </c:pt>
                <c:pt idx="19">
                  <c:v>-70.052967414558807</c:v>
                </c:pt>
                <c:pt idx="20">
                  <c:v>-71.893550014517302</c:v>
                </c:pt>
                <c:pt idx="21">
                  <c:v>-73.70362610855625</c:v>
                </c:pt>
                <c:pt idx="22">
                  <c:v>-75.483855050502285</c:v>
                </c:pt>
                <c:pt idx="23">
                  <c:v>-77.235326543036479</c:v>
                </c:pt>
                <c:pt idx="24">
                  <c:v>-78.960485344644695</c:v>
                </c:pt>
                <c:pt idx="25">
                  <c:v>-80.685644146252912</c:v>
                </c:pt>
                <c:pt idx="26">
                  <c:v>-82.410802947861129</c:v>
                </c:pt>
                <c:pt idx="27">
                  <c:v>-84.135961749469345</c:v>
                </c:pt>
                <c:pt idx="28">
                  <c:v>-85.861120551077562</c:v>
                </c:pt>
                <c:pt idx="29">
                  <c:v>-87.586279352685779</c:v>
                </c:pt>
                <c:pt idx="30">
                  <c:v>-89.311438154293995</c:v>
                </c:pt>
                <c:pt idx="31">
                  <c:v>-91.036596955902212</c:v>
                </c:pt>
                <c:pt idx="32">
                  <c:v>-92.761755757510429</c:v>
                </c:pt>
                <c:pt idx="33">
                  <c:v>-94.486914559118645</c:v>
                </c:pt>
                <c:pt idx="34">
                  <c:v>-96.212073360726862</c:v>
                </c:pt>
                <c:pt idx="35">
                  <c:v>-97.937232162335079</c:v>
                </c:pt>
                <c:pt idx="36">
                  <c:v>-99.662390963943295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17-24'!$GC$19:$GC$119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-39.010660204444072</c:v>
                </c:pt>
                <c:pt idx="2">
                  <c:v>-42.700582020849758</c:v>
                </c:pt>
                <c:pt idx="3">
                  <c:v>-46.091121822058717</c:v>
                </c:pt>
                <c:pt idx="4">
                  <c:v>-49.2458243192198</c:v>
                </c:pt>
                <c:pt idx="5">
                  <c:v>-52.208146482401389</c:v>
                </c:pt>
                <c:pt idx="6">
                  <c:v>-55.009727505998612</c:v>
                </c:pt>
                <c:pt idx="7">
                  <c:v>-57.674625558160791</c:v>
                </c:pt>
                <c:pt idx="8">
                  <c:v>-60.22172962050432</c:v>
                </c:pt>
                <c:pt idx="9">
                  <c:v>-62.666242479258088</c:v>
                </c:pt>
                <c:pt idx="10">
                  <c:v>-65.020646853316009</c:v>
                </c:pt>
                <c:pt idx="11">
                  <c:v>-67.29536411901077</c:v>
                </c:pt>
                <c:pt idx="12">
                  <c:v>-69.499221579091966</c:v>
                </c:pt>
                <c:pt idx="13">
                  <c:v>-71.639795422244532</c:v>
                </c:pt>
                <c:pt idx="14">
                  <c:v>-73.723664665828281</c:v>
                </c:pt>
                <c:pt idx="15">
                  <c:v>-75.756586762056401</c:v>
                </c:pt>
                <c:pt idx="16">
                  <c:v>-77.743594621399382</c:v>
                </c:pt>
                <c:pt idx="17">
                  <c:v>-79.68903212180868</c:v>
                </c:pt>
                <c:pt idx="18">
                  <c:v>-81.596587317764971</c:v>
                </c:pt>
                <c:pt idx="19">
                  <c:v>-83.469375279557539</c:v>
                </c:pt>
                <c:pt idx="20">
                  <c:v>-85.309957879516048</c:v>
                </c:pt>
                <c:pt idx="21">
                  <c:v>-87.120033973554996</c:v>
                </c:pt>
                <c:pt idx="22">
                  <c:v>-88.900262915501031</c:v>
                </c:pt>
                <c:pt idx="23">
                  <c:v>-90.651734408035225</c:v>
                </c:pt>
                <c:pt idx="24">
                  <c:v>-92.376893209643441</c:v>
                </c:pt>
                <c:pt idx="25">
                  <c:v>-94.069803448427621</c:v>
                </c:pt>
                <c:pt idx="26">
                  <c:v>-95.719903946846387</c:v>
                </c:pt>
                <c:pt idx="27">
                  <c:v>-97.346067361435757</c:v>
                </c:pt>
                <c:pt idx="28">
                  <c:v>-98.940556836322315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5356672"/>
        <c:axId val="105371136"/>
      </c:scatterChart>
      <c:valAx>
        <c:axId val="1053566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371136"/>
        <c:crosses val="autoZero"/>
        <c:crossBetween val="midCat"/>
        <c:minorUnit val="100"/>
      </c:valAx>
      <c:valAx>
        <c:axId val="1053711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3566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1"/>
          <c:y val="0.19600938967136397"/>
          <c:w val="0.77434308191601819"/>
          <c:h val="0.73239436619718901"/>
        </c:manualLayout>
      </c:layout>
      <c:scatterChart>
        <c:scatterStyle val="lineMarker"/>
        <c:ser>
          <c:idx val="2"/>
          <c:order val="0"/>
          <c:tx>
            <c:strRef>
              <c:f>'0.5Q 17-24'!$GD$18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17-24'!$GD$19:$GD$119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25.594252339445333</c:v>
                </c:pt>
                <c:pt idx="2">
                  <c:v>29.284174155851019</c:v>
                </c:pt>
                <c:pt idx="3">
                  <c:v>32.674713957059978</c:v>
                </c:pt>
                <c:pt idx="4">
                  <c:v>35.829416454221061</c:v>
                </c:pt>
                <c:pt idx="5">
                  <c:v>38.79173861740265</c:v>
                </c:pt>
                <c:pt idx="6">
                  <c:v>41.593319640999873</c:v>
                </c:pt>
                <c:pt idx="7">
                  <c:v>44.258217693162052</c:v>
                </c:pt>
                <c:pt idx="8">
                  <c:v>46.805321755505581</c:v>
                </c:pt>
                <c:pt idx="9">
                  <c:v>49.249834614259349</c:v>
                </c:pt>
                <c:pt idx="10">
                  <c:v>51.60423898831727</c:v>
                </c:pt>
                <c:pt idx="11">
                  <c:v>53.878956254012031</c:v>
                </c:pt>
                <c:pt idx="12">
                  <c:v>56.082813714093234</c:v>
                </c:pt>
                <c:pt idx="13">
                  <c:v>58.2233875572458</c:v>
                </c:pt>
                <c:pt idx="14">
                  <c:v>60.307256800829542</c:v>
                </c:pt>
                <c:pt idx="15">
                  <c:v>62.340178897057662</c:v>
                </c:pt>
                <c:pt idx="16">
                  <c:v>64.327186756400636</c:v>
                </c:pt>
                <c:pt idx="17">
                  <c:v>66.272624256809948</c:v>
                </c:pt>
                <c:pt idx="18">
                  <c:v>68.180179452766225</c:v>
                </c:pt>
                <c:pt idx="19">
                  <c:v>70.052967414558807</c:v>
                </c:pt>
                <c:pt idx="20">
                  <c:v>71.893550014517302</c:v>
                </c:pt>
                <c:pt idx="21">
                  <c:v>73.70362610855625</c:v>
                </c:pt>
                <c:pt idx="22">
                  <c:v>75.483855050502285</c:v>
                </c:pt>
                <c:pt idx="23">
                  <c:v>77.235326543036479</c:v>
                </c:pt>
                <c:pt idx="24">
                  <c:v>78.960485344644695</c:v>
                </c:pt>
                <c:pt idx="25">
                  <c:v>80.685644146252912</c:v>
                </c:pt>
                <c:pt idx="26">
                  <c:v>82.410802947861129</c:v>
                </c:pt>
                <c:pt idx="27">
                  <c:v>84.135961749469345</c:v>
                </c:pt>
                <c:pt idx="28">
                  <c:v>85.861120551077562</c:v>
                </c:pt>
                <c:pt idx="29">
                  <c:v>87.586279352685779</c:v>
                </c:pt>
                <c:pt idx="30">
                  <c:v>89.311438154293995</c:v>
                </c:pt>
                <c:pt idx="31">
                  <c:v>91.036596955902212</c:v>
                </c:pt>
                <c:pt idx="32">
                  <c:v>92.761755757510429</c:v>
                </c:pt>
                <c:pt idx="33">
                  <c:v>94.486914559118645</c:v>
                </c:pt>
                <c:pt idx="34">
                  <c:v>96.212073360726862</c:v>
                </c:pt>
                <c:pt idx="35">
                  <c:v>97.937232162335079</c:v>
                </c:pt>
                <c:pt idx="36">
                  <c:v>99.662390963943295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17-24'!$GE$19:$GE$119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74.405747660554667</c:v>
                </c:pt>
                <c:pt idx="2">
                  <c:v>70.715825844148981</c:v>
                </c:pt>
                <c:pt idx="3">
                  <c:v>67.325286042940022</c:v>
                </c:pt>
                <c:pt idx="4">
                  <c:v>64.170583545778939</c:v>
                </c:pt>
                <c:pt idx="5">
                  <c:v>61.20826138259735</c:v>
                </c:pt>
                <c:pt idx="6">
                  <c:v>58.406680359000127</c:v>
                </c:pt>
                <c:pt idx="7">
                  <c:v>55.741782306837948</c:v>
                </c:pt>
                <c:pt idx="8">
                  <c:v>53.194678244494419</c:v>
                </c:pt>
                <c:pt idx="9">
                  <c:v>50.750165385740651</c:v>
                </c:pt>
                <c:pt idx="10">
                  <c:v>48.39576101168273</c:v>
                </c:pt>
                <c:pt idx="11">
                  <c:v>46.121043745987969</c:v>
                </c:pt>
                <c:pt idx="12">
                  <c:v>43.917186285906766</c:v>
                </c:pt>
                <c:pt idx="13">
                  <c:v>41.7766124427542</c:v>
                </c:pt>
                <c:pt idx="14">
                  <c:v>39.692743199170458</c:v>
                </c:pt>
                <c:pt idx="15">
                  <c:v>37.659821102942338</c:v>
                </c:pt>
                <c:pt idx="16">
                  <c:v>35.672813243599364</c:v>
                </c:pt>
                <c:pt idx="17">
                  <c:v>33.727375743190052</c:v>
                </c:pt>
                <c:pt idx="18">
                  <c:v>31.819820547233775</c:v>
                </c:pt>
                <c:pt idx="19">
                  <c:v>29.947032585441193</c:v>
                </c:pt>
                <c:pt idx="20">
                  <c:v>28.106449985482698</c:v>
                </c:pt>
                <c:pt idx="21">
                  <c:v>26.29637389144375</c:v>
                </c:pt>
                <c:pt idx="22">
                  <c:v>24.516144949497715</c:v>
                </c:pt>
                <c:pt idx="23">
                  <c:v>22.764673456963521</c:v>
                </c:pt>
                <c:pt idx="24">
                  <c:v>21.039514655355305</c:v>
                </c:pt>
                <c:pt idx="25">
                  <c:v>19.314355853747088</c:v>
                </c:pt>
                <c:pt idx="26">
                  <c:v>17.589197052138871</c:v>
                </c:pt>
                <c:pt idx="27">
                  <c:v>15.864038250530655</c:v>
                </c:pt>
                <c:pt idx="28">
                  <c:v>14.138879448922438</c:v>
                </c:pt>
                <c:pt idx="29">
                  <c:v>12.413720647314221</c:v>
                </c:pt>
                <c:pt idx="30">
                  <c:v>10.688561845706005</c:v>
                </c:pt>
                <c:pt idx="31">
                  <c:v>8.9634030440977881</c:v>
                </c:pt>
                <c:pt idx="32">
                  <c:v>7.2382442424895714</c:v>
                </c:pt>
                <c:pt idx="33">
                  <c:v>5.5130854408813548</c:v>
                </c:pt>
                <c:pt idx="34">
                  <c:v>3.7879266392731381</c:v>
                </c:pt>
                <c:pt idx="35">
                  <c:v>2.0627678376649214</c:v>
                </c:pt>
                <c:pt idx="36">
                  <c:v>0.33760903605670478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5404288"/>
        <c:axId val="105418752"/>
      </c:scatterChart>
      <c:valAx>
        <c:axId val="1054042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418752"/>
        <c:crossesAt val="120"/>
        <c:crossBetween val="midCat"/>
        <c:minorUnit val="100"/>
      </c:valAx>
      <c:valAx>
        <c:axId val="1054187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06E-3"/>
              <c:y val="0.488626668145359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4042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7"/>
          <c:w val="0.69674834123995366"/>
          <c:h val="0.73239436619718901"/>
        </c:manualLayout>
      </c:layout>
      <c:scatterChart>
        <c:scatterStyle val="lineMarker"/>
        <c:ser>
          <c:idx val="0"/>
          <c:order val="0"/>
          <c:tx>
            <c:strRef>
              <c:f>'0.5Q 17-24'!$GM$18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17-24'!$GM$19:$GM$119</c:f>
              <c:numCache>
                <c:formatCode>0.00E+00</c:formatCode>
                <c:ptCount val="101"/>
                <c:pt idx="1">
                  <c:v>-537.03250875326933</c:v>
                </c:pt>
                <c:pt idx="2">
                  <c:v>-447.7573172542123</c:v>
                </c:pt>
                <c:pt idx="3">
                  <c:v>-393.7735175623381</c:v>
                </c:pt>
                <c:pt idx="4">
                  <c:v>-358.39370214459115</c:v>
                </c:pt>
                <c:pt idx="5">
                  <c:v>-334.00749538219571</c:v>
                </c:pt>
                <c:pt idx="6">
                  <c:v>-316.67767671482227</c:v>
                </c:pt>
                <c:pt idx="7">
                  <c:v>-304.1766778807779</c:v>
                </c:pt>
                <c:pt idx="8">
                  <c:v>-295.15830653169928</c:v>
                </c:pt>
                <c:pt idx="9">
                  <c:v>-288.76763399426932</c:v>
                </c:pt>
                <c:pt idx="10">
                  <c:v>-284.44076711920616</c:v>
                </c:pt>
                <c:pt idx="11">
                  <c:v>-281.79495615665405</c:v>
                </c:pt>
                <c:pt idx="12">
                  <c:v>-280.56604635892029</c:v>
                </c:pt>
                <c:pt idx="13">
                  <c:v>-280.57341315312812</c:v>
                </c:pt>
                <c:pt idx="14">
                  <c:v>-281.70007798772275</c:v>
                </c:pt>
                <c:pt idx="15">
                  <c:v>-283.87472069581179</c:v>
                </c:pt>
                <c:pt idx="16">
                  <c:v>-287.04253901195835</c:v>
                </c:pt>
                <c:pt idx="17">
                  <c:v>-291.12628683645266</c:v>
                </c:pt>
                <c:pt idx="18">
                  <c:v>-296.01456751586784</c:v>
                </c:pt>
                <c:pt idx="19">
                  <c:v>-301.62260259146041</c:v>
                </c:pt>
                <c:pt idx="20">
                  <c:v>-307.93910648080822</c:v>
                </c:pt>
                <c:pt idx="21">
                  <c:v>-314.73223381767463</c:v>
                </c:pt>
                <c:pt idx="22">
                  <c:v>-321.21306851296504</c:v>
                </c:pt>
                <c:pt idx="23">
                  <c:v>-327.49845913047125</c:v>
                </c:pt>
                <c:pt idx="24">
                  <c:v>-337.00895891254197</c:v>
                </c:pt>
                <c:pt idx="25">
                  <c:v>-345.81626663513094</c:v>
                </c:pt>
                <c:pt idx="26">
                  <c:v>-344.48442023014275</c:v>
                </c:pt>
                <c:pt idx="27">
                  <c:v>-361.92615115477287</c:v>
                </c:pt>
                <c:pt idx="28">
                  <c:v>-387.7189053312307</c:v>
                </c:pt>
                <c:pt idx="29">
                  <c:v>-409.12223853495988</c:v>
                </c:pt>
                <c:pt idx="30">
                  <c:v>-451.11631151224088</c:v>
                </c:pt>
                <c:pt idx="31">
                  <c:v>-511.36451626221157</c:v>
                </c:pt>
                <c:pt idx="32">
                  <c:v>-605.37438606967453</c:v>
                </c:pt>
                <c:pt idx="33">
                  <c:v>-841.86126626795897</c:v>
                </c:pt>
                <c:pt idx="34">
                  <c:v>577.49180256463671</c:v>
                </c:pt>
                <c:pt idx="35">
                  <c:v>566.63159670054768</c:v>
                </c:pt>
                <c:pt idx="36">
                  <c:v>556.70054770853517</c:v>
                </c:pt>
                <c:pt idx="37">
                  <c:v>550.80045582403579</c:v>
                </c:pt>
                <c:pt idx="38">
                  <c:v>541.81284050164834</c:v>
                </c:pt>
                <c:pt idx="39">
                  <c:v>534.68009008375486</c:v>
                </c:pt>
                <c:pt idx="40">
                  <c:v>528.86045699645422</c:v>
                </c:pt>
                <c:pt idx="41">
                  <c:v>524.09530475790643</c:v>
                </c:pt>
                <c:pt idx="42">
                  <c:v>520.26379530396275</c:v>
                </c:pt>
                <c:pt idx="43">
                  <c:v>517.31095788242305</c:v>
                </c:pt>
                <c:pt idx="44">
                  <c:v>515.21262147175412</c:v>
                </c:pt>
                <c:pt idx="45">
                  <c:v>513.95862764580045</c:v>
                </c:pt>
                <c:pt idx="46">
                  <c:v>513.52674388866626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17-24'!$GN$19:$GN$119</c:f>
              <c:numCache>
                <c:formatCode>0.00E+00</c:formatCode>
                <c:ptCount val="101"/>
                <c:pt idx="1">
                  <c:v>3490.0691500610415</c:v>
                </c:pt>
                <c:pt idx="2">
                  <c:v>2771.5030443925916</c:v>
                </c:pt>
                <c:pt idx="3">
                  <c:v>2328.6762062991652</c:v>
                </c:pt>
                <c:pt idx="4">
                  <c:v>2027.1305337878443</c:v>
                </c:pt>
                <c:pt idx="5">
                  <c:v>1807.5084906526406</c:v>
                </c:pt>
                <c:pt idx="6">
                  <c:v>1639.6598009760587</c:v>
                </c:pt>
                <c:pt idx="7">
                  <c:v>1506.6638979651814</c:v>
                </c:pt>
                <c:pt idx="8">
                  <c:v>1398.2897828842765</c:v>
                </c:pt>
                <c:pt idx="9">
                  <c:v>1307.982583655689</c:v>
                </c:pt>
                <c:pt idx="10">
                  <c:v>1231.3434062548633</c:v>
                </c:pt>
                <c:pt idx="11">
                  <c:v>1165.3057814229539</c:v>
                </c:pt>
                <c:pt idx="12">
                  <c:v>1107.6637720196736</c:v>
                </c:pt>
                <c:pt idx="13">
                  <c:v>1056.7893806425177</c:v>
                </c:pt>
                <c:pt idx="14">
                  <c:v>1011.455669107395</c:v>
                </c:pt>
                <c:pt idx="15">
                  <c:v>970.71782848663361</c:v>
                </c:pt>
                <c:pt idx="16">
                  <c:v>933.82528892449909</c:v>
                </c:pt>
                <c:pt idx="17">
                  <c:v>900.15700709280998</c:v>
                </c:pt>
                <c:pt idx="18">
                  <c:v>869.19079903445606</c:v>
                </c:pt>
                <c:pt idx="19">
                  <c:v>840.51192304105177</c:v>
                </c:pt>
                <c:pt idx="20">
                  <c:v>813.80830010712839</c:v>
                </c:pt>
                <c:pt idx="21">
                  <c:v>788.74480263255271</c:v>
                </c:pt>
                <c:pt idx="22">
                  <c:v>764.88232946521077</c:v>
                </c:pt>
                <c:pt idx="23">
                  <c:v>742.15877060378239</c:v>
                </c:pt>
                <c:pt idx="24">
                  <c:v>721.37034386541291</c:v>
                </c:pt>
                <c:pt idx="25">
                  <c:v>700.89138076764095</c:v>
                </c:pt>
                <c:pt idx="26">
                  <c:v>678.73620432982841</c:v>
                </c:pt>
                <c:pt idx="27">
                  <c:v>661.07219270879818</c:v>
                </c:pt>
                <c:pt idx="28">
                  <c:v>644.7866495180366</c:v>
                </c:pt>
                <c:pt idx="29">
                  <c:v>627.50725176558217</c:v>
                </c:pt>
                <c:pt idx="30">
                  <c:v>612.5285884141274</c:v>
                </c:pt>
                <c:pt idx="31">
                  <c:v>598.32228127655537</c:v>
                </c:pt>
                <c:pt idx="32">
                  <c:v>585.03648955861468</c:v>
                </c:pt>
                <c:pt idx="33">
                  <c:v>577.10560737710637</c:v>
                </c:pt>
                <c:pt idx="34">
                  <c:v>562.29849717107425</c:v>
                </c:pt>
                <c:pt idx="35">
                  <c:v>551.72401384641739</c:v>
                </c:pt>
                <c:pt idx="36">
                  <c:v>542.0542420873353</c:v>
                </c:pt>
                <c:pt idx="37">
                  <c:v>536.30937647176859</c:v>
                </c:pt>
                <c:pt idx="38">
                  <c:v>527.55821746572451</c:v>
                </c:pt>
                <c:pt idx="39">
                  <c:v>520.6131234871325</c:v>
                </c:pt>
                <c:pt idx="40">
                  <c:v>514.94659986802026</c:v>
                </c:pt>
                <c:pt idx="41">
                  <c:v>510.30681462669315</c:v>
                </c:pt>
                <c:pt idx="42">
                  <c:v>506.57610884302426</c:v>
                </c:pt>
                <c:pt idx="43">
                  <c:v>503.70095799733508</c:v>
                </c:pt>
                <c:pt idx="44">
                  <c:v>501.65782698657677</c:v>
                </c:pt>
                <c:pt idx="45">
                  <c:v>500.43682464392168</c:v>
                </c:pt>
                <c:pt idx="46">
                  <c:v>500.01630337156655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17-24'!$GO$19:$GO$119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5435904"/>
        <c:axId val="105438208"/>
      </c:scatterChart>
      <c:valAx>
        <c:axId val="1054359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438208"/>
        <c:crossesAt val="6000"/>
        <c:crossBetween val="midCat"/>
        <c:minorUnit val="100"/>
      </c:valAx>
      <c:valAx>
        <c:axId val="1054382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43590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39"/>
          <c:y val="0.37335773169198938"/>
          <c:w val="0.1631673021460616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33" r="0.75000000000000533" t="1" header="0" footer="0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17-24'!$GU$18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17-24'!$GU$19:$GU$119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2.8720472934483692E-2</c:v>
                </c:pt>
                <c:pt idx="2">
                  <c:v>2.7295953530365145E-2</c:v>
                </c:pt>
                <c:pt idx="3">
                  <c:v>2.598699362413209E-2</c:v>
                </c:pt>
                <c:pt idx="4">
                  <c:v>2.4769084426334551E-2</c:v>
                </c:pt>
                <c:pt idx="5">
                  <c:v>2.36254558907695E-2</c:v>
                </c:pt>
                <c:pt idx="6">
                  <c:v>2.2543894960416984E-2</c:v>
                </c:pt>
                <c:pt idx="7">
                  <c:v>2.1515114124090465E-2</c:v>
                </c:pt>
                <c:pt idx="8">
                  <c:v>2.0531821864968481E-2</c:v>
                </c:pt>
                <c:pt idx="9">
                  <c:v>1.9588150410500459E-2</c:v>
                </c:pt>
                <c:pt idx="10">
                  <c:v>1.8679282143138774E-2</c:v>
                </c:pt>
                <c:pt idx="11">
                  <c:v>1.7801194428651183E-2</c:v>
                </c:pt>
                <c:pt idx="12">
                  <c:v>1.6950479649951864E-2</c:v>
                </c:pt>
                <c:pt idx="13">
                  <c:v>1.6124216512020517E-2</c:v>
                </c:pt>
                <c:pt idx="14">
                  <c:v>1.5319878919671306E-2</c:v>
                </c:pt>
                <c:pt idx="15">
                  <c:v>1.4535272930671504E-2</c:v>
                </c:pt>
                <c:pt idx="16">
                  <c:v>1.3768492008111156E-2</c:v>
                </c:pt>
                <c:pt idx="17">
                  <c:v>1.3017881492865088E-2</c:v>
                </c:pt>
                <c:pt idx="18">
                  <c:v>1.228201509708942E-2</c:v>
                </c:pt>
                <c:pt idx="19">
                  <c:v>1.1559707416368917E-2</c:v>
                </c:pt>
                <c:pt idx="20">
                  <c:v>1.0850058467695487E-2</c:v>
                </c:pt>
                <c:pt idx="21">
                  <c:v>1.0152399045333878E-2</c:v>
                </c:pt>
                <c:pt idx="22">
                  <c:v>9.4660475917590376E-3</c:v>
                </c:pt>
                <c:pt idx="23">
                  <c:v>8.7906334363082282E-3</c:v>
                </c:pt>
                <c:pt idx="24">
                  <c:v>8.127516905406286E-3</c:v>
                </c:pt>
                <c:pt idx="25">
                  <c:v>7.478238703685346E-3</c:v>
                </c:pt>
                <c:pt idx="26">
                  <c:v>6.8393165839308965E-3</c:v>
                </c:pt>
                <c:pt idx="27">
                  <c:v>6.2138736480678632E-3</c:v>
                </c:pt>
                <c:pt idx="28">
                  <c:v>5.6180626988988546E-3</c:v>
                </c:pt>
                <c:pt idx="29">
                  <c:v>5.0303813433778292E-3</c:v>
                </c:pt>
                <c:pt idx="30">
                  <c:v>4.4484730462120738E-3</c:v>
                </c:pt>
                <c:pt idx="31">
                  <c:v>3.8684813886707813E-3</c:v>
                </c:pt>
                <c:pt idx="32">
                  <c:v>3.2851832000500734E-3</c:v>
                </c:pt>
                <c:pt idx="33">
                  <c:v>2.7528350807862916E-3</c:v>
                </c:pt>
                <c:pt idx="34">
                  <c:v>2.2628929744357299E-3</c:v>
                </c:pt>
                <c:pt idx="35">
                  <c:v>1.7939836458018877E-3</c:v>
                </c:pt>
                <c:pt idx="36">
                  <c:v>1.3196362841954646E-3</c:v>
                </c:pt>
                <c:pt idx="37">
                  <c:v>7.9178177051727875E-4</c:v>
                </c:pt>
                <c:pt idx="38">
                  <c:v>4.7506906231036721E-4</c:v>
                </c:pt>
                <c:pt idx="39">
                  <c:v>2.8504143738622032E-4</c:v>
                </c:pt>
                <c:pt idx="40">
                  <c:v>1.7102486243173218E-4</c:v>
                </c:pt>
                <c:pt idx="41">
                  <c:v>1.0261491745903931E-4</c:v>
                </c:pt>
                <c:pt idx="42">
                  <c:v>6.1568950475423591E-5</c:v>
                </c:pt>
                <c:pt idx="43">
                  <c:v>3.694137028525415E-5</c:v>
                </c:pt>
                <c:pt idx="44">
                  <c:v>2.2164822171152489E-5</c:v>
                </c:pt>
                <c:pt idx="45">
                  <c:v>1.3298893302691493E-5</c:v>
                </c:pt>
                <c:pt idx="46">
                  <c:v>7.9793359816148959E-6</c:v>
                </c:pt>
                <c:pt idx="47">
                  <c:v>4.787601588968937E-6</c:v>
                </c:pt>
                <c:pt idx="48">
                  <c:v>2.8725609533813621E-6</c:v>
                </c:pt>
                <c:pt idx="49">
                  <c:v>1.7235365720288171E-6</c:v>
                </c:pt>
                <c:pt idx="50">
                  <c:v>1.0341219432172903E-6</c:v>
                </c:pt>
                <c:pt idx="51">
                  <c:v>6.204731659303741E-7</c:v>
                </c:pt>
                <c:pt idx="52">
                  <c:v>3.7228389955822447E-7</c:v>
                </c:pt>
                <c:pt idx="53">
                  <c:v>2.2337033973493468E-7</c:v>
                </c:pt>
                <c:pt idx="54">
                  <c:v>1.3402220384096081E-7</c:v>
                </c:pt>
                <c:pt idx="55">
                  <c:v>8.0413322304576488E-8</c:v>
                </c:pt>
                <c:pt idx="56">
                  <c:v>4.824799338274589E-8</c:v>
                </c:pt>
                <c:pt idx="57">
                  <c:v>2.8948796029647534E-8</c:v>
                </c:pt>
                <c:pt idx="58">
                  <c:v>1.736927761778852E-8</c:v>
                </c:pt>
                <c:pt idx="59">
                  <c:v>1.0421566570673112E-8</c:v>
                </c:pt>
                <c:pt idx="60">
                  <c:v>6.252939942403867E-9</c:v>
                </c:pt>
                <c:pt idx="61">
                  <c:v>3.75176396544232E-9</c:v>
                </c:pt>
                <c:pt idx="62">
                  <c:v>2.2510583792653918E-9</c:v>
                </c:pt>
                <c:pt idx="63">
                  <c:v>1.3506350275592351E-9</c:v>
                </c:pt>
                <c:pt idx="64">
                  <c:v>8.1038101653554099E-10</c:v>
                </c:pt>
                <c:pt idx="65">
                  <c:v>4.8622860992132457E-10</c:v>
                </c:pt>
                <c:pt idx="66">
                  <c:v>2.9173716595279471E-10</c:v>
                </c:pt>
                <c:pt idx="67">
                  <c:v>1.7504229957167681E-10</c:v>
                </c:pt>
                <c:pt idx="68">
                  <c:v>1.0502537974300608E-10</c:v>
                </c:pt>
                <c:pt idx="69">
                  <c:v>6.301522784580365E-11</c:v>
                </c:pt>
                <c:pt idx="70">
                  <c:v>3.780913670748219E-11</c:v>
                </c:pt>
                <c:pt idx="71">
                  <c:v>2.2685482024489313E-11</c:v>
                </c:pt>
                <c:pt idx="72">
                  <c:v>1.3611289214693587E-11</c:v>
                </c:pt>
                <c:pt idx="73">
                  <c:v>8.1667735288161513E-12</c:v>
                </c:pt>
                <c:pt idx="74">
                  <c:v>4.9000641172896908E-12</c:v>
                </c:pt>
                <c:pt idx="75">
                  <c:v>2.9400384703738143E-12</c:v>
                </c:pt>
                <c:pt idx="76">
                  <c:v>1.7640230822242885E-12</c:v>
                </c:pt>
                <c:pt idx="77">
                  <c:v>1.0584138493345731E-12</c:v>
                </c:pt>
                <c:pt idx="78">
                  <c:v>6.3504830960074381E-13</c:v>
                </c:pt>
                <c:pt idx="79">
                  <c:v>3.8102898576044625E-13</c:v>
                </c:pt>
                <c:pt idx="80">
                  <c:v>2.2861739145626774E-13</c:v>
                </c:pt>
                <c:pt idx="81">
                  <c:v>1.3717043487376064E-13</c:v>
                </c:pt>
                <c:pt idx="82">
                  <c:v>8.2302260924256381E-14</c:v>
                </c:pt>
                <c:pt idx="83">
                  <c:v>4.9381356554553826E-14</c:v>
                </c:pt>
                <c:pt idx="84">
                  <c:v>2.9628813932732292E-14</c:v>
                </c:pt>
                <c:pt idx="85">
                  <c:v>1.7777288359639374E-14</c:v>
                </c:pt>
                <c:pt idx="86">
                  <c:v>1.0666373015783624E-14</c:v>
                </c:pt>
                <c:pt idx="87">
                  <c:v>6.3998238094701742E-15</c:v>
                </c:pt>
                <c:pt idx="88">
                  <c:v>3.8398942856821045E-15</c:v>
                </c:pt>
                <c:pt idx="89">
                  <c:v>2.3039365714092625E-15</c:v>
                </c:pt>
                <c:pt idx="90">
                  <c:v>1.3823619428455575E-15</c:v>
                </c:pt>
                <c:pt idx="91">
                  <c:v>8.2941716570733439E-16</c:v>
                </c:pt>
                <c:pt idx="92">
                  <c:v>4.976502994244006E-16</c:v>
                </c:pt>
                <c:pt idx="93">
                  <c:v>2.9859017965464035E-16</c:v>
                </c:pt>
                <c:pt idx="94">
                  <c:v>1.7915410779278421E-16</c:v>
                </c:pt>
                <c:pt idx="95">
                  <c:v>1.0749246467567052E-16</c:v>
                </c:pt>
                <c:pt idx="96">
                  <c:v>6.4495478805402306E-17</c:v>
                </c:pt>
                <c:pt idx="97">
                  <c:v>3.869728728324138E-17</c:v>
                </c:pt>
                <c:pt idx="98">
                  <c:v>2.3218372369944827E-17</c:v>
                </c:pt>
                <c:pt idx="99">
                  <c:v>1.3931023421966897E-17</c:v>
                </c:pt>
                <c:pt idx="100">
                  <c:v>8.3586140531801385E-18</c:v>
                </c:pt>
              </c:numCache>
            </c:numRef>
          </c:yVal>
        </c:ser>
        <c:axId val="105463168"/>
        <c:axId val="105502592"/>
      </c:scatterChart>
      <c:valAx>
        <c:axId val="105463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502592"/>
        <c:crossesAt val="4.0000000000000022E-2"/>
        <c:crossBetween val="midCat"/>
        <c:minorUnit val="100"/>
      </c:valAx>
      <c:valAx>
        <c:axId val="1055025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4631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78"/>
          <c:h val="0.73239436619718845"/>
        </c:manualLayout>
      </c:layout>
      <c:scatterChart>
        <c:scatterStyle val="lineMarker"/>
        <c:ser>
          <c:idx val="1"/>
          <c:order val="0"/>
          <c:tx>
            <c:strRef>
              <c:f>'0.5Q 17-24'!$GT$18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17-24'!$GT$19:$GT$119</c:f>
              <c:numCache>
                <c:formatCode>0.00E+00</c:formatCode>
                <c:ptCount val="101"/>
                <c:pt idx="0">
                  <c:v>86.237057695718562</c:v>
                </c:pt>
                <c:pt idx="1">
                  <c:v>93.414785702312898</c:v>
                </c:pt>
                <c:pt idx="2">
                  <c:v>98.307587637793944</c:v>
                </c:pt>
                <c:pt idx="3">
                  <c:v>101.76581211688074</c:v>
                </c:pt>
                <c:pt idx="4">
                  <c:v>104.18690929967052</c:v>
                </c:pt>
                <c:pt idx="5">
                  <c:v>105.7916508991115</c:v>
                </c:pt>
                <c:pt idx="6">
                  <c:v>106.71925537320018</c:v>
                </c:pt>
                <c:pt idx="7">
                  <c:v>107.06607162763048</c:v>
                </c:pt>
                <c:pt idx="8">
                  <c:v>106.90345520111214</c:v>
                </c:pt>
                <c:pt idx="9">
                  <c:v>106.28691819995176</c:v>
                </c:pt>
                <c:pt idx="10">
                  <c:v>105.26121861621398</c:v>
                </c:pt>
                <c:pt idx="11">
                  <c:v>103.86341811272871</c:v>
                </c:pt>
                <c:pt idx="12">
                  <c:v>102.1249276159745</c:v>
                </c:pt>
                <c:pt idx="13">
                  <c:v>100.07313240664163</c:v>
                </c:pt>
                <c:pt idx="14">
                  <c:v>97.73289142141715</c:v>
                </c:pt>
                <c:pt idx="15">
                  <c:v>95.12784846442959</c:v>
                </c:pt>
                <c:pt idx="16">
                  <c:v>92.281133065602134</c:v>
                </c:pt>
                <c:pt idx="17">
                  <c:v>89.215288611414522</c:v>
                </c:pt>
                <c:pt idx="18">
                  <c:v>85.952751529325525</c:v>
                </c:pt>
                <c:pt idx="19">
                  <c:v>82.519275198888238</c:v>
                </c:pt>
                <c:pt idx="20">
                  <c:v>78.946660619858989</c:v>
                </c:pt>
                <c:pt idx="21">
                  <c:v>75.260423782191253</c:v>
                </c:pt>
                <c:pt idx="22">
                  <c:v>71.459186597882265</c:v>
                </c:pt>
                <c:pt idx="23">
                  <c:v>67.57587504174279</c:v>
                </c:pt>
                <c:pt idx="24">
                  <c:v>63.782719753280809</c:v>
                </c:pt>
                <c:pt idx="25">
                  <c:v>60.088863170394042</c:v>
                </c:pt>
                <c:pt idx="26">
                  <c:v>56.02230242521091</c:v>
                </c:pt>
                <c:pt idx="27">
                  <c:v>52.175784086469015</c:v>
                </c:pt>
                <c:pt idx="28">
                  <c:v>49.646353274763534</c:v>
                </c:pt>
                <c:pt idx="29">
                  <c:v>45.298544620477244</c:v>
                </c:pt>
                <c:pt idx="30">
                  <c:v>40.723145020261974</c:v>
                </c:pt>
                <c:pt idx="31">
                  <c:v>35.849457172109126</c:v>
                </c:pt>
                <c:pt idx="32">
                  <c:v>30.660409753871861</c:v>
                </c:pt>
                <c:pt idx="33">
                  <c:v>28.35559130549165</c:v>
                </c:pt>
                <c:pt idx="34">
                  <c:v>25.593473137993499</c:v>
                </c:pt>
                <c:pt idx="35">
                  <c:v>21.629323477404714</c:v>
                </c:pt>
                <c:pt idx="36">
                  <c:v>16.410020282672058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5529728"/>
        <c:axId val="105532032"/>
      </c:scatterChart>
      <c:valAx>
        <c:axId val="105529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532032"/>
        <c:crossesAt val="4.0000000000000022E-2"/>
        <c:crossBetween val="midCat"/>
        <c:minorUnit val="100"/>
      </c:valAx>
      <c:valAx>
        <c:axId val="1055320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5297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84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25-31'!$BT$18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-2.2731881833583378E-6</c:v>
                </c:pt>
                <c:pt idx="2">
                  <c:v>-3.8145327268639118E-6</c:v>
                </c:pt>
                <c:pt idx="3">
                  <c:v>-4.8724941506192443E-6</c:v>
                </c:pt>
                <c:pt idx="4">
                  <c:v>-5.5976010972479118E-6</c:v>
                </c:pt>
                <c:pt idx="5">
                  <c:v>-6.0865524452585751E-6</c:v>
                </c:pt>
                <c:pt idx="6">
                  <c:v>-6.4040559087930049E-6</c:v>
                </c:pt>
                <c:pt idx="7">
                  <c:v>-6.5946968929517236E-6</c:v>
                </c:pt>
                <c:pt idx="8">
                  <c:v>-6.6896453181815307E-6</c:v>
                </c:pt>
                <c:pt idx="9">
                  <c:v>-6.7104374152915369E-6</c:v>
                </c:pt>
                <c:pt idx="10">
                  <c:v>-6.6711062547512856E-6</c:v>
                </c:pt>
                <c:pt idx="11">
                  <c:v>-6.5796011476139393E-6</c:v>
                </c:pt>
                <c:pt idx="12">
                  <c:v>-6.4393014969563178E-6</c:v>
                </c:pt>
                <c:pt idx="13">
                  <c:v>-6.2509701055889211E-6</c:v>
                </c:pt>
                <c:pt idx="14">
                  <c:v>-6.0141400014413621E-6</c:v>
                </c:pt>
                <c:pt idx="15">
                  <c:v>-5.7254171410732468E-6</c:v>
                </c:pt>
                <c:pt idx="16">
                  <c:v>-5.3735347897675145E-6</c:v>
                </c:pt>
                <c:pt idx="17">
                  <c:v>-4.9414258829292429E-6</c:v>
                </c:pt>
                <c:pt idx="18">
                  <c:v>-4.4312668971945024E-6</c:v>
                </c:pt>
                <c:pt idx="19">
                  <c:v>-3.8855903688132104E-6</c:v>
                </c:pt>
                <c:pt idx="20">
                  <c:v>-3.2902323334766531E-6</c:v>
                </c:pt>
                <c:pt idx="21">
                  <c:v>-2.3681676750153535E-6</c:v>
                </c:pt>
                <c:pt idx="22">
                  <c:v>-8.5025623080235702E-7</c:v>
                </c:pt>
                <c:pt idx="23">
                  <c:v>4.8705289053263545E-7</c:v>
                </c:pt>
                <c:pt idx="24">
                  <c:v>8.4998997925030129E-7</c:v>
                </c:pt>
                <c:pt idx="25">
                  <c:v>4.0394150309652765E-6</c:v>
                </c:pt>
                <c:pt idx="26">
                  <c:v>1.1252210176260734E-5</c:v>
                </c:pt>
                <c:pt idx="27">
                  <c:v>7.9768682790005985E-6</c:v>
                </c:pt>
                <c:pt idx="28">
                  <c:v>5.4112875134083513E-6</c:v>
                </c:pt>
                <c:pt idx="29">
                  <c:v>3.4146414018597707E-6</c:v>
                </c:pt>
                <c:pt idx="30">
                  <c:v>5.0795821479503525E-6</c:v>
                </c:pt>
                <c:pt idx="31">
                  <c:v>4.2509394148365458E-5</c:v>
                </c:pt>
                <c:pt idx="32">
                  <c:v>3.5365192017506372E-5</c:v>
                </c:pt>
                <c:pt idx="33">
                  <c:v>2.8410450201038322E-5</c:v>
                </c:pt>
                <c:pt idx="34">
                  <c:v>2.2367933754991864E-5</c:v>
                </c:pt>
                <c:pt idx="35">
                  <c:v>1.7180917921404788E-5</c:v>
                </c:pt>
                <c:pt idx="36">
                  <c:v>1.283567219696009E-5</c:v>
                </c:pt>
                <c:pt idx="37">
                  <c:v>7.7014033181760973E-6</c:v>
                </c:pt>
                <c:pt idx="38">
                  <c:v>4.6208419909056476E-6</c:v>
                </c:pt>
                <c:pt idx="39">
                  <c:v>2.7725051945433777E-6</c:v>
                </c:pt>
                <c:pt idx="40">
                  <c:v>1.6635031167260158E-6</c:v>
                </c:pt>
                <c:pt idx="41">
                  <c:v>9.9810187003560675E-7</c:v>
                </c:pt>
                <c:pt idx="42">
                  <c:v>5.9886112202136947E-7</c:v>
                </c:pt>
                <c:pt idx="43">
                  <c:v>3.5931667321282711E-7</c:v>
                </c:pt>
                <c:pt idx="44">
                  <c:v>2.1559000392769626E-7</c:v>
                </c:pt>
                <c:pt idx="45">
                  <c:v>1.2935400235661844E-7</c:v>
                </c:pt>
                <c:pt idx="46">
                  <c:v>7.7612401413970723E-8</c:v>
                </c:pt>
                <c:pt idx="47">
                  <c:v>4.6567440848382434E-8</c:v>
                </c:pt>
                <c:pt idx="48">
                  <c:v>2.7940464509029545E-8</c:v>
                </c:pt>
                <c:pt idx="49">
                  <c:v>1.6764278705417727E-8</c:v>
                </c:pt>
                <c:pt idx="50">
                  <c:v>1.0058567223250636E-8</c:v>
                </c:pt>
                <c:pt idx="51">
                  <c:v>6.0351403339503817E-9</c:v>
                </c:pt>
                <c:pt idx="52">
                  <c:v>3.6210842003702396E-9</c:v>
                </c:pt>
                <c:pt idx="53">
                  <c:v>2.1726505202221491E-9</c:v>
                </c:pt>
                <c:pt idx="54">
                  <c:v>1.3035903121332735E-9</c:v>
                </c:pt>
                <c:pt idx="55">
                  <c:v>7.8215418727996678E-10</c:v>
                </c:pt>
                <c:pt idx="56">
                  <c:v>4.6929251236798271E-10</c:v>
                </c:pt>
                <c:pt idx="57">
                  <c:v>2.8157550742079029E-10</c:v>
                </c:pt>
                <c:pt idx="58">
                  <c:v>1.689453044524755E-10</c:v>
                </c:pt>
                <c:pt idx="59">
                  <c:v>1.0136718267148596E-10</c:v>
                </c:pt>
                <c:pt idx="60">
                  <c:v>6.0820309602892238E-11</c:v>
                </c:pt>
                <c:pt idx="61">
                  <c:v>3.6492185761735177E-11</c:v>
                </c:pt>
                <c:pt idx="62">
                  <c:v>2.1895311457041106E-11</c:v>
                </c:pt>
                <c:pt idx="63">
                  <c:v>1.3137186874224788E-11</c:v>
                </c:pt>
                <c:pt idx="64">
                  <c:v>7.882312124534852E-12</c:v>
                </c:pt>
                <c:pt idx="65">
                  <c:v>4.7293872747209319E-12</c:v>
                </c:pt>
                <c:pt idx="66">
                  <c:v>2.8376323648325488E-12</c:v>
                </c:pt>
                <c:pt idx="67">
                  <c:v>1.7025794188995138E-12</c:v>
                </c:pt>
                <c:pt idx="68">
                  <c:v>1.0215476513397031E-12</c:v>
                </c:pt>
                <c:pt idx="69">
                  <c:v>6.1292859080382186E-13</c:v>
                </c:pt>
                <c:pt idx="70">
                  <c:v>3.6775715448229182E-13</c:v>
                </c:pt>
                <c:pt idx="71">
                  <c:v>2.2065429268937445E-13</c:v>
                </c:pt>
                <c:pt idx="72">
                  <c:v>1.3239257561362531E-13</c:v>
                </c:pt>
                <c:pt idx="73">
                  <c:v>7.9435545368174865E-14</c:v>
                </c:pt>
                <c:pt idx="74">
                  <c:v>4.7661327220905404E-14</c:v>
                </c:pt>
                <c:pt idx="75">
                  <c:v>2.8596796332543162E-14</c:v>
                </c:pt>
                <c:pt idx="76">
                  <c:v>1.7158077799525937E-14</c:v>
                </c:pt>
                <c:pt idx="77">
                  <c:v>1.0294846679715724E-14</c:v>
                </c:pt>
                <c:pt idx="78">
                  <c:v>6.176908007829495E-15</c:v>
                </c:pt>
                <c:pt idx="79">
                  <c:v>3.7061448046977273E-15</c:v>
                </c:pt>
                <c:pt idx="80">
                  <c:v>2.2236868828186263E-15</c:v>
                </c:pt>
                <c:pt idx="81">
                  <c:v>1.3342121296911859E-15</c:v>
                </c:pt>
                <c:pt idx="82">
                  <c:v>8.0052727781471656E-16</c:v>
                </c:pt>
                <c:pt idx="83">
                  <c:v>4.8031636668883499E-16</c:v>
                </c:pt>
                <c:pt idx="84">
                  <c:v>2.8818982001330225E-16</c:v>
                </c:pt>
                <c:pt idx="85">
                  <c:v>1.7291389200798072E-16</c:v>
                </c:pt>
                <c:pt idx="86">
                  <c:v>1.0374833520478875E-16</c:v>
                </c:pt>
                <c:pt idx="87">
                  <c:v>6.2249001122873249E-17</c:v>
                </c:pt>
                <c:pt idx="88">
                  <c:v>3.7349400673723318E-17</c:v>
                </c:pt>
                <c:pt idx="89">
                  <c:v>2.2409640404233991E-17</c:v>
                </c:pt>
                <c:pt idx="90">
                  <c:v>1.3445784242540316E-17</c:v>
                </c:pt>
                <c:pt idx="91">
                  <c:v>8.06747054552415E-18</c:v>
                </c:pt>
                <c:pt idx="92">
                  <c:v>4.8404823273145097E-18</c:v>
                </c:pt>
                <c:pt idx="93">
                  <c:v>2.9042893963887058E-18</c:v>
                </c:pt>
                <c:pt idx="94">
                  <c:v>1.7425736378332334E-18</c:v>
                </c:pt>
                <c:pt idx="95">
                  <c:v>1.0455441826999326E-18</c:v>
                </c:pt>
                <c:pt idx="96">
                  <c:v>6.2732650961995217E-19</c:v>
                </c:pt>
                <c:pt idx="97">
                  <c:v>3.7639590577197254E-19</c:v>
                </c:pt>
                <c:pt idx="98">
                  <c:v>2.2583754346318537E-19</c:v>
                </c:pt>
                <c:pt idx="99">
                  <c:v>1.3550252607791122E-19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25-31'!$CP$18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2.2339170388865903E-7</c:v>
                </c:pt>
                <c:pt idx="2">
                  <c:v>3.5932126022861222E-7</c:v>
                </c:pt>
                <c:pt idx="3">
                  <c:v>4.1329863077754769E-7</c:v>
                </c:pt>
                <c:pt idx="4">
                  <c:v>4.0451314728753851E-7</c:v>
                </c:pt>
                <c:pt idx="5">
                  <c:v>3.5087435561881319E-7</c:v>
                </c:pt>
                <c:pt idx="6">
                  <c:v>2.6659989460151023E-7</c:v>
                </c:pt>
                <c:pt idx="7">
                  <c:v>1.6266738219611332E-7</c:v>
                </c:pt>
                <c:pt idx="8">
                  <c:v>4.7753044032927683E-8</c:v>
                </c:pt>
                <c:pt idx="9">
                  <c:v>-7.0961226155547008E-8</c:v>
                </c:pt>
                <c:pt idx="10">
                  <c:v>-1.8728242485305246E-7</c:v>
                </c:pt>
                <c:pt idx="11">
                  <c:v>-2.9575962541897316E-7</c:v>
                </c:pt>
                <c:pt idx="12">
                  <c:v>-3.9132588905074761E-7</c:v>
                </c:pt>
                <c:pt idx="13">
                  <c:v>-4.6818786057431505E-7</c:v>
                </c:pt>
                <c:pt idx="14">
                  <c:v>-5.1800434540394402E-7</c:v>
                </c:pt>
                <c:pt idx="15">
                  <c:v>-5.298973271700147E-7</c:v>
                </c:pt>
                <c:pt idx="16">
                  <c:v>-4.9665691658970501E-7</c:v>
                </c:pt>
                <c:pt idx="17">
                  <c:v>-4.2341676305228393E-7</c:v>
                </c:pt>
                <c:pt idx="18">
                  <c:v>-3.1248693384798576E-7</c:v>
                </c:pt>
                <c:pt idx="19">
                  <c:v>-1.0100017274437822E-7</c:v>
                </c:pt>
                <c:pt idx="20">
                  <c:v>3.5853672188806973E-7</c:v>
                </c:pt>
                <c:pt idx="21">
                  <c:v>1.0652834284852891E-6</c:v>
                </c:pt>
                <c:pt idx="22">
                  <c:v>1.6158372129516929E-6</c:v>
                </c:pt>
                <c:pt idx="23">
                  <c:v>2.0955523231842854E-6</c:v>
                </c:pt>
                <c:pt idx="24">
                  <c:v>4.4786631967132923E-6</c:v>
                </c:pt>
                <c:pt idx="25">
                  <c:v>8.25107196603201E-6</c:v>
                </c:pt>
                <c:pt idx="26">
                  <c:v>6.2657628120393188E-6</c:v>
                </c:pt>
                <c:pt idx="27">
                  <c:v>4.6372838563785504E-6</c:v>
                </c:pt>
                <c:pt idx="28">
                  <c:v>3.5661664760534145E-6</c:v>
                </c:pt>
                <c:pt idx="29">
                  <c:v>6.7097933267390789E-6</c:v>
                </c:pt>
                <c:pt idx="30">
                  <c:v>3.6263627701686556E-5</c:v>
                </c:pt>
                <c:pt idx="31">
                  <c:v>3.1102530568984446E-5</c:v>
                </c:pt>
                <c:pt idx="32">
                  <c:v>2.6118552723818425E-5</c:v>
                </c:pt>
                <c:pt idx="33">
                  <c:v>2.118311272819454E-5</c:v>
                </c:pt>
                <c:pt idx="34">
                  <c:v>1.7110365911322811E-5</c:v>
                </c:pt>
                <c:pt idx="35">
                  <c:v>1.3802353167512204E-5</c:v>
                </c:pt>
                <c:pt idx="36">
                  <c:v>1.0243278722784277E-5</c:v>
                </c:pt>
                <c:pt idx="37">
                  <c:v>6.1459672336705877E-6</c:v>
                </c:pt>
                <c:pt idx="38">
                  <c:v>3.6875803402023201E-6</c:v>
                </c:pt>
                <c:pt idx="39">
                  <c:v>2.212548204121392E-6</c:v>
                </c:pt>
                <c:pt idx="40">
                  <c:v>1.3275289224728461E-6</c:v>
                </c:pt>
                <c:pt idx="41">
                  <c:v>7.9651735348369951E-7</c:v>
                </c:pt>
                <c:pt idx="42">
                  <c:v>4.7791041209021428E-7</c:v>
                </c:pt>
                <c:pt idx="43">
                  <c:v>2.8674624725412586E-7</c:v>
                </c:pt>
                <c:pt idx="44">
                  <c:v>1.7204774835247348E-7</c:v>
                </c:pt>
                <c:pt idx="45">
                  <c:v>1.0322864901148341E-7</c:v>
                </c:pt>
                <c:pt idx="46">
                  <c:v>6.1937189406890386E-8</c:v>
                </c:pt>
                <c:pt idx="47">
                  <c:v>3.7162313644134062E-8</c:v>
                </c:pt>
                <c:pt idx="48">
                  <c:v>2.2297388186480268E-8</c:v>
                </c:pt>
                <c:pt idx="49">
                  <c:v>1.3378432911888203E-8</c:v>
                </c:pt>
                <c:pt idx="50">
                  <c:v>8.0270597471330066E-9</c:v>
                </c:pt>
                <c:pt idx="51">
                  <c:v>4.8162358482798463E-9</c:v>
                </c:pt>
                <c:pt idx="52">
                  <c:v>2.8897415089679184E-9</c:v>
                </c:pt>
                <c:pt idx="53">
                  <c:v>1.7338449053807563E-9</c:v>
                </c:pt>
                <c:pt idx="54">
                  <c:v>1.0403069432284538E-9</c:v>
                </c:pt>
                <c:pt idx="55">
                  <c:v>6.2418416593707492E-10</c:v>
                </c:pt>
                <c:pt idx="56">
                  <c:v>3.7451049956224231E-10</c:v>
                </c:pt>
                <c:pt idx="57">
                  <c:v>2.2470629973734803E-10</c:v>
                </c:pt>
                <c:pt idx="58">
                  <c:v>1.3482377984240683E-10</c:v>
                </c:pt>
                <c:pt idx="59">
                  <c:v>8.0894267905443769E-11</c:v>
                </c:pt>
                <c:pt idx="60">
                  <c:v>4.853656074326593E-11</c:v>
                </c:pt>
                <c:pt idx="61">
                  <c:v>2.9121936445959724E-11</c:v>
                </c:pt>
                <c:pt idx="62">
                  <c:v>1.7473161867575669E-11</c:v>
                </c:pt>
                <c:pt idx="63">
                  <c:v>1.048389712054536E-11</c:v>
                </c:pt>
                <c:pt idx="64">
                  <c:v>6.2903382723271539E-12</c:v>
                </c:pt>
                <c:pt idx="65">
                  <c:v>3.7742029633962303E-12</c:v>
                </c:pt>
                <c:pt idx="66">
                  <c:v>2.2645217780377278E-12</c:v>
                </c:pt>
                <c:pt idx="67">
                  <c:v>1.3587130668226315E-12</c:v>
                </c:pt>
                <c:pt idx="68">
                  <c:v>8.1522784009358151E-13</c:v>
                </c:pt>
                <c:pt idx="69">
                  <c:v>4.8913670405615666E-13</c:v>
                </c:pt>
                <c:pt idx="70">
                  <c:v>2.93482022433694E-13</c:v>
                </c:pt>
                <c:pt idx="71">
                  <c:v>1.760892134602164E-13</c:v>
                </c:pt>
                <c:pt idx="72">
                  <c:v>1.0565352807613048E-13</c:v>
                </c:pt>
                <c:pt idx="73">
                  <c:v>6.3392116845677968E-14</c:v>
                </c:pt>
                <c:pt idx="74">
                  <c:v>3.8035270107406619E-14</c:v>
                </c:pt>
                <c:pt idx="75">
                  <c:v>2.2821162064443729E-14</c:v>
                </c:pt>
                <c:pt idx="76">
                  <c:v>1.3692697238666197E-14</c:v>
                </c:pt>
                <c:pt idx="77">
                  <c:v>8.2156183431996375E-15</c:v>
                </c:pt>
                <c:pt idx="78">
                  <c:v>4.9293710059197421E-15</c:v>
                </c:pt>
                <c:pt idx="79">
                  <c:v>2.9576226035518049E-15</c:v>
                </c:pt>
                <c:pt idx="80">
                  <c:v>1.7745735621311031E-15</c:v>
                </c:pt>
                <c:pt idx="81">
                  <c:v>1.0647441372786619E-15</c:v>
                </c:pt>
                <c:pt idx="82">
                  <c:v>6.3884648236719207E-16</c:v>
                </c:pt>
                <c:pt idx="83">
                  <c:v>3.8330788942031019E-16</c:v>
                </c:pt>
                <c:pt idx="84">
                  <c:v>2.299847336521899E-16</c:v>
                </c:pt>
                <c:pt idx="85">
                  <c:v>1.3799084019131331E-16</c:v>
                </c:pt>
                <c:pt idx="86">
                  <c:v>8.2794504114788302E-17</c:v>
                </c:pt>
                <c:pt idx="87">
                  <c:v>4.9676702468872981E-17</c:v>
                </c:pt>
                <c:pt idx="88">
                  <c:v>2.9806021481324104E-17</c:v>
                </c:pt>
                <c:pt idx="89">
                  <c:v>1.7883612888794778E-17</c:v>
                </c:pt>
                <c:pt idx="90">
                  <c:v>1.0730167733276867E-17</c:v>
                </c:pt>
                <c:pt idx="91">
                  <c:v>6.4381006399660807E-18</c:v>
                </c:pt>
                <c:pt idx="92">
                  <c:v>3.8628603839796287E-18</c:v>
                </c:pt>
                <c:pt idx="93">
                  <c:v>2.3177162303878068E-18</c:v>
                </c:pt>
                <c:pt idx="94">
                  <c:v>1.3906297382326742E-18</c:v>
                </c:pt>
                <c:pt idx="95">
                  <c:v>8.3437784293960946E-19</c:v>
                </c:pt>
                <c:pt idx="96">
                  <c:v>5.0062670576376568E-19</c:v>
                </c:pt>
                <c:pt idx="97">
                  <c:v>3.0037602345825941E-19</c:v>
                </c:pt>
                <c:pt idx="98">
                  <c:v>1.8022561407495441E-19</c:v>
                </c:pt>
                <c:pt idx="99">
                  <c:v>1.081353684449708E-19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25-31'!$DL$18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-1.3222497845938319E-7</c:v>
                </c:pt>
                <c:pt idx="2">
                  <c:v>-2.7549230143322778E-7</c:v>
                </c:pt>
                <c:pt idx="3">
                  <c:v>-3.9871330414012474E-7</c:v>
                </c:pt>
                <c:pt idx="4">
                  <c:v>-4.9824440731885411E-7</c:v>
                </c:pt>
                <c:pt idx="5">
                  <c:v>-5.7768020326337544E-7</c:v>
                </c:pt>
                <c:pt idx="6">
                  <c:v>-6.4166300043841384E-7</c:v>
                </c:pt>
                <c:pt idx="7">
                  <c:v>-6.9408007785307091E-7</c:v>
                </c:pt>
                <c:pt idx="8">
                  <c:v>-7.3768499295884249E-7</c:v>
                </c:pt>
                <c:pt idx="9">
                  <c:v>-7.7413558143349381E-7</c:v>
                </c:pt>
                <c:pt idx="10">
                  <c:v>-8.0400789269005624E-7</c:v>
                </c:pt>
                <c:pt idx="11">
                  <c:v>-8.2654233331605487E-7</c:v>
                </c:pt>
                <c:pt idx="12">
                  <c:v>-8.3920663580816512E-7</c:v>
                </c:pt>
                <c:pt idx="13">
                  <c:v>-8.3782991541075935E-7</c:v>
                </c:pt>
                <c:pt idx="14">
                  <c:v>-8.1843681840575166E-7</c:v>
                </c:pt>
                <c:pt idx="15">
                  <c:v>-7.7997179239418235E-7</c:v>
                </c:pt>
                <c:pt idx="16">
                  <c:v>-7.2158325089069497E-7</c:v>
                </c:pt>
                <c:pt idx="17">
                  <c:v>-6.261356729191786E-7</c:v>
                </c:pt>
                <c:pt idx="18">
                  <c:v>-4.4241032185268758E-7</c:v>
                </c:pt>
                <c:pt idx="19">
                  <c:v>-1.2015612604367176E-7</c:v>
                </c:pt>
                <c:pt idx="20">
                  <c:v>2.8238151403986445E-7</c:v>
                </c:pt>
                <c:pt idx="21">
                  <c:v>6.3837024238955209E-7</c:v>
                </c:pt>
                <c:pt idx="22">
                  <c:v>1.25374367700333E-6</c:v>
                </c:pt>
                <c:pt idx="23">
                  <c:v>2.9788544062894773E-6</c:v>
                </c:pt>
                <c:pt idx="24">
                  <c:v>4.9066950477839183E-6</c:v>
                </c:pt>
                <c:pt idx="25">
                  <c:v>3.8395649437457033E-6</c:v>
                </c:pt>
                <c:pt idx="26">
                  <c:v>2.9513325917121525E-6</c:v>
                </c:pt>
                <c:pt idx="27">
                  <c:v>2.6113383846211244E-6</c:v>
                </c:pt>
                <c:pt idx="28">
                  <c:v>6.8791868356420094E-6</c:v>
                </c:pt>
                <c:pt idx="29">
                  <c:v>3.0509300565510593E-5</c:v>
                </c:pt>
                <c:pt idx="30">
                  <c:v>2.6705536663769978E-5</c:v>
                </c:pt>
                <c:pt idx="31">
                  <c:v>2.3035411275966651E-5</c:v>
                </c:pt>
                <c:pt idx="32">
                  <c:v>1.9445955525621179E-5</c:v>
                </c:pt>
                <c:pt idx="33">
                  <c:v>1.606317218001219E-5</c:v>
                </c:pt>
                <c:pt idx="34">
                  <c:v>1.3405709887000933E-5</c:v>
                </c:pt>
                <c:pt idx="35">
                  <c:v>1.0717481223759557E-5</c:v>
                </c:pt>
                <c:pt idx="36">
                  <c:v>7.910656283437829E-6</c:v>
                </c:pt>
                <c:pt idx="37">
                  <c:v>4.7463937700626974E-6</c:v>
                </c:pt>
                <c:pt idx="38">
                  <c:v>2.8478362620376401E-6</c:v>
                </c:pt>
                <c:pt idx="39">
                  <c:v>1.7087017572225949E-6</c:v>
                </c:pt>
                <c:pt idx="40">
                  <c:v>1.0252210543335407E-6</c:v>
                </c:pt>
                <c:pt idx="41">
                  <c:v>6.1513263260012713E-7</c:v>
                </c:pt>
                <c:pt idx="42">
                  <c:v>3.6907957956007357E-7</c:v>
                </c:pt>
                <c:pt idx="43">
                  <c:v>2.2144774773604685E-7</c:v>
                </c:pt>
                <c:pt idx="44">
                  <c:v>1.3286864864162811E-7</c:v>
                </c:pt>
                <c:pt idx="45">
                  <c:v>7.9721189184975849E-8</c:v>
                </c:pt>
                <c:pt idx="46">
                  <c:v>4.783271351098551E-8</c:v>
                </c:pt>
                <c:pt idx="47">
                  <c:v>2.8699628106591645E-8</c:v>
                </c:pt>
                <c:pt idx="48">
                  <c:v>1.7219776863955156E-8</c:v>
                </c:pt>
                <c:pt idx="49">
                  <c:v>1.0331866118372967E-8</c:v>
                </c:pt>
                <c:pt idx="50">
                  <c:v>6.1991196710238647E-9</c:v>
                </c:pt>
                <c:pt idx="51">
                  <c:v>3.7194718026142976E-9</c:v>
                </c:pt>
                <c:pt idx="52">
                  <c:v>2.2316830815685892E-9</c:v>
                </c:pt>
                <c:pt idx="53">
                  <c:v>1.3390098489411429E-9</c:v>
                </c:pt>
                <c:pt idx="54">
                  <c:v>8.0340590936469634E-10</c:v>
                </c:pt>
                <c:pt idx="55">
                  <c:v>4.8204354561881516E-10</c:v>
                </c:pt>
                <c:pt idx="56">
                  <c:v>2.8922612737129174E-10</c:v>
                </c:pt>
                <c:pt idx="57">
                  <c:v>1.7353567642276975E-10</c:v>
                </c:pt>
                <c:pt idx="58">
                  <c:v>1.0412140585366384E-10</c:v>
                </c:pt>
                <c:pt idx="59">
                  <c:v>6.2472843512199294E-11</c:v>
                </c:pt>
                <c:pt idx="60">
                  <c:v>3.7483706107319411E-11</c:v>
                </c:pt>
                <c:pt idx="61">
                  <c:v>2.2490223664391647E-11</c:v>
                </c:pt>
                <c:pt idx="62">
                  <c:v>1.3494134198634905E-11</c:v>
                </c:pt>
                <c:pt idx="63">
                  <c:v>8.0964805191809845E-12</c:v>
                </c:pt>
                <c:pt idx="64">
                  <c:v>4.8578883115086114E-12</c:v>
                </c:pt>
                <c:pt idx="65">
                  <c:v>2.9147329869051668E-12</c:v>
                </c:pt>
                <c:pt idx="66">
                  <c:v>1.7488397921430794E-12</c:v>
                </c:pt>
                <c:pt idx="67">
                  <c:v>1.0493038752858476E-12</c:v>
                </c:pt>
                <c:pt idx="68">
                  <c:v>6.2958232517151634E-13</c:v>
                </c:pt>
                <c:pt idx="69">
                  <c:v>3.7774939510291239E-13</c:v>
                </c:pt>
                <c:pt idx="70">
                  <c:v>2.2664963706175002E-13</c:v>
                </c:pt>
                <c:pt idx="71">
                  <c:v>1.3598978223705001E-13</c:v>
                </c:pt>
                <c:pt idx="72">
                  <c:v>8.1593869342229684E-14</c:v>
                </c:pt>
                <c:pt idx="73">
                  <c:v>4.8956321605338133E-14</c:v>
                </c:pt>
                <c:pt idx="74">
                  <c:v>2.937379296320288E-14</c:v>
                </c:pt>
                <c:pt idx="75">
                  <c:v>1.762427577792189E-14</c:v>
                </c:pt>
                <c:pt idx="76">
                  <c:v>1.0574565466752972E-14</c:v>
                </c:pt>
                <c:pt idx="77">
                  <c:v>6.3447392800517429E-15</c:v>
                </c:pt>
                <c:pt idx="78">
                  <c:v>3.8068435680310256E-15</c:v>
                </c:pt>
                <c:pt idx="79">
                  <c:v>2.2841061408186355E-15</c:v>
                </c:pt>
                <c:pt idx="80">
                  <c:v>1.3704636844911712E-15</c:v>
                </c:pt>
                <c:pt idx="81">
                  <c:v>8.2227821069469768E-16</c:v>
                </c:pt>
                <c:pt idx="82">
                  <c:v>4.9336692641682113E-16</c:v>
                </c:pt>
                <c:pt idx="83">
                  <c:v>2.9602015585009268E-16</c:v>
                </c:pt>
                <c:pt idx="84">
                  <c:v>1.7761209351005056E-16</c:v>
                </c:pt>
                <c:pt idx="85">
                  <c:v>1.065672561060297E-16</c:v>
                </c:pt>
                <c:pt idx="86">
                  <c:v>6.3940353663617507E-17</c:v>
                </c:pt>
                <c:pt idx="87">
                  <c:v>3.8364212198170504E-17</c:v>
                </c:pt>
                <c:pt idx="88">
                  <c:v>2.3018527318901987E-17</c:v>
                </c:pt>
                <c:pt idx="89">
                  <c:v>1.3811116391341113E-17</c:v>
                </c:pt>
                <c:pt idx="90">
                  <c:v>8.2866698348046286E-18</c:v>
                </c:pt>
                <c:pt idx="91">
                  <c:v>4.9720019008828166E-18</c:v>
                </c:pt>
                <c:pt idx="92">
                  <c:v>2.98320114052969E-18</c:v>
                </c:pt>
                <c:pt idx="93">
                  <c:v>1.7899206843177943E-18</c:v>
                </c:pt>
                <c:pt idx="94">
                  <c:v>1.0739524105906667E-18</c:v>
                </c:pt>
                <c:pt idx="95">
                  <c:v>6.4437144635439262E-19</c:v>
                </c:pt>
                <c:pt idx="96">
                  <c:v>3.8662286781264297E-19</c:v>
                </c:pt>
                <c:pt idx="97">
                  <c:v>2.3197372068758208E-19</c:v>
                </c:pt>
                <c:pt idx="98">
                  <c:v>1.3918423241254987E-19</c:v>
                </c:pt>
                <c:pt idx="99">
                  <c:v>8.3510539447531768E-20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25-31'!$EH$18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-5.0196220867382291E-7</c:v>
                </c:pt>
                <c:pt idx="2">
                  <c:v>-8.2660186184052575E-7</c:v>
                </c:pt>
                <c:pt idx="3">
                  <c:v>-1.0475140390549253E-6</c:v>
                </c:pt>
                <c:pt idx="4">
                  <c:v>-1.2024434057518463E-6</c:v>
                </c:pt>
                <c:pt idx="5">
                  <c:v>-1.3127682652151751E-6</c:v>
                </c:pt>
                <c:pt idx="6">
                  <c:v>-1.3915759862724586E-6</c:v>
                </c:pt>
                <c:pt idx="7">
                  <c:v>-1.4473171949039298E-6</c:v>
                </c:pt>
                <c:pt idx="8">
                  <c:v>-1.4855389908335903E-6</c:v>
                </c:pt>
                <c:pt idx="9">
                  <c:v>-1.5096845033361894E-6</c:v>
                </c:pt>
                <c:pt idx="10">
                  <c:v>-1.5214683331751799E-6</c:v>
                </c:pt>
                <c:pt idx="11">
                  <c:v>-1.5212646789393436E-6</c:v>
                </c:pt>
                <c:pt idx="12">
                  <c:v>-1.5088591040698929E-6</c:v>
                </c:pt>
                <c:pt idx="13">
                  <c:v>-1.4842825953979844E-6</c:v>
                </c:pt>
                <c:pt idx="14">
                  <c:v>-1.4470448307241091E-6</c:v>
                </c:pt>
                <c:pt idx="15">
                  <c:v>-1.3914689790880952E-6</c:v>
                </c:pt>
                <c:pt idx="16">
                  <c:v>-1.3001407224207812E-6</c:v>
                </c:pt>
                <c:pt idx="17">
                  <c:v>-1.1479935146645887E-6</c:v>
                </c:pt>
                <c:pt idx="18">
                  <c:v>-9.3012818520518681E-7</c:v>
                </c:pt>
                <c:pt idx="19">
                  <c:v>-6.816727311266535E-7</c:v>
                </c:pt>
                <c:pt idx="20">
                  <c:v>-3.8678732871590127E-7</c:v>
                </c:pt>
                <c:pt idx="21">
                  <c:v>2.0551697120160806E-7</c:v>
                </c:pt>
                <c:pt idx="22">
                  <c:v>1.3429567129602527E-6</c:v>
                </c:pt>
                <c:pt idx="23">
                  <c:v>2.2842508710808201E-6</c:v>
                </c:pt>
                <c:pt idx="24">
                  <c:v>1.7677587168859338E-6</c:v>
                </c:pt>
                <c:pt idx="25">
                  <c:v>1.3649470005094866E-6</c:v>
                </c:pt>
                <c:pt idx="26">
                  <c:v>1.6046129486298882E-6</c:v>
                </c:pt>
                <c:pt idx="27">
                  <c:v>5.859609878568206E-6</c:v>
                </c:pt>
                <c:pt idx="28">
                  <c:v>2.4156370153577932E-5</c:v>
                </c:pt>
                <c:pt idx="29">
                  <c:v>2.0830939390825004E-5</c:v>
                </c:pt>
                <c:pt idx="30">
                  <c:v>1.7752954487433754E-5</c:v>
                </c:pt>
                <c:pt idx="31">
                  <c:v>1.4881901988826086E-5</c:v>
                </c:pt>
                <c:pt idx="32">
                  <c:v>1.2346219369392761E-5</c:v>
                </c:pt>
                <c:pt idx="33">
                  <c:v>1.0086737744409262E-5</c:v>
                </c:pt>
                <c:pt idx="34">
                  <c:v>7.9648874645780153E-6</c:v>
                </c:pt>
                <c:pt idx="35">
                  <c:v>5.9805568827207573E-6</c:v>
                </c:pt>
                <c:pt idx="36">
                  <c:v>4.1282467260032873E-6</c:v>
                </c:pt>
                <c:pt idx="37">
                  <c:v>2.4769480356019074E-6</c:v>
                </c:pt>
                <c:pt idx="38">
                  <c:v>1.4861688213611661E-6</c:v>
                </c:pt>
                <c:pt idx="39">
                  <c:v>8.9170129281672134E-7</c:v>
                </c:pt>
                <c:pt idx="40">
                  <c:v>5.3502077569005449E-7</c:v>
                </c:pt>
                <c:pt idx="41">
                  <c:v>3.210124654140354E-7</c:v>
                </c:pt>
                <c:pt idx="42">
                  <c:v>1.9260747924842395E-7</c:v>
                </c:pt>
                <c:pt idx="43">
                  <c:v>1.1556448754905166E-7</c:v>
                </c:pt>
                <c:pt idx="44">
                  <c:v>6.9338692529431674E-8</c:v>
                </c:pt>
                <c:pt idx="45">
                  <c:v>4.1603215517660021E-8</c:v>
                </c:pt>
                <c:pt idx="46">
                  <c:v>2.4961929310596013E-8</c:v>
                </c:pt>
                <c:pt idx="47">
                  <c:v>1.4977157586357608E-8</c:v>
                </c:pt>
                <c:pt idx="48">
                  <c:v>8.9862945518143104E-9</c:v>
                </c:pt>
                <c:pt idx="49">
                  <c:v>5.3917767310887557E-9</c:v>
                </c:pt>
                <c:pt idx="50">
                  <c:v>3.2350660386532534E-9</c:v>
                </c:pt>
                <c:pt idx="51">
                  <c:v>1.9410396231919309E-9</c:v>
                </c:pt>
                <c:pt idx="52">
                  <c:v>1.1646237739151373E-9</c:v>
                </c:pt>
                <c:pt idx="53">
                  <c:v>6.9877426434908241E-10</c:v>
                </c:pt>
                <c:pt idx="54">
                  <c:v>4.1926455860944415E-10</c:v>
                </c:pt>
                <c:pt idx="55">
                  <c:v>2.5155873516566914E-10</c:v>
                </c:pt>
                <c:pt idx="56">
                  <c:v>1.5093524109940016E-10</c:v>
                </c:pt>
                <c:pt idx="57">
                  <c:v>9.0561144659641419E-11</c:v>
                </c:pt>
                <c:pt idx="58">
                  <c:v>5.4336686795783528E-11</c:v>
                </c:pt>
                <c:pt idx="59">
                  <c:v>3.2602012077468793E-11</c:v>
                </c:pt>
                <c:pt idx="60">
                  <c:v>1.9561207246481276E-11</c:v>
                </c:pt>
                <c:pt idx="61">
                  <c:v>1.1736724347888435E-11</c:v>
                </c:pt>
                <c:pt idx="62">
                  <c:v>7.042034608733309E-12</c:v>
                </c:pt>
                <c:pt idx="63">
                  <c:v>4.2252207652399854E-12</c:v>
                </c:pt>
                <c:pt idx="64">
                  <c:v>2.5351324591439499E-12</c:v>
                </c:pt>
                <c:pt idx="65">
                  <c:v>1.5210794754863906E-12</c:v>
                </c:pt>
                <c:pt idx="66">
                  <c:v>9.1264768529187572E-13</c:v>
                </c:pt>
                <c:pt idx="67">
                  <c:v>5.475886111751306E-13</c:v>
                </c:pt>
                <c:pt idx="68">
                  <c:v>3.2855316670506802E-13</c:v>
                </c:pt>
                <c:pt idx="69">
                  <c:v>1.9713190002303047E-13</c:v>
                </c:pt>
                <c:pt idx="70">
                  <c:v>1.182791400138157E-13</c:v>
                </c:pt>
                <c:pt idx="71">
                  <c:v>7.0967484008290712E-14</c:v>
                </c:pt>
                <c:pt idx="72">
                  <c:v>4.2580490404973781E-14</c:v>
                </c:pt>
                <c:pt idx="73">
                  <c:v>2.5548294242983945E-14</c:v>
                </c:pt>
                <c:pt idx="74">
                  <c:v>1.5328976545790044E-14</c:v>
                </c:pt>
                <c:pt idx="75">
                  <c:v>9.1973859274740265E-15</c:v>
                </c:pt>
                <c:pt idx="76">
                  <c:v>5.5184315564844159E-15</c:v>
                </c:pt>
                <c:pt idx="77">
                  <c:v>3.3110589338906091E-15</c:v>
                </c:pt>
                <c:pt idx="78">
                  <c:v>1.9866353603344261E-15</c:v>
                </c:pt>
                <c:pt idx="79">
                  <c:v>1.1919812162006556E-15</c:v>
                </c:pt>
                <c:pt idx="80">
                  <c:v>7.1518872972037319E-16</c:v>
                </c:pt>
                <c:pt idx="81">
                  <c:v>4.2911323783222896E-16</c:v>
                </c:pt>
                <c:pt idx="82">
                  <c:v>2.5746794269933233E-16</c:v>
                </c:pt>
                <c:pt idx="83">
                  <c:v>1.5448076561959813E-16</c:v>
                </c:pt>
                <c:pt idx="84">
                  <c:v>9.2688459371758881E-17</c:v>
                </c:pt>
                <c:pt idx="85">
                  <c:v>5.5613075623055329E-17</c:v>
                </c:pt>
                <c:pt idx="86">
                  <c:v>3.3367845373832882E-17</c:v>
                </c:pt>
                <c:pt idx="87">
                  <c:v>2.0020707224299571E-17</c:v>
                </c:pt>
                <c:pt idx="88">
                  <c:v>1.2012424334580374E-17</c:v>
                </c:pt>
                <c:pt idx="89">
                  <c:v>7.2074546007480665E-18</c:v>
                </c:pt>
                <c:pt idx="90">
                  <c:v>4.3244727604489582E-18</c:v>
                </c:pt>
                <c:pt idx="91">
                  <c:v>2.5946836562693749E-18</c:v>
                </c:pt>
                <c:pt idx="92">
                  <c:v>1.5568101937616447E-18</c:v>
                </c:pt>
                <c:pt idx="93">
                  <c:v>9.3408611625701639E-19</c:v>
                </c:pt>
                <c:pt idx="94">
                  <c:v>5.6045166975421477E-19</c:v>
                </c:pt>
                <c:pt idx="95">
                  <c:v>3.3627100185253872E-19</c:v>
                </c:pt>
                <c:pt idx="96">
                  <c:v>2.017626011115183E-19</c:v>
                </c:pt>
                <c:pt idx="97">
                  <c:v>1.2105756066691345E-19</c:v>
                </c:pt>
                <c:pt idx="98">
                  <c:v>7.2634536400146835E-20</c:v>
                </c:pt>
                <c:pt idx="99">
                  <c:v>4.3580721840086252E-20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25-31'!$FD$18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-6.9428796671891502E-7</c:v>
                </c:pt>
                <c:pt idx="2">
                  <c:v>-1.1770592729248852E-6</c:v>
                </c:pt>
                <c:pt idx="3">
                  <c:v>-1.5214010517274057E-6</c:v>
                </c:pt>
                <c:pt idx="4">
                  <c:v>-1.7701911253185931E-6</c:v>
                </c:pt>
                <c:pt idx="5">
                  <c:v>-1.9506578727360169E-6</c:v>
                </c:pt>
                <c:pt idx="6">
                  <c:v>-2.0808703035772591E-6</c:v>
                </c:pt>
                <c:pt idx="7">
                  <c:v>-2.1731053178666859E-6</c:v>
                </c:pt>
                <c:pt idx="8">
                  <c:v>-2.2357762882174725E-6</c:v>
                </c:pt>
                <c:pt idx="9">
                  <c:v>-2.274676822171251E-6</c:v>
                </c:pt>
                <c:pt idx="10">
                  <c:v>-2.2939014710475492E-6</c:v>
                </c:pt>
                <c:pt idx="11">
                  <c:v>-2.2964535790134799E-6</c:v>
                </c:pt>
                <c:pt idx="12">
                  <c:v>-2.2841354137895231E-6</c:v>
                </c:pt>
                <c:pt idx="13">
                  <c:v>-2.2562127798900211E-6</c:v>
                </c:pt>
                <c:pt idx="14">
                  <c:v>-2.2074234595440695E-6</c:v>
                </c:pt>
                <c:pt idx="15">
                  <c:v>-2.1284118023722626E-6</c:v>
                </c:pt>
                <c:pt idx="16">
                  <c:v>-2.012548656334795E-6</c:v>
                </c:pt>
                <c:pt idx="17">
                  <c:v>-1.8645563415395361E-6</c:v>
                </c:pt>
                <c:pt idx="18">
                  <c:v>-1.6866180846866058E-6</c:v>
                </c:pt>
                <c:pt idx="19">
                  <c:v>-1.422133311168583E-6</c:v>
                </c:pt>
                <c:pt idx="20">
                  <c:v>-9.3736658457119204E-7</c:v>
                </c:pt>
                <c:pt idx="21">
                  <c:v>-2.3742397848268426E-7</c:v>
                </c:pt>
                <c:pt idx="22">
                  <c:v>2.1825610900874648E-7</c:v>
                </c:pt>
                <c:pt idx="23">
                  <c:v>1.9237072721237092E-8</c:v>
                </c:pt>
                <c:pt idx="24">
                  <c:v>-6.7180776226749561E-8</c:v>
                </c:pt>
                <c:pt idx="25">
                  <c:v>5.5331806716931581E-7</c:v>
                </c:pt>
                <c:pt idx="26">
                  <c:v>4.5904642852808569E-6</c:v>
                </c:pt>
                <c:pt idx="27">
                  <c:v>1.6055059028091505E-5</c:v>
                </c:pt>
                <c:pt idx="28">
                  <c:v>1.1018038472352699E-5</c:v>
                </c:pt>
                <c:pt idx="29">
                  <c:v>6.8540656630753857E-6</c:v>
                </c:pt>
                <c:pt idx="30">
                  <c:v>3.4483076670937043E-6</c:v>
                </c:pt>
                <c:pt idx="31">
                  <c:v>8.5236024243481173E-7</c:v>
                </c:pt>
                <c:pt idx="32">
                  <c:v>-9.5519742446346229E-7</c:v>
                </c:pt>
                <c:pt idx="33">
                  <c:v>-2.7312622784513019E-6</c:v>
                </c:pt>
                <c:pt idx="34">
                  <c:v>-4.0851585025366427E-6</c:v>
                </c:pt>
                <c:pt idx="35">
                  <c:v>-4.8479767734159376E-6</c:v>
                </c:pt>
                <c:pt idx="36">
                  <c:v>-4.6764950094022907E-6</c:v>
                </c:pt>
                <c:pt idx="37">
                  <c:v>-2.8058970056413527E-6</c:v>
                </c:pt>
                <c:pt idx="38">
                  <c:v>-1.68353820338479E-6</c:v>
                </c:pt>
                <c:pt idx="39">
                  <c:v>-1.0101229220309173E-6</c:v>
                </c:pt>
                <c:pt idx="40">
                  <c:v>-6.0607375321856667E-7</c:v>
                </c:pt>
                <c:pt idx="41">
                  <c:v>-3.6364425193113729E-7</c:v>
                </c:pt>
                <c:pt idx="42">
                  <c:v>-2.1818655115867966E-7</c:v>
                </c:pt>
                <c:pt idx="43">
                  <c:v>-1.3091193069521051E-7</c:v>
                </c:pt>
                <c:pt idx="44">
                  <c:v>-7.8547158417127661E-8</c:v>
                </c:pt>
                <c:pt idx="45">
                  <c:v>-4.7128295050276258E-8</c:v>
                </c:pt>
                <c:pt idx="46">
                  <c:v>-2.8276977030165416E-8</c:v>
                </c:pt>
                <c:pt idx="47">
                  <c:v>-1.6966186218099927E-8</c:v>
                </c:pt>
                <c:pt idx="48">
                  <c:v>-1.0179711730859956E-8</c:v>
                </c:pt>
                <c:pt idx="49">
                  <c:v>-6.1078270385160161E-9</c:v>
                </c:pt>
                <c:pt idx="50">
                  <c:v>-3.664696223109652E-9</c:v>
                </c:pt>
                <c:pt idx="51">
                  <c:v>-2.1988177338657489E-9</c:v>
                </c:pt>
                <c:pt idx="52">
                  <c:v>-1.3192906403194599E-9</c:v>
                </c:pt>
                <c:pt idx="53">
                  <c:v>-7.9157438419166006E-10</c:v>
                </c:pt>
                <c:pt idx="54">
                  <c:v>-4.7494463051498545E-10</c:v>
                </c:pt>
                <c:pt idx="55">
                  <c:v>-2.8496677830899656E-10</c:v>
                </c:pt>
                <c:pt idx="56">
                  <c:v>-1.7098006698539926E-10</c:v>
                </c:pt>
                <c:pt idx="57">
                  <c:v>-1.0258804019123559E-10</c:v>
                </c:pt>
                <c:pt idx="58">
                  <c:v>-6.155282411474069E-11</c:v>
                </c:pt>
                <c:pt idx="59">
                  <c:v>-3.6931694468843752E-11</c:v>
                </c:pt>
                <c:pt idx="60">
                  <c:v>-2.215901668130592E-11</c:v>
                </c:pt>
                <c:pt idx="61">
                  <c:v>-1.3295410008783387E-11</c:v>
                </c:pt>
                <c:pt idx="62">
                  <c:v>-7.977246005270363E-12</c:v>
                </c:pt>
                <c:pt idx="63">
                  <c:v>-4.7863476031623005E-12</c:v>
                </c:pt>
                <c:pt idx="64">
                  <c:v>-2.8718085618972976E-12</c:v>
                </c:pt>
                <c:pt idx="65">
                  <c:v>-1.7230851371383372E-12</c:v>
                </c:pt>
                <c:pt idx="66">
                  <c:v>-1.0338510822830437E-12</c:v>
                </c:pt>
                <c:pt idx="67">
                  <c:v>-6.2031064936982103E-13</c:v>
                </c:pt>
                <c:pt idx="68">
                  <c:v>-3.7218638962188487E-13</c:v>
                </c:pt>
                <c:pt idx="69">
                  <c:v>-2.2331183377313092E-13</c:v>
                </c:pt>
                <c:pt idx="70">
                  <c:v>-1.3398710026387855E-13</c:v>
                </c:pt>
                <c:pt idx="71">
                  <c:v>-8.0392260158327131E-14</c:v>
                </c:pt>
                <c:pt idx="72">
                  <c:v>-4.8235356094996279E-14</c:v>
                </c:pt>
                <c:pt idx="73">
                  <c:v>-2.8941213656997444E-14</c:v>
                </c:pt>
                <c:pt idx="74">
                  <c:v>-1.7364728194198466E-14</c:v>
                </c:pt>
                <c:pt idx="75">
                  <c:v>-1.0418836916518999E-14</c:v>
                </c:pt>
                <c:pt idx="76">
                  <c:v>-6.2513021499113187E-15</c:v>
                </c:pt>
                <c:pt idx="77">
                  <c:v>-3.7507812899467104E-15</c:v>
                </c:pt>
                <c:pt idx="78">
                  <c:v>-2.2504687739680263E-15</c:v>
                </c:pt>
                <c:pt idx="79">
                  <c:v>-1.3502812643807956E-15</c:v>
                </c:pt>
                <c:pt idx="80">
                  <c:v>-8.1016875862846724E-16</c:v>
                </c:pt>
                <c:pt idx="81">
                  <c:v>-4.8610125517708539E-16</c:v>
                </c:pt>
                <c:pt idx="82">
                  <c:v>-2.9166075310625376E-16</c:v>
                </c:pt>
                <c:pt idx="83">
                  <c:v>-1.7499645186375226E-16</c:v>
                </c:pt>
                <c:pt idx="84">
                  <c:v>-1.0499787111825009E-16</c:v>
                </c:pt>
                <c:pt idx="85">
                  <c:v>-6.2998722670948792E-17</c:v>
                </c:pt>
                <c:pt idx="86">
                  <c:v>-3.7799233602569275E-17</c:v>
                </c:pt>
                <c:pt idx="87">
                  <c:v>-2.2679540161542039E-17</c:v>
                </c:pt>
                <c:pt idx="88">
                  <c:v>-1.3607724096925696E-17</c:v>
                </c:pt>
                <c:pt idx="89">
                  <c:v>-8.1646344581551812E-18</c:v>
                </c:pt>
                <c:pt idx="90">
                  <c:v>-4.8987806748931482E-18</c:v>
                </c:pt>
                <c:pt idx="91">
                  <c:v>-2.9392684049359086E-18</c:v>
                </c:pt>
                <c:pt idx="92">
                  <c:v>-1.763561042961486E-18</c:v>
                </c:pt>
                <c:pt idx="93">
                  <c:v>-1.0581366257769015E-18</c:v>
                </c:pt>
                <c:pt idx="94">
                  <c:v>-6.3488197546612609E-19</c:v>
                </c:pt>
                <c:pt idx="95">
                  <c:v>-3.8092918527969044E-19</c:v>
                </c:pt>
                <c:pt idx="96">
                  <c:v>-2.285575111678118E-19</c:v>
                </c:pt>
                <c:pt idx="97">
                  <c:v>-1.3713450670068462E-19</c:v>
                </c:pt>
                <c:pt idx="98">
                  <c:v>-8.2280704020411386E-20</c:v>
                </c:pt>
                <c:pt idx="99">
                  <c:v>-4.9368422412244983E-20</c:v>
                </c:pt>
              </c:numCache>
            </c:numRef>
          </c:yVal>
          <c:smooth val="1"/>
        </c:ser>
        <c:axId val="105662336"/>
        <c:axId val="105663872"/>
      </c:scatterChart>
      <c:valAx>
        <c:axId val="105662336"/>
        <c:scaling>
          <c:orientation val="minMax"/>
        </c:scaling>
        <c:delete val="1"/>
        <c:axPos val="b"/>
        <c:numFmt formatCode="0.00E+00" sourceLinked="1"/>
        <c:tickLblPos val="nextTo"/>
        <c:crossAx val="105663872"/>
        <c:crosses val="autoZero"/>
        <c:crossBetween val="midCat"/>
      </c:valAx>
      <c:valAx>
        <c:axId val="105663872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6623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4198988195615531E-2"/>
          <c:y val="4.4397463002114244E-2"/>
          <c:w val="0.81787521079258096"/>
          <c:h val="0.8900634249471450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5.345277286454217E-5</c:v>
                </c:pt>
                <c:pt idx="22">
                  <c:v>4.2509394148365458E-5</c:v>
                </c:pt>
                <c:pt idx="44">
                  <c:v>3.6263627701686556E-5</c:v>
                </c:pt>
                <c:pt idx="66">
                  <c:v>3.0509300565510593E-5</c:v>
                </c:pt>
                <c:pt idx="88">
                  <c:v>2.4156370153577932E-5</c:v>
                </c:pt>
                <c:pt idx="110">
                  <c:v>1.6055059028091505E-5</c:v>
                </c:pt>
              </c:numCache>
            </c:numRef>
          </c:yVal>
        </c:ser>
        <c:axId val="105686912"/>
        <c:axId val="105705472"/>
      </c:scatterChart>
      <c:valAx>
        <c:axId val="105686912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705472"/>
        <c:crosses val="autoZero"/>
        <c:crossBetween val="midCat"/>
      </c:valAx>
      <c:valAx>
        <c:axId val="105705472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68691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086003372681281"/>
          <c:y val="0.47780126849894322"/>
          <c:w val="5.5649241146711687E-2"/>
          <c:h val="2.536997885835097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9.3023337068964762E-2"/>
          <c:y val="4.2307732034754394E-2"/>
          <c:w val="0.82468766132293758"/>
          <c:h val="0.88269313654328563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2.9233393847200636E-3</c:v>
                </c:pt>
                <c:pt idx="22">
                  <c:v>1.8593764897537231E-3</c:v>
                </c:pt>
                <c:pt idx="44">
                  <c:v>1.2151745934735189E-3</c:v>
                </c:pt>
                <c:pt idx="66">
                  <c:v>1.1280277510592688E-3</c:v>
                </c:pt>
                <c:pt idx="88">
                  <c:v>8.4631952200197799E-4</c:v>
                </c:pt>
                <c:pt idx="110">
                  <c:v>6.367719950180371E-4</c:v>
                </c:pt>
                <c:pt idx="154">
                  <c:v>5.0141057182610154E-4</c:v>
                </c:pt>
              </c:numCache>
            </c:numRef>
          </c:yVal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3.8259646611977236E-4</c:v>
                </c:pt>
                <c:pt idx="22">
                  <c:v>3.8759330882820551E-4</c:v>
                </c:pt>
                <c:pt idx="44">
                  <c:v>2.8315890147240078E-4</c:v>
                </c:pt>
                <c:pt idx="66">
                  <c:v>2.9882164032720435E-4</c:v>
                </c:pt>
                <c:pt idx="88">
                  <c:v>2.5976979239714462E-4</c:v>
                </c:pt>
                <c:pt idx="110">
                  <c:v>2.6944910048847805E-4</c:v>
                </c:pt>
                <c:pt idx="132">
                  <c:v>2.0343725870674992E-4</c:v>
                </c:pt>
                <c:pt idx="154">
                  <c:v>1.4459258345074239E-4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1.0931529554269234E-4</c:v>
                </c:pt>
                <c:pt idx="22">
                  <c:v>8.7726561538484325E-5</c:v>
                </c:pt>
                <c:pt idx="44">
                  <c:v>5.8226951831860489E-5</c:v>
                </c:pt>
                <c:pt idx="66">
                  <c:v>8.3635941000707783E-5</c:v>
                </c:pt>
                <c:pt idx="88">
                  <c:v>2.2501105498275967E-4</c:v>
                </c:pt>
                <c:pt idx="110">
                  <c:v>1.3452928746717895E-4</c:v>
                </c:pt>
                <c:pt idx="132">
                  <c:v>1.0054482158156639E-4</c:v>
                </c:pt>
                <c:pt idx="154">
                  <c:v>8.0935551351567561E-5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5.345277286454217E-5</c:v>
                </c:pt>
                <c:pt idx="22">
                  <c:v>4.2509394148365458E-5</c:v>
                </c:pt>
                <c:pt idx="44">
                  <c:v>3.6263627701686556E-5</c:v>
                </c:pt>
                <c:pt idx="66">
                  <c:v>3.0509300565510593E-5</c:v>
                </c:pt>
                <c:pt idx="88">
                  <c:v>2.4156370153577932E-5</c:v>
                </c:pt>
                <c:pt idx="110">
                  <c:v>1.6055059028091505E-5</c:v>
                </c:pt>
              </c:numCache>
            </c:numRef>
          </c:yVal>
        </c:ser>
        <c:axId val="106902656"/>
        <c:axId val="106904576"/>
      </c:scatterChart>
      <c:valAx>
        <c:axId val="106902656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6904576"/>
        <c:crosses val="autoZero"/>
        <c:crossBetween val="midCat"/>
      </c:valAx>
      <c:valAx>
        <c:axId val="106904576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69026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9"/>
          <c:y val="0.19600938967136303"/>
          <c:w val="0.75182404526749746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25-31'!$G$18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25-31'!$G$19:$G$119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-12.177844474446594</c:v>
                </c:pt>
                <c:pt idx="2">
                  <c:v>-15.867766290852281</c:v>
                </c:pt>
                <c:pt idx="3">
                  <c:v>-19.25830609206124</c:v>
                </c:pt>
                <c:pt idx="4">
                  <c:v>-22.413008589222322</c:v>
                </c:pt>
                <c:pt idx="5">
                  <c:v>-25.375330752403912</c:v>
                </c:pt>
                <c:pt idx="6">
                  <c:v>-28.176911776001134</c:v>
                </c:pt>
                <c:pt idx="7">
                  <c:v>-30.841809828163314</c:v>
                </c:pt>
                <c:pt idx="8">
                  <c:v>-33.388913890506842</c:v>
                </c:pt>
                <c:pt idx="9">
                  <c:v>-35.83342674926061</c:v>
                </c:pt>
                <c:pt idx="10">
                  <c:v>-38.187831123318531</c:v>
                </c:pt>
                <c:pt idx="11">
                  <c:v>-40.462548389013293</c:v>
                </c:pt>
                <c:pt idx="12">
                  <c:v>-42.666405849094495</c:v>
                </c:pt>
                <c:pt idx="13">
                  <c:v>-44.806979692247062</c:v>
                </c:pt>
                <c:pt idx="14">
                  <c:v>-46.890848935830803</c:v>
                </c:pt>
                <c:pt idx="15">
                  <c:v>-48.923771032058923</c:v>
                </c:pt>
                <c:pt idx="16">
                  <c:v>-50.910778891401897</c:v>
                </c:pt>
                <c:pt idx="17">
                  <c:v>-52.856216391811209</c:v>
                </c:pt>
                <c:pt idx="18">
                  <c:v>-54.763771587767486</c:v>
                </c:pt>
                <c:pt idx="19">
                  <c:v>-56.636559549560069</c:v>
                </c:pt>
                <c:pt idx="20">
                  <c:v>-58.477142149518563</c:v>
                </c:pt>
                <c:pt idx="21">
                  <c:v>-60.287218243557511</c:v>
                </c:pt>
                <c:pt idx="22">
                  <c:v>-62.067447185503546</c:v>
                </c:pt>
                <c:pt idx="23">
                  <c:v>-63.81891867803774</c:v>
                </c:pt>
                <c:pt idx="24">
                  <c:v>-65.544077479645949</c:v>
                </c:pt>
                <c:pt idx="25">
                  <c:v>-67.236987718430129</c:v>
                </c:pt>
                <c:pt idx="26">
                  <c:v>-68.887088216848923</c:v>
                </c:pt>
                <c:pt idx="27">
                  <c:v>-70.513251631438294</c:v>
                </c:pt>
                <c:pt idx="28">
                  <c:v>-72.107741106324852</c:v>
                </c:pt>
                <c:pt idx="29">
                  <c:v>-73.70223058121141</c:v>
                </c:pt>
                <c:pt idx="30">
                  <c:v>-75.296720056097968</c:v>
                </c:pt>
                <c:pt idx="31">
                  <c:v>-76.891209530984526</c:v>
                </c:pt>
                <c:pt idx="32">
                  <c:v>-78.485699005871084</c:v>
                </c:pt>
                <c:pt idx="33">
                  <c:v>-80.080188480757641</c:v>
                </c:pt>
                <c:pt idx="34">
                  <c:v>-81.674677955644199</c:v>
                </c:pt>
                <c:pt idx="35">
                  <c:v>-83.269167430530757</c:v>
                </c:pt>
                <c:pt idx="36">
                  <c:v>-84.863656905417315</c:v>
                </c:pt>
                <c:pt idx="37">
                  <c:v>-86.458146380303873</c:v>
                </c:pt>
                <c:pt idx="38">
                  <c:v>-88.052635855190431</c:v>
                </c:pt>
                <c:pt idx="39">
                  <c:v>-89.647125330076989</c:v>
                </c:pt>
                <c:pt idx="40">
                  <c:v>-91.241614804963547</c:v>
                </c:pt>
                <c:pt idx="41">
                  <c:v>-92.836104279850105</c:v>
                </c:pt>
                <c:pt idx="42">
                  <c:v>-94.430593754736663</c:v>
                </c:pt>
                <c:pt idx="43">
                  <c:v>-96.02508322962322</c:v>
                </c:pt>
                <c:pt idx="44">
                  <c:v>-97.619572704509778</c:v>
                </c:pt>
                <c:pt idx="45">
                  <c:v>-99.214062179396336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25-31'!$H$19:$H$119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-25.594252339445333</c:v>
                </c:pt>
                <c:pt idx="2">
                  <c:v>-29.284174155851019</c:v>
                </c:pt>
                <c:pt idx="3">
                  <c:v>-32.674713957059978</c:v>
                </c:pt>
                <c:pt idx="4">
                  <c:v>-35.829416454221061</c:v>
                </c:pt>
                <c:pt idx="5">
                  <c:v>-38.79173861740265</c:v>
                </c:pt>
                <c:pt idx="6">
                  <c:v>-41.593319640999873</c:v>
                </c:pt>
                <c:pt idx="7">
                  <c:v>-44.258217693162052</c:v>
                </c:pt>
                <c:pt idx="8">
                  <c:v>-46.805321755505581</c:v>
                </c:pt>
                <c:pt idx="9">
                  <c:v>-49.249834614259349</c:v>
                </c:pt>
                <c:pt idx="10">
                  <c:v>-51.60423898831727</c:v>
                </c:pt>
                <c:pt idx="11">
                  <c:v>-53.878956254012031</c:v>
                </c:pt>
                <c:pt idx="12">
                  <c:v>-56.082813714093234</c:v>
                </c:pt>
                <c:pt idx="13">
                  <c:v>-58.2233875572458</c:v>
                </c:pt>
                <c:pt idx="14">
                  <c:v>-60.307256800829542</c:v>
                </c:pt>
                <c:pt idx="15">
                  <c:v>-62.340178897057662</c:v>
                </c:pt>
                <c:pt idx="16">
                  <c:v>-64.327186756400636</c:v>
                </c:pt>
                <c:pt idx="17">
                  <c:v>-66.272624256809948</c:v>
                </c:pt>
                <c:pt idx="18">
                  <c:v>-68.180179452766225</c:v>
                </c:pt>
                <c:pt idx="19">
                  <c:v>-70.052967414558807</c:v>
                </c:pt>
                <c:pt idx="20">
                  <c:v>-71.893550014517302</c:v>
                </c:pt>
                <c:pt idx="21">
                  <c:v>-73.70362610855625</c:v>
                </c:pt>
                <c:pt idx="22">
                  <c:v>-75.483855050502285</c:v>
                </c:pt>
                <c:pt idx="23">
                  <c:v>-77.235326543036479</c:v>
                </c:pt>
                <c:pt idx="24">
                  <c:v>-78.960485344644695</c:v>
                </c:pt>
                <c:pt idx="25">
                  <c:v>-80.685644146252912</c:v>
                </c:pt>
                <c:pt idx="26">
                  <c:v>-82.410802947861129</c:v>
                </c:pt>
                <c:pt idx="27">
                  <c:v>-84.135961749469345</c:v>
                </c:pt>
                <c:pt idx="28">
                  <c:v>-85.861120551077562</c:v>
                </c:pt>
                <c:pt idx="29">
                  <c:v>-87.586279352685779</c:v>
                </c:pt>
                <c:pt idx="30">
                  <c:v>-89.311438154293995</c:v>
                </c:pt>
                <c:pt idx="31">
                  <c:v>-91.036596955902212</c:v>
                </c:pt>
                <c:pt idx="32">
                  <c:v>-92.761755757510429</c:v>
                </c:pt>
                <c:pt idx="33">
                  <c:v>-94.486914559118645</c:v>
                </c:pt>
                <c:pt idx="34">
                  <c:v>-96.212073360726862</c:v>
                </c:pt>
                <c:pt idx="35">
                  <c:v>-97.937232162335079</c:v>
                </c:pt>
                <c:pt idx="36">
                  <c:v>-99.662390963943295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25-31'!$I$19:$I$119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-39.010660204444072</c:v>
                </c:pt>
                <c:pt idx="2">
                  <c:v>-42.700582020849758</c:v>
                </c:pt>
                <c:pt idx="3">
                  <c:v>-46.091121822058717</c:v>
                </c:pt>
                <c:pt idx="4">
                  <c:v>-49.2458243192198</c:v>
                </c:pt>
                <c:pt idx="5">
                  <c:v>-52.208146482401389</c:v>
                </c:pt>
                <c:pt idx="6">
                  <c:v>-55.009727505998612</c:v>
                </c:pt>
                <c:pt idx="7">
                  <c:v>-57.674625558160791</c:v>
                </c:pt>
                <c:pt idx="8">
                  <c:v>-60.22172962050432</c:v>
                </c:pt>
                <c:pt idx="9">
                  <c:v>-62.666242479258088</c:v>
                </c:pt>
                <c:pt idx="10">
                  <c:v>-65.020646853316009</c:v>
                </c:pt>
                <c:pt idx="11">
                  <c:v>-67.29536411901077</c:v>
                </c:pt>
                <c:pt idx="12">
                  <c:v>-69.499221579091966</c:v>
                </c:pt>
                <c:pt idx="13">
                  <c:v>-71.639795422244532</c:v>
                </c:pt>
                <c:pt idx="14">
                  <c:v>-73.723664665828281</c:v>
                </c:pt>
                <c:pt idx="15">
                  <c:v>-75.756586762056401</c:v>
                </c:pt>
                <c:pt idx="16">
                  <c:v>-77.743594621399382</c:v>
                </c:pt>
                <c:pt idx="17">
                  <c:v>-79.68903212180868</c:v>
                </c:pt>
                <c:pt idx="18">
                  <c:v>-81.596587317764971</c:v>
                </c:pt>
                <c:pt idx="19">
                  <c:v>-83.469375279557539</c:v>
                </c:pt>
                <c:pt idx="20">
                  <c:v>-85.309957879516048</c:v>
                </c:pt>
                <c:pt idx="21">
                  <c:v>-87.120033973554996</c:v>
                </c:pt>
                <c:pt idx="22">
                  <c:v>-88.900262915501031</c:v>
                </c:pt>
                <c:pt idx="23">
                  <c:v>-90.651734408035225</c:v>
                </c:pt>
                <c:pt idx="24">
                  <c:v>-92.376893209643441</c:v>
                </c:pt>
                <c:pt idx="25">
                  <c:v>-94.069803448427621</c:v>
                </c:pt>
                <c:pt idx="26">
                  <c:v>-95.719903946846387</c:v>
                </c:pt>
                <c:pt idx="27">
                  <c:v>-97.346067361435757</c:v>
                </c:pt>
                <c:pt idx="28">
                  <c:v>-98.940556836322315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6978688"/>
        <c:axId val="106997248"/>
      </c:scatterChart>
      <c:valAx>
        <c:axId val="1069786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6997248"/>
        <c:crosses val="autoZero"/>
        <c:crossBetween val="midCat"/>
        <c:minorUnit val="100"/>
      </c:valAx>
      <c:valAx>
        <c:axId val="1069972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6E-3"/>
              <c:y val="0.488626668145357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69786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3"/>
          <c:y val="0.19600938967136325"/>
          <c:w val="0.77434308191601819"/>
          <c:h val="0.73239436619718723"/>
        </c:manualLayout>
      </c:layout>
      <c:scatterChart>
        <c:scatterStyle val="lineMarker"/>
        <c:ser>
          <c:idx val="2"/>
          <c:order val="0"/>
          <c:tx>
            <c:strRef>
              <c:f>'0.5Q 25-31'!$J$18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25-31'!$J$19:$J$119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25.594252339445333</c:v>
                </c:pt>
                <c:pt idx="2">
                  <c:v>29.284174155851019</c:v>
                </c:pt>
                <c:pt idx="3">
                  <c:v>32.674713957059978</c:v>
                </c:pt>
                <c:pt idx="4">
                  <c:v>35.829416454221061</c:v>
                </c:pt>
                <c:pt idx="5">
                  <c:v>38.79173861740265</c:v>
                </c:pt>
                <c:pt idx="6">
                  <c:v>41.593319640999873</c:v>
                </c:pt>
                <c:pt idx="7">
                  <c:v>44.258217693162052</c:v>
                </c:pt>
                <c:pt idx="8">
                  <c:v>46.805321755505581</c:v>
                </c:pt>
                <c:pt idx="9">
                  <c:v>49.249834614259349</c:v>
                </c:pt>
                <c:pt idx="10">
                  <c:v>51.60423898831727</c:v>
                </c:pt>
                <c:pt idx="11">
                  <c:v>53.878956254012031</c:v>
                </c:pt>
                <c:pt idx="12">
                  <c:v>56.082813714093234</c:v>
                </c:pt>
                <c:pt idx="13">
                  <c:v>58.2233875572458</c:v>
                </c:pt>
                <c:pt idx="14">
                  <c:v>60.307256800829542</c:v>
                </c:pt>
                <c:pt idx="15">
                  <c:v>62.340178897057662</c:v>
                </c:pt>
                <c:pt idx="16">
                  <c:v>64.327186756400636</c:v>
                </c:pt>
                <c:pt idx="17">
                  <c:v>66.272624256809948</c:v>
                </c:pt>
                <c:pt idx="18">
                  <c:v>68.180179452766225</c:v>
                </c:pt>
                <c:pt idx="19">
                  <c:v>70.052967414558807</c:v>
                </c:pt>
                <c:pt idx="20">
                  <c:v>71.893550014517302</c:v>
                </c:pt>
                <c:pt idx="21">
                  <c:v>73.70362610855625</c:v>
                </c:pt>
                <c:pt idx="22">
                  <c:v>75.483855050502285</c:v>
                </c:pt>
                <c:pt idx="23">
                  <c:v>77.235326543036479</c:v>
                </c:pt>
                <c:pt idx="24">
                  <c:v>78.960485344644695</c:v>
                </c:pt>
                <c:pt idx="25">
                  <c:v>80.685644146252912</c:v>
                </c:pt>
                <c:pt idx="26">
                  <c:v>82.410802947861129</c:v>
                </c:pt>
                <c:pt idx="27">
                  <c:v>84.135961749469345</c:v>
                </c:pt>
                <c:pt idx="28">
                  <c:v>85.861120551077562</c:v>
                </c:pt>
                <c:pt idx="29">
                  <c:v>87.586279352685779</c:v>
                </c:pt>
                <c:pt idx="30">
                  <c:v>89.311438154293995</c:v>
                </c:pt>
                <c:pt idx="31">
                  <c:v>91.036596955902212</c:v>
                </c:pt>
                <c:pt idx="32">
                  <c:v>92.761755757510429</c:v>
                </c:pt>
                <c:pt idx="33">
                  <c:v>94.486914559118645</c:v>
                </c:pt>
                <c:pt idx="34">
                  <c:v>96.212073360726862</c:v>
                </c:pt>
                <c:pt idx="35">
                  <c:v>97.937232162335079</c:v>
                </c:pt>
                <c:pt idx="36">
                  <c:v>99.662390963943295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25-31'!$K$19:$K$119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74.405747660554667</c:v>
                </c:pt>
                <c:pt idx="2">
                  <c:v>70.715825844148981</c:v>
                </c:pt>
                <c:pt idx="3">
                  <c:v>67.325286042940022</c:v>
                </c:pt>
                <c:pt idx="4">
                  <c:v>64.170583545778939</c:v>
                </c:pt>
                <c:pt idx="5">
                  <c:v>61.20826138259735</c:v>
                </c:pt>
                <c:pt idx="6">
                  <c:v>58.406680359000127</c:v>
                </c:pt>
                <c:pt idx="7">
                  <c:v>55.741782306837948</c:v>
                </c:pt>
                <c:pt idx="8">
                  <c:v>53.194678244494419</c:v>
                </c:pt>
                <c:pt idx="9">
                  <c:v>50.750165385740651</c:v>
                </c:pt>
                <c:pt idx="10">
                  <c:v>48.39576101168273</c:v>
                </c:pt>
                <c:pt idx="11">
                  <c:v>46.121043745987969</c:v>
                </c:pt>
                <c:pt idx="12">
                  <c:v>43.917186285906766</c:v>
                </c:pt>
                <c:pt idx="13">
                  <c:v>41.7766124427542</c:v>
                </c:pt>
                <c:pt idx="14">
                  <c:v>39.692743199170458</c:v>
                </c:pt>
                <c:pt idx="15">
                  <c:v>37.659821102942338</c:v>
                </c:pt>
                <c:pt idx="16">
                  <c:v>35.672813243599364</c:v>
                </c:pt>
                <c:pt idx="17">
                  <c:v>33.727375743190052</c:v>
                </c:pt>
                <c:pt idx="18">
                  <c:v>31.819820547233775</c:v>
                </c:pt>
                <c:pt idx="19">
                  <c:v>29.947032585441193</c:v>
                </c:pt>
                <c:pt idx="20">
                  <c:v>28.106449985482698</c:v>
                </c:pt>
                <c:pt idx="21">
                  <c:v>26.29637389144375</c:v>
                </c:pt>
                <c:pt idx="22">
                  <c:v>24.516144949497715</c:v>
                </c:pt>
                <c:pt idx="23">
                  <c:v>22.764673456963521</c:v>
                </c:pt>
                <c:pt idx="24">
                  <c:v>21.039514655355305</c:v>
                </c:pt>
                <c:pt idx="25">
                  <c:v>19.314355853747088</c:v>
                </c:pt>
                <c:pt idx="26">
                  <c:v>17.589197052138871</c:v>
                </c:pt>
                <c:pt idx="27">
                  <c:v>15.864038250530655</c:v>
                </c:pt>
                <c:pt idx="28">
                  <c:v>14.138879448922438</c:v>
                </c:pt>
                <c:pt idx="29">
                  <c:v>12.413720647314221</c:v>
                </c:pt>
                <c:pt idx="30">
                  <c:v>10.688561845706005</c:v>
                </c:pt>
                <c:pt idx="31">
                  <c:v>8.9634030440977881</c:v>
                </c:pt>
                <c:pt idx="32">
                  <c:v>7.2382442424895714</c:v>
                </c:pt>
                <c:pt idx="33">
                  <c:v>5.5130854408813548</c:v>
                </c:pt>
                <c:pt idx="34">
                  <c:v>3.7879266392731381</c:v>
                </c:pt>
                <c:pt idx="35">
                  <c:v>2.0627678376649214</c:v>
                </c:pt>
                <c:pt idx="36">
                  <c:v>0.33760903605670478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7014016"/>
        <c:axId val="106823680"/>
      </c:scatterChart>
      <c:valAx>
        <c:axId val="1070140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6823680"/>
        <c:crossesAt val="120"/>
        <c:crossBetween val="midCat"/>
        <c:minorUnit val="100"/>
      </c:valAx>
      <c:valAx>
        <c:axId val="1068236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0140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25"/>
          <c:w val="0.69674834123995366"/>
          <c:h val="0.73239436619718723"/>
        </c:manualLayout>
      </c:layout>
      <c:scatterChart>
        <c:scatterStyle val="lineMarker"/>
        <c:ser>
          <c:idx val="0"/>
          <c:order val="0"/>
          <c:tx>
            <c:strRef>
              <c:f>'0.5Q 25-31'!$S$18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25-31'!$S$19:$S$119</c:f>
              <c:numCache>
                <c:formatCode>0.00E+00</c:formatCode>
                <c:ptCount val="101"/>
                <c:pt idx="1">
                  <c:v>-537.03250875326933</c:v>
                </c:pt>
                <c:pt idx="2">
                  <c:v>-447.7573172542123</c:v>
                </c:pt>
                <c:pt idx="3">
                  <c:v>-393.7735175623381</c:v>
                </c:pt>
                <c:pt idx="4">
                  <c:v>-358.39370214459115</c:v>
                </c:pt>
                <c:pt idx="5">
                  <c:v>-334.00749538219571</c:v>
                </c:pt>
                <c:pt idx="6">
                  <c:v>-316.67767671482227</c:v>
                </c:pt>
                <c:pt idx="7">
                  <c:v>-304.1766778807779</c:v>
                </c:pt>
                <c:pt idx="8">
                  <c:v>-295.15830653169928</c:v>
                </c:pt>
                <c:pt idx="9">
                  <c:v>-288.76763399426932</c:v>
                </c:pt>
                <c:pt idx="10">
                  <c:v>-284.44076711920616</c:v>
                </c:pt>
                <c:pt idx="11">
                  <c:v>-281.79495615665405</c:v>
                </c:pt>
                <c:pt idx="12">
                  <c:v>-280.56604635892029</c:v>
                </c:pt>
                <c:pt idx="13">
                  <c:v>-280.57341315312812</c:v>
                </c:pt>
                <c:pt idx="14">
                  <c:v>-281.70007798772275</c:v>
                </c:pt>
                <c:pt idx="15">
                  <c:v>-283.87472069581179</c:v>
                </c:pt>
                <c:pt idx="16">
                  <c:v>-287.04253901195835</c:v>
                </c:pt>
                <c:pt idx="17">
                  <c:v>-291.12628683645266</c:v>
                </c:pt>
                <c:pt idx="18">
                  <c:v>-296.01456751586784</c:v>
                </c:pt>
                <c:pt idx="19">
                  <c:v>-301.62260259146041</c:v>
                </c:pt>
                <c:pt idx="20">
                  <c:v>-307.93910648080822</c:v>
                </c:pt>
                <c:pt idx="21">
                  <c:v>-314.73223381767463</c:v>
                </c:pt>
                <c:pt idx="22">
                  <c:v>-321.21306851296504</c:v>
                </c:pt>
                <c:pt idx="23">
                  <c:v>-327.49845913047125</c:v>
                </c:pt>
                <c:pt idx="24">
                  <c:v>-337.00895891254197</c:v>
                </c:pt>
                <c:pt idx="25">
                  <c:v>-345.81626663513094</c:v>
                </c:pt>
                <c:pt idx="26">
                  <c:v>-344.48442023014275</c:v>
                </c:pt>
                <c:pt idx="27">
                  <c:v>-361.92615115477287</c:v>
                </c:pt>
                <c:pt idx="28">
                  <c:v>-387.7189053312307</c:v>
                </c:pt>
                <c:pt idx="29">
                  <c:v>-409.12223853495988</c:v>
                </c:pt>
                <c:pt idx="30">
                  <c:v>-451.11631151224088</c:v>
                </c:pt>
                <c:pt idx="31">
                  <c:v>-511.36451626221157</c:v>
                </c:pt>
                <c:pt idx="32">
                  <c:v>-605.37438606967453</c:v>
                </c:pt>
                <c:pt idx="33">
                  <c:v>-841.86126626795897</c:v>
                </c:pt>
                <c:pt idx="34">
                  <c:v>577.49180256463671</c:v>
                </c:pt>
                <c:pt idx="35">
                  <c:v>566.63159670054768</c:v>
                </c:pt>
                <c:pt idx="36">
                  <c:v>556.70054770853517</c:v>
                </c:pt>
                <c:pt idx="37">
                  <c:v>550.80045582403579</c:v>
                </c:pt>
                <c:pt idx="38">
                  <c:v>541.81284050164834</c:v>
                </c:pt>
                <c:pt idx="39">
                  <c:v>534.68009008375486</c:v>
                </c:pt>
                <c:pt idx="40">
                  <c:v>528.86045699645422</c:v>
                </c:pt>
                <c:pt idx="41">
                  <c:v>524.09530475790643</c:v>
                </c:pt>
                <c:pt idx="42">
                  <c:v>520.26379530396275</c:v>
                </c:pt>
                <c:pt idx="43">
                  <c:v>517.31095788242305</c:v>
                </c:pt>
                <c:pt idx="44">
                  <c:v>515.21262147175412</c:v>
                </c:pt>
                <c:pt idx="45">
                  <c:v>513.95862764580045</c:v>
                </c:pt>
                <c:pt idx="46">
                  <c:v>513.52674388866626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25-31'!$T$19:$T$119</c:f>
              <c:numCache>
                <c:formatCode>0.00E+00</c:formatCode>
                <c:ptCount val="101"/>
                <c:pt idx="1">
                  <c:v>3490.0691500610415</c:v>
                </c:pt>
                <c:pt idx="2">
                  <c:v>2771.5030443925916</c:v>
                </c:pt>
                <c:pt idx="3">
                  <c:v>2328.6762062991652</c:v>
                </c:pt>
                <c:pt idx="4">
                  <c:v>2027.1305337878443</c:v>
                </c:pt>
                <c:pt idx="5">
                  <c:v>1807.5084906526406</c:v>
                </c:pt>
                <c:pt idx="6">
                  <c:v>1639.6598009760587</c:v>
                </c:pt>
                <c:pt idx="7">
                  <c:v>1506.6638979651814</c:v>
                </c:pt>
                <c:pt idx="8">
                  <c:v>1398.2897828842765</c:v>
                </c:pt>
                <c:pt idx="9">
                  <c:v>1307.982583655689</c:v>
                </c:pt>
                <c:pt idx="10">
                  <c:v>1231.3434062548633</c:v>
                </c:pt>
                <c:pt idx="11">
                  <c:v>1165.3057814229539</c:v>
                </c:pt>
                <c:pt idx="12">
                  <c:v>1107.6637720196736</c:v>
                </c:pt>
                <c:pt idx="13">
                  <c:v>1056.7893806425177</c:v>
                </c:pt>
                <c:pt idx="14">
                  <c:v>1011.455669107395</c:v>
                </c:pt>
                <c:pt idx="15">
                  <c:v>970.71782848663361</c:v>
                </c:pt>
                <c:pt idx="16">
                  <c:v>933.82528892449909</c:v>
                </c:pt>
                <c:pt idx="17">
                  <c:v>900.15700709280998</c:v>
                </c:pt>
                <c:pt idx="18">
                  <c:v>869.19079903445606</c:v>
                </c:pt>
                <c:pt idx="19">
                  <c:v>840.51192304105177</c:v>
                </c:pt>
                <c:pt idx="20">
                  <c:v>813.80830010712839</c:v>
                </c:pt>
                <c:pt idx="21">
                  <c:v>788.74480263255271</c:v>
                </c:pt>
                <c:pt idx="22">
                  <c:v>764.88232946521077</c:v>
                </c:pt>
                <c:pt idx="23">
                  <c:v>742.15877060378239</c:v>
                </c:pt>
                <c:pt idx="24">
                  <c:v>721.37034386541291</c:v>
                </c:pt>
                <c:pt idx="25">
                  <c:v>700.89138076764095</c:v>
                </c:pt>
                <c:pt idx="26">
                  <c:v>678.73620432982841</c:v>
                </c:pt>
                <c:pt idx="27">
                  <c:v>661.07219270879818</c:v>
                </c:pt>
                <c:pt idx="28">
                  <c:v>644.7866495180366</c:v>
                </c:pt>
                <c:pt idx="29">
                  <c:v>627.50725176558217</c:v>
                </c:pt>
                <c:pt idx="30">
                  <c:v>612.5285884141274</c:v>
                </c:pt>
                <c:pt idx="31">
                  <c:v>598.32228127655537</c:v>
                </c:pt>
                <c:pt idx="32">
                  <c:v>585.03648955861468</c:v>
                </c:pt>
                <c:pt idx="33">
                  <c:v>577.10560737710637</c:v>
                </c:pt>
                <c:pt idx="34">
                  <c:v>562.29849717107425</c:v>
                </c:pt>
                <c:pt idx="35">
                  <c:v>551.72401384641739</c:v>
                </c:pt>
                <c:pt idx="36">
                  <c:v>542.0542420873353</c:v>
                </c:pt>
                <c:pt idx="37">
                  <c:v>536.30937647176859</c:v>
                </c:pt>
                <c:pt idx="38">
                  <c:v>527.55821746572451</c:v>
                </c:pt>
                <c:pt idx="39">
                  <c:v>520.6131234871325</c:v>
                </c:pt>
                <c:pt idx="40">
                  <c:v>514.94659986802026</c:v>
                </c:pt>
                <c:pt idx="41">
                  <c:v>510.30681462669315</c:v>
                </c:pt>
                <c:pt idx="42">
                  <c:v>506.57610884302426</c:v>
                </c:pt>
                <c:pt idx="43">
                  <c:v>503.70095799733508</c:v>
                </c:pt>
                <c:pt idx="44">
                  <c:v>501.65782698657677</c:v>
                </c:pt>
                <c:pt idx="45">
                  <c:v>500.43682464392168</c:v>
                </c:pt>
                <c:pt idx="46">
                  <c:v>500.01630337156655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25-31'!$U$19:$U$119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6865792"/>
        <c:axId val="106868096"/>
      </c:scatterChart>
      <c:valAx>
        <c:axId val="106865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6868096"/>
        <c:crossesAt val="6000"/>
        <c:crossBetween val="midCat"/>
        <c:minorUnit val="100"/>
      </c:valAx>
      <c:valAx>
        <c:axId val="1068680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68657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84"/>
          <c:y val="0.37335773169198938"/>
          <c:w val="0.1631673021460610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25-31'!$Z$18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25-31'!$Z$19:$Z$119</c:f>
              <c:numCache>
                <c:formatCode>0.00E+00</c:formatCode>
                <c:ptCount val="101"/>
                <c:pt idx="0">
                  <c:v>86.237057695718562</c:v>
                </c:pt>
                <c:pt idx="1">
                  <c:v>93.414785702312898</c:v>
                </c:pt>
                <c:pt idx="2">
                  <c:v>98.307587637793944</c:v>
                </c:pt>
                <c:pt idx="3">
                  <c:v>101.76581211688074</c:v>
                </c:pt>
                <c:pt idx="4">
                  <c:v>104.18690929967052</c:v>
                </c:pt>
                <c:pt idx="5">
                  <c:v>105.7916508991115</c:v>
                </c:pt>
                <c:pt idx="6">
                  <c:v>106.71925537320018</c:v>
                </c:pt>
                <c:pt idx="7">
                  <c:v>107.06607162763048</c:v>
                </c:pt>
                <c:pt idx="8">
                  <c:v>106.90345520111214</c:v>
                </c:pt>
                <c:pt idx="9">
                  <c:v>106.28691819995176</c:v>
                </c:pt>
                <c:pt idx="10">
                  <c:v>105.26121861621398</c:v>
                </c:pt>
                <c:pt idx="11">
                  <c:v>103.86341811272871</c:v>
                </c:pt>
                <c:pt idx="12">
                  <c:v>102.1249276159745</c:v>
                </c:pt>
                <c:pt idx="13">
                  <c:v>100.07313240664163</c:v>
                </c:pt>
                <c:pt idx="14">
                  <c:v>97.73289142141715</c:v>
                </c:pt>
                <c:pt idx="15">
                  <c:v>95.12784846442959</c:v>
                </c:pt>
                <c:pt idx="16">
                  <c:v>92.281133065602134</c:v>
                </c:pt>
                <c:pt idx="17">
                  <c:v>89.215288611414522</c:v>
                </c:pt>
                <c:pt idx="18">
                  <c:v>85.952751529325525</c:v>
                </c:pt>
                <c:pt idx="19">
                  <c:v>82.519275198888238</c:v>
                </c:pt>
                <c:pt idx="20">
                  <c:v>78.946660619858989</c:v>
                </c:pt>
                <c:pt idx="21">
                  <c:v>75.260423782191253</c:v>
                </c:pt>
                <c:pt idx="22">
                  <c:v>71.459186597882265</c:v>
                </c:pt>
                <c:pt idx="23">
                  <c:v>67.57587504174279</c:v>
                </c:pt>
                <c:pt idx="24">
                  <c:v>63.782719753280809</c:v>
                </c:pt>
                <c:pt idx="25">
                  <c:v>60.088863170394042</c:v>
                </c:pt>
                <c:pt idx="26">
                  <c:v>56.02230242521091</c:v>
                </c:pt>
                <c:pt idx="27">
                  <c:v>52.175784086469015</c:v>
                </c:pt>
                <c:pt idx="28">
                  <c:v>49.646353274763534</c:v>
                </c:pt>
                <c:pt idx="29">
                  <c:v>45.298544620477244</c:v>
                </c:pt>
                <c:pt idx="30">
                  <c:v>40.723145020261974</c:v>
                </c:pt>
                <c:pt idx="31">
                  <c:v>35.849457172109126</c:v>
                </c:pt>
                <c:pt idx="32">
                  <c:v>30.660409753871861</c:v>
                </c:pt>
                <c:pt idx="33">
                  <c:v>28.35559130549165</c:v>
                </c:pt>
                <c:pt idx="34">
                  <c:v>25.593473137993499</c:v>
                </c:pt>
                <c:pt idx="35">
                  <c:v>21.629323477404714</c:v>
                </c:pt>
                <c:pt idx="36">
                  <c:v>16.410020282672058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7097088"/>
        <c:axId val="107111936"/>
      </c:scatterChart>
      <c:valAx>
        <c:axId val="107097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111936"/>
        <c:crossesAt val="4.0000000000000022E-2"/>
        <c:crossBetween val="midCat"/>
        <c:minorUnit val="100"/>
      </c:valAx>
      <c:valAx>
        <c:axId val="1071119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0970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"/>
          <c:h val="0.73239436619718645"/>
        </c:manualLayout>
      </c:layout>
      <c:scatterChart>
        <c:scatterStyle val="lineMarker"/>
        <c:ser>
          <c:idx val="1"/>
          <c:order val="0"/>
          <c:tx>
            <c:strRef>
              <c:f>'0.5Q 25-31'!$AA$18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25-31'!$AA$19:$AA$119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2.8720472934483692E-2</c:v>
                </c:pt>
                <c:pt idx="2">
                  <c:v>2.7295953530365145E-2</c:v>
                </c:pt>
                <c:pt idx="3">
                  <c:v>2.598699362413209E-2</c:v>
                </c:pt>
                <c:pt idx="4">
                  <c:v>2.4769084426334551E-2</c:v>
                </c:pt>
                <c:pt idx="5">
                  <c:v>2.36254558907695E-2</c:v>
                </c:pt>
                <c:pt idx="6">
                  <c:v>2.2543894960416984E-2</c:v>
                </c:pt>
                <c:pt idx="7">
                  <c:v>2.1515114124090465E-2</c:v>
                </c:pt>
                <c:pt idx="8">
                  <c:v>2.0531821864968481E-2</c:v>
                </c:pt>
                <c:pt idx="9">
                  <c:v>1.9588150410500459E-2</c:v>
                </c:pt>
                <c:pt idx="10">
                  <c:v>1.8679282143138774E-2</c:v>
                </c:pt>
                <c:pt idx="11">
                  <c:v>1.7801194428651183E-2</c:v>
                </c:pt>
                <c:pt idx="12">
                  <c:v>1.6950479649951864E-2</c:v>
                </c:pt>
                <c:pt idx="13">
                  <c:v>1.6124216512020517E-2</c:v>
                </c:pt>
                <c:pt idx="14">
                  <c:v>1.5319878919671306E-2</c:v>
                </c:pt>
                <c:pt idx="15">
                  <c:v>1.4535272930671504E-2</c:v>
                </c:pt>
                <c:pt idx="16">
                  <c:v>1.3768492008111156E-2</c:v>
                </c:pt>
                <c:pt idx="17">
                  <c:v>1.3017881492865088E-2</c:v>
                </c:pt>
                <c:pt idx="18">
                  <c:v>1.228201509708942E-2</c:v>
                </c:pt>
                <c:pt idx="19">
                  <c:v>1.1559707416368917E-2</c:v>
                </c:pt>
                <c:pt idx="20">
                  <c:v>1.0850058467695487E-2</c:v>
                </c:pt>
                <c:pt idx="21">
                  <c:v>1.0152399045333878E-2</c:v>
                </c:pt>
                <c:pt idx="22">
                  <c:v>9.4660475917590376E-3</c:v>
                </c:pt>
                <c:pt idx="23">
                  <c:v>8.7906334363082282E-3</c:v>
                </c:pt>
                <c:pt idx="24">
                  <c:v>8.127516905406286E-3</c:v>
                </c:pt>
                <c:pt idx="25">
                  <c:v>7.478238703685346E-3</c:v>
                </c:pt>
                <c:pt idx="26">
                  <c:v>6.8393165839308965E-3</c:v>
                </c:pt>
                <c:pt idx="27">
                  <c:v>6.2138736480678632E-3</c:v>
                </c:pt>
                <c:pt idx="28">
                  <c:v>5.6180626988988546E-3</c:v>
                </c:pt>
                <c:pt idx="29">
                  <c:v>5.0303813433778292E-3</c:v>
                </c:pt>
                <c:pt idx="30">
                  <c:v>4.4484730462120738E-3</c:v>
                </c:pt>
                <c:pt idx="31">
                  <c:v>3.8684813886707813E-3</c:v>
                </c:pt>
                <c:pt idx="32">
                  <c:v>3.2851832000500734E-3</c:v>
                </c:pt>
                <c:pt idx="33">
                  <c:v>2.7528350807862916E-3</c:v>
                </c:pt>
                <c:pt idx="34">
                  <c:v>2.2628929744357299E-3</c:v>
                </c:pt>
                <c:pt idx="35">
                  <c:v>1.7939836458018877E-3</c:v>
                </c:pt>
                <c:pt idx="36">
                  <c:v>1.3196362841954646E-3</c:v>
                </c:pt>
                <c:pt idx="37">
                  <c:v>7.9178177051727875E-4</c:v>
                </c:pt>
                <c:pt idx="38">
                  <c:v>4.7506906231036721E-4</c:v>
                </c:pt>
                <c:pt idx="39">
                  <c:v>2.8504143738622032E-4</c:v>
                </c:pt>
                <c:pt idx="40">
                  <c:v>1.7102486243173218E-4</c:v>
                </c:pt>
                <c:pt idx="41">
                  <c:v>1.0261491745903931E-4</c:v>
                </c:pt>
                <c:pt idx="42">
                  <c:v>6.1568950475423591E-5</c:v>
                </c:pt>
                <c:pt idx="43">
                  <c:v>3.694137028525415E-5</c:v>
                </c:pt>
                <c:pt idx="44">
                  <c:v>2.2164822171152489E-5</c:v>
                </c:pt>
                <c:pt idx="45">
                  <c:v>1.3298893302691493E-5</c:v>
                </c:pt>
                <c:pt idx="46">
                  <c:v>7.9793359816148959E-6</c:v>
                </c:pt>
                <c:pt idx="47">
                  <c:v>4.787601588968937E-6</c:v>
                </c:pt>
                <c:pt idx="48">
                  <c:v>2.8725609533813621E-6</c:v>
                </c:pt>
                <c:pt idx="49">
                  <c:v>1.7235365720288171E-6</c:v>
                </c:pt>
                <c:pt idx="50">
                  <c:v>1.0341219432172903E-6</c:v>
                </c:pt>
                <c:pt idx="51">
                  <c:v>6.204731659303741E-7</c:v>
                </c:pt>
                <c:pt idx="52">
                  <c:v>3.7228389955822447E-7</c:v>
                </c:pt>
                <c:pt idx="53">
                  <c:v>2.2337033973493468E-7</c:v>
                </c:pt>
                <c:pt idx="54">
                  <c:v>1.3402220384096081E-7</c:v>
                </c:pt>
                <c:pt idx="55">
                  <c:v>8.0413322304576488E-8</c:v>
                </c:pt>
                <c:pt idx="56">
                  <c:v>4.824799338274589E-8</c:v>
                </c:pt>
                <c:pt idx="57">
                  <c:v>2.8948796029647534E-8</c:v>
                </c:pt>
                <c:pt idx="58">
                  <c:v>1.736927761778852E-8</c:v>
                </c:pt>
                <c:pt idx="59">
                  <c:v>1.0421566570673112E-8</c:v>
                </c:pt>
                <c:pt idx="60">
                  <c:v>6.252939942403867E-9</c:v>
                </c:pt>
                <c:pt idx="61">
                  <c:v>3.75176396544232E-9</c:v>
                </c:pt>
                <c:pt idx="62">
                  <c:v>2.2510583792653918E-9</c:v>
                </c:pt>
                <c:pt idx="63">
                  <c:v>1.3506350275592351E-9</c:v>
                </c:pt>
                <c:pt idx="64">
                  <c:v>8.1038101653554099E-10</c:v>
                </c:pt>
                <c:pt idx="65">
                  <c:v>4.8622860992132457E-10</c:v>
                </c:pt>
                <c:pt idx="66">
                  <c:v>2.9173716595279471E-10</c:v>
                </c:pt>
                <c:pt idx="67">
                  <c:v>1.7504229957167681E-10</c:v>
                </c:pt>
                <c:pt idx="68">
                  <c:v>1.0502537974300608E-10</c:v>
                </c:pt>
                <c:pt idx="69">
                  <c:v>6.301522784580365E-11</c:v>
                </c:pt>
                <c:pt idx="70">
                  <c:v>3.780913670748219E-11</c:v>
                </c:pt>
                <c:pt idx="71">
                  <c:v>2.2685482024489313E-11</c:v>
                </c:pt>
                <c:pt idx="72">
                  <c:v>1.3611289214693587E-11</c:v>
                </c:pt>
                <c:pt idx="73">
                  <c:v>8.1667735288161513E-12</c:v>
                </c:pt>
                <c:pt idx="74">
                  <c:v>4.9000641172896908E-12</c:v>
                </c:pt>
                <c:pt idx="75">
                  <c:v>2.9400384703738143E-12</c:v>
                </c:pt>
                <c:pt idx="76">
                  <c:v>1.7640230822242885E-12</c:v>
                </c:pt>
                <c:pt idx="77">
                  <c:v>1.0584138493345731E-12</c:v>
                </c:pt>
                <c:pt idx="78">
                  <c:v>6.3504830960074381E-13</c:v>
                </c:pt>
                <c:pt idx="79">
                  <c:v>3.8102898576044625E-13</c:v>
                </c:pt>
                <c:pt idx="80">
                  <c:v>2.2861739145626774E-13</c:v>
                </c:pt>
                <c:pt idx="81">
                  <c:v>1.3717043487376064E-13</c:v>
                </c:pt>
                <c:pt idx="82">
                  <c:v>8.2302260924256381E-14</c:v>
                </c:pt>
                <c:pt idx="83">
                  <c:v>4.9381356554553826E-14</c:v>
                </c:pt>
                <c:pt idx="84">
                  <c:v>2.9628813932732292E-14</c:v>
                </c:pt>
                <c:pt idx="85">
                  <c:v>1.7777288359639374E-14</c:v>
                </c:pt>
                <c:pt idx="86">
                  <c:v>1.0666373015783624E-14</c:v>
                </c:pt>
                <c:pt idx="87">
                  <c:v>6.3998238094701742E-15</c:v>
                </c:pt>
                <c:pt idx="88">
                  <c:v>3.8398942856821045E-15</c:v>
                </c:pt>
                <c:pt idx="89">
                  <c:v>2.3039365714092625E-15</c:v>
                </c:pt>
                <c:pt idx="90">
                  <c:v>1.3823619428455575E-15</c:v>
                </c:pt>
                <c:pt idx="91">
                  <c:v>8.2941716570733439E-16</c:v>
                </c:pt>
                <c:pt idx="92">
                  <c:v>4.976502994244006E-16</c:v>
                </c:pt>
                <c:pt idx="93">
                  <c:v>2.9859017965464035E-16</c:v>
                </c:pt>
                <c:pt idx="94">
                  <c:v>1.7915410779278421E-16</c:v>
                </c:pt>
                <c:pt idx="95">
                  <c:v>1.0749246467567052E-16</c:v>
                </c:pt>
                <c:pt idx="96">
                  <c:v>6.4495478805402306E-17</c:v>
                </c:pt>
                <c:pt idx="97">
                  <c:v>3.869728728324138E-17</c:v>
                </c:pt>
                <c:pt idx="98">
                  <c:v>2.3218372369944827E-17</c:v>
                </c:pt>
                <c:pt idx="99">
                  <c:v>1.3931023421966897E-17</c:v>
                </c:pt>
                <c:pt idx="100">
                  <c:v>8.3586140531801385E-18</c:v>
                </c:pt>
              </c:numCache>
            </c:numRef>
          </c:yVal>
        </c:ser>
        <c:axId val="107127168"/>
        <c:axId val="107129472"/>
      </c:scatterChart>
      <c:valAx>
        <c:axId val="107127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129472"/>
        <c:crossesAt val="4.0000000000000022E-2"/>
        <c:crossBetween val="midCat"/>
        <c:minorUnit val="100"/>
      </c:valAx>
      <c:valAx>
        <c:axId val="1071294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1271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4"/>
          <c:y val="0.19600938967136314"/>
          <c:w val="0.7518240452674978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25-31'!$AC$18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25-31'!$AC$19:$AC$119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-12.178221838411396</c:v>
                </c:pt>
                <c:pt idx="2">
                  <c:v>-15.868686615920574</c:v>
                </c:pt>
                <c:pt idx="3">
                  <c:v>-19.25977445590258</c:v>
                </c:pt>
                <c:pt idx="4">
                  <c:v>-22.414979631543879</c:v>
                </c:pt>
                <c:pt idx="5">
                  <c:v>-25.377747858396347</c:v>
                </c:pt>
                <c:pt idx="6">
                  <c:v>-28.179719180553114</c:v>
                </c:pt>
                <c:pt idx="7">
                  <c:v>-30.844954507823893</c:v>
                </c:pt>
                <c:pt idx="8">
                  <c:v>-33.392343780160637</c:v>
                </c:pt>
                <c:pt idx="9">
                  <c:v>-35.837088480855002</c:v>
                </c:pt>
                <c:pt idx="10">
                  <c:v>-38.191669484382679</c:v>
                </c:pt>
                <c:pt idx="11">
                  <c:v>-40.466508122951566</c:v>
                </c:pt>
                <c:pt idx="12">
                  <c:v>-42.670432420100063</c:v>
                </c:pt>
                <c:pt idx="13">
                  <c:v>-44.811010497642414</c:v>
                </c:pt>
                <c:pt idx="14">
                  <c:v>-46.894786643624819</c:v>
                </c:pt>
                <c:pt idx="15">
                  <c:v>-48.927444646214987</c:v>
                </c:pt>
                <c:pt idx="16">
                  <c:v>-50.91392372020551</c:v>
                </c:pt>
                <c:pt idx="17">
                  <c:v>-52.858510547267876</c:v>
                </c:pt>
                <c:pt idx="18">
                  <c:v>-54.764900173629705</c:v>
                </c:pt>
                <c:pt idx="19">
                  <c:v>-56.636163595185415</c:v>
                </c:pt>
                <c:pt idx="20">
                  <c:v>-58.474632374132121</c:v>
                </c:pt>
                <c:pt idx="21">
                  <c:v>-60.282040204084474</c:v>
                </c:pt>
                <c:pt idx="22">
                  <c:v>-62.06015277811256</c:v>
                </c:pt>
                <c:pt idx="23">
                  <c:v>-63.809930382907403</c:v>
                </c:pt>
                <c:pt idx="24">
                  <c:v>-65.52784885674663</c:v>
                </c:pt>
                <c:pt idx="25">
                  <c:v>-67.209916736852705</c:v>
                </c:pt>
                <c:pt idx="26">
                  <c:v>-68.865155389066302</c:v>
                </c:pt>
                <c:pt idx="27">
                  <c:v>-70.485473875758089</c:v>
                </c:pt>
                <c:pt idx="28">
                  <c:v>-72.029025557543093</c:v>
                </c:pt>
                <c:pt idx="29">
                  <c:v>-73.572577239328098</c:v>
                </c:pt>
                <c:pt idx="30">
                  <c:v>-75.116128921113102</c:v>
                </c:pt>
                <c:pt idx="31">
                  <c:v>-76.659680602898106</c:v>
                </c:pt>
                <c:pt idx="32">
                  <c:v>-78.203232284683111</c:v>
                </c:pt>
                <c:pt idx="33">
                  <c:v>-79.746783966468115</c:v>
                </c:pt>
                <c:pt idx="34">
                  <c:v>-81.290335648253119</c:v>
                </c:pt>
                <c:pt idx="35">
                  <c:v>-82.833887330038124</c:v>
                </c:pt>
                <c:pt idx="36">
                  <c:v>-84.377439011823128</c:v>
                </c:pt>
                <c:pt idx="37">
                  <c:v>-85.920990693608132</c:v>
                </c:pt>
                <c:pt idx="38">
                  <c:v>-87.464542375393137</c:v>
                </c:pt>
                <c:pt idx="39">
                  <c:v>-89.008094057178141</c:v>
                </c:pt>
                <c:pt idx="40">
                  <c:v>-90.551645738963146</c:v>
                </c:pt>
                <c:pt idx="41">
                  <c:v>-92.09519742074815</c:v>
                </c:pt>
                <c:pt idx="42">
                  <c:v>-93.638749102533154</c:v>
                </c:pt>
                <c:pt idx="43">
                  <c:v>-95.182300784318159</c:v>
                </c:pt>
                <c:pt idx="44">
                  <c:v>-96.725852466103163</c:v>
                </c:pt>
                <c:pt idx="45">
                  <c:v>-98.269404147888167</c:v>
                </c:pt>
                <c:pt idx="46">
                  <c:v>-99.812955829673172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25-31'!$AD$19:$AD$119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-25.594629703410135</c:v>
                </c:pt>
                <c:pt idx="2">
                  <c:v>-29.285094480919312</c:v>
                </c:pt>
                <c:pt idx="3">
                  <c:v>-32.676182320901319</c:v>
                </c:pt>
                <c:pt idx="4">
                  <c:v>-35.831387496542618</c:v>
                </c:pt>
                <c:pt idx="5">
                  <c:v>-38.794155723395086</c:v>
                </c:pt>
                <c:pt idx="6">
                  <c:v>-41.596127045551853</c:v>
                </c:pt>
                <c:pt idx="7">
                  <c:v>-44.261362372822632</c:v>
                </c:pt>
                <c:pt idx="8">
                  <c:v>-46.808751645159376</c:v>
                </c:pt>
                <c:pt idx="9">
                  <c:v>-49.25349634585374</c:v>
                </c:pt>
                <c:pt idx="10">
                  <c:v>-51.608077349381418</c:v>
                </c:pt>
                <c:pt idx="11">
                  <c:v>-53.882915987950305</c:v>
                </c:pt>
                <c:pt idx="12">
                  <c:v>-56.086840285098802</c:v>
                </c:pt>
                <c:pt idx="13">
                  <c:v>-58.227418362641153</c:v>
                </c:pt>
                <c:pt idx="14">
                  <c:v>-60.311194508623558</c:v>
                </c:pt>
                <c:pt idx="15">
                  <c:v>-62.343852511213726</c:v>
                </c:pt>
                <c:pt idx="16">
                  <c:v>-64.330331585204249</c:v>
                </c:pt>
                <c:pt idx="17">
                  <c:v>-66.274918412266615</c:v>
                </c:pt>
                <c:pt idx="18">
                  <c:v>-68.181308038628444</c:v>
                </c:pt>
                <c:pt idx="19">
                  <c:v>-70.052571460184154</c:v>
                </c:pt>
                <c:pt idx="20">
                  <c:v>-71.891040239130859</c:v>
                </c:pt>
                <c:pt idx="21">
                  <c:v>-73.698448069083213</c:v>
                </c:pt>
                <c:pt idx="22">
                  <c:v>-75.476560643111299</c:v>
                </c:pt>
                <c:pt idx="23">
                  <c:v>-77.226338247906142</c:v>
                </c:pt>
                <c:pt idx="24">
                  <c:v>-78.944256721745376</c:v>
                </c:pt>
                <c:pt idx="25">
                  <c:v>-80.662175195584609</c:v>
                </c:pt>
                <c:pt idx="26">
                  <c:v>-82.380093669423843</c:v>
                </c:pt>
                <c:pt idx="27">
                  <c:v>-84.098012143263077</c:v>
                </c:pt>
                <c:pt idx="28">
                  <c:v>-85.81593061710231</c:v>
                </c:pt>
                <c:pt idx="29">
                  <c:v>-87.533849090941544</c:v>
                </c:pt>
                <c:pt idx="30">
                  <c:v>-89.251767564780778</c:v>
                </c:pt>
                <c:pt idx="31">
                  <c:v>-90.969686038620011</c:v>
                </c:pt>
                <c:pt idx="32">
                  <c:v>-92.687604512459245</c:v>
                </c:pt>
                <c:pt idx="33">
                  <c:v>-94.405522986298479</c:v>
                </c:pt>
                <c:pt idx="34">
                  <c:v>-96.123441460137713</c:v>
                </c:pt>
                <c:pt idx="35">
                  <c:v>-97.841359933976946</c:v>
                </c:pt>
                <c:pt idx="36">
                  <c:v>-99.55927840781618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25-31'!$AE$19:$AE$119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-39.011037568408874</c:v>
                </c:pt>
                <c:pt idx="2">
                  <c:v>-42.701502345918051</c:v>
                </c:pt>
                <c:pt idx="3">
                  <c:v>-46.092590185900058</c:v>
                </c:pt>
                <c:pt idx="4">
                  <c:v>-49.247795361541357</c:v>
                </c:pt>
                <c:pt idx="5">
                  <c:v>-52.210563588393825</c:v>
                </c:pt>
                <c:pt idx="6">
                  <c:v>-55.012534910550592</c:v>
                </c:pt>
                <c:pt idx="7">
                  <c:v>-57.67777023782137</c:v>
                </c:pt>
                <c:pt idx="8">
                  <c:v>-60.225159510158115</c:v>
                </c:pt>
                <c:pt idx="9">
                  <c:v>-62.669904210852479</c:v>
                </c:pt>
                <c:pt idx="10">
                  <c:v>-65.02448521438015</c:v>
                </c:pt>
                <c:pt idx="11">
                  <c:v>-67.299323852949044</c:v>
                </c:pt>
                <c:pt idx="12">
                  <c:v>-69.503248150097534</c:v>
                </c:pt>
                <c:pt idx="13">
                  <c:v>-71.643826227639892</c:v>
                </c:pt>
                <c:pt idx="14">
                  <c:v>-73.72760237362229</c:v>
                </c:pt>
                <c:pt idx="15">
                  <c:v>-75.760260376212472</c:v>
                </c:pt>
                <c:pt idx="16">
                  <c:v>-77.746739450202995</c:v>
                </c:pt>
                <c:pt idx="17">
                  <c:v>-79.691326277265347</c:v>
                </c:pt>
                <c:pt idx="18">
                  <c:v>-81.597715903627176</c:v>
                </c:pt>
                <c:pt idx="19">
                  <c:v>-83.468979325182886</c:v>
                </c:pt>
                <c:pt idx="20">
                  <c:v>-85.307448104129605</c:v>
                </c:pt>
                <c:pt idx="21">
                  <c:v>-87.114855934081959</c:v>
                </c:pt>
                <c:pt idx="22">
                  <c:v>-88.892968508110044</c:v>
                </c:pt>
                <c:pt idx="23">
                  <c:v>-90.642746112904888</c:v>
                </c:pt>
                <c:pt idx="24">
                  <c:v>-92.360664586744122</c:v>
                </c:pt>
                <c:pt idx="25">
                  <c:v>-94.042732466850168</c:v>
                </c:pt>
                <c:pt idx="26">
                  <c:v>-95.697971119063766</c:v>
                </c:pt>
                <c:pt idx="27">
                  <c:v>-97.318289605755581</c:v>
                </c:pt>
                <c:pt idx="28">
                  <c:v>-98.861841287540557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7044224"/>
        <c:axId val="107058688"/>
      </c:scatterChart>
      <c:valAx>
        <c:axId val="1070442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058688"/>
        <c:crosses val="autoZero"/>
        <c:crossBetween val="midCat"/>
        <c:minorUnit val="100"/>
      </c:valAx>
      <c:valAx>
        <c:axId val="1070586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29E-3"/>
              <c:y val="0.488626668145357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0442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8"/>
          <c:y val="0.19600938967136336"/>
          <c:w val="0.77434308191601819"/>
          <c:h val="0.73239436619718745"/>
        </c:manualLayout>
      </c:layout>
      <c:scatterChart>
        <c:scatterStyle val="lineMarker"/>
        <c:ser>
          <c:idx val="2"/>
          <c:order val="0"/>
          <c:tx>
            <c:strRef>
              <c:f>'0.5Q 25-31'!$AF$18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25-31'!$AF$19:$AF$119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25.594629703410135</c:v>
                </c:pt>
                <c:pt idx="2">
                  <c:v>29.285094480919312</c:v>
                </c:pt>
                <c:pt idx="3">
                  <c:v>32.676182320901319</c:v>
                </c:pt>
                <c:pt idx="4">
                  <c:v>35.831387496542618</c:v>
                </c:pt>
                <c:pt idx="5">
                  <c:v>38.794155723395086</c:v>
                </c:pt>
                <c:pt idx="6">
                  <c:v>41.596127045551853</c:v>
                </c:pt>
                <c:pt idx="7">
                  <c:v>44.261362372822632</c:v>
                </c:pt>
                <c:pt idx="8">
                  <c:v>46.808751645159376</c:v>
                </c:pt>
                <c:pt idx="9">
                  <c:v>49.25349634585374</c:v>
                </c:pt>
                <c:pt idx="10">
                  <c:v>51.608077349381418</c:v>
                </c:pt>
                <c:pt idx="11">
                  <c:v>53.882915987950305</c:v>
                </c:pt>
                <c:pt idx="12">
                  <c:v>56.086840285098802</c:v>
                </c:pt>
                <c:pt idx="13">
                  <c:v>58.227418362641153</c:v>
                </c:pt>
                <c:pt idx="14">
                  <c:v>60.311194508623558</c:v>
                </c:pt>
                <c:pt idx="15">
                  <c:v>62.343852511213726</c:v>
                </c:pt>
                <c:pt idx="16">
                  <c:v>64.330331585204249</c:v>
                </c:pt>
                <c:pt idx="17">
                  <c:v>66.274918412266615</c:v>
                </c:pt>
                <c:pt idx="18">
                  <c:v>68.181308038628444</c:v>
                </c:pt>
                <c:pt idx="19">
                  <c:v>70.052571460184154</c:v>
                </c:pt>
                <c:pt idx="20">
                  <c:v>71.891040239130859</c:v>
                </c:pt>
                <c:pt idx="21">
                  <c:v>73.698448069083213</c:v>
                </c:pt>
                <c:pt idx="22">
                  <c:v>75.476560643111299</c:v>
                </c:pt>
                <c:pt idx="23">
                  <c:v>77.226338247906142</c:v>
                </c:pt>
                <c:pt idx="24">
                  <c:v>78.944256721745376</c:v>
                </c:pt>
                <c:pt idx="25">
                  <c:v>80.662175195584609</c:v>
                </c:pt>
                <c:pt idx="26">
                  <c:v>82.380093669423843</c:v>
                </c:pt>
                <c:pt idx="27">
                  <c:v>84.098012143263077</c:v>
                </c:pt>
                <c:pt idx="28">
                  <c:v>85.81593061710231</c:v>
                </c:pt>
                <c:pt idx="29">
                  <c:v>87.533849090941544</c:v>
                </c:pt>
                <c:pt idx="30">
                  <c:v>89.251767564780778</c:v>
                </c:pt>
                <c:pt idx="31">
                  <c:v>90.969686038620011</c:v>
                </c:pt>
                <c:pt idx="32">
                  <c:v>92.687604512459245</c:v>
                </c:pt>
                <c:pt idx="33">
                  <c:v>94.405522986298479</c:v>
                </c:pt>
                <c:pt idx="34">
                  <c:v>96.123441460137713</c:v>
                </c:pt>
                <c:pt idx="35">
                  <c:v>97.841359933976946</c:v>
                </c:pt>
                <c:pt idx="36">
                  <c:v>99.55927840781618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25-31'!$AG$19:$AG$119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74.405370296589865</c:v>
                </c:pt>
                <c:pt idx="2">
                  <c:v>70.714905519080688</c:v>
                </c:pt>
                <c:pt idx="3">
                  <c:v>67.323817679098681</c:v>
                </c:pt>
                <c:pt idx="4">
                  <c:v>64.168612503457382</c:v>
                </c:pt>
                <c:pt idx="5">
                  <c:v>61.205844276604914</c:v>
                </c:pt>
                <c:pt idx="6">
                  <c:v>58.403872954448147</c:v>
                </c:pt>
                <c:pt idx="7">
                  <c:v>55.738637627177368</c:v>
                </c:pt>
                <c:pt idx="8">
                  <c:v>53.191248354840624</c:v>
                </c:pt>
                <c:pt idx="9">
                  <c:v>50.74650365414626</c:v>
                </c:pt>
                <c:pt idx="10">
                  <c:v>48.391922650618582</c:v>
                </c:pt>
                <c:pt idx="11">
                  <c:v>46.117084012049695</c:v>
                </c:pt>
                <c:pt idx="12">
                  <c:v>43.913159714901198</c:v>
                </c:pt>
                <c:pt idx="13">
                  <c:v>41.772581637358847</c:v>
                </c:pt>
                <c:pt idx="14">
                  <c:v>39.688805491376442</c:v>
                </c:pt>
                <c:pt idx="15">
                  <c:v>37.656147488786274</c:v>
                </c:pt>
                <c:pt idx="16">
                  <c:v>35.669668414795751</c:v>
                </c:pt>
                <c:pt idx="17">
                  <c:v>33.725081587733385</c:v>
                </c:pt>
                <c:pt idx="18">
                  <c:v>31.818691961371556</c:v>
                </c:pt>
                <c:pt idx="19">
                  <c:v>29.947428539815846</c:v>
                </c:pt>
                <c:pt idx="20">
                  <c:v>28.108959760869141</c:v>
                </c:pt>
                <c:pt idx="21">
                  <c:v>26.301551930916787</c:v>
                </c:pt>
                <c:pt idx="22">
                  <c:v>24.523439356888701</c:v>
                </c:pt>
                <c:pt idx="23">
                  <c:v>22.773661752093858</c:v>
                </c:pt>
                <c:pt idx="24">
                  <c:v>21.055743278254624</c:v>
                </c:pt>
                <c:pt idx="25">
                  <c:v>19.337824804415391</c:v>
                </c:pt>
                <c:pt idx="26">
                  <c:v>17.619906330576157</c:v>
                </c:pt>
                <c:pt idx="27">
                  <c:v>15.901987856736923</c:v>
                </c:pt>
                <c:pt idx="28">
                  <c:v>14.18406938289769</c:v>
                </c:pt>
                <c:pt idx="29">
                  <c:v>12.466150909058456</c:v>
                </c:pt>
                <c:pt idx="30">
                  <c:v>10.748232435219222</c:v>
                </c:pt>
                <c:pt idx="31">
                  <c:v>9.0303139613799885</c:v>
                </c:pt>
                <c:pt idx="32">
                  <c:v>7.3123954875407549</c:v>
                </c:pt>
                <c:pt idx="33">
                  <c:v>5.5944770137015212</c:v>
                </c:pt>
                <c:pt idx="34">
                  <c:v>3.8765585398622875</c:v>
                </c:pt>
                <c:pt idx="35">
                  <c:v>2.1586400660230538</c:v>
                </c:pt>
                <c:pt idx="36">
                  <c:v>0.44072159218382012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7156992"/>
        <c:axId val="107158912"/>
      </c:scatterChart>
      <c:valAx>
        <c:axId val="107156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158912"/>
        <c:crossesAt val="120"/>
        <c:crossBetween val="midCat"/>
        <c:minorUnit val="100"/>
      </c:valAx>
      <c:valAx>
        <c:axId val="1071589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1569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6"/>
          <c:w val="0.69674834123995366"/>
          <c:h val="0.73239436619718745"/>
        </c:manualLayout>
      </c:layout>
      <c:scatterChart>
        <c:scatterStyle val="lineMarker"/>
        <c:ser>
          <c:idx val="0"/>
          <c:order val="0"/>
          <c:tx>
            <c:strRef>
              <c:f>'0.5Q 25-31'!$AO$18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25-31'!$AO$19:$AO$119</c:f>
              <c:numCache>
                <c:formatCode>0.00E+00</c:formatCode>
                <c:ptCount val="101"/>
                <c:pt idx="1">
                  <c:v>-537.39037653869718</c:v>
                </c:pt>
                <c:pt idx="2">
                  <c:v>-448.09467780172014</c:v>
                </c:pt>
                <c:pt idx="3">
                  <c:v>-394.08380446281171</c:v>
                </c:pt>
                <c:pt idx="4">
                  <c:v>-358.67577320044921</c:v>
                </c:pt>
                <c:pt idx="5">
                  <c:v>-334.2641841536165</c:v>
                </c:pt>
                <c:pt idx="6">
                  <c:v>-316.91270557478651</c:v>
                </c:pt>
                <c:pt idx="7">
                  <c:v>-304.39300961707187</c:v>
                </c:pt>
                <c:pt idx="8">
                  <c:v>-295.35722916485014</c:v>
                </c:pt>
                <c:pt idx="9">
                  <c:v>-288.94836690583674</c:v>
                </c:pt>
                <c:pt idx="10">
                  <c:v>-284.60110949911308</c:v>
                </c:pt>
                <c:pt idx="11">
                  <c:v>-281.93346100446649</c:v>
                </c:pt>
                <c:pt idx="12">
                  <c:v>-280.68447979940015</c:v>
                </c:pt>
                <c:pt idx="13">
                  <c:v>-280.67529639642981</c:v>
                </c:pt>
                <c:pt idx="14">
                  <c:v>-281.78049064663151</c:v>
                </c:pt>
                <c:pt idx="15">
                  <c:v>-283.90373590722857</c:v>
                </c:pt>
                <c:pt idx="16">
                  <c:v>-286.96076118326135</c:v>
                </c:pt>
                <c:pt idx="17">
                  <c:v>-290.87929684598544</c:v>
                </c:pt>
                <c:pt idx="18">
                  <c:v>-295.60922165391173</c:v>
                </c:pt>
                <c:pt idx="19">
                  <c:v>-301.0784675576449</c:v>
                </c:pt>
                <c:pt idx="20">
                  <c:v>-307.05756523560382</c:v>
                </c:pt>
                <c:pt idx="21">
                  <c:v>-313.22906937698849</c:v>
                </c:pt>
                <c:pt idx="22">
                  <c:v>-319.96505651913787</c:v>
                </c:pt>
                <c:pt idx="23">
                  <c:v>-327.89585913207083</c:v>
                </c:pt>
                <c:pt idx="24">
                  <c:v>-333.89182009222458</c:v>
                </c:pt>
                <c:pt idx="25">
                  <c:v>-336.19306175468449</c:v>
                </c:pt>
                <c:pt idx="26">
                  <c:v>-348.9384228836737</c:v>
                </c:pt>
                <c:pt idx="27">
                  <c:v>-367.03775564961506</c:v>
                </c:pt>
                <c:pt idx="28">
                  <c:v>-345.60003298970065</c:v>
                </c:pt>
                <c:pt idx="29">
                  <c:v>-383.65421250486457</c:v>
                </c:pt>
                <c:pt idx="30">
                  <c:v>-427.36495852349304</c:v>
                </c:pt>
                <c:pt idx="31">
                  <c:v>-489.39451534619042</c:v>
                </c:pt>
                <c:pt idx="32">
                  <c:v>-615.16042832020753</c:v>
                </c:pt>
                <c:pt idx="33">
                  <c:v>-773.61159517023998</c:v>
                </c:pt>
                <c:pt idx="34">
                  <c:v>577.96871563853301</c:v>
                </c:pt>
                <c:pt idx="35">
                  <c:v>567.44526483476363</c:v>
                </c:pt>
                <c:pt idx="36">
                  <c:v>557.77094306604863</c:v>
                </c:pt>
                <c:pt idx="37">
                  <c:v>552.47878466589498</c:v>
                </c:pt>
                <c:pt idx="38">
                  <c:v>543.49383204020296</c:v>
                </c:pt>
                <c:pt idx="39">
                  <c:v>536.36892176802223</c:v>
                </c:pt>
                <c:pt idx="40">
                  <c:v>530.52516267198564</c:v>
                </c:pt>
                <c:pt idx="41">
                  <c:v>525.6829573645889</c:v>
                </c:pt>
                <c:pt idx="42">
                  <c:v>521.70982491008351</c:v>
                </c:pt>
                <c:pt idx="43">
                  <c:v>518.54443718436335</c:v>
                </c:pt>
                <c:pt idx="44">
                  <c:v>516.15921766460463</c:v>
                </c:pt>
                <c:pt idx="45">
                  <c:v>514.54222373697837</c:v>
                </c:pt>
                <c:pt idx="46">
                  <c:v>513.68854044768148</c:v>
                </c:pt>
                <c:pt idx="47">
                  <c:v>513.51022565354185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25-31'!$AP$19:$AP$119</c:f>
              <c:numCache>
                <c:formatCode>0.00E+00</c:formatCode>
                <c:ptCount val="101"/>
                <c:pt idx="1">
                  <c:v>3491.04322337334</c:v>
                </c:pt>
                <c:pt idx="2">
                  <c:v>2772.2121126390321</c:v>
                </c:pt>
                <c:pt idx="3">
                  <c:v>2329.1903106546497</c:v>
                </c:pt>
                <c:pt idx="4">
                  <c:v>2027.502573657054</c:v>
                </c:pt>
                <c:pt idx="5">
                  <c:v>1807.7787785462563</c:v>
                </c:pt>
                <c:pt idx="6">
                  <c:v>1639.8569020006471</c:v>
                </c:pt>
                <c:pt idx="7">
                  <c:v>1506.8070831106418</c:v>
                </c:pt>
                <c:pt idx="8">
                  <c:v>1398.3913492251831</c:v>
                </c:pt>
                <c:pt idx="9">
                  <c:v>1308.049837813976</c:v>
                </c:pt>
                <c:pt idx="10">
                  <c:v>1231.3808878940381</c:v>
                </c:pt>
                <c:pt idx="11">
                  <c:v>1165.3179393045932</c:v>
                </c:pt>
                <c:pt idx="12">
                  <c:v>1107.656858344317</c:v>
                </c:pt>
                <c:pt idx="13">
                  <c:v>1056.7699533385212</c:v>
                </c:pt>
                <c:pt idx="14">
                  <c:v>1011.4242505240823</c:v>
                </c:pt>
                <c:pt idx="15">
                  <c:v>970.66159047328961</c:v>
                </c:pt>
                <c:pt idx="16">
                  <c:v>933.72055722231289</c:v>
                </c:pt>
                <c:pt idx="17">
                  <c:v>899.99054029266995</c:v>
                </c:pt>
                <c:pt idx="18">
                  <c:v>868.98289856010888</c:v>
                </c:pt>
                <c:pt idx="19">
                  <c:v>840.2863449609921</c:v>
                </c:pt>
                <c:pt idx="20">
                  <c:v>813.50355231075253</c:v>
                </c:pt>
                <c:pt idx="21">
                  <c:v>788.28700829617571</c:v>
                </c:pt>
                <c:pt idx="22">
                  <c:v>764.5825174265575</c:v>
                </c:pt>
                <c:pt idx="23">
                  <c:v>742.39989227080639</c:v>
                </c:pt>
                <c:pt idx="24">
                  <c:v>720.75792904863431</c:v>
                </c:pt>
                <c:pt idx="25">
                  <c:v>698.89295172986363</c:v>
                </c:pt>
                <c:pt idx="26">
                  <c:v>680.06830684413262</c:v>
                </c:pt>
                <c:pt idx="27">
                  <c:v>662.4983337611701</c:v>
                </c:pt>
                <c:pt idx="28">
                  <c:v>638.37925241866151</c:v>
                </c:pt>
                <c:pt idx="29">
                  <c:v>624.50012963478412</c:v>
                </c:pt>
                <c:pt idx="30">
                  <c:v>610.37282492374163</c:v>
                </c:pt>
                <c:pt idx="31">
                  <c:v>596.94588419342051</c:v>
                </c:pt>
                <c:pt idx="32">
                  <c:v>586.73952322256366</c:v>
                </c:pt>
                <c:pt idx="33">
                  <c:v>574.26962391334155</c:v>
                </c:pt>
                <c:pt idx="34">
                  <c:v>562.7628630781611</c:v>
                </c:pt>
                <c:pt idx="35">
                  <c:v>552.51627508204672</c:v>
                </c:pt>
                <c:pt idx="36">
                  <c:v>543.09647627704294</c:v>
                </c:pt>
                <c:pt idx="37">
                  <c:v>537.94354994634477</c:v>
                </c:pt>
                <c:pt idx="38">
                  <c:v>529.1949835837695</c:v>
                </c:pt>
                <c:pt idx="39">
                  <c:v>522.25752348349806</c:v>
                </c:pt>
                <c:pt idx="40">
                  <c:v>516.56750858988687</c:v>
                </c:pt>
                <c:pt idx="41">
                  <c:v>511.85269747871411</c:v>
                </c:pt>
                <c:pt idx="42">
                  <c:v>507.98409467204488</c:v>
                </c:pt>
                <c:pt idx="43">
                  <c:v>504.90198553520213</c:v>
                </c:pt>
                <c:pt idx="44">
                  <c:v>502.57951905961386</c:v>
                </c:pt>
                <c:pt idx="45">
                  <c:v>501.00506683119937</c:v>
                </c:pt>
                <c:pt idx="46">
                  <c:v>500.17384320430125</c:v>
                </c:pt>
                <c:pt idx="47">
                  <c:v>500.00021971679411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25-31'!$AQ$19:$AQ$119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7212800"/>
        <c:axId val="107215104"/>
      </c:scatterChart>
      <c:valAx>
        <c:axId val="107212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215104"/>
        <c:crossesAt val="6000"/>
        <c:crossBetween val="midCat"/>
        <c:minorUnit val="100"/>
      </c:valAx>
      <c:valAx>
        <c:axId val="1072151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21280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06"/>
          <c:y val="0.37335773169198938"/>
          <c:w val="0.1631673021460611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25-31'!$AV$18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25-31'!$AV$19:$AV$119</c:f>
              <c:numCache>
                <c:formatCode>0.00E+00</c:formatCode>
                <c:ptCount val="101"/>
                <c:pt idx="0">
                  <c:v>86.253126041170191</c:v>
                </c:pt>
                <c:pt idx="1">
                  <c:v>93.427430718606374</c:v>
                </c:pt>
                <c:pt idx="2">
                  <c:v>98.317430109015007</c:v>
                </c:pt>
                <c:pt idx="3">
                  <c:v>101.77309272157051</c:v>
                </c:pt>
                <c:pt idx="4">
                  <c:v>104.19187459688787</c:v>
                </c:pt>
                <c:pt idx="5">
                  <c:v>105.79457691756818</c:v>
                </c:pt>
                <c:pt idx="6">
                  <c:v>106.72043522311267</c:v>
                </c:pt>
                <c:pt idx="7">
                  <c:v>107.06580033286363</c:v>
                </c:pt>
                <c:pt idx="8">
                  <c:v>106.90200719461561</c:v>
                </c:pt>
                <c:pt idx="9">
                  <c:v>106.28453583652298</c:v>
                </c:pt>
                <c:pt idx="10">
                  <c:v>105.2581648875115</c:v>
                </c:pt>
                <c:pt idx="11">
                  <c:v>103.86015103617846</c:v>
                </c:pt>
                <c:pt idx="12">
                  <c:v>102.12238188290985</c:v>
                </c:pt>
                <c:pt idx="13">
                  <c:v>100.0729404688167</c:v>
                </c:pt>
                <c:pt idx="14">
                  <c:v>97.737238389288706</c:v>
                </c:pt>
                <c:pt idx="15">
                  <c:v>95.138810832339459</c:v>
                </c:pt>
                <c:pt idx="16">
                  <c:v>92.300107069218583</c:v>
                </c:pt>
                <c:pt idx="17">
                  <c:v>89.243918175937836</c:v>
                </c:pt>
                <c:pt idx="18">
                  <c:v>85.995107685428295</c:v>
                </c:pt>
                <c:pt idx="19">
                  <c:v>82.579425190321174</c:v>
                </c:pt>
                <c:pt idx="20">
                  <c:v>79.016947310260036</c:v>
                </c:pt>
                <c:pt idx="21">
                  <c:v>75.324911433076792</c:v>
                </c:pt>
                <c:pt idx="22">
                  <c:v>71.554020740050504</c:v>
                </c:pt>
                <c:pt idx="23">
                  <c:v>67.801035259082568</c:v>
                </c:pt>
                <c:pt idx="24">
                  <c:v>64.032674120166433</c:v>
                </c:pt>
                <c:pt idx="25">
                  <c:v>60.075555796308862</c:v>
                </c:pt>
                <c:pt idx="26">
                  <c:v>56.347786891253328</c:v>
                </c:pt>
                <c:pt idx="27">
                  <c:v>53.33309152403389</c:v>
                </c:pt>
                <c:pt idx="28">
                  <c:v>49.30938776841964</c:v>
                </c:pt>
                <c:pt idx="29">
                  <c:v>45.036572884182455</c:v>
                </c:pt>
                <c:pt idx="30">
                  <c:v>40.51431152840609</c:v>
                </c:pt>
                <c:pt idx="31">
                  <c:v>35.835444183434355</c:v>
                </c:pt>
                <c:pt idx="32">
                  <c:v>33.677473936497478</c:v>
                </c:pt>
                <c:pt idx="33">
                  <c:v>28.222698174247775</c:v>
                </c:pt>
                <c:pt idx="34">
                  <c:v>25.496103607586122</c:v>
                </c:pt>
                <c:pt idx="35">
                  <c:v>21.547432438993596</c:v>
                </c:pt>
                <c:pt idx="36">
                  <c:v>16.363313506733178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7231488"/>
        <c:axId val="107278336"/>
      </c:scatterChart>
      <c:valAx>
        <c:axId val="107231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278336"/>
        <c:crossesAt val="4.0000000000000022E-2"/>
        <c:crossBetween val="midCat"/>
        <c:minorUnit val="100"/>
      </c:valAx>
      <c:valAx>
        <c:axId val="1072783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2314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22"/>
          <c:h val="0.73239436619718679"/>
        </c:manualLayout>
      </c:layout>
      <c:scatterChart>
        <c:scatterStyle val="lineMarker"/>
        <c:ser>
          <c:idx val="1"/>
          <c:order val="0"/>
          <c:tx>
            <c:strRef>
              <c:f>'0.5Q 25-31'!$AW$18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25-31'!$AW$19:$AW$119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2.8720681145475373E-2</c:v>
                </c:pt>
                <c:pt idx="2">
                  <c:v>2.7296290486319541E-2</c:v>
                </c:pt>
                <c:pt idx="3">
                  <c:v>2.5987405817519797E-2</c:v>
                </c:pt>
                <c:pt idx="4">
                  <c:v>2.4769533982588243E-2</c:v>
                </c:pt>
                <c:pt idx="5">
                  <c:v>2.362591559062378E-2</c:v>
                </c:pt>
                <c:pt idx="6">
                  <c:v>2.2544345299205265E-2</c:v>
                </c:pt>
                <c:pt idx="7">
                  <c:v>2.1515541364459434E-2</c:v>
                </c:pt>
                <c:pt idx="8">
                  <c:v>2.053221656466004E-2</c:v>
                </c:pt>
                <c:pt idx="9">
                  <c:v>1.9588506302591402E-2</c:v>
                </c:pt>
                <c:pt idx="10">
                  <c:v>1.8679595765601478E-2</c:v>
                </c:pt>
                <c:pt idx="11">
                  <c:v>1.7801466335376825E-2</c:v>
                </c:pt>
                <c:pt idx="12">
                  <c:v>1.6950717861914443E-2</c:v>
                </c:pt>
                <c:pt idx="13">
                  <c:v>1.6124441566020029E-2</c:v>
                </c:pt>
                <c:pt idx="14">
                  <c:v>1.5320127629147688E-2</c:v>
                </c:pt>
                <c:pt idx="15">
                  <c:v>1.4535596995348047E-2</c:v>
                </c:pt>
                <c:pt idx="16">
                  <c:v>1.3768952450066319E-2</c:v>
                </c:pt>
                <c:pt idx="17">
                  <c:v>1.3018551076121208E-2</c:v>
                </c:pt>
                <c:pt idx="18">
                  <c:v>1.2282999054285268E-2</c:v>
                </c:pt>
                <c:pt idx="19">
                  <c:v>1.1561144209426572E-2</c:v>
                </c:pt>
                <c:pt idx="20">
                  <c:v>1.0852019015776721E-2</c:v>
                </c:pt>
                <c:pt idx="21">
                  <c:v>1.0154811732405214E-2</c:v>
                </c:pt>
                <c:pt idx="22">
                  <c:v>9.4691763252440463E-3</c:v>
                </c:pt>
                <c:pt idx="23">
                  <c:v>8.7957028628443106E-3</c:v>
                </c:pt>
                <c:pt idx="24">
                  <c:v>8.1346965994437033E-3</c:v>
                </c:pt>
                <c:pt idx="25">
                  <c:v>7.4847066396323079E-3</c:v>
                </c:pt>
                <c:pt idx="26">
                  <c:v>6.8487688214894154E-3</c:v>
                </c:pt>
                <c:pt idx="27">
                  <c:v>6.2354435842023759E-3</c:v>
                </c:pt>
                <c:pt idx="28">
                  <c:v>5.6336758493592334E-3</c:v>
                </c:pt>
                <c:pt idx="29">
                  <c:v>5.041113585448764E-3</c:v>
                </c:pt>
                <c:pt idx="30">
                  <c:v>4.4551326169843869E-3</c:v>
                </c:pt>
                <c:pt idx="31">
                  <c:v>3.8740603597194568E-3</c:v>
                </c:pt>
                <c:pt idx="32">
                  <c:v>3.3386359729146156E-3</c:v>
                </c:pt>
                <c:pt idx="33">
                  <c:v>2.795285913948585E-3</c:v>
                </c:pt>
                <c:pt idx="34">
                  <c:v>2.2960582440682761E-3</c:v>
                </c:pt>
                <c:pt idx="35">
                  <c:v>1.8186562906802812E-3</c:v>
                </c:pt>
                <c:pt idx="36">
                  <c:v>1.3365945654083347E-3</c:v>
                </c:pt>
                <c:pt idx="37">
                  <c:v>8.0195673924500076E-4</c:v>
                </c:pt>
                <c:pt idx="38">
                  <c:v>4.8117404354700044E-4</c:v>
                </c:pt>
                <c:pt idx="39">
                  <c:v>2.8870442612820025E-4</c:v>
                </c:pt>
                <c:pt idx="40">
                  <c:v>1.7322265567692015E-4</c:v>
                </c:pt>
                <c:pt idx="41">
                  <c:v>1.0393359340615209E-4</c:v>
                </c:pt>
                <c:pt idx="42">
                  <c:v>6.2360156043691253E-5</c:v>
                </c:pt>
                <c:pt idx="43">
                  <c:v>3.7416093626214748E-5</c:v>
                </c:pt>
                <c:pt idx="44">
                  <c:v>2.2449656175728849E-5</c:v>
                </c:pt>
                <c:pt idx="45">
                  <c:v>1.3469793705437309E-5</c:v>
                </c:pt>
                <c:pt idx="46">
                  <c:v>8.0818762232623849E-6</c:v>
                </c:pt>
                <c:pt idx="47">
                  <c:v>4.8491257339574309E-6</c:v>
                </c:pt>
                <c:pt idx="48">
                  <c:v>2.9094754403744586E-6</c:v>
                </c:pt>
                <c:pt idx="49">
                  <c:v>1.745685264224675E-6</c:v>
                </c:pt>
                <c:pt idx="50">
                  <c:v>1.0474111585348049E-6</c:v>
                </c:pt>
                <c:pt idx="51">
                  <c:v>6.284466951208829E-7</c:v>
                </c:pt>
                <c:pt idx="52">
                  <c:v>3.7706801707252972E-7</c:v>
                </c:pt>
                <c:pt idx="53">
                  <c:v>2.2624081024351781E-7</c:v>
                </c:pt>
                <c:pt idx="54">
                  <c:v>1.3574448614611069E-7</c:v>
                </c:pt>
                <c:pt idx="55">
                  <c:v>8.1446691687666404E-8</c:v>
                </c:pt>
                <c:pt idx="56">
                  <c:v>4.8868015012599839E-8</c:v>
                </c:pt>
                <c:pt idx="57">
                  <c:v>2.9320809007559902E-8</c:v>
                </c:pt>
                <c:pt idx="58">
                  <c:v>1.759248540453594E-8</c:v>
                </c:pt>
                <c:pt idx="59">
                  <c:v>1.0555491242721563E-8</c:v>
                </c:pt>
                <c:pt idx="60">
                  <c:v>6.3332947456329372E-9</c:v>
                </c:pt>
                <c:pt idx="61">
                  <c:v>3.7999768473797625E-9</c:v>
                </c:pt>
                <c:pt idx="62">
                  <c:v>2.2799861084278576E-9</c:v>
                </c:pt>
                <c:pt idx="63">
                  <c:v>1.3679916650567144E-9</c:v>
                </c:pt>
                <c:pt idx="64">
                  <c:v>8.2079499903402867E-10</c:v>
                </c:pt>
                <c:pt idx="65">
                  <c:v>4.924769994204172E-10</c:v>
                </c:pt>
                <c:pt idx="66">
                  <c:v>2.9548619965225033E-10</c:v>
                </c:pt>
                <c:pt idx="67">
                  <c:v>1.772917197913502E-10</c:v>
                </c:pt>
                <c:pt idx="68">
                  <c:v>1.0637503187481012E-10</c:v>
                </c:pt>
                <c:pt idx="69">
                  <c:v>6.3825019124886063E-11</c:v>
                </c:pt>
                <c:pt idx="70">
                  <c:v>3.8295011474931638E-11</c:v>
                </c:pt>
                <c:pt idx="71">
                  <c:v>2.2977006884958983E-11</c:v>
                </c:pt>
                <c:pt idx="72">
                  <c:v>1.3786204130975388E-11</c:v>
                </c:pt>
                <c:pt idx="73">
                  <c:v>8.2717224785852326E-12</c:v>
                </c:pt>
                <c:pt idx="74">
                  <c:v>4.9630334871511391E-12</c:v>
                </c:pt>
                <c:pt idx="75">
                  <c:v>2.9778200922906835E-12</c:v>
                </c:pt>
                <c:pt idx="76">
                  <c:v>1.78669205537441E-12</c:v>
                </c:pt>
                <c:pt idx="77">
                  <c:v>1.0720152332246459E-12</c:v>
                </c:pt>
                <c:pt idx="78">
                  <c:v>6.432091399347875E-13</c:v>
                </c:pt>
                <c:pt idx="79">
                  <c:v>3.8592548396087248E-13</c:v>
                </c:pt>
                <c:pt idx="80">
                  <c:v>2.3155529037652349E-13</c:v>
                </c:pt>
                <c:pt idx="81">
                  <c:v>1.3893317422591408E-13</c:v>
                </c:pt>
                <c:pt idx="82">
                  <c:v>8.3359904535548444E-14</c:v>
                </c:pt>
                <c:pt idx="83">
                  <c:v>5.0015942721329063E-14</c:v>
                </c:pt>
                <c:pt idx="84">
                  <c:v>3.0009565632797434E-14</c:v>
                </c:pt>
                <c:pt idx="85">
                  <c:v>1.8005739379678461E-14</c:v>
                </c:pt>
                <c:pt idx="86">
                  <c:v>1.0803443627807076E-14</c:v>
                </c:pt>
                <c:pt idx="87">
                  <c:v>6.4820661766842456E-15</c:v>
                </c:pt>
                <c:pt idx="88">
                  <c:v>3.8892397060105475E-15</c:v>
                </c:pt>
                <c:pt idx="89">
                  <c:v>2.3335438236063283E-15</c:v>
                </c:pt>
                <c:pt idx="90">
                  <c:v>1.400126294163797E-15</c:v>
                </c:pt>
                <c:pt idx="91">
                  <c:v>8.400757764982782E-16</c:v>
                </c:pt>
                <c:pt idx="92">
                  <c:v>5.0404546589896686E-16</c:v>
                </c:pt>
                <c:pt idx="93">
                  <c:v>3.0242727953938009E-16</c:v>
                </c:pt>
                <c:pt idx="94">
                  <c:v>1.8145636772362805E-16</c:v>
                </c:pt>
                <c:pt idx="95">
                  <c:v>1.0887382063417683E-16</c:v>
                </c:pt>
                <c:pt idx="96">
                  <c:v>6.5324292380506097E-17</c:v>
                </c:pt>
                <c:pt idx="97">
                  <c:v>3.9194575428303657E-17</c:v>
                </c:pt>
                <c:pt idx="98">
                  <c:v>2.3516745256982193E-17</c:v>
                </c:pt>
                <c:pt idx="99">
                  <c:v>1.4110047154189316E-17</c:v>
                </c:pt>
                <c:pt idx="100">
                  <c:v>8.4660282925135892E-18</c:v>
                </c:pt>
              </c:numCache>
            </c:numRef>
          </c:yVal>
        </c:ser>
        <c:axId val="103287424"/>
        <c:axId val="103314560"/>
      </c:scatterChart>
      <c:valAx>
        <c:axId val="1032874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314560"/>
        <c:crossesAt val="4.0000000000000022E-2"/>
        <c:crossBetween val="midCat"/>
        <c:minorUnit val="100"/>
      </c:valAx>
      <c:valAx>
        <c:axId val="103314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28742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2"/>
          <c:y val="0.19600938967136325"/>
          <c:w val="0.75182404526749802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25-31'!$AY$18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25-31'!$AY$19:$AY$119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-12.177682431697185</c:v>
                </c:pt>
                <c:pt idx="2">
                  <c:v>-15.867813673033545</c:v>
                </c:pt>
                <c:pt idx="3">
                  <c:v>-19.258706597385206</c:v>
                </c:pt>
                <c:pt idx="4">
                  <c:v>-22.413814978036903</c:v>
                </c:pt>
                <c:pt idx="5">
                  <c:v>-25.376556926131364</c:v>
                </c:pt>
                <c:pt idx="6">
                  <c:v>-28.17855249975446</c:v>
                </c:pt>
                <c:pt idx="7">
                  <c:v>-30.843847667489776</c:v>
                </c:pt>
                <c:pt idx="8">
                  <c:v>-33.391321242099615</c:v>
                </c:pt>
                <c:pt idx="9">
                  <c:v>-35.83616648061939</c:v>
                </c:pt>
                <c:pt idx="10">
                  <c:v>-38.190856990955979</c:v>
                </c:pt>
                <c:pt idx="11">
                  <c:v>-40.465803701382541</c:v>
                </c:pt>
                <c:pt idx="12">
                  <c:v>-42.66981529066333</c:v>
                </c:pt>
                <c:pt idx="13">
                  <c:v>-44.810427456192897</c:v>
                </c:pt>
                <c:pt idx="14">
                  <c:v>-46.894142318556476</c:v>
                </c:pt>
                <c:pt idx="15">
                  <c:v>-48.926605100420829</c:v>
                </c:pt>
                <c:pt idx="16">
                  <c:v>-50.912730865399404</c:v>
                </c:pt>
                <c:pt idx="17">
                  <c:v>-52.856775875619896</c:v>
                </c:pt>
                <c:pt idx="18">
                  <c:v>-54.762351061723372</c:v>
                </c:pt>
                <c:pt idx="19">
                  <c:v>-56.632441333378019</c:v>
                </c:pt>
                <c:pt idx="20">
                  <c:v>-58.469553234025305</c:v>
                </c:pt>
                <c:pt idx="21">
                  <c:v>-60.275789719443715</c:v>
                </c:pt>
                <c:pt idx="22">
                  <c:v>-62.052047250949336</c:v>
                </c:pt>
                <c:pt idx="23">
                  <c:v>-63.796797153539309</c:v>
                </c:pt>
                <c:pt idx="24">
                  <c:v>-65.509248613126374</c:v>
                </c:pt>
                <c:pt idx="25">
                  <c:v>-67.193160426109273</c:v>
                </c:pt>
                <c:pt idx="26">
                  <c:v>-68.840667726997594</c:v>
                </c:pt>
                <c:pt idx="27">
                  <c:v>-70.429593212197176</c:v>
                </c:pt>
                <c:pt idx="28">
                  <c:v>-71.988576981220859</c:v>
                </c:pt>
                <c:pt idx="29">
                  <c:v>-73.547560750244543</c:v>
                </c:pt>
                <c:pt idx="30">
                  <c:v>-75.106544519268226</c:v>
                </c:pt>
                <c:pt idx="31">
                  <c:v>-76.66552828829191</c:v>
                </c:pt>
                <c:pt idx="32">
                  <c:v>-78.224512057315593</c:v>
                </c:pt>
                <c:pt idx="33">
                  <c:v>-79.783495826339276</c:v>
                </c:pt>
                <c:pt idx="34">
                  <c:v>-81.34247959536296</c:v>
                </c:pt>
                <c:pt idx="35">
                  <c:v>-82.901463364386643</c:v>
                </c:pt>
                <c:pt idx="36">
                  <c:v>-84.460447133410327</c:v>
                </c:pt>
                <c:pt idx="37">
                  <c:v>-86.01943090243401</c:v>
                </c:pt>
                <c:pt idx="38">
                  <c:v>-87.578414671457693</c:v>
                </c:pt>
                <c:pt idx="39">
                  <c:v>-89.137398440481377</c:v>
                </c:pt>
                <c:pt idx="40">
                  <c:v>-90.69638220950506</c:v>
                </c:pt>
                <c:pt idx="41">
                  <c:v>-92.255365978528744</c:v>
                </c:pt>
                <c:pt idx="42">
                  <c:v>-93.814349747552427</c:v>
                </c:pt>
                <c:pt idx="43">
                  <c:v>-95.37333351657611</c:v>
                </c:pt>
                <c:pt idx="44">
                  <c:v>-96.932317285599794</c:v>
                </c:pt>
                <c:pt idx="45">
                  <c:v>-98.491301054623477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25-31'!$AZ$19:$AZ$119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-25.594090296695924</c:v>
                </c:pt>
                <c:pt idx="2">
                  <c:v>-29.284221538032284</c:v>
                </c:pt>
                <c:pt idx="3">
                  <c:v>-32.675114462383945</c:v>
                </c:pt>
                <c:pt idx="4">
                  <c:v>-35.830222843035642</c:v>
                </c:pt>
                <c:pt idx="5">
                  <c:v>-38.792964791130103</c:v>
                </c:pt>
                <c:pt idx="6">
                  <c:v>-41.594960364753199</c:v>
                </c:pt>
                <c:pt idx="7">
                  <c:v>-44.260255532488515</c:v>
                </c:pt>
                <c:pt idx="8">
                  <c:v>-46.807729107098353</c:v>
                </c:pt>
                <c:pt idx="9">
                  <c:v>-49.252574345618129</c:v>
                </c:pt>
                <c:pt idx="10">
                  <c:v>-51.607264855954718</c:v>
                </c:pt>
                <c:pt idx="11">
                  <c:v>-53.88221156638128</c:v>
                </c:pt>
                <c:pt idx="12">
                  <c:v>-56.086223155662069</c:v>
                </c:pt>
                <c:pt idx="13">
                  <c:v>-58.226835321191636</c:v>
                </c:pt>
                <c:pt idx="14">
                  <c:v>-60.310550183555215</c:v>
                </c:pt>
                <c:pt idx="15">
                  <c:v>-62.343012965419568</c:v>
                </c:pt>
                <c:pt idx="16">
                  <c:v>-64.329138730398142</c:v>
                </c:pt>
                <c:pt idx="17">
                  <c:v>-66.273183740618634</c:v>
                </c:pt>
                <c:pt idx="18">
                  <c:v>-68.178758926722111</c:v>
                </c:pt>
                <c:pt idx="19">
                  <c:v>-70.048849198376757</c:v>
                </c:pt>
                <c:pt idx="20">
                  <c:v>-71.885961099024044</c:v>
                </c:pt>
                <c:pt idx="21">
                  <c:v>-73.692197584442454</c:v>
                </c:pt>
                <c:pt idx="22">
                  <c:v>-75.468455115948075</c:v>
                </c:pt>
                <c:pt idx="23">
                  <c:v>-77.213205018538048</c:v>
                </c:pt>
                <c:pt idx="24">
                  <c:v>-78.92565647812512</c:v>
                </c:pt>
                <c:pt idx="25">
                  <c:v>-80.638107937712192</c:v>
                </c:pt>
                <c:pt idx="26">
                  <c:v>-82.350559397299264</c:v>
                </c:pt>
                <c:pt idx="27">
                  <c:v>-84.063010856886336</c:v>
                </c:pt>
                <c:pt idx="28">
                  <c:v>-85.775462316473408</c:v>
                </c:pt>
                <c:pt idx="29">
                  <c:v>-87.487913776060481</c:v>
                </c:pt>
                <c:pt idx="30">
                  <c:v>-89.200365235647553</c:v>
                </c:pt>
                <c:pt idx="31">
                  <c:v>-90.912816695234625</c:v>
                </c:pt>
                <c:pt idx="32">
                  <c:v>-92.625268154821697</c:v>
                </c:pt>
                <c:pt idx="33">
                  <c:v>-94.337719614408769</c:v>
                </c:pt>
                <c:pt idx="34">
                  <c:v>-96.050171073995841</c:v>
                </c:pt>
                <c:pt idx="35">
                  <c:v>-97.762622533582913</c:v>
                </c:pt>
                <c:pt idx="36">
                  <c:v>-99.475073993169985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25-31'!$BA$19:$BA$119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-39.010498161694663</c:v>
                </c:pt>
                <c:pt idx="2">
                  <c:v>-42.700629403031023</c:v>
                </c:pt>
                <c:pt idx="3">
                  <c:v>-46.091522327382684</c:v>
                </c:pt>
                <c:pt idx="4">
                  <c:v>-49.246630708034381</c:v>
                </c:pt>
                <c:pt idx="5">
                  <c:v>-52.209372656128842</c:v>
                </c:pt>
                <c:pt idx="6">
                  <c:v>-55.011368229751938</c:v>
                </c:pt>
                <c:pt idx="7">
                  <c:v>-57.676663397487253</c:v>
                </c:pt>
                <c:pt idx="8">
                  <c:v>-60.224136972097092</c:v>
                </c:pt>
                <c:pt idx="9">
                  <c:v>-62.668982210616868</c:v>
                </c:pt>
                <c:pt idx="10">
                  <c:v>-65.023672720953456</c:v>
                </c:pt>
                <c:pt idx="11">
                  <c:v>-67.298619431380018</c:v>
                </c:pt>
                <c:pt idx="12">
                  <c:v>-69.5026310206608</c:v>
                </c:pt>
                <c:pt idx="13">
                  <c:v>-71.643243186190375</c:v>
                </c:pt>
                <c:pt idx="14">
                  <c:v>-73.726958048553954</c:v>
                </c:pt>
                <c:pt idx="15">
                  <c:v>-75.759420830418307</c:v>
                </c:pt>
                <c:pt idx="16">
                  <c:v>-77.745546595396888</c:v>
                </c:pt>
                <c:pt idx="17">
                  <c:v>-79.68959160561738</c:v>
                </c:pt>
                <c:pt idx="18">
                  <c:v>-81.595166791720857</c:v>
                </c:pt>
                <c:pt idx="19">
                  <c:v>-83.465257063375503</c:v>
                </c:pt>
                <c:pt idx="20">
                  <c:v>-85.302368964022776</c:v>
                </c:pt>
                <c:pt idx="21">
                  <c:v>-87.1086054494412</c:v>
                </c:pt>
                <c:pt idx="22">
                  <c:v>-88.884862980946821</c:v>
                </c:pt>
                <c:pt idx="23">
                  <c:v>-90.629612883536794</c:v>
                </c:pt>
                <c:pt idx="24">
                  <c:v>-92.342064343123866</c:v>
                </c:pt>
                <c:pt idx="25">
                  <c:v>-94.025976156106765</c:v>
                </c:pt>
                <c:pt idx="26">
                  <c:v>-95.673483456995086</c:v>
                </c:pt>
                <c:pt idx="27">
                  <c:v>-97.262408942194668</c:v>
                </c:pt>
                <c:pt idx="28">
                  <c:v>-98.821392711218351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5715584"/>
        <c:axId val="105725952"/>
      </c:scatterChart>
      <c:valAx>
        <c:axId val="105715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725952"/>
        <c:crosses val="autoZero"/>
        <c:crossBetween val="midCat"/>
        <c:minorUnit val="100"/>
      </c:valAx>
      <c:valAx>
        <c:axId val="1057259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81E-3"/>
              <c:y val="0.4886266681453581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7155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4"/>
          <c:y val="0.19600938967136347"/>
          <c:w val="0.77434308191601819"/>
          <c:h val="0.73239436619718778"/>
        </c:manualLayout>
      </c:layout>
      <c:scatterChart>
        <c:scatterStyle val="lineMarker"/>
        <c:ser>
          <c:idx val="2"/>
          <c:order val="0"/>
          <c:tx>
            <c:strRef>
              <c:f>'0.5Q 25-31'!$BB$18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25-31'!$BB$19:$BB$119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25.594090296695924</c:v>
                </c:pt>
                <c:pt idx="2">
                  <c:v>29.284221538032284</c:v>
                </c:pt>
                <c:pt idx="3">
                  <c:v>32.675114462383945</c:v>
                </c:pt>
                <c:pt idx="4">
                  <c:v>35.830222843035642</c:v>
                </c:pt>
                <c:pt idx="5">
                  <c:v>38.792964791130103</c:v>
                </c:pt>
                <c:pt idx="6">
                  <c:v>41.594960364753199</c:v>
                </c:pt>
                <c:pt idx="7">
                  <c:v>44.260255532488515</c:v>
                </c:pt>
                <c:pt idx="8">
                  <c:v>46.807729107098353</c:v>
                </c:pt>
                <c:pt idx="9">
                  <c:v>49.252574345618129</c:v>
                </c:pt>
                <c:pt idx="10">
                  <c:v>51.607264855954718</c:v>
                </c:pt>
                <c:pt idx="11">
                  <c:v>53.88221156638128</c:v>
                </c:pt>
                <c:pt idx="12">
                  <c:v>56.086223155662069</c:v>
                </c:pt>
                <c:pt idx="13">
                  <c:v>58.226835321191636</c:v>
                </c:pt>
                <c:pt idx="14">
                  <c:v>60.310550183555215</c:v>
                </c:pt>
                <c:pt idx="15">
                  <c:v>62.343012965419568</c:v>
                </c:pt>
                <c:pt idx="16">
                  <c:v>64.329138730398142</c:v>
                </c:pt>
                <c:pt idx="17">
                  <c:v>66.273183740618634</c:v>
                </c:pt>
                <c:pt idx="18">
                  <c:v>68.178758926722111</c:v>
                </c:pt>
                <c:pt idx="19">
                  <c:v>70.048849198376757</c:v>
                </c:pt>
                <c:pt idx="20">
                  <c:v>71.885961099024044</c:v>
                </c:pt>
                <c:pt idx="21">
                  <c:v>73.692197584442454</c:v>
                </c:pt>
                <c:pt idx="22">
                  <c:v>75.468455115948075</c:v>
                </c:pt>
                <c:pt idx="23">
                  <c:v>77.213205018538048</c:v>
                </c:pt>
                <c:pt idx="24">
                  <c:v>78.92565647812512</c:v>
                </c:pt>
                <c:pt idx="25">
                  <c:v>80.638107937712192</c:v>
                </c:pt>
                <c:pt idx="26">
                  <c:v>82.350559397299264</c:v>
                </c:pt>
                <c:pt idx="27">
                  <c:v>84.063010856886336</c:v>
                </c:pt>
                <c:pt idx="28">
                  <c:v>85.775462316473408</c:v>
                </c:pt>
                <c:pt idx="29">
                  <c:v>87.487913776060481</c:v>
                </c:pt>
                <c:pt idx="30">
                  <c:v>89.200365235647553</c:v>
                </c:pt>
                <c:pt idx="31">
                  <c:v>90.912816695234625</c:v>
                </c:pt>
                <c:pt idx="32">
                  <c:v>92.625268154821697</c:v>
                </c:pt>
                <c:pt idx="33">
                  <c:v>94.337719614408769</c:v>
                </c:pt>
                <c:pt idx="34">
                  <c:v>96.050171073995841</c:v>
                </c:pt>
                <c:pt idx="35">
                  <c:v>97.762622533582913</c:v>
                </c:pt>
                <c:pt idx="36">
                  <c:v>99.475073993169985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25-31'!$BC$19:$BC$119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74.405909703304076</c:v>
                </c:pt>
                <c:pt idx="2">
                  <c:v>70.715778461967716</c:v>
                </c:pt>
                <c:pt idx="3">
                  <c:v>67.324885537616055</c:v>
                </c:pt>
                <c:pt idx="4">
                  <c:v>64.169777156964358</c:v>
                </c:pt>
                <c:pt idx="5">
                  <c:v>61.207035208869897</c:v>
                </c:pt>
                <c:pt idx="6">
                  <c:v>58.405039635246801</c:v>
                </c:pt>
                <c:pt idx="7">
                  <c:v>55.739744467511485</c:v>
                </c:pt>
                <c:pt idx="8">
                  <c:v>53.192270892901647</c:v>
                </c:pt>
                <c:pt idx="9">
                  <c:v>50.747425654381871</c:v>
                </c:pt>
                <c:pt idx="10">
                  <c:v>48.392735144045282</c:v>
                </c:pt>
                <c:pt idx="11">
                  <c:v>46.11778843361872</c:v>
                </c:pt>
                <c:pt idx="12">
                  <c:v>43.913776844337931</c:v>
                </c:pt>
                <c:pt idx="13">
                  <c:v>41.773164678808364</c:v>
                </c:pt>
                <c:pt idx="14">
                  <c:v>39.689449816444785</c:v>
                </c:pt>
                <c:pt idx="15">
                  <c:v>37.656987034580432</c:v>
                </c:pt>
                <c:pt idx="16">
                  <c:v>35.670861269601858</c:v>
                </c:pt>
                <c:pt idx="17">
                  <c:v>33.726816259381366</c:v>
                </c:pt>
                <c:pt idx="18">
                  <c:v>31.821241073277889</c:v>
                </c:pt>
                <c:pt idx="19">
                  <c:v>29.951150801623243</c:v>
                </c:pt>
                <c:pt idx="20">
                  <c:v>28.114038900975956</c:v>
                </c:pt>
                <c:pt idx="21">
                  <c:v>26.307802415557546</c:v>
                </c:pt>
                <c:pt idx="22">
                  <c:v>24.531544884051925</c:v>
                </c:pt>
                <c:pt idx="23">
                  <c:v>22.786794981461952</c:v>
                </c:pt>
                <c:pt idx="24">
                  <c:v>21.07434352187488</c:v>
                </c:pt>
                <c:pt idx="25">
                  <c:v>19.361892062287808</c:v>
                </c:pt>
                <c:pt idx="26">
                  <c:v>17.649440602700736</c:v>
                </c:pt>
                <c:pt idx="27">
                  <c:v>15.936989143113664</c:v>
                </c:pt>
                <c:pt idx="28">
                  <c:v>14.224537683526592</c:v>
                </c:pt>
                <c:pt idx="29">
                  <c:v>12.512086223939519</c:v>
                </c:pt>
                <c:pt idx="30">
                  <c:v>10.799634764352447</c:v>
                </c:pt>
                <c:pt idx="31">
                  <c:v>9.0871833047653752</c:v>
                </c:pt>
                <c:pt idx="32">
                  <c:v>7.374731845178303</c:v>
                </c:pt>
                <c:pt idx="33">
                  <c:v>5.6622803855912309</c:v>
                </c:pt>
                <c:pt idx="34">
                  <c:v>3.9498289260041588</c:v>
                </c:pt>
                <c:pt idx="35">
                  <c:v>2.2373774664170867</c:v>
                </c:pt>
                <c:pt idx="36">
                  <c:v>0.52492600683001456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7569920"/>
        <c:axId val="107571840"/>
      </c:scatterChart>
      <c:valAx>
        <c:axId val="1075699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571840"/>
        <c:crossesAt val="120"/>
        <c:crossBetween val="midCat"/>
        <c:minorUnit val="100"/>
      </c:valAx>
      <c:valAx>
        <c:axId val="1075718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5699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7"/>
          <c:w val="0.69674834123995366"/>
          <c:h val="0.73239436619718778"/>
        </c:manualLayout>
      </c:layout>
      <c:scatterChart>
        <c:scatterStyle val="lineMarker"/>
        <c:ser>
          <c:idx val="0"/>
          <c:order val="0"/>
          <c:tx>
            <c:strRef>
              <c:f>'0.5Q 25-31'!$BK$18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25-31'!$BK$19:$BK$119</c:f>
              <c:numCache>
                <c:formatCode>0.00E+00</c:formatCode>
                <c:ptCount val="101"/>
                <c:pt idx="1">
                  <c:v>-534.69177975344121</c:v>
                </c:pt>
                <c:pt idx="2">
                  <c:v>-446.07360851494337</c:v>
                </c:pt>
                <c:pt idx="3">
                  <c:v>-392.5002270541674</c:v>
                </c:pt>
                <c:pt idx="4">
                  <c:v>-357.398406124502</c:v>
                </c:pt>
                <c:pt idx="5">
                  <c:v>-333.21222520862557</c:v>
                </c:pt>
                <c:pt idx="6">
                  <c:v>-316.03239467742884</c:v>
                </c:pt>
                <c:pt idx="7">
                  <c:v>-303.64649934618188</c:v>
                </c:pt>
                <c:pt idx="8">
                  <c:v>-294.71691832940286</c:v>
                </c:pt>
                <c:pt idx="9">
                  <c:v>-288.39401775055489</c:v>
                </c:pt>
                <c:pt idx="10">
                  <c:v>-284.11805864730695</c:v>
                </c:pt>
                <c:pt idx="11">
                  <c:v>-281.51031951086247</c:v>
                </c:pt>
                <c:pt idx="12">
                  <c:v>-280.30913271880075</c:v>
                </c:pt>
                <c:pt idx="13">
                  <c:v>-280.32967303024242</c:v>
                </c:pt>
                <c:pt idx="14">
                  <c:v>-281.43785350963384</c:v>
                </c:pt>
                <c:pt idx="15">
                  <c:v>-283.53476403086461</c:v>
                </c:pt>
                <c:pt idx="16">
                  <c:v>-286.54798705587092</c:v>
                </c:pt>
                <c:pt idx="17">
                  <c:v>-290.41572735047691</c:v>
                </c:pt>
                <c:pt idx="18">
                  <c:v>-295.04674138989185</c:v>
                </c:pt>
                <c:pt idx="19">
                  <c:v>-300.29201201179495</c:v>
                </c:pt>
                <c:pt idx="20">
                  <c:v>-306.06789949707581</c:v>
                </c:pt>
                <c:pt idx="21">
                  <c:v>-312.54041820276291</c:v>
                </c:pt>
                <c:pt idx="22">
                  <c:v>-319.53286152604892</c:v>
                </c:pt>
                <c:pt idx="23">
                  <c:v>-325.04716878135088</c:v>
                </c:pt>
                <c:pt idx="24">
                  <c:v>-328.85898493927431</c:v>
                </c:pt>
                <c:pt idx="25">
                  <c:v>-338.54272347433283</c:v>
                </c:pt>
                <c:pt idx="26">
                  <c:v>-349.03240142209569</c:v>
                </c:pt>
                <c:pt idx="27">
                  <c:v>-339.39428891769398</c:v>
                </c:pt>
                <c:pt idx="28">
                  <c:v>-354.57664869371405</c:v>
                </c:pt>
                <c:pt idx="29">
                  <c:v>-391.37590070163827</c:v>
                </c:pt>
                <c:pt idx="30">
                  <c:v>-434.50423250854004</c:v>
                </c:pt>
                <c:pt idx="31">
                  <c:v>-515.17106261286563</c:v>
                </c:pt>
                <c:pt idx="32">
                  <c:v>-581.12013609456619</c:v>
                </c:pt>
                <c:pt idx="33">
                  <c:v>-768.25950779260893</c:v>
                </c:pt>
                <c:pt idx="34">
                  <c:v>578.3895676624802</c:v>
                </c:pt>
                <c:pt idx="35">
                  <c:v>567.68230611715956</c:v>
                </c:pt>
                <c:pt idx="36">
                  <c:v>557.87323226422905</c:v>
                </c:pt>
                <c:pt idx="37">
                  <c:v>552.40134952155688</c:v>
                </c:pt>
                <c:pt idx="38">
                  <c:v>543.31756088042823</c:v>
                </c:pt>
                <c:pt idx="39">
                  <c:v>536.12521191759527</c:v>
                </c:pt>
                <c:pt idx="40">
                  <c:v>530.23933692807202</c:v>
                </c:pt>
                <c:pt idx="41">
                  <c:v>525.37817098189998</c:v>
                </c:pt>
                <c:pt idx="42">
                  <c:v>521.40864217253045</c:v>
                </c:pt>
                <c:pt idx="43">
                  <c:v>518.26939674374762</c:v>
                </c:pt>
                <c:pt idx="44">
                  <c:v>515.93298765460202</c:v>
                </c:pt>
                <c:pt idx="45">
                  <c:v>514.38760872793182</c:v>
                </c:pt>
                <c:pt idx="46">
                  <c:v>513.62844283624702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25-31'!$BL$19:$BL$119</c:f>
              <c:numCache>
                <c:formatCode>0.00E+00</c:formatCode>
                <c:ptCount val="101"/>
                <c:pt idx="1">
                  <c:v>3483.3374651324034</c:v>
                </c:pt>
                <c:pt idx="2">
                  <c:v>2767.4570447661172</c:v>
                </c:pt>
                <c:pt idx="3">
                  <c:v>2326.0339639279937</c:v>
                </c:pt>
                <c:pt idx="4">
                  <c:v>2025.3035723135793</c:v>
                </c:pt>
                <c:pt idx="5">
                  <c:v>1806.1921846548312</c:v>
                </c:pt>
                <c:pt idx="6">
                  <c:v>1638.6808340848311</c:v>
                </c:pt>
                <c:pt idx="7">
                  <c:v>1505.9158986897226</c:v>
                </c:pt>
                <c:pt idx="8">
                  <c:v>1397.7033653246851</c:v>
                </c:pt>
                <c:pt idx="9">
                  <c:v>1307.510543977859</c:v>
                </c:pt>
                <c:pt idx="10">
                  <c:v>1230.9532945528945</c:v>
                </c:pt>
                <c:pt idx="11">
                  <c:v>1164.9758436950685</c:v>
                </c:pt>
                <c:pt idx="12">
                  <c:v>1107.379146921046</c:v>
                </c:pt>
                <c:pt idx="13">
                  <c:v>1056.5361159446995</c:v>
                </c:pt>
                <c:pt idx="14">
                  <c:v>1011.2132164006882</c:v>
                </c:pt>
                <c:pt idx="15">
                  <c:v>970.4562125552219</c:v>
                </c:pt>
                <c:pt idx="16">
                  <c:v>933.51488628850893</c:v>
                </c:pt>
                <c:pt idx="17">
                  <c:v>899.78635596464244</c:v>
                </c:pt>
                <c:pt idx="18">
                  <c:v>868.76449391919857</c:v>
                </c:pt>
                <c:pt idx="19">
                  <c:v>840.01143735493497</c:v>
                </c:pt>
                <c:pt idx="20">
                  <c:v>813.19644992564827</c:v>
                </c:pt>
                <c:pt idx="21">
                  <c:v>788.13496599674511</c:v>
                </c:pt>
                <c:pt idx="22">
                  <c:v>764.55857046056951</c:v>
                </c:pt>
                <c:pt idx="23">
                  <c:v>741.74278990275513</c:v>
                </c:pt>
                <c:pt idx="24">
                  <c:v>719.66514268791752</c:v>
                </c:pt>
                <c:pt idx="25">
                  <c:v>699.76494910184874</c:v>
                </c:pt>
                <c:pt idx="26">
                  <c:v>680.45719334909109</c:v>
                </c:pt>
                <c:pt idx="27">
                  <c:v>657.69454885798768</c:v>
                </c:pt>
                <c:pt idx="28">
                  <c:v>640.32789120678228</c:v>
                </c:pt>
                <c:pt idx="29">
                  <c:v>626.13227985888648</c:v>
                </c:pt>
                <c:pt idx="30">
                  <c:v>611.83593485044878</c:v>
                </c:pt>
                <c:pt idx="31">
                  <c:v>600.20059582478245</c:v>
                </c:pt>
                <c:pt idx="32">
                  <c:v>584.84926805087764</c:v>
                </c:pt>
                <c:pt idx="33">
                  <c:v>574.92437790684471</c:v>
                </c:pt>
                <c:pt idx="34">
                  <c:v>563.17264285260296</c:v>
                </c:pt>
                <c:pt idx="35">
                  <c:v>552.74708001515012</c:v>
                </c:pt>
                <c:pt idx="36">
                  <c:v>543.19607433567899</c:v>
                </c:pt>
                <c:pt idx="37">
                  <c:v>537.86815205308255</c:v>
                </c:pt>
                <c:pt idx="38">
                  <c:v>529.02334996439038</c:v>
                </c:pt>
                <c:pt idx="39">
                  <c:v>522.02022542656937</c:v>
                </c:pt>
                <c:pt idx="40">
                  <c:v>516.289202671878</c:v>
                </c:pt>
                <c:pt idx="41">
                  <c:v>511.5559297597905</c:v>
                </c:pt>
                <c:pt idx="42">
                  <c:v>507.69083578949824</c:v>
                </c:pt>
                <c:pt idx="43">
                  <c:v>504.63418116857281</c:v>
                </c:pt>
                <c:pt idx="44">
                  <c:v>502.35924096376118</c:v>
                </c:pt>
                <c:pt idx="45">
                  <c:v>500.85451960812043</c:v>
                </c:pt>
                <c:pt idx="46">
                  <c:v>500.11532670858116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25-31'!$BM$19:$BM$119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7422080"/>
        <c:axId val="107424000"/>
      </c:scatterChart>
      <c:valAx>
        <c:axId val="107422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424000"/>
        <c:crossesAt val="6000"/>
        <c:crossBetween val="midCat"/>
        <c:minorUnit val="100"/>
      </c:valAx>
      <c:valAx>
        <c:axId val="107424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1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42208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28"/>
          <c:y val="0.37335773169198938"/>
          <c:w val="0.1631673021460612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25-31'!$BR$18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25-31'!$BR$19:$BR$119</c:f>
              <c:numCache>
                <c:formatCode>0.00E+00</c:formatCode>
                <c:ptCount val="101"/>
                <c:pt idx="0">
                  <c:v>86.093350788553863</c:v>
                </c:pt>
                <c:pt idx="1">
                  <c:v>93.289556288234294</c:v>
                </c:pt>
                <c:pt idx="2">
                  <c:v>98.200481799928085</c:v>
                </c:pt>
                <c:pt idx="3">
                  <c:v>101.67431772922792</c:v>
                </c:pt>
                <c:pt idx="4">
                  <c:v>104.10839704440419</c:v>
                </c:pt>
                <c:pt idx="5">
                  <c:v>105.72383286953335</c:v>
                </c:pt>
                <c:pt idx="6">
                  <c:v>106.66025280030833</c:v>
                </c:pt>
                <c:pt idx="7">
                  <c:v>107.01438314097828</c:v>
                </c:pt>
                <c:pt idx="8">
                  <c:v>106.85791510388499</c:v>
                </c:pt>
                <c:pt idx="9">
                  <c:v>106.24669657599804</c:v>
                </c:pt>
                <c:pt idx="10">
                  <c:v>105.22591176605108</c:v>
                </c:pt>
                <c:pt idx="11">
                  <c:v>103.83324669232027</c:v>
                </c:pt>
                <c:pt idx="12">
                  <c:v>102.10096247657248</c:v>
                </c:pt>
                <c:pt idx="13">
                  <c:v>100.05735035802594</c:v>
                </c:pt>
                <c:pt idx="14">
                  <c:v>97.727891456192964</c:v>
                </c:pt>
                <c:pt idx="15">
                  <c:v>95.136413430167195</c:v>
                </c:pt>
                <c:pt idx="16">
                  <c:v>92.306281471118908</c:v>
                </c:pt>
                <c:pt idx="17">
                  <c:v>89.260953127686903</c:v>
                </c:pt>
                <c:pt idx="18">
                  <c:v>86.022914870294613</c:v>
                </c:pt>
                <c:pt idx="19">
                  <c:v>82.613071665305924</c:v>
                </c:pt>
                <c:pt idx="20">
                  <c:v>79.058023657776175</c:v>
                </c:pt>
                <c:pt idx="21">
                  <c:v>75.404345029003522</c:v>
                </c:pt>
                <c:pt idx="22">
                  <c:v>71.701022691945866</c:v>
                </c:pt>
                <c:pt idx="23">
                  <c:v>67.934583996342781</c:v>
                </c:pt>
                <c:pt idx="24">
                  <c:v>64.072911322971294</c:v>
                </c:pt>
                <c:pt idx="25">
                  <c:v>60.390691582728195</c:v>
                </c:pt>
                <c:pt idx="26">
                  <c:v>57.055018336624208</c:v>
                </c:pt>
                <c:pt idx="27">
                  <c:v>53.127753713277286</c:v>
                </c:pt>
                <c:pt idx="28">
                  <c:v>49.155438242656608</c:v>
                </c:pt>
                <c:pt idx="29">
                  <c:v>44.922442434373828</c:v>
                </c:pt>
                <c:pt idx="30">
                  <c:v>40.666094951640787</c:v>
                </c:pt>
                <c:pt idx="31">
                  <c:v>38.52155964810818</c:v>
                </c:pt>
                <c:pt idx="32">
                  <c:v>33.592853822873764</c:v>
                </c:pt>
                <c:pt idx="33">
                  <c:v>28.155748960707836</c:v>
                </c:pt>
                <c:pt idx="34">
                  <c:v>25.442439911997802</c:v>
                </c:pt>
                <c:pt idx="35">
                  <c:v>21.520712507819013</c:v>
                </c:pt>
                <c:pt idx="36">
                  <c:v>16.37141137020533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7439232"/>
        <c:axId val="107441536"/>
      </c:scatterChart>
      <c:valAx>
        <c:axId val="107439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441536"/>
        <c:crossesAt val="4.0000000000000022E-2"/>
        <c:crossBetween val="midCat"/>
        <c:minorUnit val="100"/>
      </c:valAx>
      <c:valAx>
        <c:axId val="1074415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4392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44"/>
          <c:h val="0.73239436619718701"/>
        </c:manualLayout>
      </c:layout>
      <c:scatterChart>
        <c:scatterStyle val="lineMarker"/>
        <c:ser>
          <c:idx val="1"/>
          <c:order val="0"/>
          <c:tx>
            <c:strRef>
              <c:f>'0.5Q 25-31'!$BS$18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25-31'!$BS$19:$BS$119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2.8718407957292014E-2</c:v>
                </c:pt>
                <c:pt idx="2">
                  <c:v>2.7292475953592677E-2</c:v>
                </c:pt>
                <c:pt idx="3">
                  <c:v>2.5982533323369177E-2</c:v>
                </c:pt>
                <c:pt idx="4">
                  <c:v>2.4763936381490995E-2</c:v>
                </c:pt>
                <c:pt idx="5">
                  <c:v>2.3619829038178521E-2</c:v>
                </c:pt>
                <c:pt idx="6">
                  <c:v>2.2537941243296472E-2</c:v>
                </c:pt>
                <c:pt idx="7">
                  <c:v>2.1508946667566482E-2</c:v>
                </c:pt>
                <c:pt idx="8">
                  <c:v>2.0525526919341858E-2</c:v>
                </c:pt>
                <c:pt idx="9">
                  <c:v>1.958179586517611E-2</c:v>
                </c:pt>
                <c:pt idx="10">
                  <c:v>1.8672924659346727E-2</c:v>
                </c:pt>
                <c:pt idx="11">
                  <c:v>1.7794886734229211E-2</c:v>
                </c:pt>
                <c:pt idx="12">
                  <c:v>1.6944278560417487E-2</c:v>
                </c:pt>
                <c:pt idx="13">
                  <c:v>1.611819059591444E-2</c:v>
                </c:pt>
                <c:pt idx="14">
                  <c:v>1.5314113489146247E-2</c:v>
                </c:pt>
                <c:pt idx="15">
                  <c:v>1.4529871578206973E-2</c:v>
                </c:pt>
                <c:pt idx="16">
                  <c:v>1.3763578915276551E-2</c:v>
                </c:pt>
                <c:pt idx="17">
                  <c:v>1.3013609650238279E-2</c:v>
                </c:pt>
                <c:pt idx="18">
                  <c:v>1.2278567787388074E-2</c:v>
                </c:pt>
                <c:pt idx="19">
                  <c:v>1.1557258619057759E-2</c:v>
                </c:pt>
                <c:pt idx="20">
                  <c:v>1.0848728783443244E-2</c:v>
                </c:pt>
                <c:pt idx="21">
                  <c:v>1.0152443564730199E-2</c:v>
                </c:pt>
                <c:pt idx="22">
                  <c:v>9.4683260690132439E-3</c:v>
                </c:pt>
                <c:pt idx="23">
                  <c:v>8.7961899157348433E-3</c:v>
                </c:pt>
                <c:pt idx="24">
                  <c:v>8.1355465894229536E-3</c:v>
                </c:pt>
                <c:pt idx="25">
                  <c:v>7.4887460546632732E-3</c:v>
                </c:pt>
                <c:pt idx="26">
                  <c:v>6.8600210316656762E-3</c:v>
                </c:pt>
                <c:pt idx="27">
                  <c:v>6.2434204524813765E-3</c:v>
                </c:pt>
                <c:pt idx="28">
                  <c:v>5.6390871368726418E-3</c:v>
                </c:pt>
                <c:pt idx="29">
                  <c:v>5.0445282268506237E-3</c:v>
                </c:pt>
                <c:pt idx="30">
                  <c:v>4.4602121991323372E-3</c:v>
                </c:pt>
                <c:pt idx="31">
                  <c:v>3.9165697538678223E-3</c:v>
                </c:pt>
                <c:pt idx="32">
                  <c:v>3.3740011649321219E-3</c:v>
                </c:pt>
                <c:pt idx="33">
                  <c:v>2.8236963641496233E-3</c:v>
                </c:pt>
                <c:pt idx="34">
                  <c:v>2.318426177823268E-3</c:v>
                </c:pt>
                <c:pt idx="35">
                  <c:v>1.8358372086016859E-3</c:v>
                </c:pt>
                <c:pt idx="36">
                  <c:v>1.3494302376052948E-3</c:v>
                </c:pt>
                <c:pt idx="37">
                  <c:v>8.0965814256317686E-4</c:v>
                </c:pt>
                <c:pt idx="38">
                  <c:v>4.8579488553790608E-4</c:v>
                </c:pt>
                <c:pt idx="39">
                  <c:v>2.9147693132274363E-4</c:v>
                </c:pt>
                <c:pt idx="40">
                  <c:v>1.7488615879364617E-4</c:v>
                </c:pt>
                <c:pt idx="41">
                  <c:v>1.049316952761877E-4</c:v>
                </c:pt>
                <c:pt idx="42">
                  <c:v>6.2959017165712622E-5</c:v>
                </c:pt>
                <c:pt idx="43">
                  <c:v>3.7775410299427575E-5</c:v>
                </c:pt>
                <c:pt idx="44">
                  <c:v>2.2665246179656546E-5</c:v>
                </c:pt>
                <c:pt idx="45">
                  <c:v>1.3599147707793928E-5</c:v>
                </c:pt>
                <c:pt idx="46">
                  <c:v>8.1594886246763556E-6</c:v>
                </c:pt>
                <c:pt idx="47">
                  <c:v>4.8956931748058134E-6</c:v>
                </c:pt>
                <c:pt idx="48">
                  <c:v>2.9374159048834881E-6</c:v>
                </c:pt>
                <c:pt idx="49">
                  <c:v>1.7624495429300928E-6</c:v>
                </c:pt>
                <c:pt idx="50">
                  <c:v>1.0574697257580555E-6</c:v>
                </c:pt>
                <c:pt idx="51">
                  <c:v>6.3448183545483328E-7</c:v>
                </c:pt>
                <c:pt idx="52">
                  <c:v>3.8068910127289996E-7</c:v>
                </c:pt>
                <c:pt idx="53">
                  <c:v>2.2841346076373996E-7</c:v>
                </c:pt>
                <c:pt idx="54">
                  <c:v>1.3704807645824396E-7</c:v>
                </c:pt>
                <c:pt idx="55">
                  <c:v>8.222884587494637E-8</c:v>
                </c:pt>
                <c:pt idx="56">
                  <c:v>4.9337307524967822E-8</c:v>
                </c:pt>
                <c:pt idx="57">
                  <c:v>2.9602384514980692E-8</c:v>
                </c:pt>
                <c:pt idx="58">
                  <c:v>1.7761430708988415E-8</c:v>
                </c:pt>
                <c:pt idx="59">
                  <c:v>1.0656858425393049E-8</c:v>
                </c:pt>
                <c:pt idx="60">
                  <c:v>6.3941150552358294E-9</c:v>
                </c:pt>
                <c:pt idx="61">
                  <c:v>3.8364690331414977E-9</c:v>
                </c:pt>
                <c:pt idx="62">
                  <c:v>2.3018814198848987E-9</c:v>
                </c:pt>
                <c:pt idx="63">
                  <c:v>1.3811288519309392E-9</c:v>
                </c:pt>
                <c:pt idx="64">
                  <c:v>8.2867731115856352E-10</c:v>
                </c:pt>
                <c:pt idx="65">
                  <c:v>4.9720638669513814E-10</c:v>
                </c:pt>
                <c:pt idx="66">
                  <c:v>2.9832383201708288E-10</c:v>
                </c:pt>
                <c:pt idx="67">
                  <c:v>1.7899429921024972E-10</c:v>
                </c:pt>
                <c:pt idx="68">
                  <c:v>1.0739657952614982E-10</c:v>
                </c:pt>
                <c:pt idx="69">
                  <c:v>6.4437947715689885E-11</c:v>
                </c:pt>
                <c:pt idx="70">
                  <c:v>3.866276862941393E-11</c:v>
                </c:pt>
                <c:pt idx="71">
                  <c:v>2.3197661177648357E-11</c:v>
                </c:pt>
                <c:pt idx="72">
                  <c:v>1.3918596706589014E-11</c:v>
                </c:pt>
                <c:pt idx="73">
                  <c:v>8.3511580239534075E-12</c:v>
                </c:pt>
                <c:pt idx="74">
                  <c:v>5.0106948143720445E-12</c:v>
                </c:pt>
                <c:pt idx="75">
                  <c:v>3.0064168886232267E-12</c:v>
                </c:pt>
                <c:pt idx="76">
                  <c:v>1.803850133173936E-12</c:v>
                </c:pt>
                <c:pt idx="77">
                  <c:v>1.0823100799043616E-12</c:v>
                </c:pt>
                <c:pt idx="78">
                  <c:v>6.49386047942617E-13</c:v>
                </c:pt>
                <c:pt idx="79">
                  <c:v>3.8963162876557021E-13</c:v>
                </c:pt>
                <c:pt idx="80">
                  <c:v>2.3377897725934212E-13</c:v>
                </c:pt>
                <c:pt idx="81">
                  <c:v>1.4026738635560526E-13</c:v>
                </c:pt>
                <c:pt idx="82">
                  <c:v>8.4160431813363161E-14</c:v>
                </c:pt>
                <c:pt idx="83">
                  <c:v>5.0496259088017898E-14</c:v>
                </c:pt>
                <c:pt idx="84">
                  <c:v>3.0297755452810736E-14</c:v>
                </c:pt>
                <c:pt idx="85">
                  <c:v>1.8178653271686442E-14</c:v>
                </c:pt>
                <c:pt idx="86">
                  <c:v>1.0907191963011865E-14</c:v>
                </c:pt>
                <c:pt idx="87">
                  <c:v>6.5443151778071188E-15</c:v>
                </c:pt>
                <c:pt idx="88">
                  <c:v>3.9265891066842708E-15</c:v>
                </c:pt>
                <c:pt idx="89">
                  <c:v>2.3559534640105623E-15</c:v>
                </c:pt>
                <c:pt idx="90">
                  <c:v>1.4135720784063373E-15</c:v>
                </c:pt>
                <c:pt idx="91">
                  <c:v>8.4814324704380235E-16</c:v>
                </c:pt>
                <c:pt idx="92">
                  <c:v>5.0888594822628137E-16</c:v>
                </c:pt>
                <c:pt idx="93">
                  <c:v>3.0533156893576879E-16</c:v>
                </c:pt>
                <c:pt idx="94">
                  <c:v>1.8319894136146128E-16</c:v>
                </c:pt>
                <c:pt idx="95">
                  <c:v>1.0991936481687676E-16</c:v>
                </c:pt>
                <c:pt idx="96">
                  <c:v>6.5951618890126049E-17</c:v>
                </c:pt>
                <c:pt idx="97">
                  <c:v>3.9570971334075629E-17</c:v>
                </c:pt>
                <c:pt idx="98">
                  <c:v>2.3742582800445378E-17</c:v>
                </c:pt>
                <c:pt idx="99">
                  <c:v>1.4245549680267228E-17</c:v>
                </c:pt>
                <c:pt idx="100">
                  <c:v>8.5473298081603369E-18</c:v>
                </c:pt>
              </c:numCache>
            </c:numRef>
          </c:yVal>
        </c:ser>
        <c:axId val="107574784"/>
        <c:axId val="107696896"/>
      </c:scatterChart>
      <c:valAx>
        <c:axId val="1075747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696896"/>
        <c:crossesAt val="4.0000000000000022E-2"/>
        <c:crossBetween val="midCat"/>
        <c:minorUnit val="100"/>
      </c:valAx>
      <c:valAx>
        <c:axId val="1076968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5747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8"/>
          <c:y val="0.19600938967136336"/>
          <c:w val="0.75182404526749824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25-31'!$BU$18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25-31'!$BU$19:$BU$119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-12.183571520255121</c:v>
                </c:pt>
                <c:pt idx="2">
                  <c:v>-15.877695882170492</c:v>
                </c:pt>
                <c:pt idx="3">
                  <c:v>-19.271329639226202</c:v>
                </c:pt>
                <c:pt idx="4">
                  <c:v>-22.428316535283663</c:v>
                </c:pt>
                <c:pt idx="5">
                  <c:v>-25.392325196714935</c:v>
                </c:pt>
                <c:pt idx="6">
                  <c:v>-28.195143318171034</c:v>
                </c:pt>
                <c:pt idx="7">
                  <c:v>-30.860932374466337</c:v>
                </c:pt>
                <c:pt idx="8">
                  <c:v>-33.408651929452411</c:v>
                </c:pt>
                <c:pt idx="9">
                  <c:v>-35.853551033508758</c:v>
                </c:pt>
                <c:pt idx="10">
                  <c:v>-38.208139649647045</c:v>
                </c:pt>
                <c:pt idx="11">
                  <c:v>-40.48284930021056</c:v>
                </c:pt>
                <c:pt idx="12">
                  <c:v>-42.686497418893786</c:v>
                </c:pt>
                <c:pt idx="13">
                  <c:v>-44.82662167926437</c:v>
                </c:pt>
                <c:pt idx="14">
                  <c:v>-46.909722992135343</c:v>
                </c:pt>
                <c:pt idx="15">
                  <c:v>-48.941437787314804</c:v>
                </c:pt>
                <c:pt idx="16">
                  <c:v>-50.926651939984289</c:v>
                </c:pt>
                <c:pt idx="17">
                  <c:v>-52.869577497078261</c:v>
                </c:pt>
                <c:pt idx="18">
                  <c:v>-54.773831027778279</c:v>
                </c:pt>
                <c:pt idx="19">
                  <c:v>-56.642507629670284</c:v>
                </c:pt>
                <c:pt idx="20">
                  <c:v>-58.478077151987669</c:v>
                </c:pt>
                <c:pt idx="21">
                  <c:v>-60.281924868860848</c:v>
                </c:pt>
                <c:pt idx="22">
                  <c:v>-62.054249987298554</c:v>
                </c:pt>
                <c:pt idx="23">
                  <c:v>-63.795535358486127</c:v>
                </c:pt>
                <c:pt idx="24">
                  <c:v>-65.507046566548013</c:v>
                </c:pt>
                <c:pt idx="25">
                  <c:v>-67.182695620329554</c:v>
                </c:pt>
                <c:pt idx="26">
                  <c:v>-68.811516923432151</c:v>
                </c:pt>
                <c:pt idx="27">
                  <c:v>-70.40892775033447</c:v>
                </c:pt>
                <c:pt idx="28">
                  <c:v>-71.974558101652462</c:v>
                </c:pt>
                <c:pt idx="29">
                  <c:v>-73.540188452970455</c:v>
                </c:pt>
                <c:pt idx="30">
                  <c:v>-75.105818804288447</c:v>
                </c:pt>
                <c:pt idx="31">
                  <c:v>-76.671449155606439</c:v>
                </c:pt>
                <c:pt idx="32">
                  <c:v>-78.237079506924431</c:v>
                </c:pt>
                <c:pt idx="33">
                  <c:v>-79.802709858242423</c:v>
                </c:pt>
                <c:pt idx="34">
                  <c:v>-81.368340209560415</c:v>
                </c:pt>
                <c:pt idx="35">
                  <c:v>-82.933970560878407</c:v>
                </c:pt>
                <c:pt idx="36">
                  <c:v>-84.499600912196399</c:v>
                </c:pt>
                <c:pt idx="37">
                  <c:v>-86.065231263514391</c:v>
                </c:pt>
                <c:pt idx="38">
                  <c:v>-87.630861614832384</c:v>
                </c:pt>
                <c:pt idx="39">
                  <c:v>-89.196491966150376</c:v>
                </c:pt>
                <c:pt idx="40">
                  <c:v>-90.762122317468368</c:v>
                </c:pt>
                <c:pt idx="41">
                  <c:v>-92.32775266878636</c:v>
                </c:pt>
                <c:pt idx="42">
                  <c:v>-93.893383020104352</c:v>
                </c:pt>
                <c:pt idx="43">
                  <c:v>-95.459013371422344</c:v>
                </c:pt>
                <c:pt idx="44">
                  <c:v>-97.024643722740336</c:v>
                </c:pt>
                <c:pt idx="45">
                  <c:v>-98.590274074058328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25-31'!$BV$19:$BV$119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-25.59997938525386</c:v>
                </c:pt>
                <c:pt idx="2">
                  <c:v>-29.294103747169231</c:v>
                </c:pt>
                <c:pt idx="3">
                  <c:v>-32.687737504224941</c:v>
                </c:pt>
                <c:pt idx="4">
                  <c:v>-35.844724400282402</c:v>
                </c:pt>
                <c:pt idx="5">
                  <c:v>-38.808733061713674</c:v>
                </c:pt>
                <c:pt idx="6">
                  <c:v>-41.611551183169773</c:v>
                </c:pt>
                <c:pt idx="7">
                  <c:v>-44.277340239465076</c:v>
                </c:pt>
                <c:pt idx="8">
                  <c:v>-46.82505979445115</c:v>
                </c:pt>
                <c:pt idx="9">
                  <c:v>-49.269958898507497</c:v>
                </c:pt>
                <c:pt idx="10">
                  <c:v>-51.624547514645784</c:v>
                </c:pt>
                <c:pt idx="11">
                  <c:v>-53.899257165209299</c:v>
                </c:pt>
                <c:pt idx="12">
                  <c:v>-56.102905283892525</c:v>
                </c:pt>
                <c:pt idx="13">
                  <c:v>-58.243029544263109</c:v>
                </c:pt>
                <c:pt idx="14">
                  <c:v>-60.326130857134082</c:v>
                </c:pt>
                <c:pt idx="15">
                  <c:v>-62.357845652313543</c:v>
                </c:pt>
                <c:pt idx="16">
                  <c:v>-64.343059804983028</c:v>
                </c:pt>
                <c:pt idx="17">
                  <c:v>-66.285985362077</c:v>
                </c:pt>
                <c:pt idx="18">
                  <c:v>-68.190238892777018</c:v>
                </c:pt>
                <c:pt idx="19">
                  <c:v>-70.058915494669023</c:v>
                </c:pt>
                <c:pt idx="20">
                  <c:v>-71.894485016986408</c:v>
                </c:pt>
                <c:pt idx="21">
                  <c:v>-73.698332733859587</c:v>
                </c:pt>
                <c:pt idx="22">
                  <c:v>-75.470657852297293</c:v>
                </c:pt>
                <c:pt idx="23">
                  <c:v>-77.211943223484866</c:v>
                </c:pt>
                <c:pt idx="24">
                  <c:v>-78.923454431546759</c:v>
                </c:pt>
                <c:pt idx="25">
                  <c:v>-80.634965639608652</c:v>
                </c:pt>
                <c:pt idx="26">
                  <c:v>-82.346476847670544</c:v>
                </c:pt>
                <c:pt idx="27">
                  <c:v>-84.057988055732437</c:v>
                </c:pt>
                <c:pt idx="28">
                  <c:v>-85.76949926379433</c:v>
                </c:pt>
                <c:pt idx="29">
                  <c:v>-87.481010471856223</c:v>
                </c:pt>
                <c:pt idx="30">
                  <c:v>-89.192521679918116</c:v>
                </c:pt>
                <c:pt idx="31">
                  <c:v>-90.904032887980009</c:v>
                </c:pt>
                <c:pt idx="32">
                  <c:v>-92.615544096041901</c:v>
                </c:pt>
                <c:pt idx="33">
                  <c:v>-94.327055304103794</c:v>
                </c:pt>
                <c:pt idx="34">
                  <c:v>-96.038566512165687</c:v>
                </c:pt>
                <c:pt idx="35">
                  <c:v>-97.75007772022758</c:v>
                </c:pt>
                <c:pt idx="36">
                  <c:v>-99.461588928289473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25-31'!$BW$19:$BW$119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-39.016387250252599</c:v>
                </c:pt>
                <c:pt idx="2">
                  <c:v>-42.71051161216797</c:v>
                </c:pt>
                <c:pt idx="3">
                  <c:v>-46.10414536922368</c:v>
                </c:pt>
                <c:pt idx="4">
                  <c:v>-49.261132265281141</c:v>
                </c:pt>
                <c:pt idx="5">
                  <c:v>-52.225140926712413</c:v>
                </c:pt>
                <c:pt idx="6">
                  <c:v>-55.027959048168512</c:v>
                </c:pt>
                <c:pt idx="7">
                  <c:v>-57.693748104463815</c:v>
                </c:pt>
                <c:pt idx="8">
                  <c:v>-60.241467659449889</c:v>
                </c:pt>
                <c:pt idx="9">
                  <c:v>-62.686366763506236</c:v>
                </c:pt>
                <c:pt idx="10">
                  <c:v>-65.040955379644515</c:v>
                </c:pt>
                <c:pt idx="11">
                  <c:v>-67.315665030208038</c:v>
                </c:pt>
                <c:pt idx="12">
                  <c:v>-69.519313148891257</c:v>
                </c:pt>
                <c:pt idx="13">
                  <c:v>-71.659437409261841</c:v>
                </c:pt>
                <c:pt idx="14">
                  <c:v>-73.742538722132821</c:v>
                </c:pt>
                <c:pt idx="15">
                  <c:v>-75.774253517312275</c:v>
                </c:pt>
                <c:pt idx="16">
                  <c:v>-77.759467669981774</c:v>
                </c:pt>
                <c:pt idx="17">
                  <c:v>-79.702393227075731</c:v>
                </c:pt>
                <c:pt idx="18">
                  <c:v>-81.606646757775763</c:v>
                </c:pt>
                <c:pt idx="19">
                  <c:v>-83.475323359667755</c:v>
                </c:pt>
                <c:pt idx="20">
                  <c:v>-85.310892881985154</c:v>
                </c:pt>
                <c:pt idx="21">
                  <c:v>-87.114740598858333</c:v>
                </c:pt>
                <c:pt idx="22">
                  <c:v>-88.887065717296025</c:v>
                </c:pt>
                <c:pt idx="23">
                  <c:v>-90.628351088483612</c:v>
                </c:pt>
                <c:pt idx="24">
                  <c:v>-92.339862296545505</c:v>
                </c:pt>
                <c:pt idx="25">
                  <c:v>-94.015511350327046</c:v>
                </c:pt>
                <c:pt idx="26">
                  <c:v>-95.644332653429643</c:v>
                </c:pt>
                <c:pt idx="27">
                  <c:v>-97.241743480331962</c:v>
                </c:pt>
                <c:pt idx="28">
                  <c:v>-98.807373831649926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7730048"/>
        <c:axId val="107731968"/>
      </c:scatterChart>
      <c:valAx>
        <c:axId val="107730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731968"/>
        <c:crosses val="autoZero"/>
        <c:crossBetween val="midCat"/>
        <c:minorUnit val="100"/>
      </c:valAx>
      <c:valAx>
        <c:axId val="10773196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51E-3"/>
              <c:y val="0.4886266681453583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7300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8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9"/>
          <c:y val="0.19600938967136358"/>
          <c:w val="0.77434308191601819"/>
          <c:h val="0.73239436619718801"/>
        </c:manualLayout>
      </c:layout>
      <c:scatterChart>
        <c:scatterStyle val="lineMarker"/>
        <c:ser>
          <c:idx val="2"/>
          <c:order val="0"/>
          <c:tx>
            <c:strRef>
              <c:f>'0.5Q 25-31'!$BX$18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25-31'!$BX$19:$BX$119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25.59997938525386</c:v>
                </c:pt>
                <c:pt idx="2">
                  <c:v>29.294103747169231</c:v>
                </c:pt>
                <c:pt idx="3">
                  <c:v>32.687737504224941</c:v>
                </c:pt>
                <c:pt idx="4">
                  <c:v>35.844724400282402</c:v>
                </c:pt>
                <c:pt idx="5">
                  <c:v>38.808733061713674</c:v>
                </c:pt>
                <c:pt idx="6">
                  <c:v>41.611551183169773</c:v>
                </c:pt>
                <c:pt idx="7">
                  <c:v>44.277340239465076</c:v>
                </c:pt>
                <c:pt idx="8">
                  <c:v>46.82505979445115</c:v>
                </c:pt>
                <c:pt idx="9">
                  <c:v>49.269958898507497</c:v>
                </c:pt>
                <c:pt idx="10">
                  <c:v>51.624547514645784</c:v>
                </c:pt>
                <c:pt idx="11">
                  <c:v>53.899257165209299</c:v>
                </c:pt>
                <c:pt idx="12">
                  <c:v>56.102905283892525</c:v>
                </c:pt>
                <c:pt idx="13">
                  <c:v>58.243029544263109</c:v>
                </c:pt>
                <c:pt idx="14">
                  <c:v>60.326130857134082</c:v>
                </c:pt>
                <c:pt idx="15">
                  <c:v>62.357845652313543</c:v>
                </c:pt>
                <c:pt idx="16">
                  <c:v>64.343059804983028</c:v>
                </c:pt>
                <c:pt idx="17">
                  <c:v>66.285985362077</c:v>
                </c:pt>
                <c:pt idx="18">
                  <c:v>68.190238892777018</c:v>
                </c:pt>
                <c:pt idx="19">
                  <c:v>70.058915494669023</c:v>
                </c:pt>
                <c:pt idx="20">
                  <c:v>71.894485016986408</c:v>
                </c:pt>
                <c:pt idx="21">
                  <c:v>73.698332733859587</c:v>
                </c:pt>
                <c:pt idx="22">
                  <c:v>75.470657852297293</c:v>
                </c:pt>
                <c:pt idx="23">
                  <c:v>77.211943223484866</c:v>
                </c:pt>
                <c:pt idx="24">
                  <c:v>78.923454431546759</c:v>
                </c:pt>
                <c:pt idx="25">
                  <c:v>80.634965639608652</c:v>
                </c:pt>
                <c:pt idx="26">
                  <c:v>82.346476847670544</c:v>
                </c:pt>
                <c:pt idx="27">
                  <c:v>84.057988055732437</c:v>
                </c:pt>
                <c:pt idx="28">
                  <c:v>85.76949926379433</c:v>
                </c:pt>
                <c:pt idx="29">
                  <c:v>87.481010471856223</c:v>
                </c:pt>
                <c:pt idx="30">
                  <c:v>89.192521679918116</c:v>
                </c:pt>
                <c:pt idx="31">
                  <c:v>90.904032887980009</c:v>
                </c:pt>
                <c:pt idx="32">
                  <c:v>92.615544096041901</c:v>
                </c:pt>
                <c:pt idx="33">
                  <c:v>94.327055304103794</c:v>
                </c:pt>
                <c:pt idx="34">
                  <c:v>96.038566512165687</c:v>
                </c:pt>
                <c:pt idx="35">
                  <c:v>97.75007772022758</c:v>
                </c:pt>
                <c:pt idx="36">
                  <c:v>99.461588928289473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25-31'!$BY$19:$BY$119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74.40002061474614</c:v>
                </c:pt>
                <c:pt idx="2">
                  <c:v>70.705896252830769</c:v>
                </c:pt>
                <c:pt idx="3">
                  <c:v>67.312262495775059</c:v>
                </c:pt>
                <c:pt idx="4">
                  <c:v>64.155275599717598</c:v>
                </c:pt>
                <c:pt idx="5">
                  <c:v>61.191266938286326</c:v>
                </c:pt>
                <c:pt idx="6">
                  <c:v>58.388448816830227</c:v>
                </c:pt>
                <c:pt idx="7">
                  <c:v>55.722659760534924</c:v>
                </c:pt>
                <c:pt idx="8">
                  <c:v>53.17494020554885</c:v>
                </c:pt>
                <c:pt idx="9">
                  <c:v>50.730041101492503</c:v>
                </c:pt>
                <c:pt idx="10">
                  <c:v>48.375452485354216</c:v>
                </c:pt>
                <c:pt idx="11">
                  <c:v>46.100742834790701</c:v>
                </c:pt>
                <c:pt idx="12">
                  <c:v>43.897094716107475</c:v>
                </c:pt>
                <c:pt idx="13">
                  <c:v>41.756970455736891</c:v>
                </c:pt>
                <c:pt idx="14">
                  <c:v>39.673869142865918</c:v>
                </c:pt>
                <c:pt idx="15">
                  <c:v>37.642154347686457</c:v>
                </c:pt>
                <c:pt idx="16">
                  <c:v>35.656940195016972</c:v>
                </c:pt>
                <c:pt idx="17">
                  <c:v>33.714014637923</c:v>
                </c:pt>
                <c:pt idx="18">
                  <c:v>31.809761107222982</c:v>
                </c:pt>
                <c:pt idx="19">
                  <c:v>29.941084505330977</c:v>
                </c:pt>
                <c:pt idx="20">
                  <c:v>28.105514983013592</c:v>
                </c:pt>
                <c:pt idx="21">
                  <c:v>26.301667266140413</c:v>
                </c:pt>
                <c:pt idx="22">
                  <c:v>24.529342147702707</c:v>
                </c:pt>
                <c:pt idx="23">
                  <c:v>22.788056776515134</c:v>
                </c:pt>
                <c:pt idx="24">
                  <c:v>21.076545568453241</c:v>
                </c:pt>
                <c:pt idx="25">
                  <c:v>19.365034360391348</c:v>
                </c:pt>
                <c:pt idx="26">
                  <c:v>17.653523152329456</c:v>
                </c:pt>
                <c:pt idx="27">
                  <c:v>15.942011944267563</c:v>
                </c:pt>
                <c:pt idx="28">
                  <c:v>14.23050073620567</c:v>
                </c:pt>
                <c:pt idx="29">
                  <c:v>12.518989528143777</c:v>
                </c:pt>
                <c:pt idx="30">
                  <c:v>10.807478320081884</c:v>
                </c:pt>
                <c:pt idx="31">
                  <c:v>9.0959671120199914</c:v>
                </c:pt>
                <c:pt idx="32">
                  <c:v>7.3844559039580986</c:v>
                </c:pt>
                <c:pt idx="33">
                  <c:v>5.6729446958962058</c:v>
                </c:pt>
                <c:pt idx="34">
                  <c:v>3.9614334878343129</c:v>
                </c:pt>
                <c:pt idx="35">
                  <c:v>2.2499222797724201</c:v>
                </c:pt>
                <c:pt idx="36">
                  <c:v>0.53841107171052727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7638144"/>
        <c:axId val="107652608"/>
      </c:scatterChart>
      <c:valAx>
        <c:axId val="107638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652608"/>
        <c:crossesAt val="120"/>
        <c:crossBetween val="midCat"/>
        <c:minorUnit val="100"/>
      </c:valAx>
      <c:valAx>
        <c:axId val="1076526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6381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8"/>
          <c:w val="0.69674834123995366"/>
          <c:h val="0.73239436619718801"/>
        </c:manualLayout>
      </c:layout>
      <c:scatterChart>
        <c:scatterStyle val="lineMarker"/>
        <c:ser>
          <c:idx val="0"/>
          <c:order val="0"/>
          <c:tx>
            <c:strRef>
              <c:f>'0.5Q 25-31'!$CG$18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25-31'!$CG$19:$CG$119</c:f>
              <c:numCache>
                <c:formatCode>0.00E+00</c:formatCode>
                <c:ptCount val="101"/>
                <c:pt idx="1">
                  <c:v>-536.43341596434141</c:v>
                </c:pt>
                <c:pt idx="2">
                  <c:v>-447.40671242083476</c:v>
                </c:pt>
                <c:pt idx="3">
                  <c:v>-393.53512306591404</c:v>
                </c:pt>
                <c:pt idx="4">
                  <c:v>-358.20981435908624</c:v>
                </c:pt>
                <c:pt idx="5">
                  <c:v>-333.851889612506</c:v>
                </c:pt>
                <c:pt idx="6">
                  <c:v>-316.53717934557261</c:v>
                </c:pt>
                <c:pt idx="7">
                  <c:v>-304.04346515073206</c:v>
                </c:pt>
                <c:pt idx="8">
                  <c:v>-295.02637645850217</c:v>
                </c:pt>
                <c:pt idx="9">
                  <c:v>-288.63107964032844</c:v>
                </c:pt>
                <c:pt idx="10">
                  <c:v>-284.29303476423547</c:v>
                </c:pt>
                <c:pt idx="11">
                  <c:v>-281.62845184959815</c:v>
                </c:pt>
                <c:pt idx="12">
                  <c:v>-280.37064498436229</c:v>
                </c:pt>
                <c:pt idx="13">
                  <c:v>-280.33155615787928</c:v>
                </c:pt>
                <c:pt idx="14">
                  <c:v>-281.37742508687467</c:v>
                </c:pt>
                <c:pt idx="15">
                  <c:v>-283.40998428157786</c:v>
                </c:pt>
                <c:pt idx="16">
                  <c:v>-286.34572686409552</c:v>
                </c:pt>
                <c:pt idx="17">
                  <c:v>-290.09595833722227</c:v>
                </c:pt>
                <c:pt idx="18">
                  <c:v>-294.57586302536669</c:v>
                </c:pt>
                <c:pt idx="19">
                  <c:v>-299.75678192037248</c:v>
                </c:pt>
                <c:pt idx="20">
                  <c:v>-305.62821333084077</c:v>
                </c:pt>
                <c:pt idx="21">
                  <c:v>-311.8156600540803</c:v>
                </c:pt>
                <c:pt idx="22">
                  <c:v>-317.43333502298981</c:v>
                </c:pt>
                <c:pt idx="23">
                  <c:v>-322.59666102703352</c:v>
                </c:pt>
                <c:pt idx="24">
                  <c:v>-330.00552293462152</c:v>
                </c:pt>
                <c:pt idx="25">
                  <c:v>-336.69348425635934</c:v>
                </c:pt>
                <c:pt idx="26">
                  <c:v>-333.70956112171757</c:v>
                </c:pt>
                <c:pt idx="27">
                  <c:v>-345.29289783833417</c:v>
                </c:pt>
                <c:pt idx="28">
                  <c:v>-359.16911124276822</c:v>
                </c:pt>
                <c:pt idx="29">
                  <c:v>-397.24133795905391</c:v>
                </c:pt>
                <c:pt idx="30">
                  <c:v>-454.92567803939176</c:v>
                </c:pt>
                <c:pt idx="31">
                  <c:v>-492.95805802000581</c:v>
                </c:pt>
                <c:pt idx="32">
                  <c:v>-584.20952608662526</c:v>
                </c:pt>
                <c:pt idx="33">
                  <c:v>-770.41346256864665</c:v>
                </c:pt>
                <c:pt idx="34">
                  <c:v>578.57466268616224</c:v>
                </c:pt>
                <c:pt idx="35">
                  <c:v>567.78067311630377</c:v>
                </c:pt>
                <c:pt idx="36">
                  <c:v>557.89204197722631</c:v>
                </c:pt>
                <c:pt idx="37">
                  <c:v>552.36281625954882</c:v>
                </c:pt>
                <c:pt idx="38">
                  <c:v>543.23114777016792</c:v>
                </c:pt>
                <c:pt idx="39">
                  <c:v>536.00854542009256</c:v>
                </c:pt>
                <c:pt idx="40">
                  <c:v>530.10529713295693</c:v>
                </c:pt>
                <c:pt idx="41">
                  <c:v>525.23769676762083</c:v>
                </c:pt>
                <c:pt idx="42">
                  <c:v>521.27195206367787</c:v>
                </c:pt>
                <c:pt idx="43">
                  <c:v>518.14648893387562</c:v>
                </c:pt>
                <c:pt idx="44">
                  <c:v>515.83382543044911</c:v>
                </c:pt>
                <c:pt idx="45">
                  <c:v>514.32217671012302</c:v>
                </c:pt>
                <c:pt idx="46">
                  <c:v>513.60662894815937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25-31'!$CH$19:$CH$119</c:f>
              <c:numCache>
                <c:formatCode>0.00E+00</c:formatCode>
                <c:ptCount val="101"/>
                <c:pt idx="1">
                  <c:v>3487.4456950024933</c:v>
                </c:pt>
                <c:pt idx="2">
                  <c:v>2769.577511682071</c:v>
                </c:pt>
                <c:pt idx="3">
                  <c:v>2327.1092941327233</c:v>
                </c:pt>
                <c:pt idx="4">
                  <c:v>2025.789422517712</c:v>
                </c:pt>
                <c:pt idx="5">
                  <c:v>1806.330865578889</c:v>
                </c:pt>
                <c:pt idx="6">
                  <c:v>1638.6100874971276</c:v>
                </c:pt>
                <c:pt idx="7">
                  <c:v>1505.7180549953198</c:v>
                </c:pt>
                <c:pt idx="8">
                  <c:v>1397.4294576770153</c:v>
                </c:pt>
                <c:pt idx="9">
                  <c:v>1307.1926968231428</c:v>
                </c:pt>
                <c:pt idx="10">
                  <c:v>1230.6112496241406</c:v>
                </c:pt>
                <c:pt idx="11">
                  <c:v>1164.6206282344051</c:v>
                </c:pt>
                <c:pt idx="12">
                  <c:v>1107.0158229639926</c:v>
                </c:pt>
                <c:pt idx="13">
                  <c:v>1056.1669052813772</c:v>
                </c:pt>
                <c:pt idx="14">
                  <c:v>1010.840736196168</c:v>
                </c:pt>
                <c:pt idx="15">
                  <c:v>970.08369306560644</c:v>
                </c:pt>
                <c:pt idx="16">
                  <c:v>933.13988710189483</c:v>
                </c:pt>
                <c:pt idx="17">
                  <c:v>899.39492684378399</c:v>
                </c:pt>
                <c:pt idx="18">
                  <c:v>868.35000770761451</c:v>
                </c:pt>
                <c:pt idx="19">
                  <c:v>839.61986652978828</c:v>
                </c:pt>
                <c:pt idx="20">
                  <c:v>812.89262892545014</c:v>
                </c:pt>
                <c:pt idx="21">
                  <c:v>787.78554396862432</c:v>
                </c:pt>
                <c:pt idx="22">
                  <c:v>763.8462557412762</c:v>
                </c:pt>
                <c:pt idx="23">
                  <c:v>741.03864224736697</c:v>
                </c:pt>
                <c:pt idx="24">
                  <c:v>719.99981251021245</c:v>
                </c:pt>
                <c:pt idx="25">
                  <c:v>699.36135514014893</c:v>
                </c:pt>
                <c:pt idx="26">
                  <c:v>677.22767952545394</c:v>
                </c:pt>
                <c:pt idx="27">
                  <c:v>658.86860012108968</c:v>
                </c:pt>
                <c:pt idx="28">
                  <c:v>641.15640962182147</c:v>
                </c:pt>
                <c:pt idx="29">
                  <c:v>627.04992722336431</c:v>
                </c:pt>
                <c:pt idx="30">
                  <c:v>614.3976145920949</c:v>
                </c:pt>
                <c:pt idx="31">
                  <c:v>598.09148401900097</c:v>
                </c:pt>
                <c:pt idx="32">
                  <c:v>585.21913796159447</c:v>
                </c:pt>
                <c:pt idx="33">
                  <c:v>575.2076464117639</c:v>
                </c:pt>
                <c:pt idx="34">
                  <c:v>563.35286818772977</c:v>
                </c:pt>
                <c:pt idx="35">
                  <c:v>552.84285906438413</c:v>
                </c:pt>
                <c:pt idx="36">
                  <c:v>543.21438918154104</c:v>
                </c:pt>
                <c:pt idx="37">
                  <c:v>537.83063256757305</c:v>
                </c:pt>
                <c:pt idx="38">
                  <c:v>528.93921030765512</c:v>
                </c:pt>
                <c:pt idx="39">
                  <c:v>521.90662832281021</c:v>
                </c:pt>
                <c:pt idx="40">
                  <c:v>516.15868934680623</c:v>
                </c:pt>
                <c:pt idx="41">
                  <c:v>511.41915129950809</c:v>
                </c:pt>
                <c:pt idx="42">
                  <c:v>507.55774187813074</c:v>
                </c:pt>
                <c:pt idx="43">
                  <c:v>504.51450695592649</c:v>
                </c:pt>
                <c:pt idx="44">
                  <c:v>502.26268761119462</c:v>
                </c:pt>
                <c:pt idx="45">
                  <c:v>500.79080904960273</c:v>
                </c:pt>
                <c:pt idx="46">
                  <c:v>500.09408672485381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25-31'!$CI$19:$CI$119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7747968"/>
        <c:axId val="107758720"/>
      </c:scatterChart>
      <c:valAx>
        <c:axId val="107747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758720"/>
        <c:crossesAt val="6000"/>
        <c:crossBetween val="midCat"/>
        <c:minorUnit val="100"/>
      </c:valAx>
      <c:valAx>
        <c:axId val="107758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3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74796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5"/>
          <c:y val="0.37335773169198938"/>
          <c:w val="0.1631673021460613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25-31'!$CN$18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25-31'!$CN$19:$CN$119</c:f>
              <c:numCache>
                <c:formatCode>0.00E+00</c:formatCode>
                <c:ptCount val="101"/>
                <c:pt idx="0">
                  <c:v>86.103920760985147</c:v>
                </c:pt>
                <c:pt idx="1">
                  <c:v>93.303087979393112</c:v>
                </c:pt>
                <c:pt idx="2">
                  <c:v>98.210865564200077</c:v>
                </c:pt>
                <c:pt idx="3">
                  <c:v>101.67998207484605</c:v>
                </c:pt>
                <c:pt idx="4">
                  <c:v>104.10932424080295</c:v>
                </c:pt>
                <c:pt idx="5">
                  <c:v>105.72052701489611</c:v>
                </c:pt>
                <c:pt idx="6">
                  <c:v>106.6533718004173</c:v>
                </c:pt>
                <c:pt idx="7">
                  <c:v>107.00461818122839</c:v>
                </c:pt>
                <c:pt idx="8">
                  <c:v>106.84596488395532</c:v>
                </c:pt>
                <c:pt idx="9">
                  <c:v>106.23327174937506</c:v>
                </c:pt>
                <c:pt idx="10">
                  <c:v>105.21173597932683</c:v>
                </c:pt>
                <c:pt idx="11">
                  <c:v>103.81904502273565</c:v>
                </c:pt>
                <c:pt idx="12">
                  <c:v>102.08747350180629</c:v>
                </c:pt>
                <c:pt idx="13">
                  <c:v>100.04544064065158</c:v>
                </c:pt>
                <c:pt idx="14">
                  <c:v>97.718771079390464</c:v>
                </c:pt>
                <c:pt idx="15">
                  <c:v>95.131630272224115</c:v>
                </c:pt>
                <c:pt idx="16">
                  <c:v>92.306936488298447</c:v>
                </c:pt>
                <c:pt idx="17">
                  <c:v>89.266603646655241</c:v>
                </c:pt>
                <c:pt idx="18">
                  <c:v>86.033395784440003</c:v>
                </c:pt>
                <c:pt idx="19">
                  <c:v>82.635867263745808</c:v>
                </c:pt>
                <c:pt idx="20">
                  <c:v>79.110241523893549</c:v>
                </c:pt>
                <c:pt idx="21">
                  <c:v>75.486077464920072</c:v>
                </c:pt>
                <c:pt idx="22">
                  <c:v>71.768577262191997</c:v>
                </c:pt>
                <c:pt idx="23">
                  <c:v>67.996919020488335</c:v>
                </c:pt>
                <c:pt idx="24">
                  <c:v>64.329843743472381</c:v>
                </c:pt>
                <c:pt idx="25">
                  <c:v>60.794472851267457</c:v>
                </c:pt>
                <c:pt idx="26">
                  <c:v>56.932965851805818</c:v>
                </c:pt>
                <c:pt idx="27">
                  <c:v>53.031899577286289</c:v>
                </c:pt>
                <c:pt idx="28">
                  <c:v>49.102345439471392</c:v>
                </c:pt>
                <c:pt idx="29">
                  <c:v>45.204662560385891</c:v>
                </c:pt>
                <c:pt idx="30">
                  <c:v>43.026155898759889</c:v>
                </c:pt>
                <c:pt idx="31">
                  <c:v>38.46616985372458</c:v>
                </c:pt>
                <c:pt idx="32">
                  <c:v>33.548340597193175</c:v>
                </c:pt>
                <c:pt idx="33">
                  <c:v>28.118455471553709</c:v>
                </c:pt>
                <c:pt idx="34">
                  <c:v>25.426955414122133</c:v>
                </c:pt>
                <c:pt idx="35">
                  <c:v>21.533248100118229</c:v>
                </c:pt>
                <c:pt idx="36">
                  <c:v>16.375181035289472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7790720"/>
        <c:axId val="107793024"/>
      </c:scatterChart>
      <c:valAx>
        <c:axId val="1077907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793024"/>
        <c:crossesAt val="4.0000000000000022E-2"/>
        <c:crossBetween val="midCat"/>
        <c:minorUnit val="100"/>
      </c:valAx>
      <c:valAx>
        <c:axId val="1077930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7907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67"/>
          <c:h val="0.73239436619718723"/>
        </c:manualLayout>
      </c:layout>
      <c:scatterChart>
        <c:scatterStyle val="lineMarker"/>
        <c:ser>
          <c:idx val="1"/>
          <c:order val="0"/>
          <c:tx>
            <c:strRef>
              <c:f>'0.5Q 25-31'!$CO$18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25-31'!$CO$19:$CO$119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2.8718631348995903E-2</c:v>
                </c:pt>
                <c:pt idx="2">
                  <c:v>2.7292835274852906E-2</c:v>
                </c:pt>
                <c:pt idx="3">
                  <c:v>2.5982946621999955E-2</c:v>
                </c:pt>
                <c:pt idx="4">
                  <c:v>2.4764340894638283E-2</c:v>
                </c:pt>
                <c:pt idx="5">
                  <c:v>2.362017991253414E-2</c:v>
                </c:pt>
                <c:pt idx="6">
                  <c:v>2.2538207843191074E-2</c:v>
                </c:pt>
                <c:pt idx="7">
                  <c:v>2.1509109334948678E-2</c:v>
                </c:pt>
                <c:pt idx="8">
                  <c:v>2.0525574672385891E-2</c:v>
                </c:pt>
                <c:pt idx="9">
                  <c:v>1.9581724903949955E-2</c:v>
                </c:pt>
                <c:pt idx="10">
                  <c:v>1.8672737376921874E-2</c:v>
                </c:pt>
                <c:pt idx="11">
                  <c:v>1.7794590974603793E-2</c:v>
                </c:pt>
                <c:pt idx="12">
                  <c:v>1.6943887234528436E-2</c:v>
                </c:pt>
                <c:pt idx="13">
                  <c:v>1.6117722408053866E-2</c:v>
                </c:pt>
                <c:pt idx="14">
                  <c:v>1.5313595484800843E-2</c:v>
                </c:pt>
                <c:pt idx="15">
                  <c:v>1.4529341680879803E-2</c:v>
                </c:pt>
                <c:pt idx="16">
                  <c:v>1.3763082258359961E-2</c:v>
                </c:pt>
                <c:pt idx="17">
                  <c:v>1.3013186233475227E-2</c:v>
                </c:pt>
                <c:pt idx="18">
                  <c:v>1.2278255300454226E-2</c:v>
                </c:pt>
                <c:pt idx="19">
                  <c:v>1.1557157618885015E-2</c:v>
                </c:pt>
                <c:pt idx="20">
                  <c:v>1.0849087320165133E-2</c:v>
                </c:pt>
                <c:pt idx="21">
                  <c:v>1.0153508848158684E-2</c:v>
                </c:pt>
                <c:pt idx="22">
                  <c:v>9.4699419062261956E-3</c:v>
                </c:pt>
                <c:pt idx="23">
                  <c:v>8.7982854680580275E-3</c:v>
                </c:pt>
                <c:pt idx="24">
                  <c:v>8.1400252526196669E-3</c:v>
                </c:pt>
                <c:pt idx="25">
                  <c:v>7.4969971266293052E-3</c:v>
                </c:pt>
                <c:pt idx="26">
                  <c:v>6.8662867944777155E-3</c:v>
                </c:pt>
                <c:pt idx="27">
                  <c:v>6.2480577363377551E-3</c:v>
                </c:pt>
                <c:pt idx="28">
                  <c:v>5.6426533033486952E-3</c:v>
                </c:pt>
                <c:pt idx="29">
                  <c:v>5.0512380201773628E-3</c:v>
                </c:pt>
                <c:pt idx="30">
                  <c:v>4.4964758268340238E-3</c:v>
                </c:pt>
                <c:pt idx="31">
                  <c:v>3.9476722844368067E-3</c:v>
                </c:pt>
                <c:pt idx="32">
                  <c:v>3.4001197176559404E-3</c:v>
                </c:pt>
                <c:pt idx="33">
                  <c:v>2.8448794768778179E-3</c:v>
                </c:pt>
                <c:pt idx="34">
                  <c:v>2.3355365437345908E-3</c:v>
                </c:pt>
                <c:pt idx="35">
                  <c:v>1.8496395617691981E-3</c:v>
                </c:pt>
                <c:pt idx="36">
                  <c:v>1.3596735163280791E-3</c:v>
                </c:pt>
                <c:pt idx="37">
                  <c:v>8.1580410979684745E-4</c:v>
                </c:pt>
                <c:pt idx="38">
                  <c:v>4.894824658781084E-4</c:v>
                </c:pt>
                <c:pt idx="39">
                  <c:v>2.9368947952686502E-4</c:v>
                </c:pt>
                <c:pt idx="40">
                  <c:v>1.7621368771611901E-4</c:v>
                </c:pt>
                <c:pt idx="41">
                  <c:v>1.057282126296714E-4</c:v>
                </c:pt>
                <c:pt idx="42">
                  <c:v>6.3436927577802837E-5</c:v>
                </c:pt>
                <c:pt idx="43">
                  <c:v>3.8062156546681701E-5</c:v>
                </c:pt>
                <c:pt idx="44">
                  <c:v>2.2837293928009019E-5</c:v>
                </c:pt>
                <c:pt idx="45">
                  <c:v>1.3702376356805411E-5</c:v>
                </c:pt>
                <c:pt idx="46">
                  <c:v>8.221425814083246E-6</c:v>
                </c:pt>
                <c:pt idx="47">
                  <c:v>4.9328554884499474E-6</c:v>
                </c:pt>
                <c:pt idx="48">
                  <c:v>2.9597132930699684E-6</c:v>
                </c:pt>
                <c:pt idx="49">
                  <c:v>1.775827975841981E-6</c:v>
                </c:pt>
                <c:pt idx="50">
                  <c:v>1.0654967855051885E-6</c:v>
                </c:pt>
                <c:pt idx="51">
                  <c:v>6.3929807130311313E-7</c:v>
                </c:pt>
                <c:pt idx="52">
                  <c:v>3.8357884278186788E-7</c:v>
                </c:pt>
                <c:pt idx="53">
                  <c:v>2.3014730566912072E-7</c:v>
                </c:pt>
                <c:pt idx="54">
                  <c:v>1.3808838340147241E-7</c:v>
                </c:pt>
                <c:pt idx="55">
                  <c:v>8.2853030040883445E-8</c:v>
                </c:pt>
                <c:pt idx="56">
                  <c:v>4.9711818024530064E-8</c:v>
                </c:pt>
                <c:pt idx="57">
                  <c:v>2.982709081471804E-8</c:v>
                </c:pt>
                <c:pt idx="58">
                  <c:v>1.7896254488830822E-8</c:v>
                </c:pt>
                <c:pt idx="59">
                  <c:v>1.0737752693298493E-8</c:v>
                </c:pt>
                <c:pt idx="60">
                  <c:v>6.4426516159790954E-9</c:v>
                </c:pt>
                <c:pt idx="61">
                  <c:v>3.8655909695874574E-9</c:v>
                </c:pt>
                <c:pt idx="62">
                  <c:v>2.3193545817524743E-9</c:v>
                </c:pt>
                <c:pt idx="63">
                  <c:v>1.3916127490514846E-9</c:v>
                </c:pt>
                <c:pt idx="64">
                  <c:v>8.3496764943089068E-10</c:v>
                </c:pt>
                <c:pt idx="65">
                  <c:v>5.0098058965853437E-10</c:v>
                </c:pt>
                <c:pt idx="66">
                  <c:v>3.0058835379512061E-10</c:v>
                </c:pt>
                <c:pt idx="67">
                  <c:v>1.8035301227707235E-10</c:v>
                </c:pt>
                <c:pt idx="68">
                  <c:v>1.082118073662434E-10</c:v>
                </c:pt>
                <c:pt idx="69">
                  <c:v>6.4927084419746041E-11</c:v>
                </c:pt>
                <c:pt idx="70">
                  <c:v>3.8956250651847624E-11</c:v>
                </c:pt>
                <c:pt idx="71">
                  <c:v>2.3373750391108573E-11</c:v>
                </c:pt>
                <c:pt idx="72">
                  <c:v>1.4024250234665144E-11</c:v>
                </c:pt>
                <c:pt idx="73">
                  <c:v>8.4145501407990855E-12</c:v>
                </c:pt>
                <c:pt idx="74">
                  <c:v>5.0487300844794511E-12</c:v>
                </c:pt>
                <c:pt idx="75">
                  <c:v>3.0292380506876704E-12</c:v>
                </c:pt>
                <c:pt idx="76">
                  <c:v>1.8175428304126022E-12</c:v>
                </c:pt>
                <c:pt idx="77">
                  <c:v>1.0905256982475613E-12</c:v>
                </c:pt>
                <c:pt idx="78">
                  <c:v>6.5431541894853674E-13</c:v>
                </c:pt>
                <c:pt idx="79">
                  <c:v>3.9258925136912201E-13</c:v>
                </c:pt>
                <c:pt idx="80">
                  <c:v>2.3555355082147322E-13</c:v>
                </c:pt>
                <c:pt idx="81">
                  <c:v>1.4133213049288393E-13</c:v>
                </c:pt>
                <c:pt idx="82">
                  <c:v>8.4799278295730353E-14</c:v>
                </c:pt>
                <c:pt idx="83">
                  <c:v>5.0879566977438208E-14</c:v>
                </c:pt>
                <c:pt idx="84">
                  <c:v>3.0527740186462926E-14</c:v>
                </c:pt>
                <c:pt idx="85">
                  <c:v>1.8316644111877755E-14</c:v>
                </c:pt>
                <c:pt idx="86">
                  <c:v>1.0989986467126653E-14</c:v>
                </c:pt>
                <c:pt idx="87">
                  <c:v>6.5939918802759918E-15</c:v>
                </c:pt>
                <c:pt idx="88">
                  <c:v>3.9563951281655949E-15</c:v>
                </c:pt>
                <c:pt idx="89">
                  <c:v>2.373837076899357E-15</c:v>
                </c:pt>
                <c:pt idx="90">
                  <c:v>1.4243022461396142E-15</c:v>
                </c:pt>
                <c:pt idx="91">
                  <c:v>8.5458134768376843E-16</c:v>
                </c:pt>
                <c:pt idx="92">
                  <c:v>5.12748808610261E-16</c:v>
                </c:pt>
                <c:pt idx="93">
                  <c:v>3.076492851661566E-16</c:v>
                </c:pt>
                <c:pt idx="94">
                  <c:v>1.8458957109969395E-16</c:v>
                </c:pt>
                <c:pt idx="95">
                  <c:v>1.1075374265981637E-16</c:v>
                </c:pt>
                <c:pt idx="96">
                  <c:v>6.6452245595889815E-17</c:v>
                </c:pt>
                <c:pt idx="97">
                  <c:v>3.9871347357533889E-17</c:v>
                </c:pt>
                <c:pt idx="98">
                  <c:v>2.3922808414520333E-17</c:v>
                </c:pt>
                <c:pt idx="99">
                  <c:v>1.4353685048712198E-17</c:v>
                </c:pt>
                <c:pt idx="100">
                  <c:v>8.6122110292273184E-18</c:v>
                </c:pt>
              </c:numCache>
            </c:numRef>
          </c:yVal>
        </c:ser>
        <c:axId val="107829504"/>
        <c:axId val="107859968"/>
      </c:scatterChart>
      <c:valAx>
        <c:axId val="107829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859968"/>
        <c:crossesAt val="4.0000000000000022E-2"/>
        <c:crossBetween val="midCat"/>
        <c:minorUnit val="100"/>
      </c:valAx>
      <c:valAx>
        <c:axId val="107859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78295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77" r="0.75000000000000377" t="1" header="0" footer="0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4"/>
          <c:y val="0.19600938967136347"/>
          <c:w val="0.75182404526749846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25-31'!$CQ$18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25-31'!$CQ$19:$CQ$119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-12.182992785270947</c:v>
                </c:pt>
                <c:pt idx="2">
                  <c:v>-15.876764998076645</c:v>
                </c:pt>
                <c:pt idx="3">
                  <c:v>-19.270258917384801</c:v>
                </c:pt>
                <c:pt idx="4">
                  <c:v>-22.427268573762184</c:v>
                </c:pt>
                <c:pt idx="5">
                  <c:v>-25.391416195793646</c:v>
                </c:pt>
                <c:pt idx="6">
                  <c:v>-28.194452644868946</c:v>
                </c:pt>
                <c:pt idx="7">
                  <c:v>-30.860510956377752</c:v>
                </c:pt>
                <c:pt idx="8">
                  <c:v>-33.4085282169031</c:v>
                </c:pt>
                <c:pt idx="9">
                  <c:v>-35.853734870882214</c:v>
                </c:pt>
                <c:pt idx="10">
                  <c:v>-38.208624837276204</c:v>
                </c:pt>
                <c:pt idx="11">
                  <c:v>-40.483615516856723</c:v>
                </c:pt>
                <c:pt idx="12">
                  <c:v>-42.687511216533814</c:v>
                </c:pt>
                <c:pt idx="13">
                  <c:v>-44.827834601182957</c:v>
                </c:pt>
                <c:pt idx="14">
                  <c:v>-46.911064972304779</c:v>
                </c:pt>
                <c:pt idx="15">
                  <c:v>-48.942810578317832</c:v>
                </c:pt>
                <c:pt idx="16">
                  <c:v>-50.927938615934004</c:v>
                </c:pt>
                <c:pt idx="17">
                  <c:v>-52.870674431697573</c:v>
                </c:pt>
                <c:pt idx="18">
                  <c:v>-54.774640579420371</c:v>
                </c:pt>
                <c:pt idx="19">
                  <c:v>-56.642769288148891</c:v>
                </c:pt>
                <c:pt idx="20">
                  <c:v>-58.477148300376562</c:v>
                </c:pt>
                <c:pt idx="21">
                  <c:v>-60.279165067232647</c:v>
                </c:pt>
                <c:pt idx="22">
                  <c:v>-62.050063880529258</c:v>
                </c:pt>
                <c:pt idx="23">
                  <c:v>-63.790106466457154</c:v>
                </c:pt>
                <c:pt idx="24">
                  <c:v>-65.495443812152388</c:v>
                </c:pt>
                <c:pt idx="25">
                  <c:v>-67.161319786220673</c:v>
                </c:pt>
                <c:pt idx="26">
                  <c:v>-68.795284377286976</c:v>
                </c:pt>
                <c:pt idx="27">
                  <c:v>-70.396914061587381</c:v>
                </c:pt>
                <c:pt idx="28">
                  <c:v>-71.965319328398436</c:v>
                </c:pt>
                <c:pt idx="29">
                  <c:v>-73.533724595209492</c:v>
                </c:pt>
                <c:pt idx="30">
                  <c:v>-75.102129862020547</c:v>
                </c:pt>
                <c:pt idx="31">
                  <c:v>-76.670535128831602</c:v>
                </c:pt>
                <c:pt idx="32">
                  <c:v>-78.238940395642658</c:v>
                </c:pt>
                <c:pt idx="33">
                  <c:v>-79.807345662453713</c:v>
                </c:pt>
                <c:pt idx="34">
                  <c:v>-81.375750929264768</c:v>
                </c:pt>
                <c:pt idx="35">
                  <c:v>-82.944156196075824</c:v>
                </c:pt>
                <c:pt idx="36">
                  <c:v>-84.512561462886879</c:v>
                </c:pt>
                <c:pt idx="37">
                  <c:v>-86.080966729697934</c:v>
                </c:pt>
                <c:pt idx="38">
                  <c:v>-87.649371996508989</c:v>
                </c:pt>
                <c:pt idx="39">
                  <c:v>-89.217777263320045</c:v>
                </c:pt>
                <c:pt idx="40">
                  <c:v>-90.7861825301311</c:v>
                </c:pt>
                <c:pt idx="41">
                  <c:v>-92.354587796942155</c:v>
                </c:pt>
                <c:pt idx="42">
                  <c:v>-93.922993063753211</c:v>
                </c:pt>
                <c:pt idx="43">
                  <c:v>-95.491398330564266</c:v>
                </c:pt>
                <c:pt idx="44">
                  <c:v>-97.059803597375321</c:v>
                </c:pt>
                <c:pt idx="45">
                  <c:v>-98.628208864186377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25-31'!$CR$19:$CR$119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-25.599400650269686</c:v>
                </c:pt>
                <c:pt idx="2">
                  <c:v>-29.293172863075384</c:v>
                </c:pt>
                <c:pt idx="3">
                  <c:v>-32.68666678238354</c:v>
                </c:pt>
                <c:pt idx="4">
                  <c:v>-35.843676438760923</c:v>
                </c:pt>
                <c:pt idx="5">
                  <c:v>-38.807824060792385</c:v>
                </c:pt>
                <c:pt idx="6">
                  <c:v>-41.610860509867685</c:v>
                </c:pt>
                <c:pt idx="7">
                  <c:v>-44.276918821376491</c:v>
                </c:pt>
                <c:pt idx="8">
                  <c:v>-46.824936081901839</c:v>
                </c:pt>
                <c:pt idx="9">
                  <c:v>-49.270142735880953</c:v>
                </c:pt>
                <c:pt idx="10">
                  <c:v>-51.625032702274943</c:v>
                </c:pt>
                <c:pt idx="11">
                  <c:v>-53.900023381855462</c:v>
                </c:pt>
                <c:pt idx="12">
                  <c:v>-56.103919081532553</c:v>
                </c:pt>
                <c:pt idx="13">
                  <c:v>-58.244242466181696</c:v>
                </c:pt>
                <c:pt idx="14">
                  <c:v>-60.327472837303517</c:v>
                </c:pt>
                <c:pt idx="15">
                  <c:v>-62.359218443316571</c:v>
                </c:pt>
                <c:pt idx="16">
                  <c:v>-64.344346480932742</c:v>
                </c:pt>
                <c:pt idx="17">
                  <c:v>-66.287082296696312</c:v>
                </c:pt>
                <c:pt idx="18">
                  <c:v>-68.19104844441911</c:v>
                </c:pt>
                <c:pt idx="19">
                  <c:v>-70.05917715314763</c:v>
                </c:pt>
                <c:pt idx="20">
                  <c:v>-71.893556165375301</c:v>
                </c:pt>
                <c:pt idx="21">
                  <c:v>-73.695572932231386</c:v>
                </c:pt>
                <c:pt idx="22">
                  <c:v>-75.466471745527997</c:v>
                </c:pt>
                <c:pt idx="23">
                  <c:v>-77.206514331455892</c:v>
                </c:pt>
                <c:pt idx="24">
                  <c:v>-78.91185167715112</c:v>
                </c:pt>
                <c:pt idx="25">
                  <c:v>-80.617189022846347</c:v>
                </c:pt>
                <c:pt idx="26">
                  <c:v>-82.322526368541574</c:v>
                </c:pt>
                <c:pt idx="27">
                  <c:v>-84.027863714236801</c:v>
                </c:pt>
                <c:pt idx="28">
                  <c:v>-85.733201059932028</c:v>
                </c:pt>
                <c:pt idx="29">
                  <c:v>-87.438538405627256</c:v>
                </c:pt>
                <c:pt idx="30">
                  <c:v>-89.143875751322483</c:v>
                </c:pt>
                <c:pt idx="31">
                  <c:v>-90.84921309701771</c:v>
                </c:pt>
                <c:pt idx="32">
                  <c:v>-92.554550442712937</c:v>
                </c:pt>
                <c:pt idx="33">
                  <c:v>-94.259887788408165</c:v>
                </c:pt>
                <c:pt idx="34">
                  <c:v>-95.965225134103392</c:v>
                </c:pt>
                <c:pt idx="35">
                  <c:v>-97.670562479798619</c:v>
                </c:pt>
                <c:pt idx="36">
                  <c:v>-99.375899825493846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25-31'!$CS$19:$CS$119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-39.015808515268425</c:v>
                </c:pt>
                <c:pt idx="2">
                  <c:v>-42.709580728074123</c:v>
                </c:pt>
                <c:pt idx="3">
                  <c:v>-46.103074647382279</c:v>
                </c:pt>
                <c:pt idx="4">
                  <c:v>-49.260084303759662</c:v>
                </c:pt>
                <c:pt idx="5">
                  <c:v>-52.224231925791123</c:v>
                </c:pt>
                <c:pt idx="6">
                  <c:v>-55.027268374866424</c:v>
                </c:pt>
                <c:pt idx="7">
                  <c:v>-57.693326686375229</c:v>
                </c:pt>
                <c:pt idx="8">
                  <c:v>-60.241343946900578</c:v>
                </c:pt>
                <c:pt idx="9">
                  <c:v>-62.686550600879691</c:v>
                </c:pt>
                <c:pt idx="10">
                  <c:v>-65.041440567273682</c:v>
                </c:pt>
                <c:pt idx="11">
                  <c:v>-67.316431246854194</c:v>
                </c:pt>
                <c:pt idx="12">
                  <c:v>-69.520326946531299</c:v>
                </c:pt>
                <c:pt idx="13">
                  <c:v>-71.660650331180435</c:v>
                </c:pt>
                <c:pt idx="14">
                  <c:v>-73.743880702302249</c:v>
                </c:pt>
                <c:pt idx="15">
                  <c:v>-75.77562630831531</c:v>
                </c:pt>
                <c:pt idx="16">
                  <c:v>-77.760754345931474</c:v>
                </c:pt>
                <c:pt idx="17">
                  <c:v>-79.703490161695044</c:v>
                </c:pt>
                <c:pt idx="18">
                  <c:v>-81.607456309417842</c:v>
                </c:pt>
                <c:pt idx="19">
                  <c:v>-83.475585018146376</c:v>
                </c:pt>
                <c:pt idx="20">
                  <c:v>-85.309964030374033</c:v>
                </c:pt>
                <c:pt idx="21">
                  <c:v>-87.111980797230132</c:v>
                </c:pt>
                <c:pt idx="22">
                  <c:v>-88.882879610526743</c:v>
                </c:pt>
                <c:pt idx="23">
                  <c:v>-90.622922196454624</c:v>
                </c:pt>
                <c:pt idx="24">
                  <c:v>-92.328259542149851</c:v>
                </c:pt>
                <c:pt idx="25">
                  <c:v>-93.994135516218165</c:v>
                </c:pt>
                <c:pt idx="26">
                  <c:v>-95.628100107284439</c:v>
                </c:pt>
                <c:pt idx="27">
                  <c:v>-97.229729791584873</c:v>
                </c:pt>
                <c:pt idx="28">
                  <c:v>-98.7981350583959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7959040"/>
        <c:axId val="107960960"/>
      </c:scatterChart>
      <c:valAx>
        <c:axId val="107959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960960"/>
        <c:crosses val="autoZero"/>
        <c:crossBetween val="midCat"/>
        <c:minorUnit val="100"/>
      </c:valAx>
      <c:valAx>
        <c:axId val="10796096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2E-3"/>
              <c:y val="0.4886266681453585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9590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1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5"/>
          <c:y val="0.19600938967136369"/>
          <c:w val="0.77434308191601819"/>
          <c:h val="0.73239436619718823"/>
        </c:manualLayout>
      </c:layout>
      <c:scatterChart>
        <c:scatterStyle val="lineMarker"/>
        <c:ser>
          <c:idx val="2"/>
          <c:order val="0"/>
          <c:tx>
            <c:strRef>
              <c:f>'0.5Q 25-31'!$CT$18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25-31'!$CT$19:$CT$119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25.599400650269686</c:v>
                </c:pt>
                <c:pt idx="2">
                  <c:v>29.293172863075384</c:v>
                </c:pt>
                <c:pt idx="3">
                  <c:v>32.68666678238354</c:v>
                </c:pt>
                <c:pt idx="4">
                  <c:v>35.843676438760923</c:v>
                </c:pt>
                <c:pt idx="5">
                  <c:v>38.807824060792385</c:v>
                </c:pt>
                <c:pt idx="6">
                  <c:v>41.610860509867685</c:v>
                </c:pt>
                <c:pt idx="7">
                  <c:v>44.276918821376491</c:v>
                </c:pt>
                <c:pt idx="8">
                  <c:v>46.824936081901839</c:v>
                </c:pt>
                <c:pt idx="9">
                  <c:v>49.270142735880953</c:v>
                </c:pt>
                <c:pt idx="10">
                  <c:v>51.625032702274943</c:v>
                </c:pt>
                <c:pt idx="11">
                  <c:v>53.900023381855462</c:v>
                </c:pt>
                <c:pt idx="12">
                  <c:v>56.103919081532553</c:v>
                </c:pt>
                <c:pt idx="13">
                  <c:v>58.244242466181696</c:v>
                </c:pt>
                <c:pt idx="14">
                  <c:v>60.327472837303517</c:v>
                </c:pt>
                <c:pt idx="15">
                  <c:v>62.359218443316571</c:v>
                </c:pt>
                <c:pt idx="16">
                  <c:v>64.344346480932742</c:v>
                </c:pt>
                <c:pt idx="17">
                  <c:v>66.287082296696312</c:v>
                </c:pt>
                <c:pt idx="18">
                  <c:v>68.19104844441911</c:v>
                </c:pt>
                <c:pt idx="19">
                  <c:v>70.05917715314763</c:v>
                </c:pt>
                <c:pt idx="20">
                  <c:v>71.893556165375301</c:v>
                </c:pt>
                <c:pt idx="21">
                  <c:v>73.695572932231386</c:v>
                </c:pt>
                <c:pt idx="22">
                  <c:v>75.466471745527997</c:v>
                </c:pt>
                <c:pt idx="23">
                  <c:v>77.206514331455892</c:v>
                </c:pt>
                <c:pt idx="24">
                  <c:v>78.91185167715112</c:v>
                </c:pt>
                <c:pt idx="25">
                  <c:v>80.617189022846347</c:v>
                </c:pt>
                <c:pt idx="26">
                  <c:v>82.322526368541574</c:v>
                </c:pt>
                <c:pt idx="27">
                  <c:v>84.027863714236801</c:v>
                </c:pt>
                <c:pt idx="28">
                  <c:v>85.733201059932028</c:v>
                </c:pt>
                <c:pt idx="29">
                  <c:v>87.438538405627256</c:v>
                </c:pt>
                <c:pt idx="30">
                  <c:v>89.143875751322483</c:v>
                </c:pt>
                <c:pt idx="31">
                  <c:v>90.84921309701771</c:v>
                </c:pt>
                <c:pt idx="32">
                  <c:v>92.554550442712937</c:v>
                </c:pt>
                <c:pt idx="33">
                  <c:v>94.259887788408165</c:v>
                </c:pt>
                <c:pt idx="34">
                  <c:v>95.965225134103392</c:v>
                </c:pt>
                <c:pt idx="35">
                  <c:v>97.670562479798619</c:v>
                </c:pt>
                <c:pt idx="36">
                  <c:v>99.375899825493846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25-31'!$CU$19:$CU$119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74.400599349730314</c:v>
                </c:pt>
                <c:pt idx="2">
                  <c:v>70.706827136924616</c:v>
                </c:pt>
                <c:pt idx="3">
                  <c:v>67.31333321761646</c:v>
                </c:pt>
                <c:pt idx="4">
                  <c:v>64.156323561239077</c:v>
                </c:pt>
                <c:pt idx="5">
                  <c:v>61.192175939207615</c:v>
                </c:pt>
                <c:pt idx="6">
                  <c:v>58.389139490132315</c:v>
                </c:pt>
                <c:pt idx="7">
                  <c:v>55.723081178623509</c:v>
                </c:pt>
                <c:pt idx="8">
                  <c:v>53.175063918098161</c:v>
                </c:pt>
                <c:pt idx="9">
                  <c:v>50.729857264119047</c:v>
                </c:pt>
                <c:pt idx="10">
                  <c:v>48.374967297725057</c:v>
                </c:pt>
                <c:pt idx="11">
                  <c:v>46.099976618144538</c:v>
                </c:pt>
                <c:pt idx="12">
                  <c:v>43.896080918467447</c:v>
                </c:pt>
                <c:pt idx="13">
                  <c:v>41.755757533818304</c:v>
                </c:pt>
                <c:pt idx="14">
                  <c:v>39.672527162696483</c:v>
                </c:pt>
                <c:pt idx="15">
                  <c:v>37.640781556683429</c:v>
                </c:pt>
                <c:pt idx="16">
                  <c:v>35.655653519067258</c:v>
                </c:pt>
                <c:pt idx="17">
                  <c:v>33.712917703303688</c:v>
                </c:pt>
                <c:pt idx="18">
                  <c:v>31.80895155558089</c:v>
                </c:pt>
                <c:pt idx="19">
                  <c:v>29.94082284685237</c:v>
                </c:pt>
                <c:pt idx="20">
                  <c:v>28.106443834624699</c:v>
                </c:pt>
                <c:pt idx="21">
                  <c:v>26.304427067768614</c:v>
                </c:pt>
                <c:pt idx="22">
                  <c:v>24.533528254472003</c:v>
                </c:pt>
                <c:pt idx="23">
                  <c:v>22.793485668544108</c:v>
                </c:pt>
                <c:pt idx="24">
                  <c:v>21.08814832284888</c:v>
                </c:pt>
                <c:pt idx="25">
                  <c:v>19.382810977153653</c:v>
                </c:pt>
                <c:pt idx="26">
                  <c:v>17.677473631458426</c:v>
                </c:pt>
                <c:pt idx="27">
                  <c:v>15.972136285763199</c:v>
                </c:pt>
                <c:pt idx="28">
                  <c:v>14.266798940067972</c:v>
                </c:pt>
                <c:pt idx="29">
                  <c:v>12.561461594372744</c:v>
                </c:pt>
                <c:pt idx="30">
                  <c:v>10.856124248677517</c:v>
                </c:pt>
                <c:pt idx="31">
                  <c:v>9.1507869029822899</c:v>
                </c:pt>
                <c:pt idx="32">
                  <c:v>7.4454495572870627</c:v>
                </c:pt>
                <c:pt idx="33">
                  <c:v>5.7401122115918355</c:v>
                </c:pt>
                <c:pt idx="34">
                  <c:v>4.0347748658966083</c:v>
                </c:pt>
                <c:pt idx="35">
                  <c:v>2.3294375202013811</c:v>
                </c:pt>
                <c:pt idx="36">
                  <c:v>0.62410017450615385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7998208"/>
        <c:axId val="108078208"/>
      </c:scatterChart>
      <c:valAx>
        <c:axId val="1079982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078208"/>
        <c:crossesAt val="120"/>
        <c:crossBetween val="midCat"/>
        <c:minorUnit val="100"/>
      </c:valAx>
      <c:valAx>
        <c:axId val="1080782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79982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9"/>
          <c:w val="0.69674834123995366"/>
          <c:h val="0.73239436619718823"/>
        </c:manualLayout>
      </c:layout>
      <c:scatterChart>
        <c:scatterStyle val="lineMarker"/>
        <c:ser>
          <c:idx val="0"/>
          <c:order val="0"/>
          <c:tx>
            <c:strRef>
              <c:f>'0.5Q 25-31'!$DC$18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25-31'!$DC$19:$DC$119</c:f>
              <c:numCache>
                <c:formatCode>0.00E+00</c:formatCode>
                <c:ptCount val="101"/>
                <c:pt idx="1">
                  <c:v>-536.2838263260021</c:v>
                </c:pt>
                <c:pt idx="2">
                  <c:v>-447.19449922202097</c:v>
                </c:pt>
                <c:pt idx="3">
                  <c:v>-393.35244421356958</c:v>
                </c:pt>
                <c:pt idx="4">
                  <c:v>-358.07794579703369</c:v>
                </c:pt>
                <c:pt idx="5">
                  <c:v>-333.77097646085411</c:v>
                </c:pt>
                <c:pt idx="6">
                  <c:v>-316.50123648379724</c:v>
                </c:pt>
                <c:pt idx="7">
                  <c:v>-304.0451158769884</c:v>
                </c:pt>
                <c:pt idx="8">
                  <c:v>-295.05819168106933</c:v>
                </c:pt>
                <c:pt idx="9">
                  <c:v>-288.6857494643553</c:v>
                </c:pt>
                <c:pt idx="10">
                  <c:v>-284.36329846366755</c:v>
                </c:pt>
                <c:pt idx="11">
                  <c:v>-281.70730908492283</c:v>
                </c:pt>
                <c:pt idx="12">
                  <c:v>-280.45181807722616</c:v>
                </c:pt>
                <c:pt idx="13">
                  <c:v>-280.40895224318189</c:v>
                </c:pt>
                <c:pt idx="14">
                  <c:v>-281.44154305066144</c:v>
                </c:pt>
                <c:pt idx="15">
                  <c:v>-283.44276169110015</c:v>
                </c:pt>
                <c:pt idx="16">
                  <c:v>-286.32567076724081</c:v>
                </c:pt>
                <c:pt idx="17">
                  <c:v>-290.02692885842663</c:v>
                </c:pt>
                <c:pt idx="18">
                  <c:v>-294.50392025668123</c:v>
                </c:pt>
                <c:pt idx="19">
                  <c:v>-299.65835792475713</c:v>
                </c:pt>
                <c:pt idx="20">
                  <c:v>-305.19877720568388</c:v>
                </c:pt>
                <c:pt idx="21">
                  <c:v>-310.76032561040569</c:v>
                </c:pt>
                <c:pt idx="22">
                  <c:v>-316.60218344452613</c:v>
                </c:pt>
                <c:pt idx="23">
                  <c:v>-323.08860053793813</c:v>
                </c:pt>
                <c:pt idx="24">
                  <c:v>-327.48388092500818</c:v>
                </c:pt>
                <c:pt idx="25">
                  <c:v>-327.95525939482417</c:v>
                </c:pt>
                <c:pt idx="26">
                  <c:v>-336.07285547937596</c:v>
                </c:pt>
                <c:pt idx="27">
                  <c:v>-346.68237122642546</c:v>
                </c:pt>
                <c:pt idx="28">
                  <c:v>-360.98122805720777</c:v>
                </c:pt>
                <c:pt idx="29">
                  <c:v>-408.69288550578239</c:v>
                </c:pt>
                <c:pt idx="30">
                  <c:v>-432.14492735804521</c:v>
                </c:pt>
                <c:pt idx="31">
                  <c:v>-488.96798516438906</c:v>
                </c:pt>
                <c:pt idx="32">
                  <c:v>-577.0352782819208</c:v>
                </c:pt>
                <c:pt idx="33">
                  <c:v>-757.4046213306475</c:v>
                </c:pt>
                <c:pt idx="34">
                  <c:v>578.69363707743094</c:v>
                </c:pt>
                <c:pt idx="35">
                  <c:v>567.83796983455807</c:v>
                </c:pt>
                <c:pt idx="36">
                  <c:v>557.9198689422044</c:v>
                </c:pt>
                <c:pt idx="37">
                  <c:v>552.37822857115918</c:v>
                </c:pt>
                <c:pt idx="38">
                  <c:v>543.2163299007201</c:v>
                </c:pt>
                <c:pt idx="39">
                  <c:v>535.97545745144078</c:v>
                </c:pt>
                <c:pt idx="40">
                  <c:v>530.06151777262141</c:v>
                </c:pt>
                <c:pt idx="41">
                  <c:v>525.18883096654122</c:v>
                </c:pt>
                <c:pt idx="42">
                  <c:v>521.22275034788083</c:v>
                </c:pt>
                <c:pt idx="43">
                  <c:v>518.10135208829297</c:v>
                </c:pt>
                <c:pt idx="44">
                  <c:v>515.79702291962735</c:v>
                </c:pt>
                <c:pt idx="45">
                  <c:v>514.29793584611593</c:v>
                </c:pt>
                <c:pt idx="46">
                  <c:v>513.59903666547518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25-31'!$DD$19:$DD$119</c:f>
              <c:numCache>
                <c:formatCode>0.00E+00</c:formatCode>
                <c:ptCount val="101"/>
                <c:pt idx="1">
                  <c:v>3487.1043228114236</c:v>
                </c:pt>
                <c:pt idx="2">
                  <c:v>2769.1700302441614</c:v>
                </c:pt>
                <c:pt idx="3">
                  <c:v>2326.8237978689112</c:v>
                </c:pt>
                <c:pt idx="4">
                  <c:v>2025.6239298347812</c:v>
                </c:pt>
                <c:pt idx="5">
                  <c:v>1806.2537715890792</c:v>
                </c:pt>
                <c:pt idx="6">
                  <c:v>1638.5921820924864</c:v>
                </c:pt>
                <c:pt idx="7">
                  <c:v>1505.737278676984</c:v>
                </c:pt>
                <c:pt idx="8">
                  <c:v>1397.4699024450033</c:v>
                </c:pt>
                <c:pt idx="9">
                  <c:v>1307.2428474841536</c:v>
                </c:pt>
                <c:pt idx="10">
                  <c:v>1230.6626717859626</c:v>
                </c:pt>
                <c:pt idx="11">
                  <c:v>1164.6673574654676</c:v>
                </c:pt>
                <c:pt idx="12">
                  <c:v>1107.0541394751388</c:v>
                </c:pt>
                <c:pt idx="13">
                  <c:v>1056.1944731061335</c:v>
                </c:pt>
                <c:pt idx="14">
                  <c:v>1010.8541159272066</c:v>
                </c:pt>
                <c:pt idx="15">
                  <c:v>970.07590582801845</c:v>
                </c:pt>
                <c:pt idx="16">
                  <c:v>933.10448726098286</c:v>
                </c:pt>
                <c:pt idx="17">
                  <c:v>899.34028460388231</c:v>
                </c:pt>
                <c:pt idx="18">
                  <c:v>868.30276822031033</c:v>
                </c:pt>
                <c:pt idx="19">
                  <c:v>839.57366774019442</c:v>
                </c:pt>
                <c:pt idx="20">
                  <c:v>812.73957986205403</c:v>
                </c:pt>
                <c:pt idx="21">
                  <c:v>787.45086140062256</c:v>
                </c:pt>
                <c:pt idx="22">
                  <c:v>763.63653722808954</c:v>
                </c:pt>
                <c:pt idx="23">
                  <c:v>741.25815209253881</c:v>
                </c:pt>
                <c:pt idx="24">
                  <c:v>719.48151441737718</c:v>
                </c:pt>
                <c:pt idx="25">
                  <c:v>697.49267038983214</c:v>
                </c:pt>
                <c:pt idx="26">
                  <c:v>678.02835700314643</c:v>
                </c:pt>
                <c:pt idx="27">
                  <c:v>659.49325883571498</c:v>
                </c:pt>
                <c:pt idx="28">
                  <c:v>641.88264440532714</c:v>
                </c:pt>
                <c:pt idx="29">
                  <c:v>629.19148500602876</c:v>
                </c:pt>
                <c:pt idx="30">
                  <c:v>612.2156884909291</c:v>
                </c:pt>
                <c:pt idx="31">
                  <c:v>598.35218449839192</c:v>
                </c:pt>
                <c:pt idx="32">
                  <c:v>585.41762399880963</c:v>
                </c:pt>
                <c:pt idx="33">
                  <c:v>575.37987426297127</c:v>
                </c:pt>
                <c:pt idx="34">
                  <c:v>563.46871246658384</c:v>
                </c:pt>
                <c:pt idx="35">
                  <c:v>552.8986483559795</c:v>
                </c:pt>
                <c:pt idx="36">
                  <c:v>543.24148404335301</c:v>
                </c:pt>
                <c:pt idx="37">
                  <c:v>537.845639394714</c:v>
                </c:pt>
                <c:pt idx="38">
                  <c:v>528.92478228342202</c:v>
                </c:pt>
                <c:pt idx="39">
                  <c:v>521.87441086974036</c:v>
                </c:pt>
                <c:pt idx="40">
                  <c:v>516.11606178323837</c:v>
                </c:pt>
                <c:pt idx="41">
                  <c:v>511.37157111501352</c:v>
                </c:pt>
                <c:pt idx="42">
                  <c:v>507.50983461654187</c:v>
                </c:pt>
                <c:pt idx="43">
                  <c:v>504.4705576213637</c:v>
                </c:pt>
                <c:pt idx="44">
                  <c:v>502.22685334231801</c:v>
                </c:pt>
                <c:pt idx="45">
                  <c:v>500.76720594157462</c:v>
                </c:pt>
                <c:pt idx="46">
                  <c:v>500.08669418850184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25-31'!$DE$19:$DE$119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8111744"/>
        <c:axId val="108118400"/>
      </c:scatterChart>
      <c:valAx>
        <c:axId val="108111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118400"/>
        <c:crossesAt val="6000"/>
        <c:crossBetween val="midCat"/>
        <c:minorUnit val="100"/>
      </c:valAx>
      <c:valAx>
        <c:axId val="1081184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5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1117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72"/>
          <c:y val="0.37335773169198938"/>
          <c:w val="0.1631673021460614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25-31'!$DJ$18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25-31'!$DJ$19:$DJ$119</c:f>
              <c:numCache>
                <c:formatCode>0.00E+00</c:formatCode>
                <c:ptCount val="101"/>
                <c:pt idx="0">
                  <c:v>86.10423030157115</c:v>
                </c:pt>
                <c:pt idx="1">
                  <c:v>93.295078144282414</c:v>
                </c:pt>
                <c:pt idx="2">
                  <c:v>98.200283276049703</c:v>
                </c:pt>
                <c:pt idx="3">
                  <c:v>101.6691313156704</c:v>
                </c:pt>
                <c:pt idx="4">
                  <c:v>104.09898169892563</c:v>
                </c:pt>
                <c:pt idx="5">
                  <c:v>105.71083691344165</c:v>
                </c:pt>
                <c:pt idx="6">
                  <c:v>106.64424794632234</c:v>
                </c:pt>
                <c:pt idx="7">
                  <c:v>106.99592341466844</c:v>
                </c:pt>
                <c:pt idx="8">
                  <c:v>106.83758891411402</c:v>
                </c:pt>
                <c:pt idx="9">
                  <c:v>106.22516503423006</c:v>
                </c:pt>
                <c:pt idx="10">
                  <c:v>105.2039382447448</c:v>
                </c:pt>
                <c:pt idx="11">
                  <c:v>103.8117390484495</c:v>
                </c:pt>
                <c:pt idx="12">
                  <c:v>102.08105862719046</c:v>
                </c:pt>
                <c:pt idx="13">
                  <c:v>100.04053258428539</c:v>
                </c:pt>
                <c:pt idx="14">
                  <c:v>97.715978421513839</c:v>
                </c:pt>
                <c:pt idx="15">
                  <c:v>95.131200822712771</c:v>
                </c:pt>
                <c:pt idx="16">
                  <c:v>92.309071410742575</c:v>
                </c:pt>
                <c:pt idx="17">
                  <c:v>89.273473451718218</c:v>
                </c:pt>
                <c:pt idx="18">
                  <c:v>86.05127288655089</c:v>
                </c:pt>
                <c:pt idx="19">
                  <c:v>82.67086199008132</c:v>
                </c:pt>
                <c:pt idx="20">
                  <c:v>79.155814340931713</c:v>
                </c:pt>
                <c:pt idx="21">
                  <c:v>75.528041113705498</c:v>
                </c:pt>
                <c:pt idx="22">
                  <c:v>71.840170568278467</c:v>
                </c:pt>
                <c:pt idx="23">
                  <c:v>68.187809794708187</c:v>
                </c:pt>
                <c:pt idx="24">
                  <c:v>64.548835776143846</c:v>
                </c:pt>
                <c:pt idx="25">
                  <c:v>60.727697072758062</c:v>
                </c:pt>
                <c:pt idx="26">
                  <c:v>56.879779444780723</c:v>
                </c:pt>
                <c:pt idx="27">
                  <c:v>53.025232801457776</c:v>
                </c:pt>
                <c:pt idx="28">
                  <c:v>49.490423104309016</c:v>
                </c:pt>
                <c:pt idx="29">
                  <c:v>47.250616907992182</c:v>
                </c:pt>
                <c:pt idx="30">
                  <c:v>42.989232335306617</c:v>
                </c:pt>
                <c:pt idx="31">
                  <c:v>38.435718996637007</c:v>
                </c:pt>
                <c:pt idx="32">
                  <c:v>33.522545309434356</c:v>
                </c:pt>
                <c:pt idx="33">
                  <c:v>28.107095711330274</c:v>
                </c:pt>
                <c:pt idx="34">
                  <c:v>25.438871478997861</c:v>
                </c:pt>
                <c:pt idx="35">
                  <c:v>21.538204621455332</c:v>
                </c:pt>
                <c:pt idx="36">
                  <c:v>16.376415026185498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8129280"/>
        <c:axId val="108163840"/>
      </c:scatterChart>
      <c:valAx>
        <c:axId val="1081292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163840"/>
        <c:crossesAt val="4.0000000000000022E-2"/>
        <c:crossBetween val="midCat"/>
        <c:minorUnit val="100"/>
      </c:valAx>
      <c:valAx>
        <c:axId val="1081638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12928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89"/>
          <c:h val="0.73239436619718745"/>
        </c:manualLayout>
      </c:layout>
      <c:scatterChart>
        <c:scatterStyle val="lineMarker"/>
        <c:ser>
          <c:idx val="1"/>
          <c:order val="0"/>
          <c:tx>
            <c:strRef>
              <c:f>'0.5Q 25-31'!$DK$18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25-31'!$DK$19:$DK$119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2.8718499124017444E-2</c:v>
                </c:pt>
                <c:pt idx="2">
                  <c:v>2.7292559782551472E-2</c:v>
                </c:pt>
                <c:pt idx="3">
                  <c:v>2.5982547908695815E-2</c:v>
                </c:pt>
                <c:pt idx="4">
                  <c:v>2.4763842650230964E-2</c:v>
                </c:pt>
                <c:pt idx="5">
                  <c:v>2.3619602232330877E-2</c:v>
                </c:pt>
                <c:pt idx="6">
                  <c:v>2.2537566180190635E-2</c:v>
                </c:pt>
                <c:pt idx="7">
                  <c:v>2.1508415254870825E-2</c:v>
                </c:pt>
                <c:pt idx="8">
                  <c:v>2.0524836987392932E-2</c:v>
                </c:pt>
                <c:pt idx="9">
                  <c:v>1.9580950768368521E-2</c:v>
                </c:pt>
                <c:pt idx="10">
                  <c:v>1.8671933369029184E-2</c:v>
                </c:pt>
                <c:pt idx="11">
                  <c:v>1.7793764432270476E-2</c:v>
                </c:pt>
                <c:pt idx="12">
                  <c:v>1.6943048027892628E-2</c:v>
                </c:pt>
                <c:pt idx="13">
                  <c:v>1.6116884578138455E-2</c:v>
                </c:pt>
                <c:pt idx="14">
                  <c:v>1.5312777047982437E-2</c:v>
                </c:pt>
                <c:pt idx="15">
                  <c:v>1.4528561709087409E-2</c:v>
                </c:pt>
                <c:pt idx="16">
                  <c:v>1.3762360675109071E-2</c:v>
                </c:pt>
                <c:pt idx="17">
                  <c:v>1.3012560097802307E-2</c:v>
                </c:pt>
                <c:pt idx="18">
                  <c:v>1.2277812890132373E-2</c:v>
                </c:pt>
                <c:pt idx="19">
                  <c:v>1.1557037462758971E-2</c:v>
                </c:pt>
                <c:pt idx="20">
                  <c:v>1.0849369701679172E-2</c:v>
                </c:pt>
                <c:pt idx="21">
                  <c:v>1.0154147218401074E-2</c:v>
                </c:pt>
                <c:pt idx="22">
                  <c:v>9.4711956499031989E-3</c:v>
                </c:pt>
                <c:pt idx="23">
                  <c:v>8.801264322464317E-3</c:v>
                </c:pt>
                <c:pt idx="24">
                  <c:v>8.1449319476674508E-3</c:v>
                </c:pt>
                <c:pt idx="25">
                  <c:v>7.5008366915730509E-3</c:v>
                </c:pt>
                <c:pt idx="26">
                  <c:v>6.8692381270694276E-3</c:v>
                </c:pt>
                <c:pt idx="27">
                  <c:v>6.2506690747223762E-3</c:v>
                </c:pt>
                <c:pt idx="28">
                  <c:v>5.6495324901843372E-3</c:v>
                </c:pt>
                <c:pt idx="29">
                  <c:v>5.0817473207428734E-3</c:v>
                </c:pt>
                <c:pt idx="30">
                  <c:v>4.5231813634977937E-3</c:v>
                </c:pt>
                <c:pt idx="31">
                  <c:v>3.9707076957127734E-3</c:v>
                </c:pt>
                <c:pt idx="32">
                  <c:v>3.4195656731815616E-3</c:v>
                </c:pt>
                <c:pt idx="33">
                  <c:v>2.8609426490578301E-3</c:v>
                </c:pt>
                <c:pt idx="34">
                  <c:v>2.3489422536215917E-3</c:v>
                </c:pt>
                <c:pt idx="35">
                  <c:v>1.8603570429929577E-3</c:v>
                </c:pt>
                <c:pt idx="36">
                  <c:v>1.3675841726115169E-3</c:v>
                </c:pt>
                <c:pt idx="37">
                  <c:v>8.2055050356691014E-4</c:v>
                </c:pt>
                <c:pt idx="38">
                  <c:v>4.9233030214014604E-4</c:v>
                </c:pt>
                <c:pt idx="39">
                  <c:v>2.9539818128408762E-4</c:v>
                </c:pt>
                <c:pt idx="40">
                  <c:v>1.7723890877045255E-4</c:v>
                </c:pt>
                <c:pt idx="41">
                  <c:v>1.0634334526227153E-4</c:v>
                </c:pt>
                <c:pt idx="42">
                  <c:v>6.380600715736291E-5</c:v>
                </c:pt>
                <c:pt idx="43">
                  <c:v>3.8283604294417748E-5</c:v>
                </c:pt>
                <c:pt idx="44">
                  <c:v>2.2970162576650647E-5</c:v>
                </c:pt>
                <c:pt idx="45">
                  <c:v>1.3782097545990387E-5</c:v>
                </c:pt>
                <c:pt idx="46">
                  <c:v>8.2692585275942315E-6</c:v>
                </c:pt>
                <c:pt idx="47">
                  <c:v>4.9615551165565391E-6</c:v>
                </c:pt>
                <c:pt idx="48">
                  <c:v>2.9769330699339235E-6</c:v>
                </c:pt>
                <c:pt idx="49">
                  <c:v>1.7861598419603539E-6</c:v>
                </c:pt>
                <c:pt idx="50">
                  <c:v>1.0716959051762124E-6</c:v>
                </c:pt>
                <c:pt idx="51">
                  <c:v>6.4301754310572742E-7</c:v>
                </c:pt>
                <c:pt idx="52">
                  <c:v>3.8581052586343647E-7</c:v>
                </c:pt>
                <c:pt idx="53">
                  <c:v>2.3148631551806186E-7</c:v>
                </c:pt>
                <c:pt idx="54">
                  <c:v>1.3889178931083711E-7</c:v>
                </c:pt>
                <c:pt idx="55">
                  <c:v>8.333507358650226E-8</c:v>
                </c:pt>
                <c:pt idx="56">
                  <c:v>5.0001044151901356E-8</c:v>
                </c:pt>
                <c:pt idx="57">
                  <c:v>3.000062649114081E-8</c:v>
                </c:pt>
                <c:pt idx="58">
                  <c:v>1.8000375894684486E-8</c:v>
                </c:pt>
                <c:pt idx="59">
                  <c:v>1.0800225536810692E-8</c:v>
                </c:pt>
                <c:pt idx="60">
                  <c:v>6.4801353220864148E-9</c:v>
                </c:pt>
                <c:pt idx="61">
                  <c:v>3.888081193251849E-9</c:v>
                </c:pt>
                <c:pt idx="62">
                  <c:v>2.3328487159511093E-9</c:v>
                </c:pt>
                <c:pt idx="63">
                  <c:v>1.3997092295706656E-9</c:v>
                </c:pt>
                <c:pt idx="64">
                  <c:v>8.3982553774239929E-10</c:v>
                </c:pt>
                <c:pt idx="65">
                  <c:v>5.0389532264543953E-10</c:v>
                </c:pt>
                <c:pt idx="66">
                  <c:v>3.0233719358726369E-10</c:v>
                </c:pt>
                <c:pt idx="67">
                  <c:v>1.814023161523582E-10</c:v>
                </c:pt>
                <c:pt idx="68">
                  <c:v>1.0884138969141492E-10</c:v>
                </c:pt>
                <c:pt idx="69">
                  <c:v>6.5304833814848954E-11</c:v>
                </c:pt>
                <c:pt idx="70">
                  <c:v>3.9182900288909374E-11</c:v>
                </c:pt>
                <c:pt idx="71">
                  <c:v>2.3509740173345623E-11</c:v>
                </c:pt>
                <c:pt idx="72">
                  <c:v>1.4105844104007374E-11</c:v>
                </c:pt>
                <c:pt idx="73">
                  <c:v>8.4635064624044236E-12</c:v>
                </c:pt>
                <c:pt idx="74">
                  <c:v>5.078103877442654E-12</c:v>
                </c:pt>
                <c:pt idx="75">
                  <c:v>3.0468623264655923E-12</c:v>
                </c:pt>
                <c:pt idx="76">
                  <c:v>1.8281173958793552E-12</c:v>
                </c:pt>
                <c:pt idx="77">
                  <c:v>1.096870437527613E-12</c:v>
                </c:pt>
                <c:pt idx="78">
                  <c:v>6.5812226251656777E-13</c:v>
                </c:pt>
                <c:pt idx="79">
                  <c:v>3.9487335750994065E-13</c:v>
                </c:pt>
                <c:pt idx="80">
                  <c:v>2.3692401450596439E-13</c:v>
                </c:pt>
                <c:pt idx="81">
                  <c:v>1.4215440870357862E-13</c:v>
                </c:pt>
                <c:pt idx="82">
                  <c:v>8.5292645222147174E-14</c:v>
                </c:pt>
                <c:pt idx="83">
                  <c:v>5.1175587133288301E-14</c:v>
                </c:pt>
                <c:pt idx="84">
                  <c:v>3.0705352279972977E-14</c:v>
                </c:pt>
                <c:pt idx="85">
                  <c:v>1.8423211367983785E-14</c:v>
                </c:pt>
                <c:pt idx="86">
                  <c:v>1.1053926820790271E-14</c:v>
                </c:pt>
                <c:pt idx="87">
                  <c:v>6.6323560924741623E-15</c:v>
                </c:pt>
                <c:pt idx="88">
                  <c:v>3.9794136554844969E-15</c:v>
                </c:pt>
                <c:pt idx="89">
                  <c:v>2.3876481932906981E-15</c:v>
                </c:pt>
                <c:pt idx="90">
                  <c:v>1.4325889159744188E-15</c:v>
                </c:pt>
                <c:pt idx="91">
                  <c:v>8.5955334958465125E-16</c:v>
                </c:pt>
                <c:pt idx="92">
                  <c:v>5.1573200975079069E-16</c:v>
                </c:pt>
                <c:pt idx="93">
                  <c:v>3.0943920585047439E-16</c:v>
                </c:pt>
                <c:pt idx="94">
                  <c:v>1.8566352351028462E-16</c:v>
                </c:pt>
                <c:pt idx="95">
                  <c:v>1.1139811410617076E-16</c:v>
                </c:pt>
                <c:pt idx="96">
                  <c:v>6.6838868463702458E-17</c:v>
                </c:pt>
                <c:pt idx="97">
                  <c:v>4.0103321078221471E-17</c:v>
                </c:pt>
                <c:pt idx="98">
                  <c:v>2.4061992646932883E-17</c:v>
                </c:pt>
                <c:pt idx="99">
                  <c:v>1.443719558815973E-17</c:v>
                </c:pt>
                <c:pt idx="100">
                  <c:v>8.6623173528958381E-18</c:v>
                </c:pt>
              </c:numCache>
            </c:numRef>
          </c:yVal>
        </c:ser>
        <c:axId val="108174720"/>
        <c:axId val="108197760"/>
      </c:scatterChart>
      <c:valAx>
        <c:axId val="1081747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197760"/>
        <c:crossesAt val="4.0000000000000022E-2"/>
        <c:crossBetween val="midCat"/>
        <c:minorUnit val="100"/>
      </c:valAx>
      <c:valAx>
        <c:axId val="1081977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1747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" r="0.750000000000004" t="1" header="0" footer="0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9"/>
          <c:y val="0.19600938967136358"/>
          <c:w val="0.7518240452674988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25-31'!$DM$18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25-31'!$DM$19:$DM$119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-12.183335337028602</c:v>
                </c:pt>
                <c:pt idx="2">
                  <c:v>-15.877478708702121</c:v>
                </c:pt>
                <c:pt idx="3">
                  <c:v>-19.271291853405891</c:v>
                </c:pt>
                <c:pt idx="4">
                  <c:v>-22.428559362382195</c:v>
                </c:pt>
                <c:pt idx="5">
                  <c:v>-25.392912776631114</c:v>
                </c:pt>
                <c:pt idx="6">
                  <c:v>-28.196114984248318</c:v>
                </c:pt>
                <c:pt idx="7">
                  <c:v>-30.86230909129447</c:v>
                </c:pt>
                <c:pt idx="8">
                  <c:v>-33.410439317921124</c:v>
                </c:pt>
                <c:pt idx="9">
                  <c:v>-35.855740403476595</c:v>
                </c:pt>
                <c:pt idx="10">
                  <c:v>-38.210707759277987</c:v>
                </c:pt>
                <c:pt idx="11">
                  <c:v>-40.485756818238372</c:v>
                </c:pt>
                <c:pt idx="12">
                  <c:v>-42.689685326989277</c:v>
                </c:pt>
                <c:pt idx="13">
                  <c:v>-44.830005145005266</c:v>
                </c:pt>
                <c:pt idx="14">
                  <c:v>-46.913185274943132</c:v>
                </c:pt>
                <c:pt idx="15">
                  <c:v>-48.944831230629738</c:v>
                </c:pt>
                <c:pt idx="16">
                  <c:v>-50.929808002594349</c:v>
                </c:pt>
                <c:pt idx="17">
                  <c:v>-52.872296544839848</c:v>
                </c:pt>
                <c:pt idx="18">
                  <c:v>-54.775786720150556</c:v>
                </c:pt>
                <c:pt idx="19">
                  <c:v>-56.643080573449517</c:v>
                </c:pt>
                <c:pt idx="20">
                  <c:v>-58.476416742050041</c:v>
                </c:pt>
                <c:pt idx="21">
                  <c:v>-60.27751125831454</c:v>
                </c:pt>
                <c:pt idx="22">
                  <c:v>-62.046815839915247</c:v>
                </c:pt>
                <c:pt idx="23">
                  <c:v>-63.782389227062616</c:v>
                </c:pt>
                <c:pt idx="24">
                  <c:v>-65.482732166950882</c:v>
                </c:pt>
                <c:pt idx="25">
                  <c:v>-67.15137272678092</c:v>
                </c:pt>
                <c:pt idx="26">
                  <c:v>-68.787638437930212</c:v>
                </c:pt>
                <c:pt idx="27">
                  <c:v>-70.390148936238631</c:v>
                </c:pt>
                <c:pt idx="28">
                  <c:v>-71.94749760084494</c:v>
                </c:pt>
                <c:pt idx="29">
                  <c:v>-73.504846265451249</c:v>
                </c:pt>
                <c:pt idx="30">
                  <c:v>-75.062194930057558</c:v>
                </c:pt>
                <c:pt idx="31">
                  <c:v>-76.619543594663867</c:v>
                </c:pt>
                <c:pt idx="32">
                  <c:v>-78.176892259270176</c:v>
                </c:pt>
                <c:pt idx="33">
                  <c:v>-79.734240923876484</c:v>
                </c:pt>
                <c:pt idx="34">
                  <c:v>-81.291589588482793</c:v>
                </c:pt>
                <c:pt idx="35">
                  <c:v>-82.848938253089102</c:v>
                </c:pt>
                <c:pt idx="36">
                  <c:v>-84.406286917695411</c:v>
                </c:pt>
                <c:pt idx="37">
                  <c:v>-85.96363558230172</c:v>
                </c:pt>
                <c:pt idx="38">
                  <c:v>-87.520984246908029</c:v>
                </c:pt>
                <c:pt idx="39">
                  <c:v>-89.078332911514337</c:v>
                </c:pt>
                <c:pt idx="40">
                  <c:v>-90.635681576120646</c:v>
                </c:pt>
                <c:pt idx="41">
                  <c:v>-92.193030240726955</c:v>
                </c:pt>
                <c:pt idx="42">
                  <c:v>-93.750378905333264</c:v>
                </c:pt>
                <c:pt idx="43">
                  <c:v>-95.307727569939573</c:v>
                </c:pt>
                <c:pt idx="44">
                  <c:v>-96.865076234545882</c:v>
                </c:pt>
                <c:pt idx="45">
                  <c:v>-98.42242489915219</c:v>
                </c:pt>
                <c:pt idx="46">
                  <c:v>-99.979773563758499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25-31'!$DN$19:$DN$119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-25.599743202027341</c:v>
                </c:pt>
                <c:pt idx="2">
                  <c:v>-29.29388657370086</c:v>
                </c:pt>
                <c:pt idx="3">
                  <c:v>-32.68769971840463</c:v>
                </c:pt>
                <c:pt idx="4">
                  <c:v>-35.844967227380934</c:v>
                </c:pt>
                <c:pt idx="5">
                  <c:v>-38.809320641629853</c:v>
                </c:pt>
                <c:pt idx="6">
                  <c:v>-41.612522849247057</c:v>
                </c:pt>
                <c:pt idx="7">
                  <c:v>-44.278716956293209</c:v>
                </c:pt>
                <c:pt idx="8">
                  <c:v>-46.826847182919863</c:v>
                </c:pt>
                <c:pt idx="9">
                  <c:v>-49.272148268475334</c:v>
                </c:pt>
                <c:pt idx="10">
                  <c:v>-51.627115624276726</c:v>
                </c:pt>
                <c:pt idx="11">
                  <c:v>-53.90216468323711</c:v>
                </c:pt>
                <c:pt idx="12">
                  <c:v>-56.106093191988016</c:v>
                </c:pt>
                <c:pt idx="13">
                  <c:v>-58.246413010004005</c:v>
                </c:pt>
                <c:pt idx="14">
                  <c:v>-60.329593139941871</c:v>
                </c:pt>
                <c:pt idx="15">
                  <c:v>-62.361239095628477</c:v>
                </c:pt>
                <c:pt idx="16">
                  <c:v>-64.346215867593088</c:v>
                </c:pt>
                <c:pt idx="17">
                  <c:v>-66.288704409838587</c:v>
                </c:pt>
                <c:pt idx="18">
                  <c:v>-68.192194585149295</c:v>
                </c:pt>
                <c:pt idx="19">
                  <c:v>-70.059488438448255</c:v>
                </c:pt>
                <c:pt idx="20">
                  <c:v>-71.89282460704878</c:v>
                </c:pt>
                <c:pt idx="21">
                  <c:v>-73.693919123313279</c:v>
                </c:pt>
                <c:pt idx="22">
                  <c:v>-75.463223704913986</c:v>
                </c:pt>
                <c:pt idx="23">
                  <c:v>-77.198797092061355</c:v>
                </c:pt>
                <c:pt idx="24">
                  <c:v>-78.899140031949614</c:v>
                </c:pt>
                <c:pt idx="25">
                  <c:v>-80.599482971837872</c:v>
                </c:pt>
                <c:pt idx="26">
                  <c:v>-82.299825911726131</c:v>
                </c:pt>
                <c:pt idx="27">
                  <c:v>-84.00016885161439</c:v>
                </c:pt>
                <c:pt idx="28">
                  <c:v>-85.700511791502649</c:v>
                </c:pt>
                <c:pt idx="29">
                  <c:v>-87.400854731390908</c:v>
                </c:pt>
                <c:pt idx="30">
                  <c:v>-89.101197671279166</c:v>
                </c:pt>
                <c:pt idx="31">
                  <c:v>-90.801540611167425</c:v>
                </c:pt>
                <c:pt idx="32">
                  <c:v>-92.501883551055684</c:v>
                </c:pt>
                <c:pt idx="33">
                  <c:v>-94.202226490943943</c:v>
                </c:pt>
                <c:pt idx="34">
                  <c:v>-95.902569430832202</c:v>
                </c:pt>
                <c:pt idx="35">
                  <c:v>-97.60291237072046</c:v>
                </c:pt>
                <c:pt idx="36">
                  <c:v>-99.303255310608719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25-31'!$DO$19:$DO$119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-39.01615106702608</c:v>
                </c:pt>
                <c:pt idx="2">
                  <c:v>-42.710294438699599</c:v>
                </c:pt>
                <c:pt idx="3">
                  <c:v>-46.104107583403369</c:v>
                </c:pt>
                <c:pt idx="4">
                  <c:v>-49.261375092379673</c:v>
                </c:pt>
                <c:pt idx="5">
                  <c:v>-52.225728506628592</c:v>
                </c:pt>
                <c:pt idx="6">
                  <c:v>-55.028930714245796</c:v>
                </c:pt>
                <c:pt idx="7">
                  <c:v>-57.695124821291948</c:v>
                </c:pt>
                <c:pt idx="8">
                  <c:v>-60.243255047918602</c:v>
                </c:pt>
                <c:pt idx="9">
                  <c:v>-62.688556133474073</c:v>
                </c:pt>
                <c:pt idx="10">
                  <c:v>-65.043523489275458</c:v>
                </c:pt>
                <c:pt idx="11">
                  <c:v>-67.318572548235849</c:v>
                </c:pt>
                <c:pt idx="12">
                  <c:v>-69.522501056986755</c:v>
                </c:pt>
                <c:pt idx="13">
                  <c:v>-71.662820875002751</c:v>
                </c:pt>
                <c:pt idx="14">
                  <c:v>-73.746001004940609</c:v>
                </c:pt>
                <c:pt idx="15">
                  <c:v>-75.777646960627209</c:v>
                </c:pt>
                <c:pt idx="16">
                  <c:v>-77.762623732591834</c:v>
                </c:pt>
                <c:pt idx="17">
                  <c:v>-79.705112274837319</c:v>
                </c:pt>
                <c:pt idx="18">
                  <c:v>-81.608602450148027</c:v>
                </c:pt>
                <c:pt idx="19">
                  <c:v>-83.475896303447001</c:v>
                </c:pt>
                <c:pt idx="20">
                  <c:v>-85.309232472047512</c:v>
                </c:pt>
                <c:pt idx="21">
                  <c:v>-87.110326988312011</c:v>
                </c:pt>
                <c:pt idx="22">
                  <c:v>-88.879631569912732</c:v>
                </c:pt>
                <c:pt idx="23">
                  <c:v>-90.615204957060087</c:v>
                </c:pt>
                <c:pt idx="24">
                  <c:v>-92.315547896948345</c:v>
                </c:pt>
                <c:pt idx="25">
                  <c:v>-93.984188456778412</c:v>
                </c:pt>
                <c:pt idx="26">
                  <c:v>-95.620454167927676</c:v>
                </c:pt>
                <c:pt idx="27">
                  <c:v>-97.222964666236123</c:v>
                </c:pt>
                <c:pt idx="28">
                  <c:v>-98.780313330842432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8042880"/>
        <c:axId val="108053248"/>
      </c:scatterChart>
      <c:valAx>
        <c:axId val="1080428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053248"/>
        <c:crosses val="autoZero"/>
        <c:crossBetween val="midCat"/>
        <c:minorUnit val="100"/>
      </c:valAx>
      <c:valAx>
        <c:axId val="1080532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9E-3"/>
              <c:y val="0.4886266681453587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0428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39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"/>
          <c:y val="0.1960093896713638"/>
          <c:w val="0.77434308191601819"/>
          <c:h val="0.73239436619718845"/>
        </c:manualLayout>
      </c:layout>
      <c:scatterChart>
        <c:scatterStyle val="lineMarker"/>
        <c:ser>
          <c:idx val="2"/>
          <c:order val="0"/>
          <c:tx>
            <c:strRef>
              <c:f>'0.5Q 25-31'!$DP$18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25-31'!$DP$19:$DP$119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25.599743202027341</c:v>
                </c:pt>
                <c:pt idx="2">
                  <c:v>29.29388657370086</c:v>
                </c:pt>
                <c:pt idx="3">
                  <c:v>32.68769971840463</c:v>
                </c:pt>
                <c:pt idx="4">
                  <c:v>35.844967227380934</c:v>
                </c:pt>
                <c:pt idx="5">
                  <c:v>38.809320641629853</c:v>
                </c:pt>
                <c:pt idx="6">
                  <c:v>41.612522849247057</c:v>
                </c:pt>
                <c:pt idx="7">
                  <c:v>44.278716956293209</c:v>
                </c:pt>
                <c:pt idx="8">
                  <c:v>46.826847182919863</c:v>
                </c:pt>
                <c:pt idx="9">
                  <c:v>49.272148268475334</c:v>
                </c:pt>
                <c:pt idx="10">
                  <c:v>51.627115624276726</c:v>
                </c:pt>
                <c:pt idx="11">
                  <c:v>53.90216468323711</c:v>
                </c:pt>
                <c:pt idx="12">
                  <c:v>56.106093191988016</c:v>
                </c:pt>
                <c:pt idx="13">
                  <c:v>58.246413010004005</c:v>
                </c:pt>
                <c:pt idx="14">
                  <c:v>60.329593139941871</c:v>
                </c:pt>
                <c:pt idx="15">
                  <c:v>62.361239095628477</c:v>
                </c:pt>
                <c:pt idx="16">
                  <c:v>64.346215867593088</c:v>
                </c:pt>
                <c:pt idx="17">
                  <c:v>66.288704409838587</c:v>
                </c:pt>
                <c:pt idx="18">
                  <c:v>68.192194585149295</c:v>
                </c:pt>
                <c:pt idx="19">
                  <c:v>70.059488438448255</c:v>
                </c:pt>
                <c:pt idx="20">
                  <c:v>71.89282460704878</c:v>
                </c:pt>
                <c:pt idx="21">
                  <c:v>73.693919123313279</c:v>
                </c:pt>
                <c:pt idx="22">
                  <c:v>75.463223704913986</c:v>
                </c:pt>
                <c:pt idx="23">
                  <c:v>77.198797092061355</c:v>
                </c:pt>
                <c:pt idx="24">
                  <c:v>78.899140031949614</c:v>
                </c:pt>
                <c:pt idx="25">
                  <c:v>80.599482971837872</c:v>
                </c:pt>
                <c:pt idx="26">
                  <c:v>82.299825911726131</c:v>
                </c:pt>
                <c:pt idx="27">
                  <c:v>84.00016885161439</c:v>
                </c:pt>
                <c:pt idx="28">
                  <c:v>85.700511791502649</c:v>
                </c:pt>
                <c:pt idx="29">
                  <c:v>87.400854731390908</c:v>
                </c:pt>
                <c:pt idx="30">
                  <c:v>89.101197671279166</c:v>
                </c:pt>
                <c:pt idx="31">
                  <c:v>90.801540611167425</c:v>
                </c:pt>
                <c:pt idx="32">
                  <c:v>92.501883551055684</c:v>
                </c:pt>
                <c:pt idx="33">
                  <c:v>94.202226490943943</c:v>
                </c:pt>
                <c:pt idx="34">
                  <c:v>95.902569430832202</c:v>
                </c:pt>
                <c:pt idx="35">
                  <c:v>97.60291237072046</c:v>
                </c:pt>
                <c:pt idx="36">
                  <c:v>99.303255310608719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25-31'!$DQ$19:$DQ$119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74.400256797972659</c:v>
                </c:pt>
                <c:pt idx="2">
                  <c:v>70.70611342629914</c:v>
                </c:pt>
                <c:pt idx="3">
                  <c:v>67.31230028159537</c:v>
                </c:pt>
                <c:pt idx="4">
                  <c:v>64.155032772619066</c:v>
                </c:pt>
                <c:pt idx="5">
                  <c:v>61.190679358370147</c:v>
                </c:pt>
                <c:pt idx="6">
                  <c:v>58.387477150752943</c:v>
                </c:pt>
                <c:pt idx="7">
                  <c:v>55.721283043706791</c:v>
                </c:pt>
                <c:pt idx="8">
                  <c:v>53.173152817080137</c:v>
                </c:pt>
                <c:pt idx="9">
                  <c:v>50.727851731524666</c:v>
                </c:pt>
                <c:pt idx="10">
                  <c:v>48.372884375723274</c:v>
                </c:pt>
                <c:pt idx="11">
                  <c:v>46.09783531676289</c:v>
                </c:pt>
                <c:pt idx="12">
                  <c:v>43.893906808011984</c:v>
                </c:pt>
                <c:pt idx="13">
                  <c:v>41.753586989995995</c:v>
                </c:pt>
                <c:pt idx="14">
                  <c:v>39.670406860058129</c:v>
                </c:pt>
                <c:pt idx="15">
                  <c:v>37.638760904371523</c:v>
                </c:pt>
                <c:pt idx="16">
                  <c:v>35.653784132406912</c:v>
                </c:pt>
                <c:pt idx="17">
                  <c:v>33.711295590161413</c:v>
                </c:pt>
                <c:pt idx="18">
                  <c:v>31.807805414850705</c:v>
                </c:pt>
                <c:pt idx="19">
                  <c:v>29.940511561551745</c:v>
                </c:pt>
                <c:pt idx="20">
                  <c:v>28.10717539295122</c:v>
                </c:pt>
                <c:pt idx="21">
                  <c:v>26.306080876686721</c:v>
                </c:pt>
                <c:pt idx="22">
                  <c:v>24.536776295086014</c:v>
                </c:pt>
                <c:pt idx="23">
                  <c:v>22.801202907938645</c:v>
                </c:pt>
                <c:pt idx="24">
                  <c:v>21.100859968050386</c:v>
                </c:pt>
                <c:pt idx="25">
                  <c:v>19.400517028162128</c:v>
                </c:pt>
                <c:pt idx="26">
                  <c:v>17.700174088273869</c:v>
                </c:pt>
                <c:pt idx="27">
                  <c:v>15.99983114838561</c:v>
                </c:pt>
                <c:pt idx="28">
                  <c:v>14.299488208497351</c:v>
                </c:pt>
                <c:pt idx="29">
                  <c:v>12.599145268609092</c:v>
                </c:pt>
                <c:pt idx="30">
                  <c:v>10.898802328720834</c:v>
                </c:pt>
                <c:pt idx="31">
                  <c:v>9.1984593888325747</c:v>
                </c:pt>
                <c:pt idx="32">
                  <c:v>7.4981164489443159</c:v>
                </c:pt>
                <c:pt idx="33">
                  <c:v>5.7977735090560572</c:v>
                </c:pt>
                <c:pt idx="34">
                  <c:v>4.0974305691677984</c:v>
                </c:pt>
                <c:pt idx="35">
                  <c:v>2.3970876292795396</c:v>
                </c:pt>
                <c:pt idx="36">
                  <c:v>0.69674468939128076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5596032"/>
        <c:axId val="105597952"/>
      </c:scatterChart>
      <c:valAx>
        <c:axId val="105596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597952"/>
        <c:crossesAt val="120"/>
        <c:crossBetween val="midCat"/>
        <c:minorUnit val="100"/>
      </c:valAx>
      <c:valAx>
        <c:axId val="1055979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98E-3"/>
              <c:y val="0.4886266681453591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5960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"/>
          <c:w val="0.69674834123995366"/>
          <c:h val="0.73239436619718845"/>
        </c:manualLayout>
      </c:layout>
      <c:scatterChart>
        <c:scatterStyle val="lineMarker"/>
        <c:ser>
          <c:idx val="0"/>
          <c:order val="0"/>
          <c:tx>
            <c:strRef>
              <c:f>'0.5Q 25-31'!$DY$18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25-31'!$DY$19:$DY$119</c:f>
              <c:numCache>
                <c:formatCode>0.00E+00</c:formatCode>
                <c:ptCount val="101"/>
                <c:pt idx="1">
                  <c:v>-535.75418753283884</c:v>
                </c:pt>
                <c:pt idx="2">
                  <c:v>-446.87818772343974</c:v>
                </c:pt>
                <c:pt idx="3">
                  <c:v>-393.1371358648488</c:v>
                </c:pt>
                <c:pt idx="4">
                  <c:v>-357.91706834284901</c:v>
                </c:pt>
                <c:pt idx="5">
                  <c:v>-333.64345741006395</c:v>
                </c:pt>
                <c:pt idx="6">
                  <c:v>-316.39669119266415</c:v>
                </c:pt>
                <c:pt idx="7">
                  <c:v>-303.95784752464834</c:v>
                </c:pt>
                <c:pt idx="8">
                  <c:v>-294.9846091332393</c:v>
                </c:pt>
                <c:pt idx="9">
                  <c:v>-288.62326165612666</c:v>
                </c:pt>
                <c:pt idx="10">
                  <c:v>-284.3097987732765</c:v>
                </c:pt>
                <c:pt idx="11">
                  <c:v>-281.66053489367073</c:v>
                </c:pt>
                <c:pt idx="12">
                  <c:v>-280.40798459068139</c:v>
                </c:pt>
                <c:pt idx="13">
                  <c:v>-280.36112606892584</c:v>
                </c:pt>
                <c:pt idx="14">
                  <c:v>-281.38067800806118</c:v>
                </c:pt>
                <c:pt idx="15">
                  <c:v>-283.36500991016624</c:v>
                </c:pt>
                <c:pt idx="16">
                  <c:v>-286.23987931742801</c:v>
                </c:pt>
                <c:pt idx="17">
                  <c:v>-289.93524842607093</c:v>
                </c:pt>
                <c:pt idx="18">
                  <c:v>-294.33839116752648</c:v>
                </c:pt>
                <c:pt idx="19">
                  <c:v>-299.26964756867983</c:v>
                </c:pt>
                <c:pt idx="20">
                  <c:v>-304.60175270396331</c:v>
                </c:pt>
                <c:pt idx="21">
                  <c:v>-310.40831937829086</c:v>
                </c:pt>
                <c:pt idx="22">
                  <c:v>-316.43708368560442</c:v>
                </c:pt>
                <c:pt idx="23">
                  <c:v>-320.7658726773588</c:v>
                </c:pt>
                <c:pt idx="24">
                  <c:v>-322.81674009388661</c:v>
                </c:pt>
                <c:pt idx="25">
                  <c:v>-328.92398284933057</c:v>
                </c:pt>
                <c:pt idx="26">
                  <c:v>-336.62462275511587</c:v>
                </c:pt>
                <c:pt idx="27">
                  <c:v>-348.24822669940232</c:v>
                </c:pt>
                <c:pt idx="28">
                  <c:v>-363.21385799173396</c:v>
                </c:pt>
                <c:pt idx="29">
                  <c:v>-384.58267042334535</c:v>
                </c:pt>
                <c:pt idx="30">
                  <c:v>-424.61163528216696</c:v>
                </c:pt>
                <c:pt idx="31">
                  <c:v>-480.67217317384734</c:v>
                </c:pt>
                <c:pt idx="32">
                  <c:v>-567.28516891712627</c:v>
                </c:pt>
                <c:pt idx="33">
                  <c:v>-744.55940426843188</c:v>
                </c:pt>
                <c:pt idx="34">
                  <c:v>578.79063492360808</c:v>
                </c:pt>
                <c:pt idx="35">
                  <c:v>568.01584307525434</c:v>
                </c:pt>
                <c:pt idx="36">
                  <c:v>558.16378573831878</c:v>
                </c:pt>
                <c:pt idx="37">
                  <c:v>552.74840614890843</c:v>
                </c:pt>
                <c:pt idx="38">
                  <c:v>543.5863963900332</c:v>
                </c:pt>
                <c:pt idx="39">
                  <c:v>536.34727257300847</c:v>
                </c:pt>
                <c:pt idx="40">
                  <c:v>530.42867610905353</c:v>
                </c:pt>
                <c:pt idx="41">
                  <c:v>525.54022960269037</c:v>
                </c:pt>
                <c:pt idx="42">
                  <c:v>521.54465987836238</c:v>
                </c:pt>
                <c:pt idx="43">
                  <c:v>518.37859993151858</c:v>
                </c:pt>
                <c:pt idx="44">
                  <c:v>516.01365861384522</c:v>
                </c:pt>
                <c:pt idx="45">
                  <c:v>514.43759878601531</c:v>
                </c:pt>
                <c:pt idx="46">
                  <c:v>513.6454177056728</c:v>
                </c:pt>
                <c:pt idx="47">
                  <c:v>513.51000028534543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25-31'!$DZ$19:$DZ$119</c:f>
              <c:numCache>
                <c:formatCode>0.00E+00</c:formatCode>
                <c:ptCount val="101"/>
                <c:pt idx="1">
                  <c:v>3485.5224026885544</c:v>
                </c:pt>
                <c:pt idx="2">
                  <c:v>2768.3333689642022</c:v>
                </c:pt>
                <c:pt idx="3">
                  <c:v>2326.2973841742319</c:v>
                </c:pt>
                <c:pt idx="4">
                  <c:v>2025.2520353500825</c:v>
                </c:pt>
                <c:pt idx="5">
                  <c:v>1805.9715060157112</c:v>
                </c:pt>
                <c:pt idx="6">
                  <c:v>1638.3683649381476</c:v>
                </c:pt>
                <c:pt idx="7">
                  <c:v>1505.5547113698697</c:v>
                </c:pt>
                <c:pt idx="8">
                  <c:v>1397.317860397136</c:v>
                </c:pt>
                <c:pt idx="9">
                  <c:v>1307.1140280585337</c:v>
                </c:pt>
                <c:pt idx="10">
                  <c:v>1230.5518090987055</c:v>
                </c:pt>
                <c:pt idx="11">
                  <c:v>1164.5702239446409</c:v>
                </c:pt>
                <c:pt idx="12">
                  <c:v>1106.9663646148431</c:v>
                </c:pt>
                <c:pt idx="13">
                  <c:v>1056.1106417511335</c:v>
                </c:pt>
                <c:pt idx="14">
                  <c:v>1010.7689312206603</c:v>
                </c:pt>
                <c:pt idx="15">
                  <c:v>969.9886146813119</c:v>
                </c:pt>
                <c:pt idx="16">
                  <c:v>933.02175697300709</c:v>
                </c:pt>
                <c:pt idx="17">
                  <c:v>899.26476245317133</c:v>
                </c:pt>
                <c:pt idx="18">
                  <c:v>868.2062708643823</c:v>
                </c:pt>
                <c:pt idx="19">
                  <c:v>839.40292904364446</c:v>
                </c:pt>
                <c:pt idx="20">
                  <c:v>812.51810169391536</c:v>
                </c:pt>
                <c:pt idx="21">
                  <c:v>787.35010126060433</c:v>
                </c:pt>
                <c:pt idx="22">
                  <c:v>763.62936741718011</c:v>
                </c:pt>
                <c:pt idx="23">
                  <c:v>740.67987424233377</c:v>
                </c:pt>
                <c:pt idx="24">
                  <c:v>718.40448348286395</c:v>
                </c:pt>
                <c:pt idx="25">
                  <c:v>697.95098864126271</c:v>
                </c:pt>
                <c:pt idx="26">
                  <c:v>678.42753124160993</c:v>
                </c:pt>
                <c:pt idx="27">
                  <c:v>660.12408859499772</c:v>
                </c:pt>
                <c:pt idx="28">
                  <c:v>642.63756421521828</c:v>
                </c:pt>
                <c:pt idx="29">
                  <c:v>626.17074956997419</c:v>
                </c:pt>
                <c:pt idx="30">
                  <c:v>611.79560221715337</c:v>
                </c:pt>
                <c:pt idx="31">
                  <c:v>598.08293052198815</c:v>
                </c:pt>
                <c:pt idx="32">
                  <c:v>585.28861146197823</c:v>
                </c:pt>
                <c:pt idx="33">
                  <c:v>575.40377713930729</c:v>
                </c:pt>
                <c:pt idx="34">
                  <c:v>563.56315838407056</c:v>
                </c:pt>
                <c:pt idx="35">
                  <c:v>553.07184190692919</c:v>
                </c:pt>
                <c:pt idx="36">
                  <c:v>543.47898360140869</c:v>
                </c:pt>
                <c:pt idx="37">
                  <c:v>538.20607792341764</c:v>
                </c:pt>
                <c:pt idx="38">
                  <c:v>529.28511264632937</c:v>
                </c:pt>
                <c:pt idx="39">
                  <c:v>522.23644385991361</c:v>
                </c:pt>
                <c:pt idx="40">
                  <c:v>516.47356050422923</c:v>
                </c:pt>
                <c:pt idx="41">
                  <c:v>511.71372475968371</c:v>
                </c:pt>
                <c:pt idx="42">
                  <c:v>507.82327498818171</c:v>
                </c:pt>
                <c:pt idx="43">
                  <c:v>504.74051131576658</c:v>
                </c:pt>
                <c:pt idx="44">
                  <c:v>502.43778954046195</c:v>
                </c:pt>
                <c:pt idx="45">
                  <c:v>500.90319447139819</c:v>
                </c:pt>
                <c:pt idx="46">
                  <c:v>500.13185498400503</c:v>
                </c:pt>
                <c:pt idx="47">
                  <c:v>500.00000027783818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25-31'!$EA$19:$EA$119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5635840"/>
        <c:axId val="105638144"/>
      </c:scatterChart>
      <c:valAx>
        <c:axId val="105635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638144"/>
        <c:crossesAt val="6000"/>
        <c:crossBetween val="midCat"/>
        <c:minorUnit val="100"/>
      </c:valAx>
      <c:valAx>
        <c:axId val="1056381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7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56358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95"/>
          <c:y val="0.37335773169198938"/>
          <c:w val="0.1631673021460614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88" r="0.75000000000000488" t="1" header="0" footer="0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25-31'!$EF$18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25-31'!$EF$19:$EF$119</c:f>
              <c:numCache>
                <c:formatCode>0.00E+00</c:formatCode>
                <c:ptCount val="101"/>
                <c:pt idx="0">
                  <c:v>86.065427810042209</c:v>
                </c:pt>
                <c:pt idx="1">
                  <c:v>93.264682807532878</c:v>
                </c:pt>
                <c:pt idx="2">
                  <c:v>98.175602630288637</c:v>
                </c:pt>
                <c:pt idx="3">
                  <c:v>101.64841344080411</c:v>
                </c:pt>
                <c:pt idx="4">
                  <c:v>104.08113479315438</c:v>
                </c:pt>
                <c:pt idx="5">
                  <c:v>105.69515067168659</c:v>
                </c:pt>
                <c:pt idx="6">
                  <c:v>106.63023349061565</c:v>
                </c:pt>
                <c:pt idx="7">
                  <c:v>106.98323275159021</c:v>
                </c:pt>
                <c:pt idx="8">
                  <c:v>106.82598310523404</c:v>
                </c:pt>
                <c:pt idx="9">
                  <c:v>106.21451474352078</c:v>
                </c:pt>
                <c:pt idx="10">
                  <c:v>105.19423823999131</c:v>
                </c:pt>
                <c:pt idx="11">
                  <c:v>103.8031009695197</c:v>
                </c:pt>
                <c:pt idx="12">
                  <c:v>102.07364249272885</c:v>
                </c:pt>
                <c:pt idx="13">
                  <c:v>100.03445103141942</c:v>
                </c:pt>
                <c:pt idx="14">
                  <c:v>97.711389775482544</c:v>
                </c:pt>
                <c:pt idx="15">
                  <c:v>95.128893528833387</c:v>
                </c:pt>
                <c:pt idx="16">
                  <c:v>92.311292244521411</c:v>
                </c:pt>
                <c:pt idx="17">
                  <c:v>89.283427950147257</c:v>
                </c:pt>
                <c:pt idx="18">
                  <c:v>86.069723183750654</c:v>
                </c:pt>
                <c:pt idx="19">
                  <c:v>82.693776502524955</c:v>
                </c:pt>
                <c:pt idx="20">
                  <c:v>79.185036190858725</c:v>
                </c:pt>
                <c:pt idx="21">
                  <c:v>75.591790730353836</c:v>
                </c:pt>
                <c:pt idx="22">
                  <c:v>71.965696053392264</c:v>
                </c:pt>
                <c:pt idx="23">
                  <c:v>68.297307399053111</c:v>
                </c:pt>
                <c:pt idx="24">
                  <c:v>64.513502011500833</c:v>
                </c:pt>
                <c:pt idx="25">
                  <c:v>60.701893948704537</c:v>
                </c:pt>
                <c:pt idx="26">
                  <c:v>56.913129804125496</c:v>
                </c:pt>
                <c:pt idx="27">
                  <c:v>53.422884064184558</c:v>
                </c:pt>
                <c:pt idx="28">
                  <c:v>51.172796745761168</c:v>
                </c:pt>
                <c:pt idx="29">
                  <c:v>47.172417727049044</c:v>
                </c:pt>
                <c:pt idx="30">
                  <c:v>42.925383211778986</c:v>
                </c:pt>
                <c:pt idx="31">
                  <c:v>38.383924453860516</c:v>
                </c:pt>
                <c:pt idx="32">
                  <c:v>33.491963922560295</c:v>
                </c:pt>
                <c:pt idx="33">
                  <c:v>28.093857513613653</c:v>
                </c:pt>
                <c:pt idx="34">
                  <c:v>25.421660759917806</c:v>
                </c:pt>
                <c:pt idx="35">
                  <c:v>21.522151225190715</c:v>
                </c:pt>
                <c:pt idx="36">
                  <c:v>16.366180628380871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8210432"/>
        <c:axId val="108253184"/>
      </c:scatterChart>
      <c:valAx>
        <c:axId val="108210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253184"/>
        <c:crossesAt val="4.0000000000000022E-2"/>
        <c:crossBetween val="midCat"/>
        <c:minorUnit val="100"/>
      </c:valAx>
      <c:valAx>
        <c:axId val="1082531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210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11"/>
          <c:h val="0.73239436619718778"/>
        </c:manualLayout>
      </c:layout>
      <c:scatterChart>
        <c:scatterStyle val="lineMarker"/>
        <c:ser>
          <c:idx val="1"/>
          <c:order val="0"/>
          <c:tx>
            <c:strRef>
              <c:f>'0.5Q 25-31'!$EG$18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25-31'!$EG$19:$EG$119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2.871799716180877E-2</c:v>
                </c:pt>
                <c:pt idx="2">
                  <c:v>2.7291733180689632E-2</c:v>
                </c:pt>
                <c:pt idx="3">
                  <c:v>2.598150039465676E-2</c:v>
                </c:pt>
                <c:pt idx="4">
                  <c:v>2.4762640206825212E-2</c:v>
                </c:pt>
                <c:pt idx="5">
                  <c:v>2.3618289464065662E-2</c:v>
                </c:pt>
                <c:pt idx="6">
                  <c:v>2.2536174604204363E-2</c:v>
                </c:pt>
                <c:pt idx="7">
                  <c:v>2.1506967937675921E-2</c:v>
                </c:pt>
                <c:pt idx="8">
                  <c:v>2.0523351448402099E-2</c:v>
                </c:pt>
                <c:pt idx="9">
                  <c:v>1.9579441083865185E-2</c:v>
                </c:pt>
                <c:pt idx="10">
                  <c:v>1.8670411900696009E-2</c:v>
                </c:pt>
                <c:pt idx="11">
                  <c:v>1.7792243167591537E-2</c:v>
                </c:pt>
                <c:pt idx="12">
                  <c:v>1.6941539168788558E-2</c:v>
                </c:pt>
                <c:pt idx="13">
                  <c:v>1.6115400295543057E-2</c:v>
                </c:pt>
                <c:pt idx="14">
                  <c:v>1.5311330003151713E-2</c:v>
                </c:pt>
                <c:pt idx="15">
                  <c:v>1.4527170240108321E-2</c:v>
                </c:pt>
                <c:pt idx="16">
                  <c:v>1.376106053438665E-2</c:v>
                </c:pt>
                <c:pt idx="17">
                  <c:v>1.3011412104287643E-2</c:v>
                </c:pt>
                <c:pt idx="18">
                  <c:v>1.2276882761947168E-2</c:v>
                </c:pt>
                <c:pt idx="19">
                  <c:v>1.1556355790027844E-2</c:v>
                </c:pt>
                <c:pt idx="20">
                  <c:v>1.0848982914350457E-2</c:v>
                </c:pt>
                <c:pt idx="21">
                  <c:v>1.0154352735372275E-2</c:v>
                </c:pt>
                <c:pt idx="22">
                  <c:v>9.4725386066161592E-3</c:v>
                </c:pt>
                <c:pt idx="23">
                  <c:v>8.8035485733353978E-3</c:v>
                </c:pt>
                <c:pt idx="24">
                  <c:v>8.1466997063843367E-3</c:v>
                </c:pt>
                <c:pt idx="25">
                  <c:v>7.5022016385735604E-3</c:v>
                </c:pt>
                <c:pt idx="26">
                  <c:v>6.8708427400180575E-3</c:v>
                </c:pt>
                <c:pt idx="27">
                  <c:v>6.2565286846009444E-3</c:v>
                </c:pt>
                <c:pt idx="28">
                  <c:v>5.6736888603379151E-3</c:v>
                </c:pt>
                <c:pt idx="29">
                  <c:v>5.1025782601336984E-3</c:v>
                </c:pt>
                <c:pt idx="30">
                  <c:v>4.5409343179852275E-3</c:v>
                </c:pt>
                <c:pt idx="31">
                  <c:v>3.9855895977015995E-3</c:v>
                </c:pt>
                <c:pt idx="32">
                  <c:v>3.4319118925509543E-3</c:v>
                </c:pt>
                <c:pt idx="33">
                  <c:v>2.8710293868022393E-3</c:v>
                </c:pt>
                <c:pt idx="34">
                  <c:v>2.3569071410861698E-3</c:v>
                </c:pt>
                <c:pt idx="35">
                  <c:v>1.8663375998756785E-3</c:v>
                </c:pt>
                <c:pt idx="36">
                  <c:v>1.3717124193375202E-3</c:v>
                </c:pt>
                <c:pt idx="37">
                  <c:v>8.2302745160251205E-4</c:v>
                </c:pt>
                <c:pt idx="38">
                  <c:v>4.9381647096150721E-4</c:v>
                </c:pt>
                <c:pt idx="39">
                  <c:v>2.9628988257690434E-4</c:v>
                </c:pt>
                <c:pt idx="40">
                  <c:v>1.7777392954614261E-4</c:v>
                </c:pt>
                <c:pt idx="41">
                  <c:v>1.0666435772768556E-4</c:v>
                </c:pt>
                <c:pt idx="42">
                  <c:v>6.3998614636611334E-5</c:v>
                </c:pt>
                <c:pt idx="43">
                  <c:v>3.8399168781966799E-5</c:v>
                </c:pt>
                <c:pt idx="44">
                  <c:v>2.3039501269180079E-5</c:v>
                </c:pt>
                <c:pt idx="45">
                  <c:v>1.3823700761508047E-5</c:v>
                </c:pt>
                <c:pt idx="46">
                  <c:v>8.2942204569048275E-6</c:v>
                </c:pt>
                <c:pt idx="47">
                  <c:v>4.9765322741428967E-6</c:v>
                </c:pt>
                <c:pt idx="48">
                  <c:v>2.9859193644857378E-6</c:v>
                </c:pt>
                <c:pt idx="49">
                  <c:v>1.7915516186914427E-6</c:v>
                </c:pt>
                <c:pt idx="50">
                  <c:v>1.0749309712148657E-6</c:v>
                </c:pt>
                <c:pt idx="51">
                  <c:v>6.4495858272891936E-7</c:v>
                </c:pt>
                <c:pt idx="52">
                  <c:v>3.869751496373516E-7</c:v>
                </c:pt>
                <c:pt idx="53">
                  <c:v>2.3218508978241094E-7</c:v>
                </c:pt>
                <c:pt idx="54">
                  <c:v>1.3931105386944655E-7</c:v>
                </c:pt>
                <c:pt idx="55">
                  <c:v>8.358663232166793E-8</c:v>
                </c:pt>
                <c:pt idx="56">
                  <c:v>5.0151979393000756E-8</c:v>
                </c:pt>
                <c:pt idx="57">
                  <c:v>3.0091187635800451E-8</c:v>
                </c:pt>
                <c:pt idx="58">
                  <c:v>1.8054712581480269E-8</c:v>
                </c:pt>
                <c:pt idx="59">
                  <c:v>1.0832827548888161E-8</c:v>
                </c:pt>
                <c:pt idx="60">
                  <c:v>6.4996965293328961E-9</c:v>
                </c:pt>
                <c:pt idx="61">
                  <c:v>3.8998179175997375E-9</c:v>
                </c:pt>
                <c:pt idx="62">
                  <c:v>2.3398907505598426E-9</c:v>
                </c:pt>
                <c:pt idx="63">
                  <c:v>1.4039344503359055E-9</c:v>
                </c:pt>
                <c:pt idx="64">
                  <c:v>8.4236067020154324E-10</c:v>
                </c:pt>
                <c:pt idx="65">
                  <c:v>5.0541640212092592E-10</c:v>
                </c:pt>
                <c:pt idx="66">
                  <c:v>3.0324984127255556E-10</c:v>
                </c:pt>
                <c:pt idx="67">
                  <c:v>1.8194990476353333E-10</c:v>
                </c:pt>
                <c:pt idx="68">
                  <c:v>1.0916994285811999E-10</c:v>
                </c:pt>
                <c:pt idx="69">
                  <c:v>6.5501965714871984E-11</c:v>
                </c:pt>
                <c:pt idx="70">
                  <c:v>3.9301179428923189E-11</c:v>
                </c:pt>
                <c:pt idx="71">
                  <c:v>2.3580707657353914E-11</c:v>
                </c:pt>
                <c:pt idx="72">
                  <c:v>1.4148424594412348E-11</c:v>
                </c:pt>
                <c:pt idx="73">
                  <c:v>8.4890547566474076E-12</c:v>
                </c:pt>
                <c:pt idx="74">
                  <c:v>5.093432853988444E-12</c:v>
                </c:pt>
                <c:pt idx="75">
                  <c:v>3.0560597123930663E-12</c:v>
                </c:pt>
                <c:pt idx="76">
                  <c:v>1.8336358274358396E-12</c:v>
                </c:pt>
                <c:pt idx="77">
                  <c:v>1.1001814964615036E-12</c:v>
                </c:pt>
                <c:pt idx="78">
                  <c:v>6.6010889787690219E-13</c:v>
                </c:pt>
                <c:pt idx="79">
                  <c:v>3.960653387261413E-13</c:v>
                </c:pt>
                <c:pt idx="80">
                  <c:v>2.3763920323568476E-13</c:v>
                </c:pt>
                <c:pt idx="81">
                  <c:v>1.4258352194141085E-13</c:v>
                </c:pt>
                <c:pt idx="82">
                  <c:v>8.5550113164846507E-14</c:v>
                </c:pt>
                <c:pt idx="83">
                  <c:v>5.1330067898907899E-14</c:v>
                </c:pt>
                <c:pt idx="84">
                  <c:v>3.0798040739344736E-14</c:v>
                </c:pt>
                <c:pt idx="85">
                  <c:v>1.847882444360684E-14</c:v>
                </c:pt>
                <c:pt idx="86">
                  <c:v>1.1087294666164103E-14</c:v>
                </c:pt>
                <c:pt idx="87">
                  <c:v>6.6523767996984619E-15</c:v>
                </c:pt>
                <c:pt idx="88">
                  <c:v>3.9914260798190773E-15</c:v>
                </c:pt>
                <c:pt idx="89">
                  <c:v>2.3948556478914462E-15</c:v>
                </c:pt>
                <c:pt idx="90">
                  <c:v>1.4369133887348678E-15</c:v>
                </c:pt>
                <c:pt idx="91">
                  <c:v>8.6214803324092062E-16</c:v>
                </c:pt>
                <c:pt idx="92">
                  <c:v>5.1728881994455233E-16</c:v>
                </c:pt>
                <c:pt idx="93">
                  <c:v>3.1037329196673141E-16</c:v>
                </c:pt>
                <c:pt idx="94">
                  <c:v>1.8622397518003884E-16</c:v>
                </c:pt>
                <c:pt idx="95">
                  <c:v>1.117343851080233E-16</c:v>
                </c:pt>
                <c:pt idx="96">
                  <c:v>6.7040631064813976E-17</c:v>
                </c:pt>
                <c:pt idx="97">
                  <c:v>4.0224378638888384E-17</c:v>
                </c:pt>
                <c:pt idx="98">
                  <c:v>2.4134627183333029E-17</c:v>
                </c:pt>
                <c:pt idx="99">
                  <c:v>1.4480776309999816E-17</c:v>
                </c:pt>
                <c:pt idx="100">
                  <c:v>8.6884657859998898E-18</c:v>
                </c:pt>
              </c:numCache>
            </c:numRef>
          </c:yVal>
        </c:ser>
        <c:axId val="108259968"/>
        <c:axId val="108422272"/>
      </c:scatterChart>
      <c:valAx>
        <c:axId val="108259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422272"/>
        <c:crossesAt val="4.0000000000000022E-2"/>
        <c:crossBetween val="midCat"/>
        <c:minorUnit val="100"/>
      </c:valAx>
      <c:valAx>
        <c:axId val="108422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259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22" r="0.75000000000000422" t="1" header="0" footer="0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7"/>
          <c:y val="0.19600938967136369"/>
          <c:w val="0.75182404526749902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-8.0861828085763889</c:v>
                </c:pt>
                <c:pt idx="1">
                  <c:v>-12.184635757258341</c:v>
                </c:pt>
                <c:pt idx="2">
                  <c:v>-15.879620164302743</c:v>
                </c:pt>
                <c:pt idx="3">
                  <c:v>-19.274005620346436</c:v>
                </c:pt>
                <c:pt idx="4">
                  <c:v>-22.431674500739057</c:v>
                </c:pt>
                <c:pt idx="5">
                  <c:v>-25.396313730686082</c:v>
                </c:pt>
                <c:pt idx="6">
                  <c:v>-28.199720103383747</c:v>
                </c:pt>
                <c:pt idx="7">
                  <c:v>-30.866058617706138</c:v>
                </c:pt>
                <c:pt idx="8">
                  <c:v>-33.414287864529513</c:v>
                </c:pt>
                <c:pt idx="9">
                  <c:v>-35.859651503226175</c:v>
                </c:pt>
                <c:pt idx="10">
                  <c:v>-38.214649387084144</c:v>
                </c:pt>
                <c:pt idx="11">
                  <c:v>-40.489697918442879</c:v>
                </c:pt>
                <c:pt idx="12">
                  <c:v>-42.693594288398778</c:v>
                </c:pt>
                <c:pt idx="13">
                  <c:v>-44.833850436703187</c:v>
                </c:pt>
                <c:pt idx="14">
                  <c:v>-46.916934095748125</c:v>
                </c:pt>
                <c:pt idx="15">
                  <c:v>-48.948436072544474</c:v>
                </c:pt>
                <c:pt idx="16">
                  <c:v>-50.933176242807868</c:v>
                </c:pt>
                <c:pt idx="17">
                  <c:v>-52.875270621302711</c:v>
                </c:pt>
                <c:pt idx="18">
                  <c:v>-54.778196378661455</c:v>
                </c:pt>
                <c:pt idx="19">
                  <c:v>-56.644846564980945</c:v>
                </c:pt>
                <c:pt idx="20">
                  <c:v>-58.477418781761735</c:v>
                </c:pt>
                <c:pt idx="21">
                  <c:v>-60.276978830928009</c:v>
                </c:pt>
                <c:pt idx="22">
                  <c:v>-62.04333667744644</c:v>
                </c:pt>
                <c:pt idx="23">
                  <c:v>-63.776471478691938</c:v>
                </c:pt>
                <c:pt idx="24">
                  <c:v>-65.478152481155831</c:v>
                </c:pt>
                <c:pt idx="25">
                  <c:v>-67.147836594655246</c:v>
                </c:pt>
                <c:pt idx="26">
                  <c:v>-68.783481409565866</c:v>
                </c:pt>
                <c:pt idx="27">
                  <c:v>-70.374968599765651</c:v>
                </c:pt>
                <c:pt idx="28">
                  <c:v>-71.884916331017024</c:v>
                </c:pt>
                <c:pt idx="29">
                  <c:v>-73.394864062268397</c:v>
                </c:pt>
                <c:pt idx="30">
                  <c:v>-74.904811793519769</c:v>
                </c:pt>
                <c:pt idx="31">
                  <c:v>-76.414759524771142</c:v>
                </c:pt>
                <c:pt idx="32">
                  <c:v>-77.924707256022515</c:v>
                </c:pt>
                <c:pt idx="33">
                  <c:v>-79.434654987273888</c:v>
                </c:pt>
                <c:pt idx="34">
                  <c:v>-80.94460271852526</c:v>
                </c:pt>
                <c:pt idx="35">
                  <c:v>-82.454550449776633</c:v>
                </c:pt>
                <c:pt idx="36">
                  <c:v>-83.964498181028006</c:v>
                </c:pt>
                <c:pt idx="37">
                  <c:v>-85.474445912279378</c:v>
                </c:pt>
                <c:pt idx="38">
                  <c:v>-86.984393643530751</c:v>
                </c:pt>
                <c:pt idx="39">
                  <c:v>-88.494341374782124</c:v>
                </c:pt>
                <c:pt idx="40">
                  <c:v>-90.004289106033497</c:v>
                </c:pt>
                <c:pt idx="41">
                  <c:v>-91.514236837284869</c:v>
                </c:pt>
                <c:pt idx="42">
                  <c:v>-93.024184568536242</c:v>
                </c:pt>
                <c:pt idx="43">
                  <c:v>-94.534132299787615</c:v>
                </c:pt>
                <c:pt idx="44">
                  <c:v>-96.044080031038987</c:v>
                </c:pt>
                <c:pt idx="45">
                  <c:v>-97.55402776229036</c:v>
                </c:pt>
                <c:pt idx="46">
                  <c:v>-99.063975493541733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-25.60104362225708</c:v>
                </c:pt>
                <c:pt idx="2">
                  <c:v>-29.296028029301482</c:v>
                </c:pt>
                <c:pt idx="3">
                  <c:v>-32.690413485345175</c:v>
                </c:pt>
                <c:pt idx="4">
                  <c:v>-35.848082365737795</c:v>
                </c:pt>
                <c:pt idx="5">
                  <c:v>-38.81272159568482</c:v>
                </c:pt>
                <c:pt idx="6">
                  <c:v>-41.616127968382486</c:v>
                </c:pt>
                <c:pt idx="7">
                  <c:v>-44.282466482704876</c:v>
                </c:pt>
                <c:pt idx="8">
                  <c:v>-46.830695729528252</c:v>
                </c:pt>
                <c:pt idx="9">
                  <c:v>-49.276059368224914</c:v>
                </c:pt>
                <c:pt idx="10">
                  <c:v>-51.631057252082883</c:v>
                </c:pt>
                <c:pt idx="11">
                  <c:v>-53.906105783441618</c:v>
                </c:pt>
                <c:pt idx="12">
                  <c:v>-56.110002153397517</c:v>
                </c:pt>
                <c:pt idx="13">
                  <c:v>-58.250258301701926</c:v>
                </c:pt>
                <c:pt idx="14">
                  <c:v>-60.333341960746864</c:v>
                </c:pt>
                <c:pt idx="15">
                  <c:v>-62.364843937543213</c:v>
                </c:pt>
                <c:pt idx="16">
                  <c:v>-64.349584107806606</c:v>
                </c:pt>
                <c:pt idx="17">
                  <c:v>-66.29167848630145</c:v>
                </c:pt>
                <c:pt idx="18">
                  <c:v>-68.194604243660194</c:v>
                </c:pt>
                <c:pt idx="19">
                  <c:v>-70.061254429979684</c:v>
                </c:pt>
                <c:pt idx="20">
                  <c:v>-71.893826646760473</c:v>
                </c:pt>
                <c:pt idx="21">
                  <c:v>-73.693386695926748</c:v>
                </c:pt>
                <c:pt idx="22">
                  <c:v>-75.459744542445179</c:v>
                </c:pt>
                <c:pt idx="23">
                  <c:v>-77.192879343690677</c:v>
                </c:pt>
                <c:pt idx="24">
                  <c:v>-78.894560346154577</c:v>
                </c:pt>
                <c:pt idx="25">
                  <c:v>-80.596241348618477</c:v>
                </c:pt>
                <c:pt idx="26">
                  <c:v>-82.297922351082377</c:v>
                </c:pt>
                <c:pt idx="27">
                  <c:v>-83.999603353546277</c:v>
                </c:pt>
                <c:pt idx="28">
                  <c:v>-85.701284356010177</c:v>
                </c:pt>
                <c:pt idx="29">
                  <c:v>-87.402965358474077</c:v>
                </c:pt>
                <c:pt idx="30">
                  <c:v>-89.104646360937977</c:v>
                </c:pt>
                <c:pt idx="31">
                  <c:v>-90.806327363401877</c:v>
                </c:pt>
                <c:pt idx="32">
                  <c:v>-92.508008365865777</c:v>
                </c:pt>
                <c:pt idx="33">
                  <c:v>-94.209689368329677</c:v>
                </c:pt>
                <c:pt idx="34">
                  <c:v>-95.911370370793577</c:v>
                </c:pt>
                <c:pt idx="35">
                  <c:v>-97.613051373257477</c:v>
                </c:pt>
                <c:pt idx="36">
                  <c:v>-99.314732375721377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-34.918998538573867</c:v>
                </c:pt>
                <c:pt idx="1">
                  <c:v>-39.017451487255819</c:v>
                </c:pt>
                <c:pt idx="2">
                  <c:v>-42.712435894300221</c:v>
                </c:pt>
                <c:pt idx="3">
                  <c:v>-46.106821350343914</c:v>
                </c:pt>
                <c:pt idx="4">
                  <c:v>-49.264490230736534</c:v>
                </c:pt>
                <c:pt idx="5">
                  <c:v>-52.229129460683559</c:v>
                </c:pt>
                <c:pt idx="6">
                  <c:v>-55.032535833381225</c:v>
                </c:pt>
                <c:pt idx="7">
                  <c:v>-57.698874347703615</c:v>
                </c:pt>
                <c:pt idx="8">
                  <c:v>-60.24710359452699</c:v>
                </c:pt>
                <c:pt idx="9">
                  <c:v>-62.692467233223653</c:v>
                </c:pt>
                <c:pt idx="10">
                  <c:v>-65.047465117081629</c:v>
                </c:pt>
                <c:pt idx="11">
                  <c:v>-67.322513648440349</c:v>
                </c:pt>
                <c:pt idx="12">
                  <c:v>-69.526410018396263</c:v>
                </c:pt>
                <c:pt idx="13">
                  <c:v>-71.666666166700665</c:v>
                </c:pt>
                <c:pt idx="14">
                  <c:v>-73.749749825745596</c:v>
                </c:pt>
                <c:pt idx="15">
                  <c:v>-75.781251802541959</c:v>
                </c:pt>
                <c:pt idx="16">
                  <c:v>-77.765991972805352</c:v>
                </c:pt>
                <c:pt idx="17">
                  <c:v>-79.708086351300182</c:v>
                </c:pt>
                <c:pt idx="18">
                  <c:v>-81.61101210865894</c:v>
                </c:pt>
                <c:pt idx="19">
                  <c:v>-83.477662294978416</c:v>
                </c:pt>
                <c:pt idx="20">
                  <c:v>-85.310234511759205</c:v>
                </c:pt>
                <c:pt idx="21">
                  <c:v>-87.109794560925479</c:v>
                </c:pt>
                <c:pt idx="22">
                  <c:v>-88.876152407443925</c:v>
                </c:pt>
                <c:pt idx="23">
                  <c:v>-90.609287208689409</c:v>
                </c:pt>
                <c:pt idx="24">
                  <c:v>-92.310968211153323</c:v>
                </c:pt>
                <c:pt idx="25">
                  <c:v>-93.980652324652738</c:v>
                </c:pt>
                <c:pt idx="26">
                  <c:v>-95.616297139563358</c:v>
                </c:pt>
                <c:pt idx="27">
                  <c:v>-97.207784329763143</c:v>
                </c:pt>
                <c:pt idx="28">
                  <c:v>-98.717732061014516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108476288"/>
        <c:axId val="108486656"/>
      </c:scatterChart>
      <c:valAx>
        <c:axId val="1084762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4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486656"/>
        <c:crosses val="autoZero"/>
        <c:crossBetween val="midCat"/>
        <c:minorUnit val="100"/>
      </c:valAx>
      <c:valAx>
        <c:axId val="10848665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94E-3"/>
              <c:y val="0.4886266681453589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4762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62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6"/>
          <c:y val="0.19600938967136391"/>
          <c:w val="0.77434308191601819"/>
          <c:h val="0.73239436619718878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25.60104362225708</c:v>
                </c:pt>
                <c:pt idx="2">
                  <c:v>29.296028029301482</c:v>
                </c:pt>
                <c:pt idx="3">
                  <c:v>32.690413485345175</c:v>
                </c:pt>
                <c:pt idx="4">
                  <c:v>35.848082365737795</c:v>
                </c:pt>
                <c:pt idx="5">
                  <c:v>38.81272159568482</c:v>
                </c:pt>
                <c:pt idx="6">
                  <c:v>41.616127968382486</c:v>
                </c:pt>
                <c:pt idx="7">
                  <c:v>44.282466482704876</c:v>
                </c:pt>
                <c:pt idx="8">
                  <c:v>46.830695729528252</c:v>
                </c:pt>
                <c:pt idx="9">
                  <c:v>49.276059368224914</c:v>
                </c:pt>
                <c:pt idx="10">
                  <c:v>51.631057252082883</c:v>
                </c:pt>
                <c:pt idx="11">
                  <c:v>53.906105783441618</c:v>
                </c:pt>
                <c:pt idx="12">
                  <c:v>56.110002153397517</c:v>
                </c:pt>
                <c:pt idx="13">
                  <c:v>58.250258301701926</c:v>
                </c:pt>
                <c:pt idx="14">
                  <c:v>60.333341960746864</c:v>
                </c:pt>
                <c:pt idx="15">
                  <c:v>62.364843937543213</c:v>
                </c:pt>
                <c:pt idx="16">
                  <c:v>64.349584107806606</c:v>
                </c:pt>
                <c:pt idx="17">
                  <c:v>66.29167848630145</c:v>
                </c:pt>
                <c:pt idx="18">
                  <c:v>68.194604243660194</c:v>
                </c:pt>
                <c:pt idx="19">
                  <c:v>70.061254429979684</c:v>
                </c:pt>
                <c:pt idx="20">
                  <c:v>71.893826646760473</c:v>
                </c:pt>
                <c:pt idx="21">
                  <c:v>73.693386695926748</c:v>
                </c:pt>
                <c:pt idx="22">
                  <c:v>75.459744542445179</c:v>
                </c:pt>
                <c:pt idx="23">
                  <c:v>77.192879343690677</c:v>
                </c:pt>
                <c:pt idx="24">
                  <c:v>78.894560346154577</c:v>
                </c:pt>
                <c:pt idx="25">
                  <c:v>80.596241348618477</c:v>
                </c:pt>
                <c:pt idx="26">
                  <c:v>82.297922351082377</c:v>
                </c:pt>
                <c:pt idx="27">
                  <c:v>83.999603353546277</c:v>
                </c:pt>
                <c:pt idx="28">
                  <c:v>85.701284356010177</c:v>
                </c:pt>
                <c:pt idx="29">
                  <c:v>87.402965358474077</c:v>
                </c:pt>
                <c:pt idx="30">
                  <c:v>89.104646360937977</c:v>
                </c:pt>
                <c:pt idx="31">
                  <c:v>90.806327363401877</c:v>
                </c:pt>
                <c:pt idx="32">
                  <c:v>92.508008365865777</c:v>
                </c:pt>
                <c:pt idx="33">
                  <c:v>94.209689368329677</c:v>
                </c:pt>
                <c:pt idx="34">
                  <c:v>95.911370370793577</c:v>
                </c:pt>
                <c:pt idx="35">
                  <c:v>97.613051373257477</c:v>
                </c:pt>
                <c:pt idx="36">
                  <c:v>99.314732375721377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74.39895637774292</c:v>
                </c:pt>
                <c:pt idx="2">
                  <c:v>70.703971970698518</c:v>
                </c:pt>
                <c:pt idx="3">
                  <c:v>67.309586514654825</c:v>
                </c:pt>
                <c:pt idx="4">
                  <c:v>64.151917634262205</c:v>
                </c:pt>
                <c:pt idx="5">
                  <c:v>61.18727840431518</c:v>
                </c:pt>
                <c:pt idx="6">
                  <c:v>58.383872031617514</c:v>
                </c:pt>
                <c:pt idx="7">
                  <c:v>55.717533517295124</c:v>
                </c:pt>
                <c:pt idx="8">
                  <c:v>53.169304270471748</c:v>
                </c:pt>
                <c:pt idx="9">
                  <c:v>50.723940631775086</c:v>
                </c:pt>
                <c:pt idx="10">
                  <c:v>48.368942747917117</c:v>
                </c:pt>
                <c:pt idx="11">
                  <c:v>46.093894216558382</c:v>
                </c:pt>
                <c:pt idx="12">
                  <c:v>43.889997846602483</c:v>
                </c:pt>
                <c:pt idx="13">
                  <c:v>41.749741698298074</c:v>
                </c:pt>
                <c:pt idx="14">
                  <c:v>39.666658039253136</c:v>
                </c:pt>
                <c:pt idx="15">
                  <c:v>37.635156062456787</c:v>
                </c:pt>
                <c:pt idx="16">
                  <c:v>35.650415892193394</c:v>
                </c:pt>
                <c:pt idx="17">
                  <c:v>33.70832151369855</c:v>
                </c:pt>
                <c:pt idx="18">
                  <c:v>31.805395756339806</c:v>
                </c:pt>
                <c:pt idx="19">
                  <c:v>29.938745570020316</c:v>
                </c:pt>
                <c:pt idx="20">
                  <c:v>28.106173353239527</c:v>
                </c:pt>
                <c:pt idx="21">
                  <c:v>26.306613304073252</c:v>
                </c:pt>
                <c:pt idx="22">
                  <c:v>24.540255457554821</c:v>
                </c:pt>
                <c:pt idx="23">
                  <c:v>22.807120656309323</c:v>
                </c:pt>
                <c:pt idx="24">
                  <c:v>21.105439653845423</c:v>
                </c:pt>
                <c:pt idx="25">
                  <c:v>19.403758651381523</c:v>
                </c:pt>
                <c:pt idx="26">
                  <c:v>17.702077648917623</c:v>
                </c:pt>
                <c:pt idx="27">
                  <c:v>16.000396646453723</c:v>
                </c:pt>
                <c:pt idx="28">
                  <c:v>14.298715643989823</c:v>
                </c:pt>
                <c:pt idx="29">
                  <c:v>12.597034641525923</c:v>
                </c:pt>
                <c:pt idx="30">
                  <c:v>10.895353639062023</c:v>
                </c:pt>
                <c:pt idx="31">
                  <c:v>9.1936726365981229</c:v>
                </c:pt>
                <c:pt idx="32">
                  <c:v>7.491991634134223</c:v>
                </c:pt>
                <c:pt idx="33">
                  <c:v>5.790310631670323</c:v>
                </c:pt>
                <c:pt idx="34">
                  <c:v>4.088629629206423</c:v>
                </c:pt>
                <c:pt idx="35">
                  <c:v>2.3869486267425231</c:v>
                </c:pt>
                <c:pt idx="36">
                  <c:v>0.68526762427862309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108515712"/>
        <c:axId val="108517632"/>
      </c:scatterChart>
      <c:valAx>
        <c:axId val="108515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517632"/>
        <c:crossesAt val="120"/>
        <c:crossBetween val="midCat"/>
        <c:minorUnit val="100"/>
      </c:valAx>
      <c:valAx>
        <c:axId val="1085176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02E-3"/>
              <c:y val="0.4886266681453593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5157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1"/>
          <c:w val="0.69674834123995366"/>
          <c:h val="0.73239436619718878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-535.32525310303993</c:v>
                </c:pt>
                <c:pt idx="2">
                  <c:v>-446.53079794412434</c:v>
                </c:pt>
                <c:pt idx="3">
                  <c:v>-392.84998543537137</c:v>
                </c:pt>
                <c:pt idx="4">
                  <c:v>-357.67583058478544</c:v>
                </c:pt>
                <c:pt idx="5">
                  <c:v>-333.43765087104856</c:v>
                </c:pt>
                <c:pt idx="6">
                  <c:v>-316.21856505243613</c:v>
                </c:pt>
                <c:pt idx="7">
                  <c:v>-303.80166128828586</c:v>
                </c:pt>
                <c:pt idx="8">
                  <c:v>-294.84604176096616</c:v>
                </c:pt>
                <c:pt idx="9">
                  <c:v>-288.49879144709098</c:v>
                </c:pt>
                <c:pt idx="10">
                  <c:v>-284.19595474597639</c:v>
                </c:pt>
                <c:pt idx="11">
                  <c:v>-281.55323679194913</c:v>
                </c:pt>
                <c:pt idx="12">
                  <c:v>-280.30275409673823</c:v>
                </c:pt>
                <c:pt idx="13">
                  <c:v>-280.25497371777732</c:v>
                </c:pt>
                <c:pt idx="14">
                  <c:v>-281.274155839103</c:v>
                </c:pt>
                <c:pt idx="15">
                  <c:v>-283.25799398315485</c:v>
                </c:pt>
                <c:pt idx="16">
                  <c:v>-286.11477897576486</c:v>
                </c:pt>
                <c:pt idx="17">
                  <c:v>-289.74262180168245</c:v>
                </c:pt>
                <c:pt idx="18">
                  <c:v>-294.03670426179576</c:v>
                </c:pt>
                <c:pt idx="19">
                  <c:v>-298.93266195758565</c:v>
                </c:pt>
                <c:pt idx="20">
                  <c:v>-304.36787727053172</c:v>
                </c:pt>
                <c:pt idx="21">
                  <c:v>-309.93511155252753</c:v>
                </c:pt>
                <c:pt idx="22">
                  <c:v>-314.70677947178433</c:v>
                </c:pt>
                <c:pt idx="23">
                  <c:v>-318.43903257415718</c:v>
                </c:pt>
                <c:pt idx="24">
                  <c:v>-323.43049425427381</c:v>
                </c:pt>
                <c:pt idx="25">
                  <c:v>-329.75143174798353</c:v>
                </c:pt>
                <c:pt idx="26">
                  <c:v>-338.57832882656919</c:v>
                </c:pt>
                <c:pt idx="27">
                  <c:v>-350.30296511046072</c:v>
                </c:pt>
                <c:pt idx="28">
                  <c:v>-326.84042745893362</c:v>
                </c:pt>
                <c:pt idx="29">
                  <c:v>-364.11533799846467</c:v>
                </c:pt>
                <c:pt idx="30">
                  <c:v>-407.27831925389779</c:v>
                </c:pt>
                <c:pt idx="31">
                  <c:v>-466.84336798363853</c:v>
                </c:pt>
                <c:pt idx="32">
                  <c:v>-557.7678089764903</c:v>
                </c:pt>
                <c:pt idx="33">
                  <c:v>-742.55064928579566</c:v>
                </c:pt>
                <c:pt idx="34">
                  <c:v>578.98582355442159</c:v>
                </c:pt>
                <c:pt idx="35">
                  <c:v>568.58704358328316</c:v>
                </c:pt>
                <c:pt idx="36">
                  <c:v>559.02043776194773</c:v>
                </c:pt>
                <c:pt idx="37">
                  <c:v>554.14431032238065</c:v>
                </c:pt>
                <c:pt idx="38">
                  <c:v>545.04675514422468</c:v>
                </c:pt>
                <c:pt idx="39">
                  <c:v>537.85648419806125</c:v>
                </c:pt>
                <c:pt idx="40">
                  <c:v>531.94970873954412</c:v>
                </c:pt>
                <c:pt idx="41">
                  <c:v>527.02262087717679</c:v>
                </c:pt>
                <c:pt idx="42">
                  <c:v>522.92982265307523</c:v>
                </c:pt>
                <c:pt idx="43">
                  <c:v>519.60317903406496</c:v>
                </c:pt>
                <c:pt idx="44">
                  <c:v>517.01157853272912</c:v>
                </c:pt>
                <c:pt idx="45">
                  <c:v>515.14127491796717</c:v>
                </c:pt>
                <c:pt idx="46">
                  <c:v>513.98645295460267</c:v>
                </c:pt>
                <c:pt idx="47">
                  <c:v>513.53827981263032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3484.0818165353403</c:v>
                </c:pt>
                <c:pt idx="2">
                  <c:v>2767.2665450894042</c:v>
                </c:pt>
                <c:pt idx="3">
                  <c:v>2325.4848946092311</c:v>
                </c:pt>
                <c:pt idx="4">
                  <c:v>2024.6164486998784</c:v>
                </c:pt>
                <c:pt idx="5">
                  <c:v>1805.4619536289263</c:v>
                </c:pt>
                <c:pt idx="6">
                  <c:v>1637.9509499430721</c:v>
                </c:pt>
                <c:pt idx="7">
                  <c:v>1505.2064020911725</c:v>
                </c:pt>
                <c:pt idx="8">
                  <c:v>1397.0226070563463</c:v>
                </c:pt>
                <c:pt idx="9">
                  <c:v>1306.8601787098987</c:v>
                </c:pt>
                <c:pt idx="10">
                  <c:v>1230.3302877029721</c:v>
                </c:pt>
                <c:pt idx="11">
                  <c:v>1164.37340296089</c:v>
                </c:pt>
                <c:pt idx="12">
                  <c:v>1106.7879752994791</c:v>
                </c:pt>
                <c:pt idx="13">
                  <c:v>1055.9468438896058</c:v>
                </c:pt>
                <c:pt idx="14">
                  <c:v>1010.6190596831643</c:v>
                </c:pt>
                <c:pt idx="15">
                  <c:v>969.85198421438042</c:v>
                </c:pt>
                <c:pt idx="16">
                  <c:v>932.88900424094652</c:v>
                </c:pt>
                <c:pt idx="17">
                  <c:v>899.11387559860054</c:v>
                </c:pt>
                <c:pt idx="18">
                  <c:v>868.02496993323427</c:v>
                </c:pt>
                <c:pt idx="19">
                  <c:v>839.23067135266206</c:v>
                </c:pt>
                <c:pt idx="20">
                  <c:v>812.41136935751524</c:v>
                </c:pt>
                <c:pt idx="21">
                  <c:v>787.18950463017916</c:v>
                </c:pt>
                <c:pt idx="22">
                  <c:v>763.11768221131172</c:v>
                </c:pt>
                <c:pt idx="23">
                  <c:v>740.07518697657201</c:v>
                </c:pt>
                <c:pt idx="24">
                  <c:v>718.62859773592186</c:v>
                </c:pt>
                <c:pt idx="25">
                  <c:v>698.19092526290478</c:v>
                </c:pt>
                <c:pt idx="26">
                  <c:v>678.87001418659668</c:v>
                </c:pt>
                <c:pt idx="27">
                  <c:v>660.51984851079214</c:v>
                </c:pt>
                <c:pt idx="28">
                  <c:v>636.56662521924807</c:v>
                </c:pt>
                <c:pt idx="29">
                  <c:v>623.19206845679707</c:v>
                </c:pt>
                <c:pt idx="30">
                  <c:v>609.62579469269861</c:v>
                </c:pt>
                <c:pt idx="31">
                  <c:v>596.61047470600079</c:v>
                </c:pt>
                <c:pt idx="32">
                  <c:v>584.42128200668185</c:v>
                </c:pt>
                <c:pt idx="33">
                  <c:v>575.15095304679244</c:v>
                </c:pt>
                <c:pt idx="34">
                  <c:v>563.7532117723332</c:v>
                </c:pt>
                <c:pt idx="35">
                  <c:v>553.62801462803372</c:v>
                </c:pt>
                <c:pt idx="36">
                  <c:v>544.31309785782923</c:v>
                </c:pt>
                <c:pt idx="37">
                  <c:v>539.56525707618221</c:v>
                </c:pt>
                <c:pt idx="38">
                  <c:v>530.70705063603896</c:v>
                </c:pt>
                <c:pt idx="39">
                  <c:v>523.70594944408208</c:v>
                </c:pt>
                <c:pt idx="40">
                  <c:v>517.95457609349785</c:v>
                </c:pt>
                <c:pt idx="41">
                  <c:v>513.15711561330522</c:v>
                </c:pt>
                <c:pt idx="42">
                  <c:v>509.17199533901504</c:v>
                </c:pt>
                <c:pt idx="43">
                  <c:v>505.93287281071929</c:v>
                </c:pt>
                <c:pt idx="44">
                  <c:v>503.40945505708669</c:v>
                </c:pt>
                <c:pt idx="45">
                  <c:v>501.58835749836152</c:v>
                </c:pt>
                <c:pt idx="46">
                  <c:v>500.46391789313026</c:v>
                </c:pt>
                <c:pt idx="47">
                  <c:v>500.02753579543759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108526592"/>
        <c:axId val="108623360"/>
      </c:scatterChart>
      <c:valAx>
        <c:axId val="108526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623360"/>
        <c:crossesAt val="6000"/>
        <c:crossBetween val="midCat"/>
        <c:minorUnit val="100"/>
      </c:valAx>
      <c:valAx>
        <c:axId val="108623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9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085265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17"/>
          <c:y val="0.37335773169198938"/>
          <c:w val="0.1631673021460615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55"/>
          <c:h val="0.73239436619718823"/>
        </c:manualLayout>
      </c:layout>
      <c:scatterChart>
        <c:scatterStyle val="lineMarker"/>
        <c:ser>
          <c:idx val="1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25-31'!$FB$19:$FB$119</c:f>
              <c:numCache>
                <c:formatCode>0.00E+00</c:formatCode>
                <c:ptCount val="101"/>
                <c:pt idx="0">
                  <c:v>86.016962770704552</c:v>
                </c:pt>
                <c:pt idx="1">
                  <c:v>93.22267333786813</c:v>
                </c:pt>
                <c:pt idx="2">
                  <c:v>98.139103698764927</c:v>
                </c:pt>
                <c:pt idx="3">
                  <c:v>101.61655881323401</c:v>
                </c:pt>
                <c:pt idx="4">
                  <c:v>104.05314440489082</c:v>
                </c:pt>
                <c:pt idx="5">
                  <c:v>105.67035747922584</c:v>
                </c:pt>
                <c:pt idx="6">
                  <c:v>106.60809118388838</c:v>
                </c:pt>
                <c:pt idx="7">
                  <c:v>106.96331381548296</c:v>
                </c:pt>
                <c:pt idx="8">
                  <c:v>106.80797205777986</c:v>
                </c:pt>
                <c:pt idx="9">
                  <c:v>106.19819190215289</c:v>
                </c:pt>
                <c:pt idx="10">
                  <c:v>105.17944940376265</c:v>
                </c:pt>
                <c:pt idx="11">
                  <c:v>103.78973136322126</c:v>
                </c:pt>
                <c:pt idx="12">
                  <c:v>102.06165917054454</c:v>
                </c:pt>
                <c:pt idx="13">
                  <c:v>100.02409207766836</c:v>
                </c:pt>
                <c:pt idx="14">
                  <c:v>97.703439965338376</c:v>
                </c:pt>
                <c:pt idx="15">
                  <c:v>95.124655066626119</c:v>
                </c:pt>
                <c:pt idx="16">
                  <c:v>92.311740127478501</c:v>
                </c:pt>
                <c:pt idx="17">
                  <c:v>89.288125077064123</c:v>
                </c:pt>
                <c:pt idx="18">
                  <c:v>86.078488960475141</c:v>
                </c:pt>
                <c:pt idx="19">
                  <c:v>82.713351819178911</c:v>
                </c:pt>
                <c:pt idx="20">
                  <c:v>79.230994696369009</c:v>
                </c:pt>
                <c:pt idx="21">
                  <c:v>75.663805085653053</c:v>
                </c:pt>
                <c:pt idx="22">
                  <c:v>72.013755067064523</c:v>
                </c:pt>
                <c:pt idx="23">
                  <c:v>68.277882796543082</c:v>
                </c:pt>
                <c:pt idx="24">
                  <c:v>64.504833003361924</c:v>
                </c:pt>
                <c:pt idx="25">
                  <c:v>60.762279338860083</c:v>
                </c:pt>
                <c:pt idx="26">
                  <c:v>57.299894780354563</c:v>
                </c:pt>
                <c:pt idx="27">
                  <c:v>54.524461767063642</c:v>
                </c:pt>
                <c:pt idx="28">
                  <c:v>50.849471057690344</c:v>
                </c:pt>
                <c:pt idx="29">
                  <c:v>46.908640373515389</c:v>
                </c:pt>
                <c:pt idx="30">
                  <c:v>42.712238184451436</c:v>
                </c:pt>
                <c:pt idx="31">
                  <c:v>38.224604681696235</c:v>
                </c:pt>
                <c:pt idx="32">
                  <c:v>33.382517726248267</c:v>
                </c:pt>
                <c:pt idx="33">
                  <c:v>27.988797953005083</c:v>
                </c:pt>
                <c:pt idx="34">
                  <c:v>25.321832003010407</c:v>
                </c:pt>
                <c:pt idx="35">
                  <c:v>21.443283372045471</c:v>
                </c:pt>
                <c:pt idx="36">
                  <c:v>16.323700052373859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108652416"/>
        <c:axId val="108539904"/>
      </c:scatterChart>
      <c:valAx>
        <c:axId val="108652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539904"/>
        <c:crossesAt val="4.0000000000000022E-2"/>
        <c:crossBetween val="midCat"/>
        <c:minorUnit val="100"/>
      </c:valAx>
      <c:valAx>
        <c:axId val="1085399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6524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66" r="0.75000000000000466" t="1" header="0" footer="0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33"/>
          <c:h val="0.73239436619718801"/>
        </c:manualLayout>
      </c:layout>
      <c:scatterChart>
        <c:scatterStyle val="lineMarker"/>
        <c:ser>
          <c:idx val="1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25-31'!$FC$19:$FC$119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2.8717302873842051E-2</c:v>
                </c:pt>
                <c:pt idx="2">
                  <c:v>2.7290556121416707E-2</c:v>
                </c:pt>
                <c:pt idx="3">
                  <c:v>2.5979978993605032E-2</c:v>
                </c:pt>
                <c:pt idx="4">
                  <c:v>2.4760870015699894E-2</c:v>
                </c:pt>
                <c:pt idx="5">
                  <c:v>2.3616338806192926E-2</c:v>
                </c:pt>
                <c:pt idx="6">
                  <c:v>2.2534093733900785E-2</c:v>
                </c:pt>
                <c:pt idx="7">
                  <c:v>2.1504794832358055E-2</c:v>
                </c:pt>
                <c:pt idx="8">
                  <c:v>2.0521115672113881E-2</c:v>
                </c:pt>
                <c:pt idx="9">
                  <c:v>1.9577166407043014E-2</c:v>
                </c:pt>
                <c:pt idx="10">
                  <c:v>1.8668117999224961E-2</c:v>
                </c:pt>
                <c:pt idx="11">
                  <c:v>1.7789946714012524E-2</c:v>
                </c:pt>
                <c:pt idx="12">
                  <c:v>1.6939255033374769E-2</c:v>
                </c:pt>
                <c:pt idx="13">
                  <c:v>1.6113144082763167E-2</c:v>
                </c:pt>
                <c:pt idx="14">
                  <c:v>1.5309122579692169E-2</c:v>
                </c:pt>
                <c:pt idx="15">
                  <c:v>1.4525041828305949E-2</c:v>
                </c:pt>
                <c:pt idx="16">
                  <c:v>1.3759047985730315E-2</c:v>
                </c:pt>
                <c:pt idx="17">
                  <c:v>1.3009547547946103E-2</c:v>
                </c:pt>
                <c:pt idx="18">
                  <c:v>1.2275196143862481E-2</c:v>
                </c:pt>
                <c:pt idx="19">
                  <c:v>1.1554933656716676E-2</c:v>
                </c:pt>
                <c:pt idx="20">
                  <c:v>1.0848045547765885E-2</c:v>
                </c:pt>
                <c:pt idx="21">
                  <c:v>1.0154115311393793E-2</c:v>
                </c:pt>
                <c:pt idx="22">
                  <c:v>9.4727568627251679E-3</c:v>
                </c:pt>
                <c:pt idx="23">
                  <c:v>8.8035678104081191E-3</c:v>
                </c:pt>
                <c:pt idx="24">
                  <c:v>8.14663252560811E-3</c:v>
                </c:pt>
                <c:pt idx="25">
                  <c:v>7.5027549566407297E-3</c:v>
                </c:pt>
                <c:pt idx="26">
                  <c:v>6.8754332043033384E-3</c:v>
                </c:pt>
                <c:pt idx="27">
                  <c:v>6.2725837436290359E-3</c:v>
                </c:pt>
                <c:pt idx="28">
                  <c:v>5.6847068988102678E-3</c:v>
                </c:pt>
                <c:pt idx="29">
                  <c:v>5.1094323257967738E-3</c:v>
                </c:pt>
                <c:pt idx="30">
                  <c:v>4.5443826256523212E-3</c:v>
                </c:pt>
                <c:pt idx="31">
                  <c:v>3.9864419579440343E-3</c:v>
                </c:pt>
                <c:pt idx="32">
                  <c:v>3.4309566951264909E-3</c:v>
                </c:pt>
                <c:pt idx="33">
                  <c:v>2.868298124523788E-3</c:v>
                </c:pt>
                <c:pt idx="34">
                  <c:v>2.3528219825836331E-3</c:v>
                </c:pt>
                <c:pt idx="35">
                  <c:v>1.8614896231022625E-3</c:v>
                </c:pt>
                <c:pt idx="36">
                  <c:v>1.3670359243281179E-3</c:v>
                </c:pt>
                <c:pt idx="37">
                  <c:v>8.202215545968707E-4</c:v>
                </c:pt>
                <c:pt idx="38">
                  <c:v>4.9213293275812242E-4</c:v>
                </c:pt>
                <c:pt idx="39">
                  <c:v>2.9527975965487342E-4</c:v>
                </c:pt>
                <c:pt idx="40">
                  <c:v>1.7716785579292404E-4</c:v>
                </c:pt>
                <c:pt idx="41">
                  <c:v>1.0630071347575442E-4</c:v>
                </c:pt>
                <c:pt idx="42">
                  <c:v>6.3780428085452655E-5</c:v>
                </c:pt>
                <c:pt idx="43">
                  <c:v>3.8268256851271589E-5</c:v>
                </c:pt>
                <c:pt idx="44">
                  <c:v>2.2960954110762951E-5</c:v>
                </c:pt>
                <c:pt idx="45">
                  <c:v>1.3776572466457771E-5</c:v>
                </c:pt>
                <c:pt idx="46">
                  <c:v>8.2659434798746621E-6</c:v>
                </c:pt>
                <c:pt idx="47">
                  <c:v>4.9595660879247967E-6</c:v>
                </c:pt>
                <c:pt idx="48">
                  <c:v>2.9757396527548779E-6</c:v>
                </c:pt>
                <c:pt idx="49">
                  <c:v>1.7854437916529267E-6</c:v>
                </c:pt>
                <c:pt idx="50">
                  <c:v>1.071266274991756E-6</c:v>
                </c:pt>
                <c:pt idx="51">
                  <c:v>6.4275976499505361E-7</c:v>
                </c:pt>
                <c:pt idx="52">
                  <c:v>3.8565585899703214E-7</c:v>
                </c:pt>
                <c:pt idx="53">
                  <c:v>2.3139351539821928E-7</c:v>
                </c:pt>
                <c:pt idx="54">
                  <c:v>1.3883610923893157E-7</c:v>
                </c:pt>
                <c:pt idx="55">
                  <c:v>8.3301665543358933E-8</c:v>
                </c:pt>
                <c:pt idx="56">
                  <c:v>4.9980999326015357E-8</c:v>
                </c:pt>
                <c:pt idx="57">
                  <c:v>2.9988599595609216E-8</c:v>
                </c:pt>
                <c:pt idx="58">
                  <c:v>1.7993159757365529E-8</c:v>
                </c:pt>
                <c:pt idx="59">
                  <c:v>1.0795895854419317E-8</c:v>
                </c:pt>
                <c:pt idx="60">
                  <c:v>6.4775375126515901E-9</c:v>
                </c:pt>
                <c:pt idx="61">
                  <c:v>3.8865225075909541E-9</c:v>
                </c:pt>
                <c:pt idx="62">
                  <c:v>2.3319135045545722E-9</c:v>
                </c:pt>
                <c:pt idx="63">
                  <c:v>1.3991481027327432E-9</c:v>
                </c:pt>
                <c:pt idx="64">
                  <c:v>8.3948886163964594E-10</c:v>
                </c:pt>
                <c:pt idx="65">
                  <c:v>5.0369331698378759E-10</c:v>
                </c:pt>
                <c:pt idx="66">
                  <c:v>3.0221599019027252E-10</c:v>
                </c:pt>
                <c:pt idx="67">
                  <c:v>1.8132959411416351E-10</c:v>
                </c:pt>
                <c:pt idx="68">
                  <c:v>1.087977564684981E-10</c:v>
                </c:pt>
                <c:pt idx="69">
                  <c:v>6.5278653881098853E-11</c:v>
                </c:pt>
                <c:pt idx="70">
                  <c:v>3.9167192328659311E-11</c:v>
                </c:pt>
                <c:pt idx="71">
                  <c:v>2.3500315397195587E-11</c:v>
                </c:pt>
                <c:pt idx="72">
                  <c:v>1.4100189238317351E-11</c:v>
                </c:pt>
                <c:pt idx="73">
                  <c:v>8.4601135429904101E-12</c:v>
                </c:pt>
                <c:pt idx="74">
                  <c:v>5.0760681257942456E-12</c:v>
                </c:pt>
                <c:pt idx="75">
                  <c:v>3.0456408754765473E-12</c:v>
                </c:pt>
                <c:pt idx="76">
                  <c:v>1.8273845252859282E-12</c:v>
                </c:pt>
                <c:pt idx="77">
                  <c:v>1.0964307151715569E-12</c:v>
                </c:pt>
                <c:pt idx="78">
                  <c:v>6.5785842910293417E-13</c:v>
                </c:pt>
                <c:pt idx="79">
                  <c:v>3.9471505746176051E-13</c:v>
                </c:pt>
                <c:pt idx="80">
                  <c:v>2.368290344770563E-13</c:v>
                </c:pt>
                <c:pt idx="81">
                  <c:v>1.4209742068623377E-13</c:v>
                </c:pt>
                <c:pt idx="82">
                  <c:v>8.5258452411740253E-14</c:v>
                </c:pt>
                <c:pt idx="83">
                  <c:v>5.1155071447044147E-14</c:v>
                </c:pt>
                <c:pt idx="84">
                  <c:v>3.0693042868226485E-14</c:v>
                </c:pt>
                <c:pt idx="85">
                  <c:v>1.8415825720935891E-14</c:v>
                </c:pt>
                <c:pt idx="86">
                  <c:v>1.1049495432561534E-14</c:v>
                </c:pt>
                <c:pt idx="87">
                  <c:v>6.6296972595369198E-15</c:v>
                </c:pt>
                <c:pt idx="88">
                  <c:v>3.9778183557221516E-15</c:v>
                </c:pt>
                <c:pt idx="89">
                  <c:v>2.386691013433291E-15</c:v>
                </c:pt>
                <c:pt idx="90">
                  <c:v>1.4320146080599746E-15</c:v>
                </c:pt>
                <c:pt idx="91">
                  <c:v>8.5920876483598471E-16</c:v>
                </c:pt>
                <c:pt idx="92">
                  <c:v>5.1552525890159085E-16</c:v>
                </c:pt>
                <c:pt idx="93">
                  <c:v>3.0931515534095451E-16</c:v>
                </c:pt>
                <c:pt idx="94">
                  <c:v>1.8558909320457271E-16</c:v>
                </c:pt>
                <c:pt idx="95">
                  <c:v>1.1135345592274361E-16</c:v>
                </c:pt>
                <c:pt idx="96">
                  <c:v>6.6812073553646164E-17</c:v>
                </c:pt>
                <c:pt idx="97">
                  <c:v>4.00872441321877E-17</c:v>
                </c:pt>
                <c:pt idx="98">
                  <c:v>2.4052346479312618E-17</c:v>
                </c:pt>
                <c:pt idx="99">
                  <c:v>1.4431407887587571E-17</c:v>
                </c:pt>
                <c:pt idx="100">
                  <c:v>8.6588447325525429E-18</c:v>
                </c:pt>
              </c:numCache>
            </c:numRef>
          </c:yVal>
        </c:ser>
        <c:axId val="108555264"/>
        <c:axId val="108565632"/>
      </c:scatterChart>
      <c:valAx>
        <c:axId val="108555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565632"/>
        <c:crossesAt val="4.0000000000000022E-2"/>
        <c:crossBetween val="midCat"/>
        <c:minorUnit val="100"/>
      </c:valAx>
      <c:valAx>
        <c:axId val="1085656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85552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44" r="0.75000000000000444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18" Type="http://schemas.openxmlformats.org/officeDocument/2006/relationships/chart" Target="../charts/chart24.xml"/><Relationship Id="rId26" Type="http://schemas.openxmlformats.org/officeDocument/2006/relationships/chart" Target="../charts/chart32.xml"/><Relationship Id="rId39" Type="http://schemas.openxmlformats.org/officeDocument/2006/relationships/chart" Target="../charts/chart45.xml"/><Relationship Id="rId3" Type="http://schemas.openxmlformats.org/officeDocument/2006/relationships/chart" Target="../charts/chart9.xml"/><Relationship Id="rId21" Type="http://schemas.openxmlformats.org/officeDocument/2006/relationships/chart" Target="../charts/chart27.xml"/><Relationship Id="rId34" Type="http://schemas.openxmlformats.org/officeDocument/2006/relationships/chart" Target="../charts/chart40.xml"/><Relationship Id="rId42" Type="http://schemas.openxmlformats.org/officeDocument/2006/relationships/chart" Target="../charts/chart48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17" Type="http://schemas.openxmlformats.org/officeDocument/2006/relationships/chart" Target="../charts/chart23.xml"/><Relationship Id="rId25" Type="http://schemas.openxmlformats.org/officeDocument/2006/relationships/chart" Target="../charts/chart31.xml"/><Relationship Id="rId33" Type="http://schemas.openxmlformats.org/officeDocument/2006/relationships/chart" Target="../charts/chart39.xml"/><Relationship Id="rId38" Type="http://schemas.openxmlformats.org/officeDocument/2006/relationships/chart" Target="../charts/chart44.xml"/><Relationship Id="rId46" Type="http://schemas.openxmlformats.org/officeDocument/2006/relationships/chart" Target="../charts/chart52.xml"/><Relationship Id="rId2" Type="http://schemas.openxmlformats.org/officeDocument/2006/relationships/chart" Target="../charts/chart8.xml"/><Relationship Id="rId16" Type="http://schemas.openxmlformats.org/officeDocument/2006/relationships/chart" Target="../charts/chart22.xml"/><Relationship Id="rId20" Type="http://schemas.openxmlformats.org/officeDocument/2006/relationships/chart" Target="../charts/chart26.xml"/><Relationship Id="rId29" Type="http://schemas.openxmlformats.org/officeDocument/2006/relationships/chart" Target="../charts/chart35.xml"/><Relationship Id="rId41" Type="http://schemas.openxmlformats.org/officeDocument/2006/relationships/chart" Target="../charts/chart47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24" Type="http://schemas.openxmlformats.org/officeDocument/2006/relationships/chart" Target="../charts/chart30.xml"/><Relationship Id="rId32" Type="http://schemas.openxmlformats.org/officeDocument/2006/relationships/chart" Target="../charts/chart38.xml"/><Relationship Id="rId37" Type="http://schemas.openxmlformats.org/officeDocument/2006/relationships/chart" Target="../charts/chart43.xml"/><Relationship Id="rId40" Type="http://schemas.openxmlformats.org/officeDocument/2006/relationships/chart" Target="../charts/chart46.xml"/><Relationship Id="rId45" Type="http://schemas.openxmlformats.org/officeDocument/2006/relationships/chart" Target="../charts/chart51.xml"/><Relationship Id="rId5" Type="http://schemas.openxmlformats.org/officeDocument/2006/relationships/chart" Target="../charts/chart11.xml"/><Relationship Id="rId15" Type="http://schemas.openxmlformats.org/officeDocument/2006/relationships/chart" Target="../charts/chart21.xml"/><Relationship Id="rId23" Type="http://schemas.openxmlformats.org/officeDocument/2006/relationships/chart" Target="../charts/chart29.xml"/><Relationship Id="rId28" Type="http://schemas.openxmlformats.org/officeDocument/2006/relationships/chart" Target="../charts/chart34.xml"/><Relationship Id="rId36" Type="http://schemas.openxmlformats.org/officeDocument/2006/relationships/chart" Target="../charts/chart42.xml"/><Relationship Id="rId10" Type="http://schemas.openxmlformats.org/officeDocument/2006/relationships/chart" Target="../charts/chart16.xml"/><Relationship Id="rId19" Type="http://schemas.openxmlformats.org/officeDocument/2006/relationships/chart" Target="../charts/chart25.xml"/><Relationship Id="rId31" Type="http://schemas.openxmlformats.org/officeDocument/2006/relationships/chart" Target="../charts/chart37.xml"/><Relationship Id="rId44" Type="http://schemas.openxmlformats.org/officeDocument/2006/relationships/chart" Target="../charts/chart50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Relationship Id="rId14" Type="http://schemas.openxmlformats.org/officeDocument/2006/relationships/chart" Target="../charts/chart20.xml"/><Relationship Id="rId22" Type="http://schemas.openxmlformats.org/officeDocument/2006/relationships/chart" Target="../charts/chart28.xml"/><Relationship Id="rId27" Type="http://schemas.openxmlformats.org/officeDocument/2006/relationships/chart" Target="../charts/chart33.xml"/><Relationship Id="rId30" Type="http://schemas.openxmlformats.org/officeDocument/2006/relationships/chart" Target="../charts/chart36.xml"/><Relationship Id="rId35" Type="http://schemas.openxmlformats.org/officeDocument/2006/relationships/chart" Target="../charts/chart41.xml"/><Relationship Id="rId43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13" Type="http://schemas.openxmlformats.org/officeDocument/2006/relationships/chart" Target="../charts/chart65.xml"/><Relationship Id="rId18" Type="http://schemas.openxmlformats.org/officeDocument/2006/relationships/chart" Target="../charts/chart70.xml"/><Relationship Id="rId26" Type="http://schemas.openxmlformats.org/officeDocument/2006/relationships/chart" Target="../charts/chart78.xml"/><Relationship Id="rId39" Type="http://schemas.openxmlformats.org/officeDocument/2006/relationships/chart" Target="../charts/chart91.xml"/><Relationship Id="rId3" Type="http://schemas.openxmlformats.org/officeDocument/2006/relationships/chart" Target="../charts/chart55.xml"/><Relationship Id="rId21" Type="http://schemas.openxmlformats.org/officeDocument/2006/relationships/chart" Target="../charts/chart73.xml"/><Relationship Id="rId34" Type="http://schemas.openxmlformats.org/officeDocument/2006/relationships/chart" Target="../charts/chart86.xml"/><Relationship Id="rId42" Type="http://schemas.openxmlformats.org/officeDocument/2006/relationships/chart" Target="../charts/chart94.xml"/><Relationship Id="rId47" Type="http://schemas.openxmlformats.org/officeDocument/2006/relationships/chart" Target="../charts/chart99.xml"/><Relationship Id="rId7" Type="http://schemas.openxmlformats.org/officeDocument/2006/relationships/chart" Target="../charts/chart59.xml"/><Relationship Id="rId12" Type="http://schemas.openxmlformats.org/officeDocument/2006/relationships/chart" Target="../charts/chart64.xml"/><Relationship Id="rId17" Type="http://schemas.openxmlformats.org/officeDocument/2006/relationships/chart" Target="../charts/chart69.xml"/><Relationship Id="rId25" Type="http://schemas.openxmlformats.org/officeDocument/2006/relationships/chart" Target="../charts/chart77.xml"/><Relationship Id="rId33" Type="http://schemas.openxmlformats.org/officeDocument/2006/relationships/chart" Target="../charts/chart85.xml"/><Relationship Id="rId38" Type="http://schemas.openxmlformats.org/officeDocument/2006/relationships/chart" Target="../charts/chart90.xml"/><Relationship Id="rId46" Type="http://schemas.openxmlformats.org/officeDocument/2006/relationships/chart" Target="../charts/chart98.xml"/><Relationship Id="rId2" Type="http://schemas.openxmlformats.org/officeDocument/2006/relationships/chart" Target="../charts/chart54.xml"/><Relationship Id="rId16" Type="http://schemas.openxmlformats.org/officeDocument/2006/relationships/chart" Target="../charts/chart68.xml"/><Relationship Id="rId20" Type="http://schemas.openxmlformats.org/officeDocument/2006/relationships/chart" Target="../charts/chart72.xml"/><Relationship Id="rId29" Type="http://schemas.openxmlformats.org/officeDocument/2006/relationships/chart" Target="../charts/chart81.xml"/><Relationship Id="rId41" Type="http://schemas.openxmlformats.org/officeDocument/2006/relationships/chart" Target="../charts/chart93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11" Type="http://schemas.openxmlformats.org/officeDocument/2006/relationships/chart" Target="../charts/chart63.xml"/><Relationship Id="rId24" Type="http://schemas.openxmlformats.org/officeDocument/2006/relationships/chart" Target="../charts/chart76.xml"/><Relationship Id="rId32" Type="http://schemas.openxmlformats.org/officeDocument/2006/relationships/chart" Target="../charts/chart84.xml"/><Relationship Id="rId37" Type="http://schemas.openxmlformats.org/officeDocument/2006/relationships/chart" Target="../charts/chart89.xml"/><Relationship Id="rId40" Type="http://schemas.openxmlformats.org/officeDocument/2006/relationships/chart" Target="../charts/chart92.xml"/><Relationship Id="rId45" Type="http://schemas.openxmlformats.org/officeDocument/2006/relationships/chart" Target="../charts/chart97.xml"/><Relationship Id="rId5" Type="http://schemas.openxmlformats.org/officeDocument/2006/relationships/chart" Target="../charts/chart57.xml"/><Relationship Id="rId15" Type="http://schemas.openxmlformats.org/officeDocument/2006/relationships/chart" Target="../charts/chart67.xml"/><Relationship Id="rId23" Type="http://schemas.openxmlformats.org/officeDocument/2006/relationships/chart" Target="../charts/chart75.xml"/><Relationship Id="rId28" Type="http://schemas.openxmlformats.org/officeDocument/2006/relationships/chart" Target="../charts/chart80.xml"/><Relationship Id="rId36" Type="http://schemas.openxmlformats.org/officeDocument/2006/relationships/chart" Target="../charts/chart88.xml"/><Relationship Id="rId10" Type="http://schemas.openxmlformats.org/officeDocument/2006/relationships/chart" Target="../charts/chart62.xml"/><Relationship Id="rId19" Type="http://schemas.openxmlformats.org/officeDocument/2006/relationships/chart" Target="../charts/chart71.xml"/><Relationship Id="rId31" Type="http://schemas.openxmlformats.org/officeDocument/2006/relationships/chart" Target="../charts/chart83.xml"/><Relationship Id="rId44" Type="http://schemas.openxmlformats.org/officeDocument/2006/relationships/chart" Target="../charts/chart96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Relationship Id="rId14" Type="http://schemas.openxmlformats.org/officeDocument/2006/relationships/chart" Target="../charts/chart66.xml"/><Relationship Id="rId22" Type="http://schemas.openxmlformats.org/officeDocument/2006/relationships/chart" Target="../charts/chart74.xml"/><Relationship Id="rId27" Type="http://schemas.openxmlformats.org/officeDocument/2006/relationships/chart" Target="../charts/chart79.xml"/><Relationship Id="rId30" Type="http://schemas.openxmlformats.org/officeDocument/2006/relationships/chart" Target="../charts/chart82.xml"/><Relationship Id="rId35" Type="http://schemas.openxmlformats.org/officeDocument/2006/relationships/chart" Target="../charts/chart87.xml"/><Relationship Id="rId43" Type="http://schemas.openxmlformats.org/officeDocument/2006/relationships/chart" Target="../charts/chart9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13" Type="http://schemas.openxmlformats.org/officeDocument/2006/relationships/chart" Target="../charts/chart112.xml"/><Relationship Id="rId18" Type="http://schemas.openxmlformats.org/officeDocument/2006/relationships/chart" Target="../charts/chart117.xml"/><Relationship Id="rId26" Type="http://schemas.openxmlformats.org/officeDocument/2006/relationships/chart" Target="../charts/chart125.xml"/><Relationship Id="rId39" Type="http://schemas.openxmlformats.org/officeDocument/2006/relationships/chart" Target="../charts/chart138.xml"/><Relationship Id="rId3" Type="http://schemas.openxmlformats.org/officeDocument/2006/relationships/chart" Target="../charts/chart102.xml"/><Relationship Id="rId21" Type="http://schemas.openxmlformats.org/officeDocument/2006/relationships/chart" Target="../charts/chart120.xml"/><Relationship Id="rId34" Type="http://schemas.openxmlformats.org/officeDocument/2006/relationships/chart" Target="../charts/chart133.xml"/><Relationship Id="rId42" Type="http://schemas.openxmlformats.org/officeDocument/2006/relationships/chart" Target="../charts/chart141.xml"/><Relationship Id="rId47" Type="http://schemas.openxmlformats.org/officeDocument/2006/relationships/chart" Target="../charts/chart146.xml"/><Relationship Id="rId7" Type="http://schemas.openxmlformats.org/officeDocument/2006/relationships/chart" Target="../charts/chart106.xml"/><Relationship Id="rId12" Type="http://schemas.openxmlformats.org/officeDocument/2006/relationships/chart" Target="../charts/chart111.xml"/><Relationship Id="rId17" Type="http://schemas.openxmlformats.org/officeDocument/2006/relationships/chart" Target="../charts/chart116.xml"/><Relationship Id="rId25" Type="http://schemas.openxmlformats.org/officeDocument/2006/relationships/chart" Target="../charts/chart124.xml"/><Relationship Id="rId33" Type="http://schemas.openxmlformats.org/officeDocument/2006/relationships/chart" Target="../charts/chart132.xml"/><Relationship Id="rId38" Type="http://schemas.openxmlformats.org/officeDocument/2006/relationships/chart" Target="../charts/chart137.xml"/><Relationship Id="rId46" Type="http://schemas.openxmlformats.org/officeDocument/2006/relationships/chart" Target="../charts/chart145.xml"/><Relationship Id="rId2" Type="http://schemas.openxmlformats.org/officeDocument/2006/relationships/chart" Target="../charts/chart101.xml"/><Relationship Id="rId16" Type="http://schemas.openxmlformats.org/officeDocument/2006/relationships/chart" Target="../charts/chart115.xml"/><Relationship Id="rId20" Type="http://schemas.openxmlformats.org/officeDocument/2006/relationships/chart" Target="../charts/chart119.xml"/><Relationship Id="rId29" Type="http://schemas.openxmlformats.org/officeDocument/2006/relationships/chart" Target="../charts/chart128.xml"/><Relationship Id="rId41" Type="http://schemas.openxmlformats.org/officeDocument/2006/relationships/chart" Target="../charts/chart140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11" Type="http://schemas.openxmlformats.org/officeDocument/2006/relationships/chart" Target="../charts/chart110.xml"/><Relationship Id="rId24" Type="http://schemas.openxmlformats.org/officeDocument/2006/relationships/chart" Target="../charts/chart123.xml"/><Relationship Id="rId32" Type="http://schemas.openxmlformats.org/officeDocument/2006/relationships/chart" Target="../charts/chart131.xml"/><Relationship Id="rId37" Type="http://schemas.openxmlformats.org/officeDocument/2006/relationships/chart" Target="../charts/chart136.xml"/><Relationship Id="rId40" Type="http://schemas.openxmlformats.org/officeDocument/2006/relationships/chart" Target="../charts/chart139.xml"/><Relationship Id="rId45" Type="http://schemas.openxmlformats.org/officeDocument/2006/relationships/chart" Target="../charts/chart144.xml"/><Relationship Id="rId5" Type="http://schemas.openxmlformats.org/officeDocument/2006/relationships/chart" Target="../charts/chart104.xml"/><Relationship Id="rId15" Type="http://schemas.openxmlformats.org/officeDocument/2006/relationships/chart" Target="../charts/chart114.xml"/><Relationship Id="rId23" Type="http://schemas.openxmlformats.org/officeDocument/2006/relationships/chart" Target="../charts/chart122.xml"/><Relationship Id="rId28" Type="http://schemas.openxmlformats.org/officeDocument/2006/relationships/chart" Target="../charts/chart127.xml"/><Relationship Id="rId36" Type="http://schemas.openxmlformats.org/officeDocument/2006/relationships/chart" Target="../charts/chart135.xml"/><Relationship Id="rId10" Type="http://schemas.openxmlformats.org/officeDocument/2006/relationships/chart" Target="../charts/chart109.xml"/><Relationship Id="rId19" Type="http://schemas.openxmlformats.org/officeDocument/2006/relationships/chart" Target="../charts/chart118.xml"/><Relationship Id="rId31" Type="http://schemas.openxmlformats.org/officeDocument/2006/relationships/chart" Target="../charts/chart130.xml"/><Relationship Id="rId44" Type="http://schemas.openxmlformats.org/officeDocument/2006/relationships/chart" Target="../charts/chart143.xml"/><Relationship Id="rId4" Type="http://schemas.openxmlformats.org/officeDocument/2006/relationships/chart" Target="../charts/chart103.xml"/><Relationship Id="rId9" Type="http://schemas.openxmlformats.org/officeDocument/2006/relationships/chart" Target="../charts/chart108.xml"/><Relationship Id="rId14" Type="http://schemas.openxmlformats.org/officeDocument/2006/relationships/chart" Target="../charts/chart113.xml"/><Relationship Id="rId22" Type="http://schemas.openxmlformats.org/officeDocument/2006/relationships/chart" Target="../charts/chart121.xml"/><Relationship Id="rId27" Type="http://schemas.openxmlformats.org/officeDocument/2006/relationships/chart" Target="../charts/chart126.xml"/><Relationship Id="rId30" Type="http://schemas.openxmlformats.org/officeDocument/2006/relationships/chart" Target="../charts/chart129.xml"/><Relationship Id="rId35" Type="http://schemas.openxmlformats.org/officeDocument/2006/relationships/chart" Target="../charts/chart134.xml"/><Relationship Id="rId43" Type="http://schemas.openxmlformats.org/officeDocument/2006/relationships/chart" Target="../charts/chart14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13" Type="http://schemas.openxmlformats.org/officeDocument/2006/relationships/chart" Target="../charts/chart159.xml"/><Relationship Id="rId18" Type="http://schemas.openxmlformats.org/officeDocument/2006/relationships/chart" Target="../charts/chart164.xml"/><Relationship Id="rId26" Type="http://schemas.openxmlformats.org/officeDocument/2006/relationships/chart" Target="../charts/chart172.xml"/><Relationship Id="rId3" Type="http://schemas.openxmlformats.org/officeDocument/2006/relationships/chart" Target="../charts/chart149.xml"/><Relationship Id="rId21" Type="http://schemas.openxmlformats.org/officeDocument/2006/relationships/chart" Target="../charts/chart167.xml"/><Relationship Id="rId34" Type="http://schemas.openxmlformats.org/officeDocument/2006/relationships/chart" Target="../charts/chart180.xml"/><Relationship Id="rId7" Type="http://schemas.openxmlformats.org/officeDocument/2006/relationships/chart" Target="../charts/chart153.xml"/><Relationship Id="rId12" Type="http://schemas.openxmlformats.org/officeDocument/2006/relationships/chart" Target="../charts/chart158.xml"/><Relationship Id="rId17" Type="http://schemas.openxmlformats.org/officeDocument/2006/relationships/chart" Target="../charts/chart163.xml"/><Relationship Id="rId25" Type="http://schemas.openxmlformats.org/officeDocument/2006/relationships/chart" Target="../charts/chart171.xml"/><Relationship Id="rId33" Type="http://schemas.openxmlformats.org/officeDocument/2006/relationships/chart" Target="../charts/chart179.xml"/><Relationship Id="rId38" Type="http://schemas.openxmlformats.org/officeDocument/2006/relationships/chart" Target="../charts/chart184.xml"/><Relationship Id="rId2" Type="http://schemas.openxmlformats.org/officeDocument/2006/relationships/chart" Target="../charts/chart148.xml"/><Relationship Id="rId16" Type="http://schemas.openxmlformats.org/officeDocument/2006/relationships/chart" Target="../charts/chart162.xml"/><Relationship Id="rId20" Type="http://schemas.openxmlformats.org/officeDocument/2006/relationships/chart" Target="../charts/chart166.xml"/><Relationship Id="rId29" Type="http://schemas.openxmlformats.org/officeDocument/2006/relationships/chart" Target="../charts/chart175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11" Type="http://schemas.openxmlformats.org/officeDocument/2006/relationships/chart" Target="../charts/chart157.xml"/><Relationship Id="rId24" Type="http://schemas.openxmlformats.org/officeDocument/2006/relationships/chart" Target="../charts/chart170.xml"/><Relationship Id="rId32" Type="http://schemas.openxmlformats.org/officeDocument/2006/relationships/chart" Target="../charts/chart178.xml"/><Relationship Id="rId37" Type="http://schemas.openxmlformats.org/officeDocument/2006/relationships/chart" Target="../charts/chart183.xml"/><Relationship Id="rId5" Type="http://schemas.openxmlformats.org/officeDocument/2006/relationships/chart" Target="../charts/chart151.xml"/><Relationship Id="rId15" Type="http://schemas.openxmlformats.org/officeDocument/2006/relationships/chart" Target="../charts/chart161.xml"/><Relationship Id="rId23" Type="http://schemas.openxmlformats.org/officeDocument/2006/relationships/chart" Target="../charts/chart169.xml"/><Relationship Id="rId28" Type="http://schemas.openxmlformats.org/officeDocument/2006/relationships/chart" Target="../charts/chart174.xml"/><Relationship Id="rId36" Type="http://schemas.openxmlformats.org/officeDocument/2006/relationships/chart" Target="../charts/chart182.xml"/><Relationship Id="rId10" Type="http://schemas.openxmlformats.org/officeDocument/2006/relationships/chart" Target="../charts/chart156.xml"/><Relationship Id="rId19" Type="http://schemas.openxmlformats.org/officeDocument/2006/relationships/chart" Target="../charts/chart165.xml"/><Relationship Id="rId31" Type="http://schemas.openxmlformats.org/officeDocument/2006/relationships/chart" Target="../charts/chart177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Relationship Id="rId14" Type="http://schemas.openxmlformats.org/officeDocument/2006/relationships/chart" Target="../charts/chart160.xml"/><Relationship Id="rId22" Type="http://schemas.openxmlformats.org/officeDocument/2006/relationships/chart" Target="../charts/chart168.xml"/><Relationship Id="rId27" Type="http://schemas.openxmlformats.org/officeDocument/2006/relationships/chart" Target="../charts/chart173.xml"/><Relationship Id="rId30" Type="http://schemas.openxmlformats.org/officeDocument/2006/relationships/chart" Target="../charts/chart176.xml"/><Relationship Id="rId35" Type="http://schemas.openxmlformats.org/officeDocument/2006/relationships/chart" Target="../charts/chart18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20</xdr:row>
      <xdr:rowOff>9525</xdr:rowOff>
    </xdr:from>
    <xdr:to>
      <xdr:col>4</xdr:col>
      <xdr:colOff>1343025</xdr:colOff>
      <xdr:row>42</xdr:row>
      <xdr:rowOff>9525</xdr:rowOff>
    </xdr:to>
    <xdr:graphicFrame macro="">
      <xdr:nvGraphicFramePr>
        <xdr:cNvPr id="7956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752475</xdr:colOff>
      <xdr:row>1</xdr:row>
      <xdr:rowOff>0</xdr:rowOff>
    </xdr:from>
    <xdr:to>
      <xdr:col>13</xdr:col>
      <xdr:colOff>742950</xdr:colOff>
      <xdr:row>20</xdr:row>
      <xdr:rowOff>0</xdr:rowOff>
    </xdr:to>
    <xdr:graphicFrame macro="">
      <xdr:nvGraphicFramePr>
        <xdr:cNvPr id="7956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13</xdr:col>
      <xdr:colOff>723900</xdr:colOff>
      <xdr:row>46</xdr:row>
      <xdr:rowOff>38100</xdr:rowOff>
    </xdr:to>
    <xdr:graphicFrame macro="">
      <xdr:nvGraphicFramePr>
        <xdr:cNvPr id="7956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</xdr:row>
      <xdr:rowOff>0</xdr:rowOff>
    </xdr:from>
    <xdr:to>
      <xdr:col>20</xdr:col>
      <xdr:colOff>738188</xdr:colOff>
      <xdr:row>11</xdr:row>
      <xdr:rowOff>38100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3216</xdr:colOff>
      <xdr:row>12</xdr:row>
      <xdr:rowOff>1</xdr:rowOff>
    </xdr:from>
    <xdr:to>
      <xdr:col>20</xdr:col>
      <xdr:colOff>738188</xdr:colOff>
      <xdr:row>24</xdr:row>
      <xdr:rowOff>14288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735093</xdr:colOff>
      <xdr:row>26</xdr:row>
      <xdr:rowOff>23813</xdr:rowOff>
    </xdr:from>
    <xdr:to>
      <xdr:col>20</xdr:col>
      <xdr:colOff>714374</xdr:colOff>
      <xdr:row>40</xdr:row>
      <xdr:rowOff>14288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13854</xdr:colOff>
      <xdr:row>0</xdr:row>
      <xdr:rowOff>174047</xdr:rowOff>
    </xdr:from>
    <xdr:to>
      <xdr:col>18</xdr:col>
      <xdr:colOff>1021771</xdr:colOff>
      <xdr:row>15</xdr:row>
      <xdr:rowOff>21647</xdr:rowOff>
    </xdr:to>
    <xdr:graphicFrame macro="">
      <xdr:nvGraphicFramePr>
        <xdr:cNvPr id="774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198</xdr:col>
      <xdr:colOff>485775</xdr:colOff>
      <xdr:row>0</xdr:row>
      <xdr:rowOff>66675</xdr:rowOff>
    </xdr:from>
    <xdr:to>
      <xdr:col>205</xdr:col>
      <xdr:colOff>123825</xdr:colOff>
      <xdr:row>25</xdr:row>
      <xdr:rowOff>104775</xdr:rowOff>
    </xdr:to>
    <xdr:graphicFrame macro="">
      <xdr:nvGraphicFramePr>
        <xdr:cNvPr id="77418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198</xdr:col>
      <xdr:colOff>485775</xdr:colOff>
      <xdr:row>26</xdr:row>
      <xdr:rowOff>19050</xdr:rowOff>
    </xdr:from>
    <xdr:to>
      <xdr:col>205</xdr:col>
      <xdr:colOff>228600</xdr:colOff>
      <xdr:row>50</xdr:row>
      <xdr:rowOff>38100</xdr:rowOff>
    </xdr:to>
    <xdr:graphicFrame macro="">
      <xdr:nvGraphicFramePr>
        <xdr:cNvPr id="774206" name="Chart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8</xdr:col>
      <xdr:colOff>612322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11</xdr:col>
      <xdr:colOff>768185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15</xdr:col>
      <xdr:colOff>537882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-1</xdr:colOff>
      <xdr:row>1</xdr:row>
      <xdr:rowOff>0</xdr:rowOff>
    </xdr:from>
    <xdr:to>
      <xdr:col>23</xdr:col>
      <xdr:colOff>190499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1071563</xdr:colOff>
      <xdr:row>1</xdr:row>
      <xdr:rowOff>0</xdr:rowOff>
    </xdr:from>
    <xdr:to>
      <xdr:col>27</xdr:col>
      <xdr:colOff>558202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23813</xdr:colOff>
      <xdr:row>1</xdr:row>
      <xdr:rowOff>0</xdr:rowOff>
    </xdr:from>
    <xdr:to>
      <xdr:col>31</xdr:col>
      <xdr:colOff>1003155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17320</xdr:colOff>
      <xdr:row>0</xdr:row>
      <xdr:rowOff>173182</xdr:rowOff>
    </xdr:from>
    <xdr:to>
      <xdr:col>40</xdr:col>
      <xdr:colOff>990601</xdr:colOff>
      <xdr:row>15</xdr:row>
      <xdr:rowOff>20782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640773</xdr:colOff>
      <xdr:row>1</xdr:row>
      <xdr:rowOff>0</xdr:rowOff>
    </xdr:from>
    <xdr:to>
      <xdr:col>36</xdr:col>
      <xdr:colOff>592282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42</xdr:col>
      <xdr:colOff>0</xdr:colOff>
      <xdr:row>1</xdr:row>
      <xdr:rowOff>0</xdr:rowOff>
    </xdr:from>
    <xdr:to>
      <xdr:col>45</xdr:col>
      <xdr:colOff>690562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46</xdr:col>
      <xdr:colOff>0</xdr:colOff>
      <xdr:row>1</xdr:row>
      <xdr:rowOff>0</xdr:rowOff>
    </xdr:from>
    <xdr:to>
      <xdr:col>49</xdr:col>
      <xdr:colOff>629639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979342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59</xdr:col>
      <xdr:colOff>64945</xdr:colOff>
      <xdr:row>1</xdr:row>
      <xdr:rowOff>0</xdr:rowOff>
    </xdr:from>
    <xdr:to>
      <xdr:col>63</xdr:col>
      <xdr:colOff>16454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54</xdr:col>
      <xdr:colOff>71438</xdr:colOff>
      <xdr:row>1</xdr:row>
      <xdr:rowOff>17318</xdr:rowOff>
    </xdr:from>
    <xdr:to>
      <xdr:col>58</xdr:col>
      <xdr:colOff>20782</xdr:colOff>
      <xdr:row>15</xdr:row>
      <xdr:rowOff>55418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64</xdr:col>
      <xdr:colOff>0</xdr:colOff>
      <xdr:row>1</xdr:row>
      <xdr:rowOff>0</xdr:rowOff>
    </xdr:from>
    <xdr:to>
      <xdr:col>67</xdr:col>
      <xdr:colOff>690562</xdr:colOff>
      <xdr:row>15</xdr:row>
      <xdr:rowOff>38100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68</xdr:col>
      <xdr:colOff>0</xdr:colOff>
      <xdr:row>1</xdr:row>
      <xdr:rowOff>0</xdr:rowOff>
    </xdr:from>
    <xdr:to>
      <xdr:col>71</xdr:col>
      <xdr:colOff>629639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979342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81</xdr:col>
      <xdr:colOff>64945</xdr:colOff>
      <xdr:row>1</xdr:row>
      <xdr:rowOff>0</xdr:rowOff>
    </xdr:from>
    <xdr:to>
      <xdr:col>85</xdr:col>
      <xdr:colOff>16454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86</xdr:col>
      <xdr:colOff>0</xdr:colOff>
      <xdr:row>1</xdr:row>
      <xdr:rowOff>0</xdr:rowOff>
    </xdr:from>
    <xdr:to>
      <xdr:col>89</xdr:col>
      <xdr:colOff>690562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90</xdr:col>
      <xdr:colOff>0</xdr:colOff>
      <xdr:row>1</xdr:row>
      <xdr:rowOff>0</xdr:rowOff>
    </xdr:from>
    <xdr:to>
      <xdr:col>93</xdr:col>
      <xdr:colOff>629639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979342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103</xdr:col>
      <xdr:colOff>64945</xdr:colOff>
      <xdr:row>1</xdr:row>
      <xdr:rowOff>0</xdr:rowOff>
    </xdr:from>
    <xdr:to>
      <xdr:col>107</xdr:col>
      <xdr:colOff>16454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76</xdr:col>
      <xdr:colOff>0</xdr:colOff>
      <xdr:row>1</xdr:row>
      <xdr:rowOff>0</xdr:rowOff>
    </xdr:from>
    <xdr:to>
      <xdr:col>79</xdr:col>
      <xdr:colOff>973281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98</xdr:col>
      <xdr:colOff>0</xdr:colOff>
      <xdr:row>1</xdr:row>
      <xdr:rowOff>0</xdr:rowOff>
    </xdr:from>
    <xdr:to>
      <xdr:col>101</xdr:col>
      <xdr:colOff>973281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108</xdr:col>
      <xdr:colOff>0</xdr:colOff>
      <xdr:row>1</xdr:row>
      <xdr:rowOff>0</xdr:rowOff>
    </xdr:from>
    <xdr:to>
      <xdr:col>111</xdr:col>
      <xdr:colOff>690562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112</xdr:col>
      <xdr:colOff>0</xdr:colOff>
      <xdr:row>1</xdr:row>
      <xdr:rowOff>0</xdr:rowOff>
    </xdr:from>
    <xdr:to>
      <xdr:col>115</xdr:col>
      <xdr:colOff>629639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979342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0</xdr:colOff>
      <xdr:row>1</xdr:row>
      <xdr:rowOff>0</xdr:rowOff>
    </xdr:from>
    <xdr:to>
      <xdr:col>123</xdr:col>
      <xdr:colOff>973281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125</xdr:col>
      <xdr:colOff>0</xdr:colOff>
      <xdr:row>1</xdr:row>
      <xdr:rowOff>0</xdr:rowOff>
    </xdr:from>
    <xdr:to>
      <xdr:col>128</xdr:col>
      <xdr:colOff>975447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130</xdr:col>
      <xdr:colOff>0</xdr:colOff>
      <xdr:row>1</xdr:row>
      <xdr:rowOff>0</xdr:rowOff>
    </xdr:from>
    <xdr:to>
      <xdr:col>133</xdr:col>
      <xdr:colOff>690562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134</xdr:col>
      <xdr:colOff>0</xdr:colOff>
      <xdr:row>1</xdr:row>
      <xdr:rowOff>0</xdr:rowOff>
    </xdr:from>
    <xdr:to>
      <xdr:col>137</xdr:col>
      <xdr:colOff>629639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979342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0</xdr:colOff>
      <xdr:row>1</xdr:row>
      <xdr:rowOff>0</xdr:rowOff>
    </xdr:from>
    <xdr:to>
      <xdr:col>145</xdr:col>
      <xdr:colOff>973281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1008530</xdr:colOff>
      <xdr:row>1</xdr:row>
      <xdr:rowOff>11207</xdr:rowOff>
    </xdr:from>
    <xdr:to>
      <xdr:col>150</xdr:col>
      <xdr:colOff>964241</xdr:colOff>
      <xdr:row>15</xdr:row>
      <xdr:rowOff>49307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152</xdr:col>
      <xdr:colOff>0</xdr:colOff>
      <xdr:row>1</xdr:row>
      <xdr:rowOff>0</xdr:rowOff>
    </xdr:from>
    <xdr:to>
      <xdr:col>155</xdr:col>
      <xdr:colOff>690562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156</xdr:col>
      <xdr:colOff>0</xdr:colOff>
      <xdr:row>1</xdr:row>
      <xdr:rowOff>0</xdr:rowOff>
    </xdr:from>
    <xdr:to>
      <xdr:col>159</xdr:col>
      <xdr:colOff>629639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979342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164</xdr:col>
      <xdr:colOff>0</xdr:colOff>
      <xdr:row>1</xdr:row>
      <xdr:rowOff>0</xdr:rowOff>
    </xdr:from>
    <xdr:to>
      <xdr:col>167</xdr:col>
      <xdr:colOff>973281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168</xdr:col>
      <xdr:colOff>1008530</xdr:colOff>
      <xdr:row>1</xdr:row>
      <xdr:rowOff>11207</xdr:rowOff>
    </xdr:from>
    <xdr:to>
      <xdr:col>172</xdr:col>
      <xdr:colOff>964241</xdr:colOff>
      <xdr:row>15</xdr:row>
      <xdr:rowOff>49307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174</xdr:col>
      <xdr:colOff>0</xdr:colOff>
      <xdr:row>1</xdr:row>
      <xdr:rowOff>0</xdr:rowOff>
    </xdr:from>
    <xdr:to>
      <xdr:col>177</xdr:col>
      <xdr:colOff>690562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178</xdr:col>
      <xdr:colOff>0</xdr:colOff>
      <xdr:row>1</xdr:row>
      <xdr:rowOff>0</xdr:rowOff>
    </xdr:from>
    <xdr:to>
      <xdr:col>181</xdr:col>
      <xdr:colOff>629639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979342</xdr:colOff>
      <xdr:row>15</xdr:row>
      <xdr:rowOff>38100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186</xdr:col>
      <xdr:colOff>0</xdr:colOff>
      <xdr:row>1</xdr:row>
      <xdr:rowOff>0</xdr:rowOff>
    </xdr:from>
    <xdr:to>
      <xdr:col>189</xdr:col>
      <xdr:colOff>973281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190</xdr:col>
      <xdr:colOff>1008530</xdr:colOff>
      <xdr:row>1</xdr:row>
      <xdr:rowOff>11207</xdr:rowOff>
    </xdr:from>
    <xdr:to>
      <xdr:col>194</xdr:col>
      <xdr:colOff>964241</xdr:colOff>
      <xdr:row>15</xdr:row>
      <xdr:rowOff>49307</xdr:rowOff>
    </xdr:to>
    <xdr:graphicFrame macro="">
      <xdr:nvGraphicFramePr>
        <xdr:cNvPr id="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704850</xdr:colOff>
      <xdr:row>1</xdr:row>
      <xdr:rowOff>66675</xdr:rowOff>
    </xdr:from>
    <xdr:to>
      <xdr:col>212</xdr:col>
      <xdr:colOff>342900</xdr:colOff>
      <xdr:row>26</xdr:row>
      <xdr:rowOff>104775</xdr:rowOff>
    </xdr:to>
    <xdr:graphicFrame macro="">
      <xdr:nvGraphicFramePr>
        <xdr:cNvPr id="783402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638175</xdr:colOff>
      <xdr:row>27</xdr:row>
      <xdr:rowOff>66675</xdr:rowOff>
    </xdr:from>
    <xdr:to>
      <xdr:col>212</xdr:col>
      <xdr:colOff>504825</xdr:colOff>
      <xdr:row>52</xdr:row>
      <xdr:rowOff>142875</xdr:rowOff>
    </xdr:to>
    <xdr:graphicFrame macro="">
      <xdr:nvGraphicFramePr>
        <xdr:cNvPr id="783411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715055</xdr:colOff>
      <xdr:row>15</xdr:row>
      <xdr:rowOff>38100</xdr:rowOff>
    </xdr:to>
    <xdr:graphicFrame macro="">
      <xdr:nvGraphicFramePr>
        <xdr:cNvPr id="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32657</xdr:colOff>
      <xdr:row>1</xdr:row>
      <xdr:rowOff>0</xdr:rowOff>
    </xdr:from>
    <xdr:to>
      <xdr:col>13</xdr:col>
      <xdr:colOff>686789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65314</xdr:colOff>
      <xdr:row>1</xdr:row>
      <xdr:rowOff>0</xdr:rowOff>
    </xdr:from>
    <xdr:to>
      <xdr:col>18</xdr:col>
      <xdr:colOff>48613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97971</xdr:colOff>
      <xdr:row>1</xdr:row>
      <xdr:rowOff>0</xdr:rowOff>
    </xdr:from>
    <xdr:to>
      <xdr:col>22</xdr:col>
      <xdr:colOff>75209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118623</xdr:colOff>
      <xdr:row>1</xdr:row>
      <xdr:rowOff>11207</xdr:rowOff>
    </xdr:from>
    <xdr:to>
      <xdr:col>27</xdr:col>
      <xdr:colOff>106991</xdr:colOff>
      <xdr:row>15</xdr:row>
      <xdr:rowOff>49307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214993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556532</xdr:colOff>
      <xdr:row>1</xdr:row>
      <xdr:rowOff>0</xdr:rowOff>
    </xdr:from>
    <xdr:to>
      <xdr:col>35</xdr:col>
      <xdr:colOff>67664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470126</xdr:colOff>
      <xdr:row>1</xdr:row>
      <xdr:rowOff>0</xdr:rowOff>
    </xdr:from>
    <xdr:to>
      <xdr:col>39</xdr:col>
      <xdr:colOff>453425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502783</xdr:colOff>
      <xdr:row>1</xdr:row>
      <xdr:rowOff>0</xdr:rowOff>
    </xdr:from>
    <xdr:to>
      <xdr:col>43</xdr:col>
      <xdr:colOff>480021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523436</xdr:colOff>
      <xdr:row>1</xdr:row>
      <xdr:rowOff>11207</xdr:rowOff>
    </xdr:from>
    <xdr:to>
      <xdr:col>48</xdr:col>
      <xdr:colOff>511804</xdr:colOff>
      <xdr:row>15</xdr:row>
      <xdr:rowOff>49307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715055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32657</xdr:colOff>
      <xdr:row>1</xdr:row>
      <xdr:rowOff>0</xdr:rowOff>
    </xdr:from>
    <xdr:to>
      <xdr:col>57</xdr:col>
      <xdr:colOff>686789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65314</xdr:colOff>
      <xdr:row>1</xdr:row>
      <xdr:rowOff>0</xdr:rowOff>
    </xdr:from>
    <xdr:to>
      <xdr:col>62</xdr:col>
      <xdr:colOff>48613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62</xdr:col>
      <xdr:colOff>97971</xdr:colOff>
      <xdr:row>1</xdr:row>
      <xdr:rowOff>0</xdr:rowOff>
    </xdr:from>
    <xdr:to>
      <xdr:col>66</xdr:col>
      <xdr:colOff>75209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67</xdr:col>
      <xdr:colOff>118623</xdr:colOff>
      <xdr:row>1</xdr:row>
      <xdr:rowOff>11207</xdr:rowOff>
    </xdr:from>
    <xdr:to>
      <xdr:col>71</xdr:col>
      <xdr:colOff>106991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715055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32657</xdr:colOff>
      <xdr:row>1</xdr:row>
      <xdr:rowOff>0</xdr:rowOff>
    </xdr:from>
    <xdr:to>
      <xdr:col>79</xdr:col>
      <xdr:colOff>686789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65314</xdr:colOff>
      <xdr:row>1</xdr:row>
      <xdr:rowOff>0</xdr:rowOff>
    </xdr:from>
    <xdr:to>
      <xdr:col>84</xdr:col>
      <xdr:colOff>48613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84</xdr:col>
      <xdr:colOff>97971</xdr:colOff>
      <xdr:row>1</xdr:row>
      <xdr:rowOff>0</xdr:rowOff>
    </xdr:from>
    <xdr:to>
      <xdr:col>88</xdr:col>
      <xdr:colOff>75209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89</xdr:col>
      <xdr:colOff>118623</xdr:colOff>
      <xdr:row>1</xdr:row>
      <xdr:rowOff>11207</xdr:rowOff>
    </xdr:from>
    <xdr:to>
      <xdr:col>93</xdr:col>
      <xdr:colOff>106991</xdr:colOff>
      <xdr:row>15</xdr:row>
      <xdr:rowOff>49307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715055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32657</xdr:colOff>
      <xdr:row>1</xdr:row>
      <xdr:rowOff>0</xdr:rowOff>
    </xdr:from>
    <xdr:to>
      <xdr:col>101</xdr:col>
      <xdr:colOff>686789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65314</xdr:colOff>
      <xdr:row>1</xdr:row>
      <xdr:rowOff>0</xdr:rowOff>
    </xdr:from>
    <xdr:to>
      <xdr:col>106</xdr:col>
      <xdr:colOff>48613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106</xdr:col>
      <xdr:colOff>97971</xdr:colOff>
      <xdr:row>1</xdr:row>
      <xdr:rowOff>0</xdr:rowOff>
    </xdr:from>
    <xdr:to>
      <xdr:col>110</xdr:col>
      <xdr:colOff>75209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111</xdr:col>
      <xdr:colOff>118623</xdr:colOff>
      <xdr:row>1</xdr:row>
      <xdr:rowOff>11207</xdr:rowOff>
    </xdr:from>
    <xdr:to>
      <xdr:col>115</xdr:col>
      <xdr:colOff>106991</xdr:colOff>
      <xdr:row>15</xdr:row>
      <xdr:rowOff>49307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715055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32657</xdr:colOff>
      <xdr:row>1</xdr:row>
      <xdr:rowOff>0</xdr:rowOff>
    </xdr:from>
    <xdr:to>
      <xdr:col>123</xdr:col>
      <xdr:colOff>686789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65314</xdr:colOff>
      <xdr:row>1</xdr:row>
      <xdr:rowOff>0</xdr:rowOff>
    </xdr:from>
    <xdr:to>
      <xdr:col>128</xdr:col>
      <xdr:colOff>48613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128</xdr:col>
      <xdr:colOff>97971</xdr:colOff>
      <xdr:row>1</xdr:row>
      <xdr:rowOff>0</xdr:rowOff>
    </xdr:from>
    <xdr:to>
      <xdr:col>132</xdr:col>
      <xdr:colOff>75209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133</xdr:col>
      <xdr:colOff>118623</xdr:colOff>
      <xdr:row>1</xdr:row>
      <xdr:rowOff>11207</xdr:rowOff>
    </xdr:from>
    <xdr:to>
      <xdr:col>137</xdr:col>
      <xdr:colOff>106991</xdr:colOff>
      <xdr:row>15</xdr:row>
      <xdr:rowOff>49307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715055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32657</xdr:colOff>
      <xdr:row>1</xdr:row>
      <xdr:rowOff>0</xdr:rowOff>
    </xdr:from>
    <xdr:to>
      <xdr:col>145</xdr:col>
      <xdr:colOff>686789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65314</xdr:colOff>
      <xdr:row>1</xdr:row>
      <xdr:rowOff>0</xdr:rowOff>
    </xdr:from>
    <xdr:to>
      <xdr:col>150</xdr:col>
      <xdr:colOff>48613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150</xdr:col>
      <xdr:colOff>97971</xdr:colOff>
      <xdr:row>1</xdr:row>
      <xdr:rowOff>0</xdr:rowOff>
    </xdr:from>
    <xdr:to>
      <xdr:col>154</xdr:col>
      <xdr:colOff>75209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155</xdr:col>
      <xdr:colOff>118623</xdr:colOff>
      <xdr:row>1</xdr:row>
      <xdr:rowOff>11207</xdr:rowOff>
    </xdr:from>
    <xdr:to>
      <xdr:col>159</xdr:col>
      <xdr:colOff>106991</xdr:colOff>
      <xdr:row>15</xdr:row>
      <xdr:rowOff>49307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715055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32657</xdr:colOff>
      <xdr:row>1</xdr:row>
      <xdr:rowOff>0</xdr:rowOff>
    </xdr:from>
    <xdr:to>
      <xdr:col>167</xdr:col>
      <xdr:colOff>686789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65314</xdr:colOff>
      <xdr:row>1</xdr:row>
      <xdr:rowOff>0</xdr:rowOff>
    </xdr:from>
    <xdr:to>
      <xdr:col>172</xdr:col>
      <xdr:colOff>48613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172</xdr:col>
      <xdr:colOff>97971</xdr:colOff>
      <xdr:row>1</xdr:row>
      <xdr:rowOff>0</xdr:rowOff>
    </xdr:from>
    <xdr:to>
      <xdr:col>176</xdr:col>
      <xdr:colOff>75209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177</xdr:col>
      <xdr:colOff>118623</xdr:colOff>
      <xdr:row>1</xdr:row>
      <xdr:rowOff>11207</xdr:rowOff>
    </xdr:from>
    <xdr:to>
      <xdr:col>181</xdr:col>
      <xdr:colOff>106991</xdr:colOff>
      <xdr:row>15</xdr:row>
      <xdr:rowOff>49307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715055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32657</xdr:colOff>
      <xdr:row>1</xdr:row>
      <xdr:rowOff>0</xdr:rowOff>
    </xdr:from>
    <xdr:to>
      <xdr:col>189</xdr:col>
      <xdr:colOff>686789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65314</xdr:colOff>
      <xdr:row>1</xdr:row>
      <xdr:rowOff>0</xdr:rowOff>
    </xdr:from>
    <xdr:to>
      <xdr:col>194</xdr:col>
      <xdr:colOff>48613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194</xdr:col>
      <xdr:colOff>97971</xdr:colOff>
      <xdr:row>1</xdr:row>
      <xdr:rowOff>0</xdr:rowOff>
    </xdr:from>
    <xdr:to>
      <xdr:col>198</xdr:col>
      <xdr:colOff>75209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199</xdr:col>
      <xdr:colOff>118623</xdr:colOff>
      <xdr:row>1</xdr:row>
      <xdr:rowOff>11207</xdr:rowOff>
    </xdr:from>
    <xdr:to>
      <xdr:col>203</xdr:col>
      <xdr:colOff>106991</xdr:colOff>
      <xdr:row>15</xdr:row>
      <xdr:rowOff>49307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228600</xdr:colOff>
      <xdr:row>0</xdr:row>
      <xdr:rowOff>0</xdr:rowOff>
    </xdr:from>
    <xdr:to>
      <xdr:col>212</xdr:col>
      <xdr:colOff>314325</xdr:colOff>
      <xdr:row>24</xdr:row>
      <xdr:rowOff>66675</xdr:rowOff>
    </xdr:to>
    <xdr:graphicFrame macro="">
      <xdr:nvGraphicFramePr>
        <xdr:cNvPr id="78954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209550</xdr:colOff>
      <xdr:row>25</xdr:row>
      <xdr:rowOff>0</xdr:rowOff>
    </xdr:from>
    <xdr:to>
      <xdr:col>212</xdr:col>
      <xdr:colOff>381000</xdr:colOff>
      <xdr:row>48</xdr:row>
      <xdr:rowOff>142875</xdr:rowOff>
    </xdr:to>
    <xdr:graphicFrame macro="">
      <xdr:nvGraphicFramePr>
        <xdr:cNvPr id="789570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735836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60366</xdr:colOff>
      <xdr:row>1</xdr:row>
      <xdr:rowOff>0</xdr:rowOff>
    </xdr:from>
    <xdr:to>
      <xdr:col>13</xdr:col>
      <xdr:colOff>735280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120732</xdr:colOff>
      <xdr:row>1</xdr:row>
      <xdr:rowOff>0</xdr:rowOff>
    </xdr:from>
    <xdr:to>
      <xdr:col>18</xdr:col>
      <xdr:colOff>131740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181098</xdr:colOff>
      <xdr:row>1</xdr:row>
      <xdr:rowOff>0</xdr:rowOff>
    </xdr:from>
    <xdr:to>
      <xdr:col>22</xdr:col>
      <xdr:colOff>186045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22074</xdr:colOff>
      <xdr:row>1</xdr:row>
      <xdr:rowOff>35020</xdr:rowOff>
    </xdr:from>
    <xdr:to>
      <xdr:col>27</xdr:col>
      <xdr:colOff>38151</xdr:colOff>
      <xdr:row>15</xdr:row>
      <xdr:rowOff>73120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235774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584241</xdr:colOff>
      <xdr:row>1</xdr:row>
      <xdr:rowOff>0</xdr:rowOff>
    </xdr:from>
    <xdr:to>
      <xdr:col>35</xdr:col>
      <xdr:colOff>116155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525544</xdr:colOff>
      <xdr:row>1</xdr:row>
      <xdr:rowOff>0</xdr:rowOff>
    </xdr:from>
    <xdr:to>
      <xdr:col>39</xdr:col>
      <xdr:colOff>536552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585910</xdr:colOff>
      <xdr:row>1</xdr:row>
      <xdr:rowOff>0</xdr:rowOff>
    </xdr:from>
    <xdr:to>
      <xdr:col>43</xdr:col>
      <xdr:colOff>590857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641199</xdr:colOff>
      <xdr:row>1</xdr:row>
      <xdr:rowOff>11207</xdr:rowOff>
    </xdr:from>
    <xdr:to>
      <xdr:col>48</xdr:col>
      <xdr:colOff>657276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807274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127041</xdr:colOff>
      <xdr:row>1</xdr:row>
      <xdr:rowOff>0</xdr:rowOff>
    </xdr:from>
    <xdr:to>
      <xdr:col>57</xdr:col>
      <xdr:colOff>801955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182644</xdr:colOff>
      <xdr:row>1</xdr:row>
      <xdr:rowOff>0</xdr:rowOff>
    </xdr:from>
    <xdr:to>
      <xdr:col>62</xdr:col>
      <xdr:colOff>193652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298299</xdr:colOff>
      <xdr:row>1</xdr:row>
      <xdr:rowOff>11207</xdr:rowOff>
    </xdr:from>
    <xdr:to>
      <xdr:col>71</xdr:col>
      <xdr:colOff>314376</xdr:colOff>
      <xdr:row>15</xdr:row>
      <xdr:rowOff>49307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533400</xdr:colOff>
      <xdr:row>1</xdr:row>
      <xdr:rowOff>0</xdr:rowOff>
    </xdr:from>
    <xdr:to>
      <xdr:col>66</xdr:col>
      <xdr:colOff>538347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807274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127041</xdr:colOff>
      <xdr:row>1</xdr:row>
      <xdr:rowOff>0</xdr:rowOff>
    </xdr:from>
    <xdr:to>
      <xdr:col>79</xdr:col>
      <xdr:colOff>801955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182644</xdr:colOff>
      <xdr:row>1</xdr:row>
      <xdr:rowOff>0</xdr:rowOff>
    </xdr:from>
    <xdr:to>
      <xdr:col>84</xdr:col>
      <xdr:colOff>193652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89</xdr:col>
      <xdr:colOff>298299</xdr:colOff>
      <xdr:row>1</xdr:row>
      <xdr:rowOff>11207</xdr:rowOff>
    </xdr:from>
    <xdr:to>
      <xdr:col>93</xdr:col>
      <xdr:colOff>314376</xdr:colOff>
      <xdr:row>15</xdr:row>
      <xdr:rowOff>49307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533400</xdr:colOff>
      <xdr:row>1</xdr:row>
      <xdr:rowOff>0</xdr:rowOff>
    </xdr:from>
    <xdr:to>
      <xdr:col>88</xdr:col>
      <xdr:colOff>538347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807274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127041</xdr:colOff>
      <xdr:row>1</xdr:row>
      <xdr:rowOff>0</xdr:rowOff>
    </xdr:from>
    <xdr:to>
      <xdr:col>101</xdr:col>
      <xdr:colOff>801955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182644</xdr:colOff>
      <xdr:row>1</xdr:row>
      <xdr:rowOff>0</xdr:rowOff>
    </xdr:from>
    <xdr:to>
      <xdr:col>106</xdr:col>
      <xdr:colOff>193652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111</xdr:col>
      <xdr:colOff>298299</xdr:colOff>
      <xdr:row>1</xdr:row>
      <xdr:rowOff>11207</xdr:rowOff>
    </xdr:from>
    <xdr:to>
      <xdr:col>115</xdr:col>
      <xdr:colOff>314376</xdr:colOff>
      <xdr:row>15</xdr:row>
      <xdr:rowOff>49307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533400</xdr:colOff>
      <xdr:row>1</xdr:row>
      <xdr:rowOff>0</xdr:rowOff>
    </xdr:from>
    <xdr:to>
      <xdr:col>110</xdr:col>
      <xdr:colOff>538347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807274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127041</xdr:colOff>
      <xdr:row>1</xdr:row>
      <xdr:rowOff>0</xdr:rowOff>
    </xdr:from>
    <xdr:to>
      <xdr:col>123</xdr:col>
      <xdr:colOff>801955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182644</xdr:colOff>
      <xdr:row>1</xdr:row>
      <xdr:rowOff>0</xdr:rowOff>
    </xdr:from>
    <xdr:to>
      <xdr:col>128</xdr:col>
      <xdr:colOff>193652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133</xdr:col>
      <xdr:colOff>298299</xdr:colOff>
      <xdr:row>1</xdr:row>
      <xdr:rowOff>11207</xdr:rowOff>
    </xdr:from>
    <xdr:to>
      <xdr:col>137</xdr:col>
      <xdr:colOff>314376</xdr:colOff>
      <xdr:row>15</xdr:row>
      <xdr:rowOff>49307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533400</xdr:colOff>
      <xdr:row>1</xdr:row>
      <xdr:rowOff>0</xdr:rowOff>
    </xdr:from>
    <xdr:to>
      <xdr:col>132</xdr:col>
      <xdr:colOff>538347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807274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127041</xdr:colOff>
      <xdr:row>1</xdr:row>
      <xdr:rowOff>0</xdr:rowOff>
    </xdr:from>
    <xdr:to>
      <xdr:col>145</xdr:col>
      <xdr:colOff>801955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182644</xdr:colOff>
      <xdr:row>1</xdr:row>
      <xdr:rowOff>0</xdr:rowOff>
    </xdr:from>
    <xdr:to>
      <xdr:col>150</xdr:col>
      <xdr:colOff>193652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155</xdr:col>
      <xdr:colOff>298299</xdr:colOff>
      <xdr:row>1</xdr:row>
      <xdr:rowOff>11207</xdr:rowOff>
    </xdr:from>
    <xdr:to>
      <xdr:col>159</xdr:col>
      <xdr:colOff>314376</xdr:colOff>
      <xdr:row>15</xdr:row>
      <xdr:rowOff>49307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533400</xdr:colOff>
      <xdr:row>1</xdr:row>
      <xdr:rowOff>0</xdr:rowOff>
    </xdr:from>
    <xdr:to>
      <xdr:col>154</xdr:col>
      <xdr:colOff>538347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807274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127041</xdr:colOff>
      <xdr:row>1</xdr:row>
      <xdr:rowOff>0</xdr:rowOff>
    </xdr:from>
    <xdr:to>
      <xdr:col>167</xdr:col>
      <xdr:colOff>801955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182644</xdr:colOff>
      <xdr:row>1</xdr:row>
      <xdr:rowOff>0</xdr:rowOff>
    </xdr:from>
    <xdr:to>
      <xdr:col>172</xdr:col>
      <xdr:colOff>193652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177</xdr:col>
      <xdr:colOff>298299</xdr:colOff>
      <xdr:row>1</xdr:row>
      <xdr:rowOff>11207</xdr:rowOff>
    </xdr:from>
    <xdr:to>
      <xdr:col>181</xdr:col>
      <xdr:colOff>314376</xdr:colOff>
      <xdr:row>15</xdr:row>
      <xdr:rowOff>49307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172</xdr:col>
      <xdr:colOff>533400</xdr:colOff>
      <xdr:row>1</xdr:row>
      <xdr:rowOff>0</xdr:rowOff>
    </xdr:from>
    <xdr:to>
      <xdr:col>176</xdr:col>
      <xdr:colOff>538347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807274</xdr:colOff>
      <xdr:row>15</xdr:row>
      <xdr:rowOff>38100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127041</xdr:colOff>
      <xdr:row>1</xdr:row>
      <xdr:rowOff>0</xdr:rowOff>
    </xdr:from>
    <xdr:to>
      <xdr:col>189</xdr:col>
      <xdr:colOff>801955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182644</xdr:colOff>
      <xdr:row>1</xdr:row>
      <xdr:rowOff>0</xdr:rowOff>
    </xdr:from>
    <xdr:to>
      <xdr:col>194</xdr:col>
      <xdr:colOff>193652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199</xdr:col>
      <xdr:colOff>298299</xdr:colOff>
      <xdr:row>1</xdr:row>
      <xdr:rowOff>11207</xdr:rowOff>
    </xdr:from>
    <xdr:to>
      <xdr:col>203</xdr:col>
      <xdr:colOff>314376</xdr:colOff>
      <xdr:row>15</xdr:row>
      <xdr:rowOff>49307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194</xdr:col>
      <xdr:colOff>533400</xdr:colOff>
      <xdr:row>1</xdr:row>
      <xdr:rowOff>0</xdr:rowOff>
    </xdr:from>
    <xdr:to>
      <xdr:col>198</xdr:col>
      <xdr:colOff>538347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161</xdr:col>
      <xdr:colOff>228600</xdr:colOff>
      <xdr:row>0</xdr:row>
      <xdr:rowOff>0</xdr:rowOff>
    </xdr:from>
    <xdr:to>
      <xdr:col>168</xdr:col>
      <xdr:colOff>314325</xdr:colOff>
      <xdr:row>24</xdr:row>
      <xdr:rowOff>66675</xdr:rowOff>
    </xdr:to>
    <xdr:graphicFrame macro="">
      <xdr:nvGraphicFramePr>
        <xdr:cNvPr id="792618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161</xdr:col>
      <xdr:colOff>295275</xdr:colOff>
      <xdr:row>25</xdr:row>
      <xdr:rowOff>171450</xdr:rowOff>
    </xdr:from>
    <xdr:to>
      <xdr:col>168</xdr:col>
      <xdr:colOff>609600</xdr:colOff>
      <xdr:row>49</xdr:row>
      <xdr:rowOff>104775</xdr:rowOff>
    </xdr:to>
    <xdr:graphicFrame macro="">
      <xdr:nvGraphicFramePr>
        <xdr:cNvPr id="792625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168</xdr:col>
      <xdr:colOff>723900</xdr:colOff>
      <xdr:row>1</xdr:row>
      <xdr:rowOff>38100</xdr:rowOff>
    </xdr:from>
    <xdr:to>
      <xdr:col>174</xdr:col>
      <xdr:colOff>885825</xdr:colOff>
      <xdr:row>27</xdr:row>
      <xdr:rowOff>38100</xdr:rowOff>
    </xdr:to>
    <xdr:graphicFrame macro="">
      <xdr:nvGraphicFramePr>
        <xdr:cNvPr id="792626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750123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79416</xdr:colOff>
      <xdr:row>1</xdr:row>
      <xdr:rowOff>0</xdr:rowOff>
    </xdr:from>
    <xdr:to>
      <xdr:col>13</xdr:col>
      <xdr:colOff>768617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158832</xdr:colOff>
      <xdr:row>1</xdr:row>
      <xdr:rowOff>0</xdr:rowOff>
    </xdr:from>
    <xdr:to>
      <xdr:col>18</xdr:col>
      <xdr:colOff>188890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238248</xdr:colOff>
      <xdr:row>1</xdr:row>
      <xdr:rowOff>0</xdr:rowOff>
    </xdr:from>
    <xdr:to>
      <xdr:col>22</xdr:col>
      <xdr:colOff>262245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103036</xdr:colOff>
      <xdr:row>1</xdr:row>
      <xdr:rowOff>35020</xdr:rowOff>
    </xdr:from>
    <xdr:to>
      <xdr:col>27</xdr:col>
      <xdr:colOff>138163</xdr:colOff>
      <xdr:row>15</xdr:row>
      <xdr:rowOff>73120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178623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536616</xdr:colOff>
      <xdr:row>1</xdr:row>
      <xdr:rowOff>0</xdr:rowOff>
    </xdr:from>
    <xdr:to>
      <xdr:col>35</xdr:col>
      <xdr:colOff>82817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35</xdr:col>
      <xdr:colOff>501732</xdr:colOff>
      <xdr:row>1</xdr:row>
      <xdr:rowOff>0</xdr:rowOff>
    </xdr:from>
    <xdr:to>
      <xdr:col>39</xdr:col>
      <xdr:colOff>531790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581148</xdr:colOff>
      <xdr:row>1</xdr:row>
      <xdr:rowOff>0</xdr:rowOff>
    </xdr:from>
    <xdr:to>
      <xdr:col>43</xdr:col>
      <xdr:colOff>605145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44</xdr:col>
      <xdr:colOff>445936</xdr:colOff>
      <xdr:row>1</xdr:row>
      <xdr:rowOff>35020</xdr:rowOff>
    </xdr:from>
    <xdr:to>
      <xdr:col>48</xdr:col>
      <xdr:colOff>481063</xdr:colOff>
      <xdr:row>15</xdr:row>
      <xdr:rowOff>73120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750123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54</xdr:col>
      <xdr:colOff>79416</xdr:colOff>
      <xdr:row>1</xdr:row>
      <xdr:rowOff>0</xdr:rowOff>
    </xdr:from>
    <xdr:to>
      <xdr:col>57</xdr:col>
      <xdr:colOff>768617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158832</xdr:colOff>
      <xdr:row>1</xdr:row>
      <xdr:rowOff>0</xdr:rowOff>
    </xdr:from>
    <xdr:to>
      <xdr:col>62</xdr:col>
      <xdr:colOff>188890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238248</xdr:colOff>
      <xdr:row>1</xdr:row>
      <xdr:rowOff>0</xdr:rowOff>
    </xdr:from>
    <xdr:to>
      <xdr:col>66</xdr:col>
      <xdr:colOff>262245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67</xdr:col>
      <xdr:colOff>103036</xdr:colOff>
      <xdr:row>1</xdr:row>
      <xdr:rowOff>35020</xdr:rowOff>
    </xdr:from>
    <xdr:to>
      <xdr:col>71</xdr:col>
      <xdr:colOff>138163</xdr:colOff>
      <xdr:row>15</xdr:row>
      <xdr:rowOff>73120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750123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76</xdr:col>
      <xdr:colOff>79416</xdr:colOff>
      <xdr:row>1</xdr:row>
      <xdr:rowOff>0</xdr:rowOff>
    </xdr:from>
    <xdr:to>
      <xdr:col>79</xdr:col>
      <xdr:colOff>768617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80</xdr:col>
      <xdr:colOff>158832</xdr:colOff>
      <xdr:row>1</xdr:row>
      <xdr:rowOff>0</xdr:rowOff>
    </xdr:from>
    <xdr:to>
      <xdr:col>84</xdr:col>
      <xdr:colOff>188890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238248</xdr:colOff>
      <xdr:row>1</xdr:row>
      <xdr:rowOff>0</xdr:rowOff>
    </xdr:from>
    <xdr:to>
      <xdr:col>88</xdr:col>
      <xdr:colOff>262245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89</xdr:col>
      <xdr:colOff>103036</xdr:colOff>
      <xdr:row>1</xdr:row>
      <xdr:rowOff>35020</xdr:rowOff>
    </xdr:from>
    <xdr:to>
      <xdr:col>93</xdr:col>
      <xdr:colOff>138163</xdr:colOff>
      <xdr:row>15</xdr:row>
      <xdr:rowOff>73120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750123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98</xdr:col>
      <xdr:colOff>79416</xdr:colOff>
      <xdr:row>1</xdr:row>
      <xdr:rowOff>0</xdr:rowOff>
    </xdr:from>
    <xdr:to>
      <xdr:col>101</xdr:col>
      <xdr:colOff>768617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102</xdr:col>
      <xdr:colOff>158832</xdr:colOff>
      <xdr:row>1</xdr:row>
      <xdr:rowOff>0</xdr:rowOff>
    </xdr:from>
    <xdr:to>
      <xdr:col>106</xdr:col>
      <xdr:colOff>188890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238248</xdr:colOff>
      <xdr:row>1</xdr:row>
      <xdr:rowOff>0</xdr:rowOff>
    </xdr:from>
    <xdr:to>
      <xdr:col>110</xdr:col>
      <xdr:colOff>262245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111</xdr:col>
      <xdr:colOff>103036</xdr:colOff>
      <xdr:row>1</xdr:row>
      <xdr:rowOff>35020</xdr:rowOff>
    </xdr:from>
    <xdr:to>
      <xdr:col>115</xdr:col>
      <xdr:colOff>138163</xdr:colOff>
      <xdr:row>15</xdr:row>
      <xdr:rowOff>73120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750123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79416</xdr:colOff>
      <xdr:row>1</xdr:row>
      <xdr:rowOff>0</xdr:rowOff>
    </xdr:from>
    <xdr:to>
      <xdr:col>123</xdr:col>
      <xdr:colOff>768617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124</xdr:col>
      <xdr:colOff>158832</xdr:colOff>
      <xdr:row>1</xdr:row>
      <xdr:rowOff>0</xdr:rowOff>
    </xdr:from>
    <xdr:to>
      <xdr:col>128</xdr:col>
      <xdr:colOff>188890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238248</xdr:colOff>
      <xdr:row>1</xdr:row>
      <xdr:rowOff>0</xdr:rowOff>
    </xdr:from>
    <xdr:to>
      <xdr:col>132</xdr:col>
      <xdr:colOff>262245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133</xdr:col>
      <xdr:colOff>103036</xdr:colOff>
      <xdr:row>1</xdr:row>
      <xdr:rowOff>35020</xdr:rowOff>
    </xdr:from>
    <xdr:to>
      <xdr:col>137</xdr:col>
      <xdr:colOff>138163</xdr:colOff>
      <xdr:row>15</xdr:row>
      <xdr:rowOff>73120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750123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79416</xdr:colOff>
      <xdr:row>1</xdr:row>
      <xdr:rowOff>0</xdr:rowOff>
    </xdr:from>
    <xdr:to>
      <xdr:col>145</xdr:col>
      <xdr:colOff>768617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158832</xdr:colOff>
      <xdr:row>1</xdr:row>
      <xdr:rowOff>0</xdr:rowOff>
    </xdr:from>
    <xdr:to>
      <xdr:col>150</xdr:col>
      <xdr:colOff>188890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238248</xdr:colOff>
      <xdr:row>1</xdr:row>
      <xdr:rowOff>0</xdr:rowOff>
    </xdr:from>
    <xdr:to>
      <xdr:col>154</xdr:col>
      <xdr:colOff>262245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155</xdr:col>
      <xdr:colOff>103036</xdr:colOff>
      <xdr:row>1</xdr:row>
      <xdr:rowOff>35020</xdr:rowOff>
    </xdr:from>
    <xdr:to>
      <xdr:col>159</xdr:col>
      <xdr:colOff>138163</xdr:colOff>
      <xdr:row>15</xdr:row>
      <xdr:rowOff>73120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21"/>
  <sheetViews>
    <sheetView tabSelected="1" zoomScale="40" zoomScaleNormal="40" workbookViewId="0">
      <selection activeCell="D64" sqref="D64"/>
    </sheetView>
  </sheetViews>
  <sheetFormatPr baseColWidth="10" defaultColWidth="11.42578125" defaultRowHeight="15"/>
  <cols>
    <col min="1" max="1" width="21.140625" customWidth="1"/>
    <col min="2" max="2" width="24.42578125" style="13" customWidth="1"/>
    <col min="3" max="3" width="38.5703125" style="13" bestFit="1" customWidth="1"/>
    <col min="4" max="4" width="16.42578125" style="13" customWidth="1"/>
    <col min="5" max="5" width="20.28515625" bestFit="1" customWidth="1"/>
    <col min="6" max="6" width="27.7109375" bestFit="1" customWidth="1"/>
    <col min="7" max="22" width="11.42578125" customWidth="1"/>
    <col min="23" max="23" width="11.42578125" style="3" customWidth="1"/>
    <col min="24" max="24" width="12" style="1" bestFit="1" customWidth="1"/>
    <col min="25" max="25" width="12.28515625" style="1" bestFit="1" customWidth="1"/>
  </cols>
  <sheetData>
    <row r="1" spans="1:26" ht="21">
      <c r="A1" s="19" t="s">
        <v>101</v>
      </c>
      <c r="B1" s="19" t="s">
        <v>102</v>
      </c>
      <c r="C1" s="19" t="s">
        <v>103</v>
      </c>
      <c r="X1" s="28" t="s">
        <v>115</v>
      </c>
      <c r="Y1" s="28"/>
      <c r="Z1" s="28"/>
    </row>
    <row r="2" spans="1:26" ht="21">
      <c r="A2" s="16" t="s">
        <v>62</v>
      </c>
      <c r="B2" s="22">
        <v>1E-3</v>
      </c>
      <c r="C2" s="20" t="s">
        <v>81</v>
      </c>
      <c r="E2" s="15"/>
      <c r="F2" s="15"/>
      <c r="X2" s="13" t="s">
        <v>1</v>
      </c>
      <c r="Y2" s="1" t="s">
        <v>113</v>
      </c>
      <c r="Z2" s="1" t="s">
        <v>114</v>
      </c>
    </row>
    <row r="3" spans="1:26" ht="21">
      <c r="A3" s="16" t="s">
        <v>63</v>
      </c>
      <c r="B3" s="22">
        <v>9.81</v>
      </c>
      <c r="C3" s="20" t="s">
        <v>82</v>
      </c>
      <c r="E3" s="26" t="s">
        <v>76</v>
      </c>
      <c r="F3" s="26"/>
      <c r="X3" s="13">
        <v>500</v>
      </c>
      <c r="Y3" s="1">
        <v>3.0327193884999999E-2</v>
      </c>
      <c r="Z3" s="1"/>
    </row>
    <row r="4" spans="1:26" ht="21">
      <c r="A4" s="16" t="s">
        <v>64</v>
      </c>
      <c r="B4" s="22">
        <f>B5*B2/(B3*B10*60*60*24)</f>
        <v>1.1798240646354816E-10</v>
      </c>
      <c r="C4" s="20" t="s">
        <v>83</v>
      </c>
      <c r="E4" s="27" t="s">
        <v>77</v>
      </c>
      <c r="F4" s="27"/>
      <c r="X4" s="13">
        <v>495</v>
      </c>
      <c r="Y4" s="1">
        <v>2.9063895215E-2</v>
      </c>
      <c r="Z4" s="1">
        <v>119.16667935425572</v>
      </c>
    </row>
    <row r="5" spans="1:26" ht="21">
      <c r="A5" s="17" t="s">
        <v>65</v>
      </c>
      <c r="B5" s="22">
        <v>100</v>
      </c>
      <c r="C5" s="20" t="s">
        <v>84</v>
      </c>
      <c r="X5" s="13">
        <v>490</v>
      </c>
      <c r="Y5" s="1">
        <v>2.7656027095000008E-2</v>
      </c>
      <c r="Z5" s="1">
        <v>101.90920095205171</v>
      </c>
    </row>
    <row r="6" spans="1:26" ht="21">
      <c r="A6" s="16" t="s">
        <v>66</v>
      </c>
      <c r="B6" s="22">
        <f>B4*B3*B11*60*60*24/B2</f>
        <v>102.70200000000001</v>
      </c>
      <c r="C6" s="20" t="s">
        <v>85</v>
      </c>
      <c r="D6" s="14"/>
      <c r="X6" s="13">
        <v>485</v>
      </c>
      <c r="Y6" s="1">
        <v>2.6274399297499994E-2</v>
      </c>
      <c r="Z6" s="1">
        <v>99.010198824238202</v>
      </c>
    </row>
    <row r="7" spans="1:26" ht="21">
      <c r="A7" s="16" t="s">
        <v>67</v>
      </c>
      <c r="B7" s="22">
        <v>5</v>
      </c>
      <c r="C7" s="20" t="s">
        <v>95</v>
      </c>
      <c r="D7" s="14"/>
      <c r="X7" s="13">
        <v>480</v>
      </c>
      <c r="Y7" s="1">
        <v>2.4959166300000005E-2</v>
      </c>
      <c r="Z7" s="1">
        <v>99.291501889616697</v>
      </c>
    </row>
    <row r="8" spans="1:26" ht="21">
      <c r="A8" s="17" t="s">
        <v>80</v>
      </c>
      <c r="B8" s="22">
        <v>0.5</v>
      </c>
      <c r="C8" s="20" t="s">
        <v>86</v>
      </c>
      <c r="D8" s="14"/>
      <c r="X8" s="13">
        <v>475</v>
      </c>
      <c r="Y8" s="1">
        <v>2.3721458364999996E-2</v>
      </c>
      <c r="Z8" s="1">
        <v>100.74110990641813</v>
      </c>
    </row>
    <row r="9" spans="1:26" ht="21">
      <c r="A9" s="16" t="s">
        <v>69</v>
      </c>
      <c r="B9" s="22">
        <f>B5*B17</f>
        <v>10000</v>
      </c>
      <c r="C9" s="20" t="s">
        <v>87</v>
      </c>
      <c r="D9" s="14"/>
      <c r="X9" s="13">
        <v>470</v>
      </c>
      <c r="Y9" s="1">
        <v>2.2549290879749998E-2</v>
      </c>
      <c r="Z9" s="1">
        <v>101.64415978541692</v>
      </c>
    </row>
    <row r="10" spans="1:26" ht="21">
      <c r="A10" s="16" t="s">
        <v>70</v>
      </c>
      <c r="B10" s="22">
        <v>1000</v>
      </c>
      <c r="C10" s="20" t="s">
        <v>88</v>
      </c>
      <c r="D10" s="14"/>
      <c r="X10" s="13">
        <v>465</v>
      </c>
      <c r="Y10" s="1">
        <v>2.1438523394500003E-2</v>
      </c>
      <c r="Z10" s="1">
        <v>102.43073389841526</v>
      </c>
    </row>
    <row r="11" spans="1:26" ht="21">
      <c r="A11" s="16" t="s">
        <v>71</v>
      </c>
      <c r="B11" s="22">
        <v>1027.02</v>
      </c>
      <c r="C11" s="20" t="s">
        <v>89</v>
      </c>
      <c r="D11" s="19" t="s">
        <v>101</v>
      </c>
      <c r="E11" s="19" t="s">
        <v>102</v>
      </c>
      <c r="F11" s="19" t="s">
        <v>103</v>
      </c>
      <c r="X11" s="13">
        <v>460</v>
      </c>
      <c r="Y11" s="1">
        <v>2.0386954759249995E-2</v>
      </c>
      <c r="Z11" s="1">
        <v>103.25650152120443</v>
      </c>
    </row>
    <row r="12" spans="1:26" ht="21">
      <c r="A12" s="16" t="s">
        <v>7</v>
      </c>
      <c r="B12" s="22">
        <f>(B11-B10)/B10</f>
        <v>2.7019999999999982E-2</v>
      </c>
      <c r="C12" s="20" t="s">
        <v>90</v>
      </c>
      <c r="D12" s="16" t="s">
        <v>10</v>
      </c>
      <c r="E12" s="22">
        <f>1/B12</f>
        <v>37.009622501850508</v>
      </c>
      <c r="F12" s="18"/>
      <c r="X12" s="13">
        <v>455</v>
      </c>
      <c r="Y12" s="1">
        <v>1.9379086540749997E-2</v>
      </c>
      <c r="Z12" s="1">
        <v>102.84351271321022</v>
      </c>
    </row>
    <row r="13" spans="1:26" ht="21">
      <c r="A13" s="17" t="s">
        <v>72</v>
      </c>
      <c r="B13" s="22">
        <v>2</v>
      </c>
      <c r="C13" s="20" t="s">
        <v>91</v>
      </c>
      <c r="D13" s="16" t="s">
        <v>11</v>
      </c>
      <c r="E13" s="22">
        <f>E12/(1-((B13/(B17))^(0.167)))</f>
        <v>77.155103833572085</v>
      </c>
      <c r="F13" s="18"/>
      <c r="X13" s="13">
        <v>450</v>
      </c>
      <c r="Y13" s="1">
        <v>1.8405073943750003E-2</v>
      </c>
      <c r="Z13" s="1">
        <v>101.56090751567477</v>
      </c>
    </row>
    <row r="14" spans="1:26" ht="21">
      <c r="A14" s="16" t="s">
        <v>73</v>
      </c>
      <c r="B14" s="22">
        <v>3.8600000000000002E-2</v>
      </c>
      <c r="C14" s="20" t="s">
        <v>94</v>
      </c>
      <c r="D14" s="16" t="s">
        <v>97</v>
      </c>
      <c r="E14" s="22">
        <f>1/E13</f>
        <v>1.2960905375191465E-2</v>
      </c>
      <c r="F14" s="20" t="s">
        <v>100</v>
      </c>
      <c r="X14" s="13">
        <v>445</v>
      </c>
      <c r="Y14" s="1">
        <v>1.7492444744500003E-2</v>
      </c>
      <c r="Z14" s="1">
        <v>103.02332238568256</v>
      </c>
    </row>
    <row r="15" spans="1:26" ht="21">
      <c r="A15" s="16" t="s">
        <v>18</v>
      </c>
      <c r="B15" s="22">
        <v>3.0300000000000001E-2</v>
      </c>
      <c r="C15" s="20" t="s">
        <v>96</v>
      </c>
      <c r="D15" s="16" t="s">
        <v>78</v>
      </c>
      <c r="E15" s="22">
        <f>6*E16</f>
        <v>26.832815729997478</v>
      </c>
      <c r="F15" s="20" t="s">
        <v>98</v>
      </c>
      <c r="X15" s="13">
        <v>440</v>
      </c>
      <c r="Y15" s="1">
        <v>1.6573169246749998E-2</v>
      </c>
      <c r="Z15" s="1">
        <v>97.820832666646382</v>
      </c>
    </row>
    <row r="16" spans="1:26" ht="21">
      <c r="A16" s="16" t="s">
        <v>74</v>
      </c>
      <c r="B16" s="22">
        <v>10</v>
      </c>
      <c r="C16" s="20" t="s">
        <v>92</v>
      </c>
      <c r="D16" s="16" t="s">
        <v>79</v>
      </c>
      <c r="E16" s="22">
        <f>SQRT(B16*B13)</f>
        <v>4.4721359549995796</v>
      </c>
      <c r="F16" s="20" t="s">
        <v>99</v>
      </c>
      <c r="X16" s="13">
        <v>435</v>
      </c>
      <c r="Y16" s="1">
        <v>1.5722767510750003E-2</v>
      </c>
      <c r="Z16" s="1">
        <v>100.07839390738589</v>
      </c>
    </row>
    <row r="17" spans="1:26" ht="21">
      <c r="A17" s="17" t="s">
        <v>75</v>
      </c>
      <c r="B17" s="22">
        <v>100</v>
      </c>
      <c r="C17" s="21" t="s">
        <v>93</v>
      </c>
      <c r="D17" s="14"/>
      <c r="X17" s="13">
        <v>430</v>
      </c>
      <c r="Y17" s="1">
        <v>1.4885228365749998E-2</v>
      </c>
      <c r="Z17" s="1">
        <v>96.765998885154062</v>
      </c>
    </row>
    <row r="18" spans="1:26">
      <c r="W18" s="6"/>
      <c r="X18" s="13">
        <v>425</v>
      </c>
      <c r="Y18" s="1">
        <v>1.4048335402874999E-2</v>
      </c>
      <c r="Z18" s="1">
        <v>92.152385959177067</v>
      </c>
    </row>
    <row r="19" spans="1:26">
      <c r="W19" s="6"/>
      <c r="X19" s="6">
        <v>420</v>
      </c>
      <c r="Y19" s="4">
        <v>1.3262154440200005E-2</v>
      </c>
      <c r="Z19" s="4">
        <v>92.509271929387467</v>
      </c>
    </row>
    <row r="20" spans="1:26">
      <c r="W20" s="6"/>
      <c r="X20" s="6">
        <v>415</v>
      </c>
      <c r="Y20" s="4">
        <v>1.2488125046950002E-2</v>
      </c>
      <c r="Z20" s="4">
        <v>88.995850004177484</v>
      </c>
    </row>
    <row r="21" spans="1:26">
      <c r="W21" s="6"/>
      <c r="X21" s="6">
        <v>410</v>
      </c>
      <c r="Y21" s="4">
        <v>1.1715657739925001E-2</v>
      </c>
      <c r="Z21" s="4">
        <v>84.383571994555183</v>
      </c>
    </row>
    <row r="22" spans="1:26">
      <c r="W22" s="6"/>
      <c r="X22" s="6">
        <v>405</v>
      </c>
      <c r="Y22" s="4">
        <v>1.0973292531850002E-2</v>
      </c>
      <c r="Z22" s="4">
        <v>82.450079359992884</v>
      </c>
    </row>
    <row r="23" spans="1:26">
      <c r="W23" s="6"/>
      <c r="X23" s="6">
        <v>400</v>
      </c>
      <c r="Y23" s="4">
        <v>1.0249385187150002E-2</v>
      </c>
      <c r="Z23" s="4">
        <v>79.377719253524745</v>
      </c>
    </row>
    <row r="24" spans="1:26">
      <c r="W24" s="6"/>
      <c r="X24" s="6">
        <v>395</v>
      </c>
      <c r="Y24" s="4">
        <v>9.501726411575E-3</v>
      </c>
      <c r="Z24" s="4">
        <v>72.436279070586238</v>
      </c>
    </row>
    <row r="25" spans="1:26">
      <c r="W25" s="6"/>
      <c r="X25" s="6">
        <v>390</v>
      </c>
      <c r="Y25" s="4">
        <v>8.8118333576000015E-3</v>
      </c>
      <c r="Z25" s="4">
        <v>72.480078293973378</v>
      </c>
    </row>
    <row r="26" spans="1:26">
      <c r="W26" s="6"/>
      <c r="X26" s="6">
        <v>385</v>
      </c>
      <c r="Y26" s="4">
        <v>8.1120802763424999E-3</v>
      </c>
      <c r="Z26" s="4">
        <v>66.756822257110798</v>
      </c>
    </row>
    <row r="27" spans="1:26">
      <c r="W27" s="6"/>
      <c r="X27" s="6">
        <v>380</v>
      </c>
      <c r="Y27" s="4">
        <v>7.4127340185325009E-3</v>
      </c>
      <c r="Z27" s="4">
        <v>61.882259915422168</v>
      </c>
    </row>
    <row r="28" spans="1:26">
      <c r="W28" s="6"/>
      <c r="X28" s="6">
        <v>375</v>
      </c>
      <c r="Y28" s="4">
        <v>6.7171807515324991E-3</v>
      </c>
      <c r="Z28" s="4">
        <v>57.208876922887924</v>
      </c>
    </row>
    <row r="29" spans="1:26">
      <c r="W29" s="6"/>
      <c r="X29" s="6">
        <v>370</v>
      </c>
      <c r="Y29" s="4">
        <v>6.0644708521549991E-3</v>
      </c>
      <c r="Z29" s="4">
        <v>55.112066418604016</v>
      </c>
    </row>
    <row r="30" spans="1:26">
      <c r="W30" s="6"/>
      <c r="X30" s="6">
        <v>365</v>
      </c>
      <c r="Y30" s="4">
        <v>5.3961529082424999E-3</v>
      </c>
      <c r="Z30" s="4">
        <v>49.196865519100676</v>
      </c>
    </row>
    <row r="31" spans="1:26">
      <c r="W31" s="6"/>
      <c r="X31" s="6">
        <v>360</v>
      </c>
      <c r="Y31" s="4">
        <v>4.7351662137549997E-3</v>
      </c>
      <c r="Z31" s="4">
        <v>44.649763436951446</v>
      </c>
    </row>
    <row r="32" spans="1:26">
      <c r="W32" s="6"/>
      <c r="X32" s="6">
        <v>355</v>
      </c>
      <c r="Y32" s="4">
        <v>4.0467285645350006E-3</v>
      </c>
      <c r="Z32" s="4">
        <v>38.445482770391934</v>
      </c>
    </row>
    <row r="33" spans="23:26">
      <c r="W33" s="6"/>
      <c r="X33" s="6">
        <v>350</v>
      </c>
      <c r="Y33" s="4">
        <v>3.4293822469975001E-3</v>
      </c>
      <c r="Z33" s="4">
        <v>36.33401083802012</v>
      </c>
    </row>
    <row r="34" spans="23:26">
      <c r="W34" s="6"/>
      <c r="X34" s="6">
        <v>345</v>
      </c>
      <c r="Y34" s="4">
        <v>2.8134074881045008E-3</v>
      </c>
      <c r="Z34" s="4">
        <v>31.479839383849878</v>
      </c>
    </row>
    <row r="35" spans="23:26">
      <c r="W35" s="6"/>
      <c r="X35" s="6">
        <v>340</v>
      </c>
      <c r="Y35" s="4">
        <v>2.2004841323147502E-3</v>
      </c>
      <c r="Z35" s="4">
        <v>26.75210851703029</v>
      </c>
    </row>
    <row r="36" spans="23:26">
      <c r="W36" s="6"/>
      <c r="X36" s="6">
        <v>335</v>
      </c>
      <c r="Y36" s="4">
        <v>1.5985155712497495E-3</v>
      </c>
      <c r="Z36" s="4">
        <v>22.279906193555949</v>
      </c>
    </row>
    <row r="37" spans="23:26">
      <c r="W37" s="6"/>
      <c r="X37" s="6">
        <v>330</v>
      </c>
      <c r="Y37" s="4">
        <v>1.00118101889425E-3</v>
      </c>
      <c r="Z37" s="4">
        <v>17.780563927395043</v>
      </c>
    </row>
    <row r="38" spans="23:26">
      <c r="W38" s="6"/>
      <c r="X38" s="6">
        <v>325</v>
      </c>
      <c r="Y38" s="4">
        <v>5.5006064630149995E-4</v>
      </c>
      <c r="Z38" s="4">
        <v>15.159495117527534</v>
      </c>
    </row>
    <row r="39" spans="23:26">
      <c r="W39" s="6"/>
      <c r="X39" s="6">
        <v>320</v>
      </c>
      <c r="Y39" s="4">
        <v>2.3325617719475007E-4</v>
      </c>
      <c r="Z39" s="4">
        <v>12.69168421817732</v>
      </c>
    </row>
    <row r="40" spans="23:26">
      <c r="W40" s="6"/>
      <c r="X40" s="6">
        <v>315</v>
      </c>
      <c r="Y40" s="4">
        <v>1.2372194268427502E-4</v>
      </c>
      <c r="Z40" s="4">
        <v>12.612372336433719</v>
      </c>
    </row>
    <row r="41" spans="23:26">
      <c r="W41" s="6"/>
      <c r="X41" s="6">
        <v>310</v>
      </c>
      <c r="Y41" s="4">
        <v>6.9165660088350007E-5</v>
      </c>
      <c r="Z41" s="4">
        <v>12.198787218874283</v>
      </c>
    </row>
    <row r="42" spans="23:26">
      <c r="W42" s="6"/>
      <c r="X42" s="6">
        <v>305</v>
      </c>
      <c r="Y42" s="4">
        <v>3.966659259185001E-5</v>
      </c>
      <c r="Z42" s="4">
        <v>11.817431869985404</v>
      </c>
    </row>
    <row r="43" spans="23:26">
      <c r="W43" s="6"/>
      <c r="X43" s="6">
        <v>300</v>
      </c>
      <c r="Y43" s="4">
        <v>2.3090698886150006E-5</v>
      </c>
      <c r="Z43" s="4">
        <v>11.497183844805608</v>
      </c>
    </row>
    <row r="44" spans="23:26">
      <c r="W44" s="6"/>
      <c r="X44" s="6">
        <v>295</v>
      </c>
      <c r="Y44" s="4">
        <v>1.3569481857799997E-5</v>
      </c>
      <c r="Z44" s="4">
        <v>11.234475111364757</v>
      </c>
    </row>
    <row r="45" spans="23:26">
      <c r="W45" s="6"/>
      <c r="X45" s="6">
        <v>290</v>
      </c>
      <c r="Y45" s="4">
        <v>8.0249926051749983E-6</v>
      </c>
      <c r="Z45" s="4">
        <v>11.020392663178747</v>
      </c>
    </row>
    <row r="46" spans="23:26">
      <c r="W46" s="6"/>
      <c r="X46" s="6">
        <v>285</v>
      </c>
      <c r="Y46" s="4">
        <v>4.7669748373899989E-6</v>
      </c>
      <c r="Z46" s="4">
        <v>10.845879929112703</v>
      </c>
    </row>
    <row r="47" spans="23:26">
      <c r="W47" s="6"/>
      <c r="X47" s="6">
        <v>280</v>
      </c>
      <c r="Y47" s="4">
        <v>2.8406262083474997E-6</v>
      </c>
      <c r="Z47" s="4">
        <v>10.703300252275339</v>
      </c>
    </row>
    <row r="48" spans="23:26">
      <c r="W48" s="6"/>
      <c r="X48" s="6">
        <v>275</v>
      </c>
      <c r="Y48" s="4">
        <v>1.6966475318824998E-6</v>
      </c>
      <c r="Z48" s="4">
        <v>10.586255884277127</v>
      </c>
    </row>
    <row r="49" spans="23:26">
      <c r="W49" s="6"/>
      <c r="X49" s="6">
        <v>270</v>
      </c>
      <c r="Y49" s="4">
        <v>1.0151269666874998E-6</v>
      </c>
      <c r="Z49" s="4">
        <v>10.489912996852215</v>
      </c>
    </row>
    <row r="50" spans="23:26">
      <c r="W50" s="6"/>
      <c r="X50" s="6">
        <v>265</v>
      </c>
      <c r="Y50" s="4">
        <v>6.0816034805499997E-7</v>
      </c>
      <c r="Z50" s="4">
        <v>10.410219698635203</v>
      </c>
    </row>
    <row r="51" spans="23:26">
      <c r="W51" s="6"/>
      <c r="X51" s="6">
        <v>260</v>
      </c>
      <c r="Y51" s="4">
        <v>3.6471345383999995E-7</v>
      </c>
      <c r="Z51" s="4">
        <v>10.344076096122924</v>
      </c>
    </row>
    <row r="52" spans="23:26">
      <c r="W52" s="6"/>
      <c r="X52" s="6">
        <v>255</v>
      </c>
      <c r="Y52" s="4">
        <v>2.1888821153299997E-7</v>
      </c>
      <c r="Z52" s="4">
        <v>10.289039318446564</v>
      </c>
    </row>
    <row r="53" spans="23:26">
      <c r="W53" s="6"/>
      <c r="X53" s="6">
        <v>250</v>
      </c>
      <c r="Y53" s="4">
        <v>1.3144827650000002E-7</v>
      </c>
      <c r="Z53" s="4">
        <v>10.243079120649975</v>
      </c>
    </row>
    <row r="54" spans="23:26">
      <c r="W54" s="6"/>
      <c r="X54" s="6">
        <v>245</v>
      </c>
      <c r="Y54" s="4">
        <v>7.8975398259000009E-8</v>
      </c>
      <c r="Z54" s="4">
        <v>10.204650704934583</v>
      </c>
    </row>
    <row r="55" spans="23:26">
      <c r="W55" s="6"/>
      <c r="X55" s="6">
        <v>240</v>
      </c>
      <c r="Y55" s="4">
        <v>4.7466631033749997E-8</v>
      </c>
      <c r="Z55" s="4">
        <v>10.172419651416138</v>
      </c>
    </row>
    <row r="56" spans="23:26">
      <c r="W56" s="6"/>
      <c r="X56" s="6">
        <v>235</v>
      </c>
      <c r="Y56" s="4">
        <v>2.853708167025001E-8</v>
      </c>
      <c r="Z56" s="4">
        <v>10.145387807078343</v>
      </c>
    </row>
    <row r="57" spans="23:26">
      <c r="W57" s="6"/>
      <c r="X57" s="6">
        <v>230</v>
      </c>
      <c r="Y57" s="4">
        <v>1.7160402488499996E-8</v>
      </c>
      <c r="Z57" s="4">
        <v>10.122635355468471</v>
      </c>
    </row>
    <row r="58" spans="23:26">
      <c r="W58" s="6"/>
      <c r="X58" s="6">
        <v>225</v>
      </c>
      <c r="Y58" s="4">
        <v>1.0320956334250002E-8</v>
      </c>
      <c r="Z58" s="4">
        <v>10.103519003022535</v>
      </c>
    </row>
    <row r="59" spans="23:26">
      <c r="W59" s="6"/>
      <c r="X59" s="6">
        <v>220</v>
      </c>
      <c r="Y59" s="4">
        <v>6.2082501818749992E-9</v>
      </c>
      <c r="Z59" s="4">
        <v>10.087365007048778</v>
      </c>
    </row>
    <row r="60" spans="23:26">
      <c r="W60" s="6"/>
      <c r="X60" s="6">
        <v>215</v>
      </c>
      <c r="Y60" s="4">
        <v>3.734744837274999E-9</v>
      </c>
      <c r="Z60" s="4">
        <v>10.07380407891119</v>
      </c>
    </row>
    <row r="61" spans="23:26">
      <c r="W61" s="6"/>
      <c r="X61" s="6">
        <v>210</v>
      </c>
      <c r="Y61" s="4">
        <v>2.2468988571249998E-9</v>
      </c>
      <c r="Z61" s="4">
        <v>10.062316992798818</v>
      </c>
    </row>
    <row r="62" spans="23:26">
      <c r="W62" s="6"/>
      <c r="X62" s="6">
        <v>205</v>
      </c>
      <c r="Y62" s="4">
        <v>1.3518471322499998E-9</v>
      </c>
      <c r="Z62" s="4">
        <v>10.05265864565016</v>
      </c>
    </row>
    <row r="63" spans="23:26">
      <c r="W63" s="6"/>
      <c r="X63" s="6">
        <v>200</v>
      </c>
      <c r="Y63" s="4">
        <v>8.1336504757500023E-10</v>
      </c>
      <c r="Z63" s="4">
        <v>10.044474519006922</v>
      </c>
    </row>
    <row r="64" spans="23:26">
      <c r="W64" s="6"/>
      <c r="X64" s="6">
        <v>195</v>
      </c>
      <c r="Y64" s="4">
        <v>4.8938552150000012E-10</v>
      </c>
      <c r="Z64" s="4">
        <v>10.037568576928384</v>
      </c>
    </row>
    <row r="65" spans="23:26">
      <c r="W65" s="6"/>
      <c r="X65" s="6">
        <v>190</v>
      </c>
      <c r="Y65" s="4">
        <v>2.9445530924749992E-10</v>
      </c>
      <c r="Z65" s="4">
        <v>10.031769172808461</v>
      </c>
    </row>
    <row r="66" spans="23:26">
      <c r="W66" s="6"/>
      <c r="X66" s="6">
        <v>185</v>
      </c>
      <c r="Y66" s="4">
        <v>1.7716840941000001E-10</v>
      </c>
      <c r="Z66" s="4">
        <v>10.026860313368367</v>
      </c>
    </row>
    <row r="67" spans="23:26">
      <c r="X67" s="6">
        <v>180</v>
      </c>
      <c r="Y67" s="4">
        <v>1.0659787095249998E-10</v>
      </c>
      <c r="Z67" s="4">
        <v>10.022645968976079</v>
      </c>
    </row>
    <row r="68" spans="23:26">
      <c r="X68" s="13">
        <v>175</v>
      </c>
      <c r="Y68" s="1">
        <v>6.4136240642500028E-11</v>
      </c>
      <c r="Z68" s="1">
        <v>10.019180806224051</v>
      </c>
    </row>
    <row r="69" spans="23:26">
      <c r="X69" s="13">
        <v>170</v>
      </c>
      <c r="Y69" s="1">
        <v>3.8587717628499991E-11</v>
      </c>
      <c r="Z69" s="1">
        <v>10.016198009837767</v>
      </c>
    </row>
    <row r="70" spans="23:26">
      <c r="X70" s="13">
        <v>165</v>
      </c>
      <c r="Y70" s="1">
        <v>2.3215799424750003E-11</v>
      </c>
      <c r="Z70" s="1">
        <v>10.013669770351733</v>
      </c>
    </row>
    <row r="71" spans="23:26">
      <c r="X71" s="13">
        <v>160</v>
      </c>
      <c r="Y71" s="1">
        <v>1.3967087369500004E-11</v>
      </c>
      <c r="Z71" s="1">
        <v>10.011571895650871</v>
      </c>
    </row>
    <row r="72" spans="23:26">
      <c r="X72" s="13">
        <v>155</v>
      </c>
      <c r="Y72" s="1">
        <v>8.4026194720000006E-12</v>
      </c>
      <c r="Z72" s="1">
        <v>10.009784274292562</v>
      </c>
    </row>
    <row r="73" spans="23:26">
      <c r="X73" s="13">
        <v>150</v>
      </c>
      <c r="Y73" s="1">
        <v>5.0548633812499991E-12</v>
      </c>
      <c r="Z73" s="1">
        <v>10.008255975072624</v>
      </c>
    </row>
    <row r="74" spans="23:26">
      <c r="X74" s="13">
        <v>145</v>
      </c>
      <c r="Y74" s="1">
        <v>3.0408111887500001E-12</v>
      </c>
      <c r="Z74" s="1">
        <v>10.006983498983717</v>
      </c>
    </row>
    <row r="75" spans="23:26">
      <c r="X75" s="13">
        <v>140</v>
      </c>
      <c r="Y75" s="1">
        <v>1.8291712914250002E-12</v>
      </c>
      <c r="Z75" s="1">
        <v>10.005884982233171</v>
      </c>
    </row>
    <row r="76" spans="23:26">
      <c r="X76" s="13">
        <v>135</v>
      </c>
      <c r="Y76" s="1">
        <v>1.1002817684749999E-12</v>
      </c>
      <c r="Z76" s="1">
        <v>10.004947315135933</v>
      </c>
    </row>
    <row r="77" spans="23:26">
      <c r="X77" s="13">
        <v>130</v>
      </c>
      <c r="Y77" s="1">
        <v>6.6181698585000003E-13</v>
      </c>
      <c r="Z77" s="1">
        <v>10.004192058505563</v>
      </c>
    </row>
    <row r="78" spans="23:26">
      <c r="X78" s="13">
        <v>125</v>
      </c>
      <c r="Y78" s="1">
        <v>3.9806707915000009E-13</v>
      </c>
      <c r="Z78" s="1">
        <v>10.003570959882564</v>
      </c>
    </row>
    <row r="79" spans="23:26">
      <c r="X79" s="13">
        <v>120</v>
      </c>
      <c r="Y79" s="1">
        <v>2.3941919742500003E-13</v>
      </c>
      <c r="Z79" s="1">
        <v>10.00302385594297</v>
      </c>
    </row>
    <row r="80" spans="23:26">
      <c r="X80" s="13">
        <v>115</v>
      </c>
      <c r="Y80" s="1">
        <v>1.4399455698E-13</v>
      </c>
      <c r="Z80" s="1">
        <v>10.002518990089786</v>
      </c>
    </row>
    <row r="81" spans="24:26">
      <c r="X81" s="13">
        <v>110</v>
      </c>
      <c r="Y81" s="1">
        <v>8.6599954914999979E-14</v>
      </c>
      <c r="Z81" s="1">
        <v>10.002139778789143</v>
      </c>
    </row>
    <row r="82" spans="24:26">
      <c r="X82" s="13">
        <v>105</v>
      </c>
      <c r="Y82" s="1">
        <v>5.2080345779999983E-14</v>
      </c>
      <c r="Z82" s="1">
        <v>10.001811386325416</v>
      </c>
    </row>
    <row r="83" spans="24:26">
      <c r="X83" s="13">
        <v>100</v>
      </c>
      <c r="Y83" s="1">
        <v>3.1319499094999996E-14</v>
      </c>
      <c r="Z83" s="1">
        <v>10.001528687680043</v>
      </c>
    </row>
    <row r="84" spans="24:26">
      <c r="X84" s="13">
        <v>95</v>
      </c>
      <c r="Y84" s="1">
        <v>1.8833917699999995E-14</v>
      </c>
      <c r="Z84" s="1">
        <v>10.001280603467547</v>
      </c>
    </row>
    <row r="85" spans="24:26">
      <c r="X85" s="13">
        <v>90</v>
      </c>
      <c r="Y85" s="1">
        <v>1.1325349850000002E-14</v>
      </c>
      <c r="Z85" s="1">
        <v>10.001105497609123</v>
      </c>
    </row>
    <row r="86" spans="24:26">
      <c r="X86" s="13">
        <v>85</v>
      </c>
      <c r="Y86" s="1">
        <v>6.8100120122499986E-15</v>
      </c>
      <c r="Z86" s="1">
        <v>10.000917031905379</v>
      </c>
    </row>
    <row r="87" spans="24:26">
      <c r="X87" s="13">
        <v>80</v>
      </c>
      <c r="Y87" s="1">
        <v>4.0947708744999994E-15</v>
      </c>
      <c r="Z87" s="1">
        <v>10.00076853186107</v>
      </c>
    </row>
    <row r="88" spans="24:26">
      <c r="X88" s="13">
        <v>75</v>
      </c>
      <c r="Y88" s="1">
        <v>2.4620508602499996E-15</v>
      </c>
      <c r="Z88" s="1">
        <v>10.000655094941083</v>
      </c>
    </row>
    <row r="89" spans="24:26">
      <c r="X89" s="13">
        <v>70</v>
      </c>
      <c r="Y89" s="1">
        <v>1.480301976E-15</v>
      </c>
      <c r="Z89" s="1">
        <v>10.000555790143846</v>
      </c>
    </row>
    <row r="90" spans="24:26">
      <c r="X90" s="13">
        <v>65</v>
      </c>
      <c r="Y90" s="1">
        <v>8.8999936842499994E-16</v>
      </c>
      <c r="Z90" s="1">
        <v>10.000458539670092</v>
      </c>
    </row>
    <row r="91" spans="24:26">
      <c r="X91" s="13">
        <v>60</v>
      </c>
      <c r="Y91" s="1">
        <v>5.3507586587499995E-16</v>
      </c>
      <c r="Z91" s="1">
        <v>10.000402829376956</v>
      </c>
    </row>
    <row r="92" spans="24:26">
      <c r="X92" s="13">
        <v>55</v>
      </c>
      <c r="Y92" s="1">
        <v>3.2168254560000003E-16</v>
      </c>
      <c r="Z92" s="1">
        <v>10.000321596373746</v>
      </c>
    </row>
    <row r="93" spans="24:26">
      <c r="X93" s="13">
        <v>50</v>
      </c>
      <c r="Y93" s="1">
        <v>1.9338656357500003E-16</v>
      </c>
      <c r="Z93" s="1">
        <v>10.000281867587697</v>
      </c>
    </row>
    <row r="94" spans="24:26">
      <c r="X94" s="13">
        <v>45</v>
      </c>
      <c r="Y94" s="1">
        <v>1.1625508250000001E-16</v>
      </c>
      <c r="Z94" s="1">
        <v>10.000220148199151</v>
      </c>
    </row>
    <row r="95" spans="24:26">
      <c r="X95" s="13">
        <v>40</v>
      </c>
      <c r="Y95" s="1">
        <v>6.9885106380000006E-17</v>
      </c>
      <c r="Z95" s="1">
        <v>10.000202139752458</v>
      </c>
    </row>
    <row r="96" spans="24:26">
      <c r="X96" s="13">
        <v>35</v>
      </c>
      <c r="Y96" s="1">
        <v>4.2009211942499997E-17</v>
      </c>
      <c r="Z96" s="1">
        <v>10.00014082755343</v>
      </c>
    </row>
    <row r="97" spans="23:26">
      <c r="X97" s="13">
        <v>30</v>
      </c>
      <c r="Y97" s="1">
        <v>2.5251771072499997E-17</v>
      </c>
      <c r="Z97" s="1">
        <v>10.000113413555059</v>
      </c>
    </row>
    <row r="98" spans="23:26">
      <c r="X98" s="13">
        <v>25</v>
      </c>
      <c r="Y98" s="1">
        <v>1.5178427054999996E-17</v>
      </c>
      <c r="Z98" s="1">
        <v>10.000102205695329</v>
      </c>
    </row>
    <row r="99" spans="23:26">
      <c r="X99" s="13">
        <v>20</v>
      </c>
      <c r="Y99" s="1">
        <v>9.1232504800000003E-18</v>
      </c>
      <c r="Z99" s="1">
        <v>10.000088629939414</v>
      </c>
    </row>
    <row r="100" spans="23:26">
      <c r="X100" s="13">
        <v>15</v>
      </c>
      <c r="Y100" s="1">
        <v>5.4835372839999991E-18</v>
      </c>
      <c r="Z100" s="1">
        <v>10.000057615245096</v>
      </c>
    </row>
    <row r="101" spans="23:26">
      <c r="X101" s="13">
        <v>10</v>
      </c>
      <c r="Y101" s="1">
        <v>3.29580432475E-18</v>
      </c>
      <c r="Z101" s="1">
        <v>10</v>
      </c>
    </row>
    <row r="102" spans="23:26">
      <c r="X102" s="13">
        <v>5</v>
      </c>
      <c r="Y102" s="1">
        <v>1.98086142E-18</v>
      </c>
      <c r="Z102" s="1">
        <v>10</v>
      </c>
    </row>
    <row r="103" spans="23:26">
      <c r="X103" s="13">
        <v>0</v>
      </c>
      <c r="Y103" s="1">
        <v>1.190546487E-18</v>
      </c>
      <c r="Z103" s="1">
        <v>10</v>
      </c>
    </row>
    <row r="104" spans="23:26">
      <c r="X104" s="13"/>
      <c r="Z104" s="1"/>
    </row>
    <row r="105" spans="23:26">
      <c r="X105" s="13"/>
      <c r="Z105" s="1"/>
    </row>
    <row r="106" spans="23:26">
      <c r="W106" s="6"/>
      <c r="X106" s="6"/>
      <c r="Y106" s="4"/>
      <c r="Z106" s="4"/>
    </row>
    <row r="107" spans="23:26">
      <c r="W107" s="6"/>
      <c r="X107" s="6"/>
      <c r="Y107" s="4"/>
      <c r="Z107" s="4"/>
    </row>
    <row r="108" spans="23:26">
      <c r="W108" s="6"/>
      <c r="X108" s="6"/>
      <c r="Y108" s="4"/>
      <c r="Z108" s="4"/>
    </row>
    <row r="109" spans="23:26">
      <c r="W109" s="6"/>
      <c r="X109" s="6"/>
      <c r="Y109" s="4"/>
      <c r="Z109" s="4"/>
    </row>
    <row r="110" spans="23:26">
      <c r="W110" s="6"/>
      <c r="X110" s="6"/>
      <c r="Y110" s="4"/>
      <c r="Z110" s="4"/>
    </row>
    <row r="111" spans="23:26">
      <c r="W111" s="6"/>
      <c r="X111" s="6"/>
      <c r="Y111" s="4"/>
      <c r="Z111" s="4"/>
    </row>
    <row r="112" spans="23:26">
      <c r="W112" s="6"/>
      <c r="X112" s="6"/>
      <c r="Y112" s="4"/>
      <c r="Z112" s="4"/>
    </row>
    <row r="113" spans="23:26">
      <c r="W113" s="6"/>
      <c r="X113" s="6"/>
      <c r="Y113" s="4"/>
      <c r="Z113" s="4"/>
    </row>
    <row r="114" spans="23:26">
      <c r="W114" s="6"/>
      <c r="X114" s="6"/>
      <c r="Y114" s="4"/>
      <c r="Z114" s="4"/>
    </row>
    <row r="115" spans="23:26">
      <c r="W115" s="6"/>
      <c r="X115" s="6"/>
      <c r="Y115" s="4"/>
      <c r="Z115" s="4"/>
    </row>
    <row r="116" spans="23:26">
      <c r="W116" s="6"/>
      <c r="X116" s="6"/>
      <c r="Y116" s="4"/>
      <c r="Z116" s="4"/>
    </row>
    <row r="117" spans="23:26">
      <c r="W117" s="6"/>
      <c r="X117" s="6"/>
      <c r="Y117" s="4"/>
      <c r="Z117" s="4"/>
    </row>
    <row r="118" spans="23:26">
      <c r="X118" s="13"/>
      <c r="Z118" s="1"/>
    </row>
    <row r="119" spans="23:26">
      <c r="X119" s="13"/>
      <c r="Z119" s="1"/>
    </row>
    <row r="120" spans="23:26">
      <c r="X120" s="13"/>
      <c r="Z120" s="1"/>
    </row>
    <row r="121" spans="23:26">
      <c r="X121" s="13"/>
      <c r="Z121" s="1"/>
    </row>
  </sheetData>
  <mergeCells count="3">
    <mergeCell ref="E3:F3"/>
    <mergeCell ref="E4:F4"/>
    <mergeCell ref="X1:Z1"/>
  </mergeCells>
  <phoneticPr fontId="2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2"/>
  <dimension ref="A1:HD121"/>
  <sheetViews>
    <sheetView showWhiteSpace="0" topLeftCell="DC1" zoomScale="25" zoomScaleNormal="25" zoomScalePageLayoutView="85" workbookViewId="0">
      <selection activeCell="FS18" sqref="FS18:GM18"/>
    </sheetView>
  </sheetViews>
  <sheetFormatPr baseColWidth="10" defaultColWidth="11.42578125" defaultRowHeight="15"/>
  <cols>
    <col min="1" max="6" width="15.28515625" style="1" customWidth="1"/>
    <col min="7" max="7" width="17.5703125" style="1" bestFit="1" customWidth="1"/>
    <col min="8" max="10" width="15.28515625" style="1" customWidth="1"/>
    <col min="11" max="11" width="15.28515625" style="4" customWidth="1"/>
    <col min="12" max="14" width="15.28515625" style="1" customWidth="1"/>
    <col min="15" max="15" width="15.28515625" style="4" customWidth="1"/>
    <col min="16" max="18" width="15.28515625" style="1" customWidth="1"/>
    <col min="19" max="20" width="15.28515625" style="4" customWidth="1"/>
    <col min="21" max="23" width="18" style="4" bestFit="1" customWidth="1"/>
    <col min="24" max="24" width="17.28515625" style="4" bestFit="1" customWidth="1"/>
    <col min="25" max="25" width="15.28515625" style="4" customWidth="1"/>
    <col min="26" max="26" width="15.28515625" style="1" customWidth="1"/>
    <col min="27" max="35" width="15.28515625" style="4" customWidth="1"/>
    <col min="36" max="36" width="15.28515625" style="1" customWidth="1"/>
    <col min="37" max="40" width="15.28515625" style="4" customWidth="1"/>
    <col min="41" max="41" width="15.28515625" style="1" customWidth="1"/>
    <col min="42" max="47" width="15.28515625" style="4" customWidth="1"/>
    <col min="48" max="48" width="15.28515625" style="1" customWidth="1"/>
    <col min="49" max="49" width="15.28515625" style="4" customWidth="1"/>
    <col min="50" max="50" width="15.28515625" style="1" customWidth="1"/>
    <col min="51" max="119" width="15.28515625" style="4" customWidth="1"/>
    <col min="120" max="120" width="15.28515625" style="1" customWidth="1"/>
    <col min="121" max="131" width="15.28515625" style="4" customWidth="1"/>
    <col min="132" max="133" width="15.28515625" style="1" customWidth="1"/>
    <col min="134" max="143" width="15.28515625" style="4" customWidth="1"/>
    <col min="144" max="144" width="15.28515625" style="1" customWidth="1"/>
    <col min="145" max="156" width="15.28515625" style="4" customWidth="1"/>
    <col min="157" max="157" width="15.28515625" style="1" customWidth="1"/>
    <col min="158" max="167" width="15.28515625" style="4" customWidth="1"/>
    <col min="168" max="168" width="15.28515625" style="1" customWidth="1"/>
    <col min="169" max="179" width="15.28515625" style="4" customWidth="1"/>
    <col min="180" max="180" width="15.28515625" style="1" customWidth="1"/>
    <col min="181" max="187" width="15.28515625" style="4" customWidth="1"/>
    <col min="188" max="196" width="15.28515625" style="7" customWidth="1"/>
    <col min="197" max="205" width="11.42578125" style="1" customWidth="1"/>
    <col min="206" max="206" width="11.42578125" style="3" customWidth="1"/>
    <col min="207" max="207" width="12" style="1" bestFit="1" customWidth="1"/>
    <col min="208" max="208" width="10.140625" style="1" bestFit="1" customWidth="1"/>
    <col min="209" max="209" width="18.140625" style="1" bestFit="1" customWidth="1"/>
    <col min="210" max="210" width="14.28515625" style="1" bestFit="1" customWidth="1"/>
    <col min="211" max="211" width="17.42578125" style="1" bestFit="1" customWidth="1"/>
    <col min="212" max="212" width="10.5703125" style="1" bestFit="1" customWidth="1"/>
    <col min="213" max="16384" width="11.42578125" style="2"/>
  </cols>
  <sheetData>
    <row r="1" spans="1:211">
      <c r="A1" s="1" t="s">
        <v>62</v>
      </c>
      <c r="B1" s="1">
        <f>Hoja1!B2</f>
        <v>1E-3</v>
      </c>
      <c r="HC1" s="4"/>
    </row>
    <row r="2" spans="1:211">
      <c r="A2" s="1" t="s">
        <v>63</v>
      </c>
      <c r="B2" s="1">
        <f>Hoja1!B3</f>
        <v>9.81</v>
      </c>
    </row>
    <row r="3" spans="1:211">
      <c r="A3" s="1" t="s">
        <v>64</v>
      </c>
      <c r="B3" s="1">
        <f>Hoja1!B4</f>
        <v>1.1798240646354816E-10</v>
      </c>
    </row>
    <row r="4" spans="1:211">
      <c r="A4" s="1" t="s">
        <v>65</v>
      </c>
      <c r="B4" s="1">
        <f>Hoja1!B5</f>
        <v>100</v>
      </c>
    </row>
    <row r="5" spans="1:211">
      <c r="A5" s="1" t="s">
        <v>66</v>
      </c>
      <c r="B5" s="1">
        <f>Hoja1!B6</f>
        <v>102.70200000000001</v>
      </c>
    </row>
    <row r="6" spans="1:211">
      <c r="A6" s="1" t="s">
        <v>67</v>
      </c>
      <c r="B6" s="1">
        <f>Hoja1!B7</f>
        <v>5</v>
      </c>
    </row>
    <row r="7" spans="1:211">
      <c r="A7" s="1" t="s">
        <v>68</v>
      </c>
      <c r="B7" s="1">
        <f>Hoja1!B8</f>
        <v>0.5</v>
      </c>
    </row>
    <row r="8" spans="1:211">
      <c r="A8" s="1" t="s">
        <v>69</v>
      </c>
      <c r="B8" s="1">
        <f>Hoja1!B9</f>
        <v>10000</v>
      </c>
    </row>
    <row r="9" spans="1:211">
      <c r="A9" s="1" t="s">
        <v>70</v>
      </c>
      <c r="B9" s="1">
        <f>Hoja1!B10</f>
        <v>1000</v>
      </c>
    </row>
    <row r="10" spans="1:211">
      <c r="A10" s="1" t="s">
        <v>71</v>
      </c>
      <c r="B10" s="1">
        <f>Hoja1!B11</f>
        <v>1027.02</v>
      </c>
    </row>
    <row r="11" spans="1:211">
      <c r="A11" s="1" t="s">
        <v>7</v>
      </c>
      <c r="B11" s="1">
        <f>Hoja1!B12</f>
        <v>2.7019999999999982E-2</v>
      </c>
      <c r="C11" s="1" t="s">
        <v>10</v>
      </c>
      <c r="D11" s="1">
        <f>Hoja1!E12</f>
        <v>37.009622501850508</v>
      </c>
    </row>
    <row r="12" spans="1:211">
      <c r="A12" s="1" t="s">
        <v>72</v>
      </c>
      <c r="B12" s="1">
        <f>Hoja1!B13</f>
        <v>2</v>
      </c>
      <c r="C12" s="1" t="s">
        <v>11</v>
      </c>
      <c r="D12" s="1">
        <f>Hoja1!E13</f>
        <v>77.155103833572085</v>
      </c>
    </row>
    <row r="13" spans="1:211">
      <c r="A13" s="1" t="s">
        <v>73</v>
      </c>
      <c r="B13" s="1">
        <f>Hoja1!B14</f>
        <v>3.8600000000000002E-2</v>
      </c>
      <c r="C13" s="1" t="s">
        <v>61</v>
      </c>
      <c r="D13" s="1">
        <f>Hoja1!E14</f>
        <v>1.2960905375191465E-2</v>
      </c>
    </row>
    <row r="14" spans="1:211">
      <c r="A14" s="1" t="s">
        <v>18</v>
      </c>
      <c r="B14" s="1">
        <f>Hoja1!B15</f>
        <v>3.0300000000000001E-2</v>
      </c>
      <c r="C14" s="1" t="s">
        <v>20</v>
      </c>
      <c r="D14" s="1">
        <f>Hoja1!E15</f>
        <v>26.832815729997478</v>
      </c>
      <c r="S14" s="8"/>
    </row>
    <row r="15" spans="1:211">
      <c r="A15" s="1" t="s">
        <v>74</v>
      </c>
      <c r="B15" s="1">
        <f>Hoja1!B16</f>
        <v>10</v>
      </c>
      <c r="C15" s="1" t="s">
        <v>19</v>
      </c>
      <c r="D15" s="1">
        <f>Hoja1!E16</f>
        <v>4.4721359549995796</v>
      </c>
      <c r="AP15" s="4">
        <v>1</v>
      </c>
      <c r="BL15" s="4">
        <v>2</v>
      </c>
      <c r="BR15" s="1"/>
      <c r="CB15" s="1"/>
      <c r="CG15" s="1"/>
      <c r="CH15" s="4">
        <v>3</v>
      </c>
      <c r="CN15" s="1"/>
      <c r="CP15" s="1"/>
      <c r="DD15" s="4">
        <v>4</v>
      </c>
      <c r="DJ15" s="1"/>
      <c r="DP15" s="4"/>
      <c r="DT15" s="1"/>
      <c r="DY15" s="1"/>
      <c r="DZ15" s="4">
        <v>5</v>
      </c>
      <c r="EB15" s="4"/>
      <c r="EC15" s="4"/>
      <c r="EF15" s="1"/>
      <c r="EH15" s="1"/>
      <c r="EN15" s="4"/>
      <c r="EV15" s="4">
        <v>6</v>
      </c>
      <c r="FA15" s="4"/>
      <c r="FB15" s="1"/>
      <c r="FQ15" s="1"/>
      <c r="FR15" s="4">
        <v>7</v>
      </c>
      <c r="FZ15" s="1"/>
      <c r="GF15" s="4"/>
      <c r="GG15" s="4"/>
      <c r="GH15" s="4"/>
      <c r="GI15" s="4"/>
      <c r="GJ15" s="4"/>
      <c r="GK15" s="4"/>
      <c r="GL15" s="4"/>
      <c r="GM15" s="4"/>
      <c r="GN15" s="4">
        <v>8</v>
      </c>
    </row>
    <row r="16" spans="1:211">
      <c r="A16" s="1" t="s">
        <v>75</v>
      </c>
      <c r="B16" s="1">
        <f>Hoja1!B17</f>
        <v>100</v>
      </c>
      <c r="AP16" s="7">
        <f>MAX(AP19:AP119)</f>
        <v>2.9233393847200636E-3</v>
      </c>
      <c r="BL16" s="7">
        <f>MAX(BL19:BL119)</f>
        <v>1.8593764897537231E-3</v>
      </c>
      <c r="BM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E16" s="1"/>
      <c r="CF16" s="1"/>
      <c r="CG16" s="1"/>
      <c r="CH16" s="7">
        <f>MAX(CH19:CH119)</f>
        <v>1.2151745934735189E-3</v>
      </c>
      <c r="DD16" s="7">
        <f>MAX(DD19:DD119)</f>
        <v>1.1280277510592688E-3</v>
      </c>
      <c r="DZ16" s="7">
        <f>MAX(DZ19:DZ119)</f>
        <v>8.4631952200197799E-4</v>
      </c>
      <c r="EV16" s="7">
        <f>MAX(EV19:EV119)</f>
        <v>6.367719950180371E-4</v>
      </c>
      <c r="GN16" s="7">
        <f>MAX(GN19:GN119)</f>
        <v>5.0141057182610154E-4</v>
      </c>
    </row>
    <row r="17" spans="1:212">
      <c r="G17" s="11"/>
      <c r="H17" s="12" t="s">
        <v>31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U17" s="29" t="s">
        <v>32</v>
      </c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4" t="s">
        <v>40</v>
      </c>
      <c r="AQ17" s="29" t="s">
        <v>33</v>
      </c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4" t="s">
        <v>40</v>
      </c>
      <c r="BM17" s="29" t="s">
        <v>34</v>
      </c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4" t="s">
        <v>40</v>
      </c>
      <c r="CI17" s="29" t="s">
        <v>35</v>
      </c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4" t="s">
        <v>40</v>
      </c>
      <c r="DE17" s="29" t="s">
        <v>36</v>
      </c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4" t="s">
        <v>40</v>
      </c>
      <c r="EA17" s="29" t="s">
        <v>37</v>
      </c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4" t="s">
        <v>40</v>
      </c>
      <c r="EW17" s="29" t="s">
        <v>38</v>
      </c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4" t="s">
        <v>40</v>
      </c>
      <c r="FS17" s="29" t="s">
        <v>39</v>
      </c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4" t="s">
        <v>40</v>
      </c>
    </row>
    <row r="18" spans="1:21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">
        <v>60</v>
      </c>
      <c r="H18" s="1" t="s">
        <v>21</v>
      </c>
      <c r="I18" s="1" t="s">
        <v>29</v>
      </c>
      <c r="J18" s="1" t="s">
        <v>30</v>
      </c>
      <c r="K18" s="1" t="s">
        <v>6</v>
      </c>
      <c r="L18" s="1" t="s">
        <v>8</v>
      </c>
      <c r="M18" s="1" t="s">
        <v>26</v>
      </c>
      <c r="N18" s="1" t="s">
        <v>27</v>
      </c>
      <c r="O18" s="1" t="s">
        <v>28</v>
      </c>
      <c r="P18" s="1" t="s">
        <v>110</v>
      </c>
      <c r="Q18" s="1" t="s">
        <v>111</v>
      </c>
      <c r="R18" s="23" t="s">
        <v>112</v>
      </c>
      <c r="S18" s="1" t="s">
        <v>9</v>
      </c>
      <c r="T18" s="4"/>
      <c r="U18" s="25" t="s">
        <v>25</v>
      </c>
      <c r="V18" s="4" t="s">
        <v>12</v>
      </c>
      <c r="W18" s="25" t="s">
        <v>24</v>
      </c>
      <c r="X18" s="25" t="s">
        <v>29</v>
      </c>
      <c r="Y18" s="25" t="s">
        <v>30</v>
      </c>
      <c r="Z18" s="25" t="s">
        <v>6</v>
      </c>
      <c r="AA18" s="25" t="s">
        <v>22</v>
      </c>
      <c r="AB18" s="25" t="s">
        <v>23</v>
      </c>
      <c r="AC18" s="25" t="s">
        <v>28</v>
      </c>
      <c r="AD18" s="25" t="s">
        <v>26</v>
      </c>
      <c r="AE18" s="25" t="s">
        <v>13</v>
      </c>
      <c r="AF18" s="25" t="s">
        <v>14</v>
      </c>
      <c r="AG18" s="25" t="s">
        <v>110</v>
      </c>
      <c r="AH18" s="25" t="s">
        <v>111</v>
      </c>
      <c r="AI18" s="23" t="s">
        <v>112</v>
      </c>
      <c r="AJ18" s="25" t="s">
        <v>15</v>
      </c>
      <c r="AK18" s="25" t="s">
        <v>16</v>
      </c>
      <c r="AL18" s="4" t="s">
        <v>17</v>
      </c>
      <c r="AM18" s="25" t="s">
        <v>116</v>
      </c>
      <c r="AN18" s="25" t="s">
        <v>116</v>
      </c>
      <c r="AO18" s="25" t="s">
        <v>9</v>
      </c>
      <c r="AP18" s="4" t="s">
        <v>41</v>
      </c>
      <c r="AQ18" s="25" t="s">
        <v>25</v>
      </c>
      <c r="AR18" s="4" t="s">
        <v>12</v>
      </c>
      <c r="AS18" s="25" t="s">
        <v>24</v>
      </c>
      <c r="AT18" s="25" t="s">
        <v>29</v>
      </c>
      <c r="AU18" s="25" t="s">
        <v>30</v>
      </c>
      <c r="AV18" s="25" t="s">
        <v>6</v>
      </c>
      <c r="AW18" s="25" t="s">
        <v>22</v>
      </c>
      <c r="AX18" s="25" t="s">
        <v>23</v>
      </c>
      <c r="AY18" s="25" t="s">
        <v>28</v>
      </c>
      <c r="AZ18" s="25" t="s">
        <v>26</v>
      </c>
      <c r="BA18" s="25" t="s">
        <v>13</v>
      </c>
      <c r="BB18" s="25" t="s">
        <v>14</v>
      </c>
      <c r="BC18" s="25" t="s">
        <v>110</v>
      </c>
      <c r="BD18" s="25" t="s">
        <v>111</v>
      </c>
      <c r="BE18" s="23" t="s">
        <v>112</v>
      </c>
      <c r="BF18" s="25" t="s">
        <v>15</v>
      </c>
      <c r="BG18" s="25" t="s">
        <v>16</v>
      </c>
      <c r="BH18" s="4" t="s">
        <v>17</v>
      </c>
      <c r="BI18" s="25" t="s">
        <v>116</v>
      </c>
      <c r="BJ18" s="25" t="s">
        <v>116</v>
      </c>
      <c r="BK18" s="25" t="s">
        <v>9</v>
      </c>
      <c r="BL18" s="4" t="s">
        <v>41</v>
      </c>
      <c r="BM18" s="25" t="s">
        <v>25</v>
      </c>
      <c r="BN18" s="4" t="s">
        <v>12</v>
      </c>
      <c r="BO18" s="25" t="s">
        <v>24</v>
      </c>
      <c r="BP18" s="25" t="s">
        <v>29</v>
      </c>
      <c r="BQ18" s="25" t="s">
        <v>30</v>
      </c>
      <c r="BR18" s="25" t="s">
        <v>6</v>
      </c>
      <c r="BS18" s="25" t="s">
        <v>22</v>
      </c>
      <c r="BT18" s="25" t="s">
        <v>23</v>
      </c>
      <c r="BU18" s="25" t="s">
        <v>28</v>
      </c>
      <c r="BV18" s="25" t="s">
        <v>26</v>
      </c>
      <c r="BW18" s="25" t="s">
        <v>13</v>
      </c>
      <c r="BX18" s="25" t="s">
        <v>14</v>
      </c>
      <c r="BY18" s="25" t="s">
        <v>110</v>
      </c>
      <c r="BZ18" s="25" t="s">
        <v>111</v>
      </c>
      <c r="CA18" s="23" t="s">
        <v>112</v>
      </c>
      <c r="CB18" s="25" t="s">
        <v>15</v>
      </c>
      <c r="CC18" s="25" t="s">
        <v>16</v>
      </c>
      <c r="CD18" s="4" t="s">
        <v>17</v>
      </c>
      <c r="CE18" s="25" t="s">
        <v>116</v>
      </c>
      <c r="CF18" s="25" t="s">
        <v>116</v>
      </c>
      <c r="CG18" s="25" t="s">
        <v>9</v>
      </c>
      <c r="CH18" s="4" t="s">
        <v>41</v>
      </c>
      <c r="CI18" s="25" t="s">
        <v>25</v>
      </c>
      <c r="CJ18" s="4" t="s">
        <v>12</v>
      </c>
      <c r="CK18" s="25" t="s">
        <v>24</v>
      </c>
      <c r="CL18" s="25" t="s">
        <v>29</v>
      </c>
      <c r="CM18" s="25" t="s">
        <v>30</v>
      </c>
      <c r="CN18" s="25" t="s">
        <v>6</v>
      </c>
      <c r="CO18" s="25" t="s">
        <v>22</v>
      </c>
      <c r="CP18" s="25" t="s">
        <v>23</v>
      </c>
      <c r="CQ18" s="25" t="s">
        <v>28</v>
      </c>
      <c r="CR18" s="25" t="s">
        <v>26</v>
      </c>
      <c r="CS18" s="25" t="s">
        <v>13</v>
      </c>
      <c r="CT18" s="25" t="s">
        <v>14</v>
      </c>
      <c r="CU18" s="25" t="s">
        <v>110</v>
      </c>
      <c r="CV18" s="25" t="s">
        <v>111</v>
      </c>
      <c r="CW18" s="23" t="s">
        <v>112</v>
      </c>
      <c r="CX18" s="25" t="s">
        <v>15</v>
      </c>
      <c r="CY18" s="25" t="s">
        <v>16</v>
      </c>
      <c r="CZ18" s="4" t="s">
        <v>17</v>
      </c>
      <c r="DA18" s="25" t="s">
        <v>116</v>
      </c>
      <c r="DB18" s="25" t="s">
        <v>116</v>
      </c>
      <c r="DC18" s="25" t="s">
        <v>9</v>
      </c>
      <c r="DD18" s="4" t="s">
        <v>41</v>
      </c>
      <c r="DE18" s="25" t="s">
        <v>25</v>
      </c>
      <c r="DF18" s="4" t="s">
        <v>12</v>
      </c>
      <c r="DG18" s="25" t="s">
        <v>24</v>
      </c>
      <c r="DH18" s="25" t="s">
        <v>29</v>
      </c>
      <c r="DI18" s="25" t="s">
        <v>30</v>
      </c>
      <c r="DJ18" s="25" t="s">
        <v>6</v>
      </c>
      <c r="DK18" s="25" t="s">
        <v>22</v>
      </c>
      <c r="DL18" s="25" t="s">
        <v>23</v>
      </c>
      <c r="DM18" s="25" t="s">
        <v>28</v>
      </c>
      <c r="DN18" s="25" t="s">
        <v>26</v>
      </c>
      <c r="DO18" s="25" t="s">
        <v>13</v>
      </c>
      <c r="DP18" s="25" t="s">
        <v>14</v>
      </c>
      <c r="DQ18" s="25" t="s">
        <v>110</v>
      </c>
      <c r="DR18" s="25" t="s">
        <v>111</v>
      </c>
      <c r="DS18" s="23" t="s">
        <v>112</v>
      </c>
      <c r="DT18" s="25" t="s">
        <v>15</v>
      </c>
      <c r="DU18" s="25" t="s">
        <v>16</v>
      </c>
      <c r="DV18" s="4" t="s">
        <v>17</v>
      </c>
      <c r="DW18" s="25" t="s">
        <v>116</v>
      </c>
      <c r="DX18" s="25" t="s">
        <v>116</v>
      </c>
      <c r="DY18" s="25" t="s">
        <v>9</v>
      </c>
      <c r="DZ18" s="4" t="s">
        <v>41</v>
      </c>
      <c r="EA18" s="25" t="s">
        <v>25</v>
      </c>
      <c r="EB18" s="4" t="s">
        <v>12</v>
      </c>
      <c r="EC18" s="25" t="s">
        <v>24</v>
      </c>
      <c r="ED18" s="25" t="s">
        <v>29</v>
      </c>
      <c r="EE18" s="25" t="s">
        <v>30</v>
      </c>
      <c r="EF18" s="25" t="s">
        <v>6</v>
      </c>
      <c r="EG18" s="25" t="s">
        <v>22</v>
      </c>
      <c r="EH18" s="25" t="s">
        <v>23</v>
      </c>
      <c r="EI18" s="25" t="s">
        <v>28</v>
      </c>
      <c r="EJ18" s="25" t="s">
        <v>26</v>
      </c>
      <c r="EK18" s="25" t="s">
        <v>13</v>
      </c>
      <c r="EL18" s="25" t="s">
        <v>14</v>
      </c>
      <c r="EM18" s="25" t="s">
        <v>110</v>
      </c>
      <c r="EN18" s="25" t="s">
        <v>111</v>
      </c>
      <c r="EO18" s="23" t="s">
        <v>112</v>
      </c>
      <c r="EP18" s="25" t="s">
        <v>15</v>
      </c>
      <c r="EQ18" s="25" t="s">
        <v>16</v>
      </c>
      <c r="ER18" s="4" t="s">
        <v>17</v>
      </c>
      <c r="ES18" s="25" t="s">
        <v>116</v>
      </c>
      <c r="ET18" s="25" t="s">
        <v>116</v>
      </c>
      <c r="EU18" s="25" t="s">
        <v>9</v>
      </c>
      <c r="EV18" s="4" t="s">
        <v>41</v>
      </c>
      <c r="EW18" s="25" t="s">
        <v>25</v>
      </c>
      <c r="EX18" s="4" t="s">
        <v>12</v>
      </c>
      <c r="EY18" s="25" t="s">
        <v>24</v>
      </c>
      <c r="EZ18" s="25" t="s">
        <v>29</v>
      </c>
      <c r="FA18" s="25" t="s">
        <v>30</v>
      </c>
      <c r="FB18" s="25" t="s">
        <v>6</v>
      </c>
      <c r="FC18" s="25" t="s">
        <v>22</v>
      </c>
      <c r="FD18" s="25" t="s">
        <v>23</v>
      </c>
      <c r="FE18" s="25" t="s">
        <v>28</v>
      </c>
      <c r="FF18" s="25" t="s">
        <v>26</v>
      </c>
      <c r="FG18" s="25" t="s">
        <v>13</v>
      </c>
      <c r="FH18" s="25" t="s">
        <v>14</v>
      </c>
      <c r="FI18" s="25" t="s">
        <v>110</v>
      </c>
      <c r="FJ18" s="25" t="s">
        <v>111</v>
      </c>
      <c r="FK18" s="23" t="s">
        <v>112</v>
      </c>
      <c r="FL18" s="25" t="s">
        <v>15</v>
      </c>
      <c r="FM18" s="25" t="s">
        <v>16</v>
      </c>
      <c r="FN18" s="4" t="s">
        <v>17</v>
      </c>
      <c r="FO18" s="25" t="s">
        <v>116</v>
      </c>
      <c r="FP18" s="25" t="s">
        <v>116</v>
      </c>
      <c r="FQ18" s="25" t="s">
        <v>9</v>
      </c>
      <c r="FR18" s="4" t="s">
        <v>41</v>
      </c>
      <c r="FS18" s="25" t="s">
        <v>25</v>
      </c>
      <c r="FT18" s="4" t="s">
        <v>12</v>
      </c>
      <c r="FU18" s="25" t="s">
        <v>24</v>
      </c>
      <c r="FV18" s="25" t="s">
        <v>29</v>
      </c>
      <c r="FW18" s="25" t="s">
        <v>30</v>
      </c>
      <c r="FX18" s="25" t="s">
        <v>6</v>
      </c>
      <c r="FY18" s="25" t="s">
        <v>22</v>
      </c>
      <c r="FZ18" s="25" t="s">
        <v>23</v>
      </c>
      <c r="GA18" s="25" t="s">
        <v>28</v>
      </c>
      <c r="GB18" s="25" t="s">
        <v>26</v>
      </c>
      <c r="GC18" s="25" t="s">
        <v>13</v>
      </c>
      <c r="GD18" s="25" t="s">
        <v>14</v>
      </c>
      <c r="GE18" s="25" t="s">
        <v>110</v>
      </c>
      <c r="GF18" s="25" t="s">
        <v>111</v>
      </c>
      <c r="GG18" s="23" t="s">
        <v>112</v>
      </c>
      <c r="GH18" s="25" t="s">
        <v>15</v>
      </c>
      <c r="GI18" s="25" t="s">
        <v>16</v>
      </c>
      <c r="GJ18" s="4" t="s">
        <v>17</v>
      </c>
      <c r="GK18" s="25" t="s">
        <v>116</v>
      </c>
      <c r="GL18" s="25" t="s">
        <v>116</v>
      </c>
      <c r="GM18" s="25" t="s">
        <v>9</v>
      </c>
      <c r="GN18" s="4" t="s">
        <v>41</v>
      </c>
      <c r="GO18" s="4" t="s">
        <v>51</v>
      </c>
      <c r="GP18" s="4"/>
      <c r="GQ18" s="4"/>
      <c r="GR18" s="4"/>
      <c r="GS18" s="4"/>
      <c r="GT18" s="4"/>
      <c r="GU18" s="4"/>
      <c r="GV18" s="4"/>
      <c r="GW18" s="4"/>
      <c r="GX18" s="6"/>
      <c r="GY18" s="4"/>
      <c r="GZ18" s="4"/>
      <c r="HA18" s="4"/>
      <c r="HB18" s="1"/>
      <c r="HC18" s="4"/>
      <c r="HD18" s="4"/>
    </row>
    <row r="19" spans="1:21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0">
        <f>G20/2</f>
        <v>-9.8205844933977904</v>
      </c>
      <c r="H19" s="1">
        <f>IF((G19)-$D$14/2&gt;D19,(G19)-$D$14/2,D19)</f>
        <v>-23.236992358396527</v>
      </c>
      <c r="I19" s="1">
        <f>IF(-H19&lt;B19,-H19,B19)</f>
        <v>23.236992358396527</v>
      </c>
      <c r="J19" s="1">
        <f t="shared" ref="J19:J50" si="2">$B19-I19</f>
        <v>76.76300764160348</v>
      </c>
      <c r="K19" s="1">
        <f t="shared" ref="K19:K50" si="3">$F19-((((N20/$B$4)+$B$11)*(($D$14/2)*(($D$14/3)+(H19-$D19))))+(($B$11*(H19-$D19)^2)/2))/($C19-$D19)</f>
        <v>0.24421662485171347</v>
      </c>
      <c r="L19" s="1"/>
      <c r="M19" s="1"/>
      <c r="N19" s="1"/>
      <c r="O19" s="1"/>
      <c r="P19" s="1"/>
      <c r="Q19" s="1"/>
      <c r="R19" s="1"/>
      <c r="S19" s="4">
        <f t="shared" ref="S19:S50" si="4">(G19-D19)*$B$13/(C19-D19)</f>
        <v>3.4809254385548452E-2</v>
      </c>
      <c r="T19" s="4"/>
      <c r="U19" s="4">
        <f t="shared" ref="U19:U50" si="5">IF(W19&gt;$D19,(S19/$B$13)*($C19-$D19)+$D19+($D$14/2),(IF(U18+(U18-U17)&gt;$D19,U18+(U18-U17),$D19)))</f>
        <v>3.595823371600936</v>
      </c>
      <c r="V19" s="4">
        <f t="shared" ref="V19:V50" si="6">IF((((S19/$B$13)*($C19-$D19))+$D19)&gt;$D19-($D19/5),(S19/$B$13)*($C19-$D19)+$D19,IF(V18+(V18-V17)&gt;$D19,V18+(V18-V17),$D19))</f>
        <v>-9.8205844933978028</v>
      </c>
      <c r="W19" s="4">
        <f t="shared" ref="W19:W50" si="7">IF(((S19/$B$13)*($C19-$D19)+$D19-($D$14)/2)&gt;$D19,(S19/$B$13)*($C19-$D19)+$D19-($D$14)/2,$D19)</f>
        <v>-23.236992358396542</v>
      </c>
      <c r="X19" s="1">
        <f t="shared" ref="X19:X82" si="8">-V19</f>
        <v>9.8205844933978028</v>
      </c>
      <c r="Y19" s="1">
        <f>V19+($C19-$D19)</f>
        <v>90.179415506602197</v>
      </c>
      <c r="Z19" s="1">
        <f t="shared" ref="Z19:Z50" si="9">IF(W19&gt;$D19,$F19-((((AB20/$B$4)+$B$11)*(((U19-W19)/2)*(((U19-W19)/3)+(W19-$D19))))+(($B$11*(W19-$D19)^2)/2))/($C19-$D19),$F19-(((AB20/$B$4)+$B$11)*((U19-$D19)^3)/(6*$D$14*$B$19)))</f>
        <v>-0.32713961320869656</v>
      </c>
      <c r="AA19" s="1"/>
      <c r="AB19" s="1"/>
      <c r="AC19" s="1"/>
      <c r="AD19" s="1"/>
      <c r="AE19" s="1">
        <f t="shared" ref="AE19:AE82" si="10">S19</f>
        <v>3.4809254385548452E-2</v>
      </c>
      <c r="AF19" s="1"/>
      <c r="AG19" s="1"/>
      <c r="AH19" s="1"/>
      <c r="AI19" s="1"/>
      <c r="AJ19" s="1"/>
      <c r="AK19" s="1"/>
      <c r="AL19" s="4"/>
      <c r="AM19" s="4">
        <f>IF(V19&gt;$D19,-AL20/(AI20*AJ20),0)</f>
        <v>49.594306718082237</v>
      </c>
      <c r="AN19" s="4">
        <f t="shared" ref="AN19:AN82" si="11">AM19+10</f>
        <v>59.594306718082237</v>
      </c>
      <c r="AO19" s="4">
        <f>$B$14</f>
        <v>3.0300000000000001E-2</v>
      </c>
      <c r="AP19" s="4">
        <f t="shared" ref="AP19:AP82" si="12">AO19-S19</f>
        <v>-4.5092543855484515E-3</v>
      </c>
      <c r="AQ19" s="4">
        <f t="shared" ref="AQ19:AQ50" si="13">IF(AS19&gt;$D19,(AO19/$B$13)*($C19-$D19)+$D19+($D$14/2),(IF(AQ18+(AQ18-AQ17)&gt;$D19,AQ18+(AQ18-AQ17),$D19)))</f>
        <v>-8.0861828085763889</v>
      </c>
      <c r="AR19" s="4">
        <f t="shared" ref="AR19:AR50" si="14">IF((((AO19/$B$13)*($C19-$D19))+$D19)&gt;$D19-($D19/5),(AO19/$B$13)*($C19-$D19)+$D19,IF(AR18+(AR18-AR17)&gt;$D19,AR18+(AR18-AR17),$D19))</f>
        <v>-21.502590673575128</v>
      </c>
      <c r="AS19" s="4">
        <f t="shared" ref="AS19:AS50" si="15">IF(((AO19/$B$13)*($C19-$D19)+$D19-($D$14)/2)&gt;$D19,(AO19/$B$13)*($C19-$D19)+$D19-($D$14)/2,$D19)</f>
        <v>-34.918998538573867</v>
      </c>
      <c r="AT19" s="1">
        <f t="shared" ref="AT19:AT82" si="16">-AR19</f>
        <v>21.502590673575128</v>
      </c>
      <c r="AU19" s="1">
        <f>AR19+($C19-$D19)</f>
        <v>78.497409326424872</v>
      </c>
      <c r="AV19" s="1">
        <f t="shared" ref="AV19:AV50" si="17">IF(AS19&gt;$D19,$F19-((((AX20/$B$4)+$B$11)*(((AQ19-AS19)/2)*(((AQ19-AS19)/3)+(AS19-$D19))))+(($B$11*(AS19-$D19)^2)/2))/($C19-$D19),$F19-(((AX20/$B$4)+$B$11)*((AQ19-$D19)^3)/(6*$D$14*$B$19)))</f>
        <v>-1.3673990430193017E-2</v>
      </c>
      <c r="AW19" s="1"/>
      <c r="AX19" s="1"/>
      <c r="AY19" s="1"/>
      <c r="AZ19" s="1"/>
      <c r="BA19" s="1">
        <f t="shared" ref="BA19:BA82" si="18">AO19</f>
        <v>3.0300000000000001E-2</v>
      </c>
      <c r="BB19" s="1"/>
      <c r="BC19" s="1"/>
      <c r="BD19" s="1"/>
      <c r="BE19" s="1"/>
      <c r="BF19" s="1"/>
      <c r="BG19" s="1"/>
      <c r="BH19" s="4"/>
      <c r="BI19" s="4">
        <f>IF(AR19&gt;$D19,-BH20/(BE20*BF20),0)</f>
        <v>145.86915996587007</v>
      </c>
      <c r="BJ19" s="4">
        <f t="shared" ref="BJ19:BJ82" si="19">BI19+10</f>
        <v>155.86915996587007</v>
      </c>
      <c r="BK19" s="4">
        <f>$B$14</f>
        <v>3.0300000000000001E-2</v>
      </c>
      <c r="BL19" s="4">
        <f t="shared" ref="BL19:BL82" si="20">BK19-AO19</f>
        <v>0</v>
      </c>
      <c r="BM19" s="4">
        <f t="shared" ref="BM19:BM50" si="21">IF(BO19&gt;$D19,(BK19/$B$13)*($C19-$D19)+$D19+($D$14/2),(IF(BM18+(BM18-BM17)&gt;$D19,BM18+(BM18-BM17),$D19)))</f>
        <v>-8.0861828085763889</v>
      </c>
      <c r="BN19" s="4">
        <f t="shared" ref="BN19:BN50" si="22">IF((((BK19/$B$13)*($C19-$D19))+$D19)&gt;$D19-($D19/5),(BK19/$B$13)*($C19-$D19)+$D19,IF(BN18+(BN18-BN17)&gt;$D19,BN18+(BN18-BN17),$D19))</f>
        <v>-21.502590673575128</v>
      </c>
      <c r="BO19" s="4">
        <f t="shared" ref="BO19:BO50" si="23">IF(((BK19/$B$13)*($C19-$D19)+$D19-($D$14)/2)&gt;$D19,(BK19/$B$13)*($C19-$D19)+$D19-($D$14)/2,$D19)</f>
        <v>-34.918998538573867</v>
      </c>
      <c r="BP19" s="1">
        <f t="shared" ref="BP19:BP82" si="24">-BN19</f>
        <v>21.502590673575128</v>
      </c>
      <c r="BQ19" s="1">
        <f>BN19+($C19-$D19)</f>
        <v>78.497409326424872</v>
      </c>
      <c r="BR19" s="1">
        <f t="shared" ref="BR19:BR50" si="25">IF(BO19&gt;$D19,$F19-((((BT20/$B$4)+$B$11)*(((BM19-BO19)/2)*(((BM19-BO19)/3)+(BO19-$D19))))+(($B$11*(BO19-$D19)^2)/2))/($C19-$D19),$F19-(((BT20/$B$4)+$B$11)*((BM19-$D19)^3)/(6*$D$14*$B$19)))</f>
        <v>0.23844158753748834</v>
      </c>
      <c r="BS19" s="1"/>
      <c r="BT19" s="1"/>
      <c r="BU19" s="1"/>
      <c r="BV19" s="1"/>
      <c r="BW19" s="1">
        <f t="shared" ref="BW19:BW82" si="26">BK19</f>
        <v>3.0300000000000001E-2</v>
      </c>
      <c r="BX19" s="1"/>
      <c r="BY19" s="1"/>
      <c r="BZ19" s="1"/>
      <c r="CA19" s="1"/>
      <c r="CB19" s="1"/>
      <c r="CC19" s="1"/>
      <c r="CD19" s="4"/>
      <c r="CE19" s="4">
        <f>IF(BN19&gt;$D19,-CD20/(CA20*CB20),0)</f>
        <v>71.369606427765163</v>
      </c>
      <c r="CF19" s="4">
        <f t="shared" ref="CF19:CF82" si="27">CE19+10</f>
        <v>81.369606427765163</v>
      </c>
      <c r="CG19" s="4">
        <f>$B$14</f>
        <v>3.0300000000000001E-2</v>
      </c>
      <c r="CH19" s="4">
        <f t="shared" ref="CH19:CH82" si="28">CG19-BK19</f>
        <v>0</v>
      </c>
      <c r="CI19" s="4">
        <f t="shared" ref="CI19:CI50" si="29">IF(CK19&gt;$D19,(CG19/$B$13)*($C19-$D19)+$D19+($D$14/2),(IF(CI18+(CI18-CI17)&gt;$D19,CI18+(CI18-CI17),$D19)))</f>
        <v>-8.0861828085763889</v>
      </c>
      <c r="CJ19" s="4">
        <f t="shared" ref="CJ19:CJ50" si="30">IF((((CG19/$B$13)*($C19-$D19))+$D19)&gt;$D19-($D19/5),(CG19/$B$13)*($C19-$D19)+$D19,IF(CJ18+(CJ18-CJ17)&gt;$D19,CJ18+(CJ18-CJ17),$D19))</f>
        <v>-21.502590673575128</v>
      </c>
      <c r="CK19" s="4">
        <f t="shared" ref="CK19:CK50" si="31">IF(((CG19/$B$13)*($C19-$D19)+$D19-($D$14)/2)&gt;$D19,(CG19/$B$13)*($C19-$D19)+$D19-($D$14)/2,$D19)</f>
        <v>-34.918998538573867</v>
      </c>
      <c r="CL19" s="1">
        <f t="shared" ref="CL19:CL82" si="32">-CJ19</f>
        <v>21.502590673575128</v>
      </c>
      <c r="CM19" s="1">
        <f>CJ19+($C19-$D19)</f>
        <v>78.497409326424872</v>
      </c>
      <c r="CN19" s="1">
        <f t="shared" ref="CN19:CN50" si="33">IF(CK19&gt;$D19,$F19-((((CP20/$B$4)+$B$11)*(((CI19-CK19)/2)*(((CI19-CK19)/3)+(CK19-$D19))))+(($B$11*(CK19-$D19)^2)/2))/($C19-$D19),$F19-(((CP20/$B$4)+$B$11)*((CI19-$D19)^3)/(6*$D$14*$B$19)))</f>
        <v>0.17425103772402784</v>
      </c>
      <c r="CO19" s="1"/>
      <c r="CP19" s="1"/>
      <c r="CQ19" s="1"/>
      <c r="CR19" s="1"/>
      <c r="CS19" s="1">
        <f t="shared" ref="CS19:CS82" si="34">CG19</f>
        <v>3.0300000000000001E-2</v>
      </c>
      <c r="CT19" s="1"/>
      <c r="CU19" s="1"/>
      <c r="CV19" s="1"/>
      <c r="CW19" s="1"/>
      <c r="CX19" s="1"/>
      <c r="CY19" s="1"/>
      <c r="CZ19" s="4"/>
      <c r="DA19" s="4">
        <f>IF(CJ19&gt;$D19,-CZ20/(CW20*CX20),0)</f>
        <v>88.574178081838397</v>
      </c>
      <c r="DB19" s="4">
        <f t="shared" ref="DB19:DB82" si="35">DA19+10</f>
        <v>98.574178081838397</v>
      </c>
      <c r="DC19" s="4">
        <f>$B$14</f>
        <v>3.0300000000000001E-2</v>
      </c>
      <c r="DD19" s="4">
        <f t="shared" ref="DD19:DD82" si="36">DC19-CG19</f>
        <v>0</v>
      </c>
      <c r="DE19" s="4">
        <f t="shared" ref="DE19:DE50" si="37">IF(DG19&gt;$D19,(DC19/$B$13)*($C19-$D19)+$D19+($D$14/2),(IF(DE18+(DE18-DE17)&gt;$D19,DE18+(DE18-DE17),$D19)))</f>
        <v>-8.0861828085763889</v>
      </c>
      <c r="DF19" s="4">
        <f t="shared" ref="DF19:DF50" si="38">IF((((DC19/$B$13)*($C19-$D19))+$D19)&gt;$D19-($D19/5),(DC19/$B$13)*($C19-$D19)+$D19,IF(DF18+(DF18-DF17)&gt;$D19,DF18+(DF18-DF17),$D19))</f>
        <v>-21.502590673575128</v>
      </c>
      <c r="DG19" s="4">
        <f t="shared" ref="DG19:DG50" si="39">IF(((DC19/$B$13)*($C19-$D19)+$D19-($D$14)/2)&gt;$D19,(DC19/$B$13)*($C19-$D19)+$D19-($D$14)/2,$D19)</f>
        <v>-34.918998538573867</v>
      </c>
      <c r="DH19" s="1">
        <f t="shared" ref="DH19:DH82" si="40">-DF19</f>
        <v>21.502590673575128</v>
      </c>
      <c r="DI19" s="1">
        <f>DF19+($C19-$D19)</f>
        <v>78.497409326424872</v>
      </c>
      <c r="DJ19" s="1">
        <f t="shared" ref="DJ19:DJ50" si="41">IF(DG19&gt;$D19,$F19-((((DL20/$B$4)+$B$11)*(((DE19-DG19)/2)*(((DE19-DG19)/3)+(DG19-$D19))))+(($B$11*(DG19-$D19)^2)/2))/($C19-$D19),$F19-(((DL20/$B$4)+$B$11)*((DE19-$D19)^3)/(6*$D$14*$B$19)))</f>
        <v>0.22341228217319942</v>
      </c>
      <c r="DK19" s="1"/>
      <c r="DL19" s="1"/>
      <c r="DM19" s="1"/>
      <c r="DN19" s="1"/>
      <c r="DO19" s="1">
        <f t="shared" ref="DO19:DO82" si="42">DC19</f>
        <v>3.0300000000000001E-2</v>
      </c>
      <c r="DP19" s="1"/>
      <c r="DQ19" s="1"/>
      <c r="DR19" s="1"/>
      <c r="DS19" s="1"/>
      <c r="DT19" s="1"/>
      <c r="DU19" s="1"/>
      <c r="DV19" s="4"/>
      <c r="DW19" s="4">
        <f>IF(DF19&gt;$D19,-DV20/(DS20*DT20),0)</f>
        <v>81.338158493810653</v>
      </c>
      <c r="DX19" s="4">
        <f t="shared" ref="DX19:DX82" si="43">DW19+10</f>
        <v>91.338158493810653</v>
      </c>
      <c r="DY19" s="4">
        <f>$B$14</f>
        <v>3.0300000000000001E-2</v>
      </c>
      <c r="DZ19" s="4">
        <f t="shared" ref="DZ19:DZ82" si="44">DY19-DC19</f>
        <v>0</v>
      </c>
      <c r="EA19" s="4">
        <f t="shared" ref="EA19:EA50" si="45">IF(EC19&gt;$D19,(DY19/$B$13)*($C19-$D19)+$D19+($D$14/2),(IF(EA18+(EA18-EA17)&gt;$D19,EA18+(EA18-EA17),$D19)))</f>
        <v>-8.0861828085763889</v>
      </c>
      <c r="EB19" s="4">
        <f t="shared" ref="EB19:EB50" si="46">IF((((DY19/$B$13)*($C19-$D19))+$D19)&gt;$D19-($D19/5),(DY19/$B$13)*($C19-$D19)+$D19,IF(EB18+(EB18-EB17)&gt;$D19,EB18+(EB18-EB17),$D19))</f>
        <v>-21.502590673575128</v>
      </c>
      <c r="EC19" s="4">
        <f t="shared" ref="EC19:EC50" si="47">IF(((DY19/$B$13)*($C19-$D19)+$D19-($D$14)/2)&gt;$D19,(DY19/$B$13)*($C19-$D19)+$D19-($D$14)/2,$D19)</f>
        <v>-34.918998538573867</v>
      </c>
      <c r="ED19" s="1">
        <f t="shared" ref="ED19:ED82" si="48">-EB19</f>
        <v>21.502590673575128</v>
      </c>
      <c r="EE19" s="1">
        <f>EB19+($C19-$D19)</f>
        <v>78.497409326424872</v>
      </c>
      <c r="EF19" s="1">
        <f t="shared" ref="EF19:EF50" si="49">IF(EC19&gt;$D19,$F19-((((EH20/$B$4)+$B$11)*(((EA19-EC19)/2)*(((EA19-EC19)/3)+(EC19-$D19))))+(($B$11*(EC19-$D19)^2)/2))/($C19-$D19),$F19-(((EH20/$B$4)+$B$11)*((EA19-$D19)^3)/(6*$D$14*$B$19)))</f>
        <v>0.21678136308056328</v>
      </c>
      <c r="EG19" s="1"/>
      <c r="EH19" s="1"/>
      <c r="EI19" s="1"/>
      <c r="EJ19" s="1"/>
      <c r="EK19" s="1">
        <f t="shared" ref="EK19:EK82" si="50">DY19</f>
        <v>3.0300000000000001E-2</v>
      </c>
      <c r="EL19" s="1"/>
      <c r="EM19" s="1"/>
      <c r="EN19" s="1"/>
      <c r="EO19" s="1"/>
      <c r="EP19" s="1"/>
      <c r="EQ19" s="1"/>
      <c r="ER19" s="4"/>
      <c r="ES19" s="4">
        <f>IF(EB19&gt;$D19,-ER20/(EO20*EP20),0)</f>
        <v>81.848062068484907</v>
      </c>
      <c r="ET19" s="4">
        <f t="shared" ref="ET19:ET82" si="51">ES19+10</f>
        <v>91.848062068484907</v>
      </c>
      <c r="EU19" s="4">
        <f>$B$14</f>
        <v>3.0300000000000001E-2</v>
      </c>
      <c r="EV19" s="4">
        <f t="shared" ref="EV19:EV50" si="52">EU19-DY19</f>
        <v>0</v>
      </c>
      <c r="EW19" s="4">
        <f t="shared" ref="EW19:EW50" si="53">IF(EY19&gt;$D19,(EU19/$B$13)*($C19-$D19)+$D19+($D$14/2),(IF(EW18+(EW18-EW17)&gt;$D19,EW18+(EW18-EW17),$D19)))</f>
        <v>-8.0861828085763889</v>
      </c>
      <c r="EX19" s="4">
        <f t="shared" ref="EX19:EX50" si="54">IF((((EU19/$B$13)*($C19-$D19))+$D19)&gt;$D19-($D19/5),(EU19/$B$13)*($C19-$D19)+$D19,IF(EX18+(EX18-EX17)&gt;$D19,EX18+(EX18-EX17),$D19))</f>
        <v>-21.502590673575128</v>
      </c>
      <c r="EY19" s="4">
        <f t="shared" ref="EY19:EY50" si="55">IF(((EU19/$B$13)*($C19-$D19)+$D19-($D$14)/2)&gt;$D19,(EU19/$B$13)*($C19-$D19)+$D19-($D$14)/2,$D19)</f>
        <v>-34.918998538573867</v>
      </c>
      <c r="EZ19" s="1">
        <f t="shared" ref="EZ19:EZ82" si="56">-EX19</f>
        <v>21.502590673575128</v>
      </c>
      <c r="FA19" s="1">
        <f>EX19+($C19-$D19)</f>
        <v>78.497409326424872</v>
      </c>
      <c r="FB19" s="1">
        <f t="shared" ref="FB19:FB50" si="57">IF(EY19&gt;$D19,$F19-((((FD20/$B$4)+$B$11)*(((EW19-EY19)/2)*(((EW19-EY19)/3)+(EY19-$D19))))+(($B$11*(EY19-$D19)^2)/2))/($C19-$D19),$F19-(((FD20/$B$4)+$B$11)*((EW19-$D19)^3)/(6*$D$14*$B$19)))</f>
        <v>0.23699875185172226</v>
      </c>
      <c r="FC19" s="1"/>
      <c r="FD19" s="1"/>
      <c r="FE19" s="1"/>
      <c r="FF19" s="1"/>
      <c r="FG19" s="1">
        <f t="shared" ref="FG19:FG82" si="58">EU19</f>
        <v>3.0300000000000001E-2</v>
      </c>
      <c r="FH19" s="1"/>
      <c r="FI19" s="1"/>
      <c r="FJ19" s="1"/>
      <c r="FK19" s="1"/>
      <c r="FL19" s="1"/>
      <c r="FM19" s="1"/>
      <c r="FN19" s="4"/>
      <c r="FO19" s="4">
        <f>IF(EX19&gt;$D19,-FN20/(FK20*FL20),0)</f>
        <v>79.979784734896114</v>
      </c>
      <c r="FP19" s="4">
        <f t="shared" ref="FP19:FP82" si="59">FO19+10</f>
        <v>89.979784734896114</v>
      </c>
      <c r="FQ19" s="4">
        <f>$B$14</f>
        <v>3.0300000000000001E-2</v>
      </c>
      <c r="FR19" s="4">
        <f t="shared" ref="FR19:FR50" si="60">FQ19-EU19</f>
        <v>0</v>
      </c>
      <c r="FS19" s="4">
        <f t="shared" ref="FS19:FS50" si="61">IF(FU19&gt;$D19,(FQ19/$B$13)*($C19-$D19)+$D19+($D$14/2),(IF(FS18+(FS18-FS17)&gt;$D19,FS18+(FS18-FS17),$D19)))</f>
        <v>-8.0861828085763889</v>
      </c>
      <c r="FT19" s="4">
        <f t="shared" ref="FT19:FT50" si="62">IF((((FQ19/$B$13)*($C19-$D19))+$D19)&gt;$D19-($D19/5),(FQ19/$B$13)*($C19-$D19)+$D19,IF(FT18+(FT18-FT17)&gt;$D19,FT18+(FT18-FT17),$D19))</f>
        <v>-21.502590673575128</v>
      </c>
      <c r="FU19" s="4">
        <f t="shared" ref="FU19:FU50" si="63">IF(((FQ19/$B$13)*($C19-$D19)+$D19-($D$14)/2)&gt;$D19,(FQ19/$B$13)*($C19-$D19)+$D19-($D$14)/2,$D19)</f>
        <v>-34.918998538573867</v>
      </c>
      <c r="FV19" s="1">
        <f>-FT19</f>
        <v>21.502590673575128</v>
      </c>
      <c r="FW19" s="1">
        <f>FT19+($C19-$D19)</f>
        <v>78.497409326424872</v>
      </c>
      <c r="FX19" s="1">
        <f t="shared" ref="FX19:FX50" si="64">IF(FU19&gt;$D19,$F19-((((FZ20/$B$4)+$B$11)*(((FS19-FU19)/2)*(((FS19-FU19)/3)+(FU19-$D19))))+(($B$11*(FU19-$D19)^2)/2))/($C19-$D19),$F19-(((FZ20/$B$4)+$B$11)*((FS19-$D19)^3)/(6*$D$14*$B$19)))</f>
        <v>0.23549412469526398</v>
      </c>
      <c r="FY19" s="1"/>
      <c r="FZ19" s="1"/>
      <c r="GA19" s="1"/>
      <c r="GB19" s="1"/>
      <c r="GC19" s="1">
        <f t="shared" ref="GC19:GC82" si="65">FQ19</f>
        <v>3.0300000000000001E-2</v>
      </c>
      <c r="GD19" s="1"/>
      <c r="GE19" s="1"/>
      <c r="GF19" s="1"/>
      <c r="GG19" s="1"/>
      <c r="GH19" s="1"/>
      <c r="GI19" s="1"/>
      <c r="GJ19" s="4"/>
      <c r="GK19" s="4">
        <f>IF(FT19&gt;$D19,-GJ20/(GG20*GH20),0)</f>
        <v>79.87576036810465</v>
      </c>
      <c r="GL19" s="4">
        <f t="shared" ref="GL19:GL82" si="66">GK19+10</f>
        <v>89.87576036810465</v>
      </c>
      <c r="GM19" s="4">
        <f>$B$14</f>
        <v>3.0300000000000001E-2</v>
      </c>
      <c r="GN19" s="4">
        <f t="shared" ref="GN19:GN50" si="67">GM19-FQ19</f>
        <v>0</v>
      </c>
      <c r="GO19" s="4">
        <v>500</v>
      </c>
      <c r="GP19" s="4"/>
      <c r="GQ19" s="4"/>
      <c r="GR19" s="4"/>
      <c r="GS19" s="4"/>
      <c r="GT19" s="4"/>
      <c r="GU19" s="4"/>
      <c r="GV19" s="4"/>
      <c r="GW19" s="4"/>
      <c r="GX19" s="6"/>
      <c r="GY19" s="4"/>
      <c r="GZ19" s="4"/>
      <c r="HA19" s="4"/>
      <c r="HB19" s="1"/>
      <c r="HC19" s="4"/>
      <c r="HD19" s="4"/>
    </row>
    <row r="20" spans="1:21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8">F19+($B$7/$B$4)*($E19-$E20)</f>
        <v>1.375999999999999</v>
      </c>
      <c r="G20" s="10">
        <f t="shared" ref="G20:G51" si="69">IF(-(SQRT(2*$D$13*$B$7*B20*(500-E20)/$B$4))/$D$13&gt;$D20,-(SQRT(2*$D$13*$B$7*B20*(500-E20)/$B$4))/$D$13,$D20)</f>
        <v>-19.641168986795581</v>
      </c>
      <c r="H20" s="24">
        <f t="shared" ref="H20:H83" si="70">IF((G20)-$D$14/2&gt;D20,(G20)-$D$14/2,D20)</f>
        <v>-33.057576851794323</v>
      </c>
      <c r="I20" s="24">
        <f t="shared" ref="I20:I83" si="71">IF(-H20&lt;B20,-H20,B20)</f>
        <v>33.057576851794323</v>
      </c>
      <c r="J20" s="1">
        <f t="shared" si="2"/>
        <v>66.942423148205677</v>
      </c>
      <c r="K20" s="1">
        <f t="shared" si="3"/>
        <v>0.49548011338363829</v>
      </c>
      <c r="L20" s="1">
        <f t="shared" ref="L20:L51" si="72">IF(-$B$4*(K20-K19)/($E20-$E19)&gt;$B$7/100,-$B$4*(K20-K19)/($E20-$E19),$B$7/100)</f>
        <v>5.0252697706384968</v>
      </c>
      <c r="M20" s="1">
        <f>IF(J20&gt;5,(((R20/$B$10)*(($C20-$D20)/(G20-$D20)))-((L20/(1+$B$11))*((($C20-G20-($D$14/2))/(G20-$D20))+(($B$11*$D$14)/(2*(G20-$D20)))))),L20)</f>
        <v>0.20473952379267962</v>
      </c>
      <c r="N20" s="1">
        <v>0</v>
      </c>
      <c r="O20" s="1">
        <f t="shared" ref="O20:O51" si="73">SUMIF(M20:M118,"&gt;0",M20:M118)/(COUNTIF(M20:M118,"&gt;0"))</f>
        <v>0.50235647506269054</v>
      </c>
      <c r="P20" s="1">
        <f t="shared" ref="P20:P51" si="74">M20*$B$10</f>
        <v>210.27158572555783</v>
      </c>
      <c r="Q20" s="1">
        <f t="shared" ref="Q20:Q51" si="75">L20*$B$9</f>
        <v>5025.269770638497</v>
      </c>
      <c r="R20" s="1">
        <f t="shared" ref="R20:R51" si="76">$B$7*$B$9</f>
        <v>500</v>
      </c>
      <c r="S20" s="4">
        <f t="shared" si="4"/>
        <v>3.1018508771096909E-2</v>
      </c>
      <c r="T20" s="4"/>
      <c r="U20" s="4">
        <f t="shared" si="5"/>
        <v>-6.2247611217968384</v>
      </c>
      <c r="V20" s="4">
        <f t="shared" si="6"/>
        <v>-19.641168986795577</v>
      </c>
      <c r="W20" s="4">
        <f t="shared" si="7"/>
        <v>-33.057576851794316</v>
      </c>
      <c r="X20" s="1">
        <f t="shared" si="8"/>
        <v>19.641168986795577</v>
      </c>
      <c r="Y20" s="1">
        <f t="shared" ref="Y20:Y83" si="77">V20+($C20-$D20)</f>
        <v>80.358831013204423</v>
      </c>
      <c r="Z20" s="1">
        <f t="shared" si="9"/>
        <v>0.17475358706856126</v>
      </c>
      <c r="AA20" s="1">
        <f t="shared" ref="AA20:AA83" si="78">-$B$4*(Z20-Z19)/($E20-$E19)</f>
        <v>10.037864005545156</v>
      </c>
      <c r="AB20" s="1">
        <f t="shared" ref="AB20:AB51" si="79">(($B$7*$B$19+ABS(O20*J20))/
I20)*((S20-S19)*$B$19/$B$13/($E20-$E19))</f>
        <v>4.9688170960337095</v>
      </c>
      <c r="AC20" s="1">
        <f>SUMIF(AD20:AD118,"&lt;0",AD20:AD118)/(COUNTIF(AD20:AD118,"&lt;0"))</f>
        <v>-0.94438495787321552</v>
      </c>
      <c r="AD20" s="1">
        <f>IF(Y20&gt;5,((AI20-(AH20*((X20-(U20-V20))/$B19))-(AA20*(($B$9+$B$10)/2)*((U20-V20)/$B19)))*$B19/Y20)/$B$10,AA20)</f>
        <v>-1.8050960183379321</v>
      </c>
      <c r="AE20" s="1">
        <f t="shared" si="10"/>
        <v>3.1018508771096909E-2</v>
      </c>
      <c r="AF20" s="1">
        <f t="shared" ref="AF20:AF51" si="80">$B$9*(1+($B$11*(AE20)/$B$13))</f>
        <v>1021.7129561397678</v>
      </c>
      <c r="AG20" s="1">
        <f t="shared" ref="AG20:AG51" si="81">AD20*$B$10</f>
        <v>-1853.8697127534231</v>
      </c>
      <c r="AH20" s="1">
        <f t="shared" ref="AH20:AH51" si="82">AA20*$B$9</f>
        <v>10037.864005545156</v>
      </c>
      <c r="AI20" s="1">
        <f t="shared" ref="AI20:AI51" si="83">$B$9*$B$7</f>
        <v>500</v>
      </c>
      <c r="AJ20" s="1">
        <f t="shared" ref="AJ20:AJ83" si="84">(AE20-AE19)/($E20-$E19)</f>
        <v>7.5814912289030867E-4</v>
      </c>
      <c r="AK20" s="4">
        <f>IF(U20&gt;$D19,(((AD20*AF20*S20)*((Y20)))+(AA20*AF20*S20*(U20-V20)))/$B$19,0)</f>
        <v>-3.2906856837850409</v>
      </c>
      <c r="AL20" s="1">
        <f>AK20-(AE20)*(AI20)</f>
        <v>-18.799940069333495</v>
      </c>
      <c r="AM20" s="4">
        <f t="shared" ref="AM20:AM83" si="85">IF(V20&gt;$D20,-AL21/(AI21*AJ21),0)</f>
        <v>82.840570695364875</v>
      </c>
      <c r="AN20" s="4">
        <f t="shared" si="11"/>
        <v>92.840570695364875</v>
      </c>
      <c r="AO20" s="4">
        <f t="shared" ref="AO20:AO83" si="86">AO19*((AN20-($B$6/2))/(AN20+($B$6/2)))</f>
        <v>2.8710959795027059E-2</v>
      </c>
      <c r="AP20" s="4">
        <f t="shared" si="12"/>
        <v>-2.3075489760698495E-3</v>
      </c>
      <c r="AQ20" s="4">
        <f t="shared" si="13"/>
        <v>-12.202867277418214</v>
      </c>
      <c r="AR20" s="4">
        <f t="shared" si="14"/>
        <v>-25.619275142416953</v>
      </c>
      <c r="AS20" s="4">
        <f t="shared" si="15"/>
        <v>-39.035683007415692</v>
      </c>
      <c r="AT20" s="1">
        <f t="shared" si="16"/>
        <v>25.619275142416953</v>
      </c>
      <c r="AU20" s="1">
        <f t="shared" ref="AU20:AU83" si="87">AR20+($C20-$D20)</f>
        <v>74.380724857583047</v>
      </c>
      <c r="AV20" s="1">
        <f t="shared" si="17"/>
        <v>0.32297584418024816</v>
      </c>
      <c r="AW20" s="1">
        <f t="shared" ref="AW20:AW83" si="88">-$B$4*(AV20-AV19)/($E20-$E19)</f>
        <v>6.7329966922088236</v>
      </c>
      <c r="AX20" s="1">
        <f t="shared" ref="AX20:AX51" si="89">(($B$7*$B$19+ABS(AC20*Y20))/
X20)*((AO20-AO19)*$B$19/$B$13/($E20-$E19))</f>
        <v>5.2771609951977601</v>
      </c>
      <c r="AY20" s="1">
        <f>SUMIF(AZ20:AZ118,"&lt;0",AZ20:AZ118)/(COUNTIF(AZ20:AZ118,"&lt;0"))</f>
        <v>-0.84020786094303601</v>
      </c>
      <c r="AZ20" s="1">
        <f>IF(AU20&gt;5,((BE20-(BD20*((AT20-(AQ20-AR20))/$B19))-(AW20*(($B$9+$B$10)/2)*((AQ20-AR20)/$B19)))*$B19/AU20)/$B$10,AW20)</f>
        <v>-1.6195063719309528</v>
      </c>
      <c r="BA20" s="1">
        <f t="shared" si="18"/>
        <v>2.8710959795027059E-2</v>
      </c>
      <c r="BB20" s="1">
        <f t="shared" ref="BB20:BB51" si="90">$B$9*(1+($B$11*(BA20)/$B$13))</f>
        <v>1020.0976718565189</v>
      </c>
      <c r="BC20" s="1">
        <f t="shared" ref="BC20:BC51" si="91">AZ20*$B$10</f>
        <v>-1663.265434100527</v>
      </c>
      <c r="BD20" s="1">
        <f t="shared" ref="BD20:BD51" si="92">AW20*$B$9</f>
        <v>6732.9966922088233</v>
      </c>
      <c r="BE20" s="1">
        <f t="shared" ref="BE20:BE51" si="93">$B$9*$B$7</f>
        <v>500</v>
      </c>
      <c r="BF20" s="1">
        <f t="shared" ref="BF20:BF83" si="94">(BA20-BA19)/($E20-$E19)</f>
        <v>3.1780804099458825E-4</v>
      </c>
      <c r="BG20" s="4">
        <f>IF(AQ20&gt;$D19,(((AZ20*BB20*AO20)*((AU20)))+(AW20*BB20*AO20*(AQ20-AR20)))/$B$19,0)</f>
        <v>-8.8237160876261616</v>
      </c>
      <c r="BH20" s="1">
        <f>BG20-(BA20)*(BE20)</f>
        <v>-23.179195985139692</v>
      </c>
      <c r="BI20" s="4">
        <f t="shared" ref="BI20:BI83" si="95">IF(AR20&gt;$D20,-BH21/(BE21*BF21),0)</f>
        <v>113.36073270090553</v>
      </c>
      <c r="BJ20" s="4">
        <f t="shared" si="19"/>
        <v>123.36073270090553</v>
      </c>
      <c r="BK20" s="4">
        <f t="shared" ref="BK20:BK83" si="96">BK19*((BJ20-($B$6/2))/(BJ20+($B$6/2)))</f>
        <v>2.909628859018306E-2</v>
      </c>
      <c r="BL20" s="4">
        <f t="shared" si="20"/>
        <v>3.8532879515600083E-4</v>
      </c>
      <c r="BM20" s="4">
        <f t="shared" si="21"/>
        <v>-11.204606150071065</v>
      </c>
      <c r="BN20" s="4">
        <f t="shared" si="22"/>
        <v>-24.621014015069804</v>
      </c>
      <c r="BO20" s="4">
        <f t="shared" si="23"/>
        <v>-38.037421880068543</v>
      </c>
      <c r="BP20" s="1">
        <f t="shared" si="24"/>
        <v>24.621014015069804</v>
      </c>
      <c r="BQ20" s="1">
        <f t="shared" ref="BQ20:BQ83" si="97">BN20+($C20-$D20)</f>
        <v>75.378985984930196</v>
      </c>
      <c r="BR20" s="1">
        <f t="shared" si="25"/>
        <v>0.37175888773894572</v>
      </c>
      <c r="BS20" s="1">
        <f t="shared" ref="BS20:BS83" si="98">-$B$4*(BR20-BR19)/($E20-$E19)</f>
        <v>2.6663460040291476</v>
      </c>
      <c r="BT20" s="1">
        <f t="shared" ref="BT20:BT51" si="99">(($B$7*$B$19+ABS(AY20*AU20))/
AT20)*((BK20-BK19)*$B$19/$B$13/($E20-$E19))</f>
        <v>2.738624515934549</v>
      </c>
      <c r="BU20" s="1">
        <f>SUMIF(BV20:BV118,"&lt;0",BV20:BV118)/(COUNTIF(BV20:BV118,"&lt;0"))</f>
        <v>-0.69056985549679017</v>
      </c>
      <c r="BV20" s="1">
        <f>IF(BQ20&gt;5,((CA20-(BZ20*((BP20-(BM20-BN20))/$B19))-(BS20*(($B$9+$B$10)/2)*((BM20-BN20)/$B19)))*$B19/BQ20)/$B$10,BS20)</f>
        <v>-0.20837410512062945</v>
      </c>
      <c r="BW20" s="1">
        <f t="shared" si="26"/>
        <v>2.909628859018306E-2</v>
      </c>
      <c r="BX20" s="1">
        <f t="shared" ref="BX20:BX51" si="100">$B$9*(1+($B$11*(BW20)/$B$13))</f>
        <v>1020.3674020131282</v>
      </c>
      <c r="BY20" s="1">
        <f t="shared" ref="BY20:BY51" si="101">BV20*$B$10</f>
        <v>-214.00437344098887</v>
      </c>
      <c r="BZ20" s="1">
        <f t="shared" ref="BZ20:BZ51" si="102">BS20*$B$9</f>
        <v>2666.3460040291475</v>
      </c>
      <c r="CA20" s="1">
        <f t="shared" ref="CA20:CA51" si="103">$B$9*$B$7</f>
        <v>500</v>
      </c>
      <c r="CB20" s="1">
        <f t="shared" ref="CB20:CB83" si="104">(BW20-BW19)/($E20-$E19)</f>
        <v>2.4074228196338808E-4</v>
      </c>
      <c r="CC20" s="4">
        <f>IF(BM20&gt;$D19,(((BV20*BX20*BK20)*((BQ20)))+(BS20*BX20*BK20*(BM20-BN20)))/$B$19,0)</f>
        <v>5.9573033379669917</v>
      </c>
      <c r="CD20" s="1">
        <f>CC20-(BW20)*(CA20)</f>
        <v>-8.5908409571245379</v>
      </c>
      <c r="CE20" s="4">
        <f t="shared" ref="CE20:CE83" si="105">IF(BN20&gt;$D20,-CD21/(CA21*CB21),0)</f>
        <v>83.623245024187597</v>
      </c>
      <c r="CF20" s="4">
        <f t="shared" si="27"/>
        <v>93.623245024187597</v>
      </c>
      <c r="CG20" s="4">
        <f t="shared" ref="CG20:CG83" si="106">CG19*((CF20-($B$6/2))/(CF20+($B$6/2)))</f>
        <v>2.8723898402910994E-2</v>
      </c>
      <c r="CH20" s="4">
        <f t="shared" si="28"/>
        <v>-3.7239018727206613E-4</v>
      </c>
      <c r="CI20" s="4">
        <f t="shared" si="29"/>
        <v>-12.169347567874347</v>
      </c>
      <c r="CJ20" s="4">
        <f t="shared" si="30"/>
        <v>-25.585755432873086</v>
      </c>
      <c r="CK20" s="4">
        <f t="shared" si="31"/>
        <v>-39.002163297871824</v>
      </c>
      <c r="CL20" s="1">
        <f t="shared" si="32"/>
        <v>25.585755432873086</v>
      </c>
      <c r="CM20" s="1">
        <f t="shared" ref="CM20:CM83" si="107">CJ20+($C20-$D20)</f>
        <v>74.414244567126914</v>
      </c>
      <c r="CN20" s="1">
        <f t="shared" si="33"/>
        <v>0.37691810744097631</v>
      </c>
      <c r="CO20" s="1">
        <f t="shared" ref="CO20:CO83" si="108">-$B$4*(CN20-CN19)/($E20-$E19)</f>
        <v>4.05334139433897</v>
      </c>
      <c r="CP20" s="1">
        <f t="shared" ref="CP20:CP51" si="109">(($B$7*$B$19+ABS(BU20*BQ20))/
BP20)*((CG20-CG19)*$B$19/$B$13/($E20-$E19))</f>
        <v>3.3849552728000374</v>
      </c>
      <c r="CQ20" s="1">
        <f>SUMIF(CR20:CR118,"&lt;0",CR20:CR118)/(COUNTIF(CR20:CR118,"&lt;0"))</f>
        <v>-0.67752599127640223</v>
      </c>
      <c r="CR20" s="1">
        <f>IF(CM20&gt;5,((CW20-(CV20*((CL20-(CI20-CJ20))/$B19))-(CO20*(($B$9+$B$10)/2)*((CI20-CJ20)/$B19)))*$B19/CM20)/$B$10,CO20)</f>
        <v>-0.71236573784363477</v>
      </c>
      <c r="CS20" s="1">
        <f t="shared" si="34"/>
        <v>2.8723898402910994E-2</v>
      </c>
      <c r="CT20" s="1">
        <f t="shared" ref="CT20:CT51" si="110">$B$9*(1+($B$11*(CS20)/$B$13))</f>
        <v>1020.1067288820376</v>
      </c>
      <c r="CU20" s="1">
        <f t="shared" ref="CU20:CU51" si="111">CR20*$B$10</f>
        <v>-731.61386008016973</v>
      </c>
      <c r="CV20" s="1">
        <f t="shared" ref="CV20:CV51" si="112">CO20*$B$9</f>
        <v>4053.3413943389701</v>
      </c>
      <c r="CW20" s="1">
        <f t="shared" ref="CW20:CW51" si="113">$B$9*$B$7</f>
        <v>500</v>
      </c>
      <c r="CX20" s="1">
        <f t="shared" ref="CX20:CX83" si="114">(CS20-CS19)/($E20-$E19)</f>
        <v>3.152203194178013E-4</v>
      </c>
      <c r="CY20" s="4">
        <f>IF(CI20&gt;$D19,(((CR20*CT20*CG20)*((CM20)))+(CO20*CT20*CG20*(CI20-CJ20)))/$B$19,0)</f>
        <v>0.40175884789233807</v>
      </c>
      <c r="CZ20" s="1">
        <f>CY20-(CS20)*(CW20)</f>
        <v>-13.960190353563158</v>
      </c>
      <c r="DA20" s="4">
        <f t="shared" ref="DA20:DA83" si="115">IF(CJ20&gt;$D20,-CZ21/(CW21*CX21),0)</f>
        <v>94.10460595415941</v>
      </c>
      <c r="DB20" s="4">
        <f t="shared" si="35"/>
        <v>104.10460595415941</v>
      </c>
      <c r="DC20" s="4">
        <f t="shared" ref="DC20:DC83" si="116">DC19*((DB20-($B$6/2))/(DB20+($B$6/2)))</f>
        <v>2.8878860653871317E-2</v>
      </c>
      <c r="DD20" s="4">
        <f t="shared" si="36"/>
        <v>1.5496225096032351E-4</v>
      </c>
      <c r="DE20" s="4">
        <f t="shared" si="37"/>
        <v>-11.767890959168831</v>
      </c>
      <c r="DF20" s="4">
        <f t="shared" si="38"/>
        <v>-25.18429882416757</v>
      </c>
      <c r="DG20" s="4">
        <f t="shared" si="39"/>
        <v>-38.600706689166309</v>
      </c>
      <c r="DH20" s="1">
        <f t="shared" si="40"/>
        <v>25.18429882416757</v>
      </c>
      <c r="DI20" s="1">
        <f t="shared" ref="DI20:DI83" si="117">DF20+($C20-$D20)</f>
        <v>74.81570117583243</v>
      </c>
      <c r="DJ20" s="1">
        <f t="shared" si="41"/>
        <v>0.39585356861005616</v>
      </c>
      <c r="DK20" s="1">
        <f t="shared" ref="DK20:DK83" si="118">-$B$4*(DJ20-DJ19)/($E20-$E19)</f>
        <v>3.4488257287371349</v>
      </c>
      <c r="DL20" s="1">
        <f t="shared" ref="DL20:DL51" si="119">(($B$7*$B$19+ABS(CQ20*CM20))/
CL20)*((DC20-DC19)*$B$19/$B$13/($E20-$E19))</f>
        <v>2.8899536810451814</v>
      </c>
      <c r="DM20" s="1">
        <f>SUMIF(DN20:DN118,"&lt;0",DN20:DN118)/(COUNTIF(DN20:DN118,"&lt;0"))</f>
        <v>-0.59998818178267699</v>
      </c>
      <c r="DN20" s="1">
        <f>IF(DI20&gt;5,((DS20-(DR20*((DH20-(DE20-DF20))/$B19))-(DK20*(($B$9+$B$10)/2)*((DE20-DF20)/$B19)))*$B19/DI20)/$B$10,DK20)</f>
        <v>-0.48780234722951765</v>
      </c>
      <c r="DO20" s="1">
        <f t="shared" si="42"/>
        <v>2.8878860653871317E-2</v>
      </c>
      <c r="DP20" s="1">
        <f t="shared" ref="DP20:DP51" si="120">$B$9*(1+($B$11*(DO20)/$B$13))</f>
        <v>1020.2152024577098</v>
      </c>
      <c r="DQ20" s="1">
        <f t="shared" ref="DQ20:DQ51" si="121">DN20*$B$10</f>
        <v>-500.98276665165923</v>
      </c>
      <c r="DR20" s="1">
        <f t="shared" ref="DR20:DR51" si="122">DK20*$B$9</f>
        <v>3448.8257287371348</v>
      </c>
      <c r="DS20" s="1">
        <f t="shared" ref="DS20:DS51" si="123">$B$9*$B$7</f>
        <v>500</v>
      </c>
      <c r="DT20" s="1">
        <f t="shared" ref="DT20:DT83" si="124">(DO20-DO19)/($E20-$E19)</f>
        <v>2.842278692257366E-4</v>
      </c>
      <c r="DU20" s="4">
        <f>IF(DE20&gt;$D19,(((DN20*DP20*DC20)*((DI20)))+(DK20*DP20*DC20*(DE20-DF20)))/$B$19,0)</f>
        <v>2.8801445892151332</v>
      </c>
      <c r="DV20" s="1">
        <f>DU20-(DO20)*(DS20)</f>
        <v>-11.559285737720526</v>
      </c>
      <c r="DW20" s="4">
        <f t="shared" ref="DW20:DW83" si="125">IF(DF20&gt;$D20,-DV21/(DS21*DT21),0)</f>
        <v>87.529709824616802</v>
      </c>
      <c r="DX20" s="4">
        <f t="shared" si="43"/>
        <v>97.529709824616802</v>
      </c>
      <c r="DY20" s="4">
        <f t="shared" ref="DY20:DY83" si="126">DY19*((DX20-($B$6/2))/(DX20+($B$6/2)))</f>
        <v>2.8785449970157601E-2</v>
      </c>
      <c r="DZ20" s="4">
        <f t="shared" si="44"/>
        <v>-9.3410683713716219E-5</v>
      </c>
      <c r="EA20" s="4">
        <f t="shared" si="45"/>
        <v>-12.009887549100746</v>
      </c>
      <c r="EB20" s="4">
        <f t="shared" si="46"/>
        <v>-25.426295414099485</v>
      </c>
      <c r="EC20" s="4">
        <f t="shared" si="47"/>
        <v>-38.842703279098224</v>
      </c>
      <c r="ED20" s="1">
        <f t="shared" si="48"/>
        <v>25.426295414099485</v>
      </c>
      <c r="EE20" s="1">
        <f t="shared" ref="EE20:EE83" si="127">EB20+($C20-$D20)</f>
        <v>74.573704585900515</v>
      </c>
      <c r="EF20" s="1">
        <f t="shared" si="49"/>
        <v>0.39861875889891074</v>
      </c>
      <c r="EG20" s="1">
        <f t="shared" ref="EG20:EG83" si="128">-$B$4*(EF20-EF19)/($E20-$E19)</f>
        <v>3.6367479163669492</v>
      </c>
      <c r="EH20" s="1">
        <f t="shared" ref="EH20:EH51" si="129">(($B$7*$B$19+ABS(DM20*DI20))/
DH20)*((DY20-DY19)*$B$19/$B$13/($E20-$E19))</f>
        <v>2.956720003631792</v>
      </c>
      <c r="EI20" s="1">
        <f>SUMIF(EJ20:EJ118,"&lt;0",EJ20:EJ118)/(COUNTIF(EJ20:EJ118,"&lt;0"))</f>
        <v>-0.54085973049125602</v>
      </c>
      <c r="EJ20" s="1">
        <f>IF(EE20&gt;5,((EO20-(EN20*((ED20-(EA20-EB20))/$B19))-(EG20*(($B$9+$B$10)/2)*((EA20-EB20)/$B19)))*$B19/EE20)/$B$10,EG20)</f>
        <v>-0.56311460940973701</v>
      </c>
      <c r="EK20" s="1">
        <f t="shared" si="50"/>
        <v>2.8785449970157601E-2</v>
      </c>
      <c r="EL20" s="1">
        <f t="shared" ref="EL20:EL51" si="130">$B$9*(1+($B$11*(EK20)/$B$13))</f>
        <v>1020.1498149791104</v>
      </c>
      <c r="EM20" s="1">
        <f t="shared" ref="EM20:EM51" si="131">EJ20*$B$10</f>
        <v>-578.32996615598813</v>
      </c>
      <c r="EN20" s="1">
        <f t="shared" ref="EN20:EN51" si="132">EG20*$B$9</f>
        <v>3636.7479163669491</v>
      </c>
      <c r="EO20" s="1">
        <f t="shared" ref="EO20:EO51" si="133">$B$9*$B$7</f>
        <v>500</v>
      </c>
      <c r="EP20" s="1">
        <f t="shared" ref="EP20:EP83" si="134">(EK20-EK19)/($E20-$E19)</f>
        <v>3.0291000596847987E-4</v>
      </c>
      <c r="EQ20" s="4">
        <f>IF(EA20&gt;$D19,(((EJ20*EL20*DY20)*((EE20)))+(EG20*EL20*DY20*(EA20-EB20)))/$B$19,0)</f>
        <v>1.9964265002421622</v>
      </c>
      <c r="ER20" s="1">
        <f>EQ20-(EK20)*(EO20)</f>
        <v>-12.396298484836638</v>
      </c>
      <c r="ES20" s="4">
        <f t="shared" ref="ES20:ES83" si="135">IF(EB20&gt;$D20,-ER21/(EO21*EP21),0)</f>
        <v>88.796121940994453</v>
      </c>
      <c r="ET20" s="4">
        <f t="shared" si="51"/>
        <v>98.796121940994453</v>
      </c>
      <c r="EU20" s="4">
        <f t="shared" ref="EU20:EU83" si="136">EU19*((ET20-($B$6/2))/(ET20+($B$6/2)))</f>
        <v>2.880438499424243E-2</v>
      </c>
      <c r="EV20" s="4">
        <f t="shared" si="52"/>
        <v>1.8935024084829055E-5</v>
      </c>
      <c r="EW20" s="4">
        <f t="shared" si="53"/>
        <v>-11.960833082559738</v>
      </c>
      <c r="EX20" s="4">
        <f t="shared" si="54"/>
        <v>-25.377240947558477</v>
      </c>
      <c r="EY20" s="4">
        <f t="shared" si="55"/>
        <v>-38.793648812557215</v>
      </c>
      <c r="EZ20" s="1">
        <f t="shared" si="56"/>
        <v>25.377240947558477</v>
      </c>
      <c r="FA20" s="1">
        <f t="shared" ref="FA20:FA83" si="137">EX20+($C20-$D20)</f>
        <v>74.622759052441523</v>
      </c>
      <c r="FB20" s="1">
        <f t="shared" si="57"/>
        <v>0.4130283979385847</v>
      </c>
      <c r="FC20" s="1">
        <f t="shared" ref="FC20:FC83" si="138">-$B$4*(FB20-FB19)/($E20-$E19)</f>
        <v>3.5205929217372485</v>
      </c>
      <c r="FD20" s="1">
        <f t="shared" ref="FD20:FD51" si="139">(($B$7*$B$19+ABS(EI20*EE20))/
ED20)*((EU20-EU19)*$B$19/$B$13/($E20-$E19))</f>
        <v>2.7531523410353422</v>
      </c>
      <c r="FE20" s="1">
        <f>SUMIF(FF20:FF118,"&lt;0",FF20:FF118)/(COUNTIF(FF20:FF118,"&lt;0"))</f>
        <v>-0.51798077293570521</v>
      </c>
      <c r="FF20" s="1">
        <f>IF(FA20&gt;5,((FK20-(FJ20*((EZ20-(EW20-EX20))/$B19))-(FC20*(($B$9+$B$10)/2)*((EW20-EX20)/$B19)))*$B19/FA20)/$B$10,FC20)</f>
        <v>-0.52167992602963209</v>
      </c>
      <c r="FG20" s="1">
        <f t="shared" si="58"/>
        <v>2.880438499424243E-2</v>
      </c>
      <c r="FH20" s="1">
        <f t="shared" ref="FH20:FH51" si="140">$B$9*(1+($B$11*(FG20)/$B$13))</f>
        <v>1020.1630694959696</v>
      </c>
      <c r="FI20" s="1">
        <f t="shared" ref="FI20:FI51" si="141">FF20*$B$10</f>
        <v>-535.77571763095273</v>
      </c>
      <c r="FJ20" s="1">
        <f t="shared" ref="FJ20:FJ51" si="142">FC20*$B$9</f>
        <v>3520.5929217372486</v>
      </c>
      <c r="FK20" s="1">
        <f t="shared" ref="FK20:FK51" si="143">$B$9*$B$7</f>
        <v>500</v>
      </c>
      <c r="FL20" s="1">
        <f t="shared" ref="FL20:FL83" si="144">(FG20-FG19)/($E20-$E19)</f>
        <v>2.9912300115151404E-4</v>
      </c>
      <c r="FM20" s="4">
        <f>IF(EW20&gt;$D19,(((FF20*FH20*EU20)*((FA20)))+(FC20*FH20*EU20*(EW20-EX20)))/$B$19,0)</f>
        <v>2.4402958764441269</v>
      </c>
      <c r="FN20" s="1">
        <f>FM20-(FG20)*(FK20)</f>
        <v>-11.961896620677088</v>
      </c>
      <c r="FO20" s="4">
        <f t="shared" ref="FO20:FO83" si="145">IF(EX20&gt;$D20,-FN21/(FK21*FL21),0)</f>
        <v>86.558464971904996</v>
      </c>
      <c r="FP20" s="4">
        <f t="shared" si="59"/>
        <v>96.558464971904996</v>
      </c>
      <c r="FQ20" s="4">
        <f t="shared" ref="FQ20:FQ83" si="146">FQ19*((FP20-($B$6/2))/(FP20+($B$6/2)))</f>
        <v>2.877060016483227E-2</v>
      </c>
      <c r="FR20" s="4">
        <f t="shared" si="60"/>
        <v>-3.3784829410160588E-5</v>
      </c>
      <c r="FS20" s="4">
        <f t="shared" si="61"/>
        <v>-12.048358547352898</v>
      </c>
      <c r="FT20" s="4">
        <f t="shared" si="62"/>
        <v>-25.464766412351636</v>
      </c>
      <c r="FU20" s="4">
        <f t="shared" si="63"/>
        <v>-38.881174277350375</v>
      </c>
      <c r="FV20" s="1">
        <f t="shared" ref="FV20:FV83" si="147">-FT20</f>
        <v>25.464766412351636</v>
      </c>
      <c r="FW20" s="1">
        <f t="shared" ref="FW20:FW83" si="148">FT20+($C20-$D20)</f>
        <v>74.535233587648364</v>
      </c>
      <c r="FX20" s="1">
        <f t="shared" si="64"/>
        <v>0.41418073069001926</v>
      </c>
      <c r="FY20" s="1">
        <f t="shared" ref="FY20:FY83" si="149">-$B$4*(FX20-FX19)/($E20-$E19)</f>
        <v>3.573732119895106</v>
      </c>
      <c r="FZ20" s="1">
        <f t="shared" ref="FZ20:FZ51" si="150">(($B$7*$B$19+ABS(FE20*FA20))/
EZ20)*((FQ20-FQ19)*$B$19/$B$13/($E20-$E19))</f>
        <v>2.7683023407106857</v>
      </c>
      <c r="GA20" s="1">
        <f>SUMIF(GB20:GB118,"&lt;0",GB20:GB118)/(COUNTIF(GB20:GB118,"&lt;0"))</f>
        <v>-0.49352671605905624</v>
      </c>
      <c r="GB20" s="1">
        <f>IF(FW20&gt;5,((GG20-(GF20*((FV20-(FS20-FT20))/$B19))-(FY20*(($B$9+$B$10)/2)*((FS20-FT20)/$B19)))*$B19/FW20)/$B$10,FY20)</f>
        <v>-0.54412098547273102</v>
      </c>
      <c r="GC20" s="1">
        <f t="shared" si="65"/>
        <v>2.877060016483227E-2</v>
      </c>
      <c r="GD20" s="1">
        <f t="shared" ref="GD20:GD51" si="151">$B$9*(1+($B$11*(GC20)/$B$13))</f>
        <v>1020.1394201153826</v>
      </c>
      <c r="GE20" s="1">
        <f t="shared" ref="GE20:GE51" si="152">GB20*$B$10</f>
        <v>-558.82313450020422</v>
      </c>
      <c r="GF20" s="1">
        <f t="shared" ref="GF20:GF51" si="153">FY20*$B$9</f>
        <v>3573.7321198951058</v>
      </c>
      <c r="GG20" s="1">
        <f t="shared" ref="GG20:GG51" si="154">$B$9*$B$7</f>
        <v>500</v>
      </c>
      <c r="GH20" s="1">
        <f t="shared" ref="GH20:GH83" si="155">(GC20-GC19)/($E20-$E19)</f>
        <v>3.0587996703354618E-4</v>
      </c>
      <c r="GI20" s="4">
        <f>(((GB20*GD20*FQ20)*((FW20)))+(FY20*GD20*FQ20*(FS20-FT20)))/$B$19</f>
        <v>2.1691026083284921</v>
      </c>
      <c r="GJ20" s="1">
        <f>GI20-(GC20)*(GG20)</f>
        <v>-12.216197474087643</v>
      </c>
      <c r="GK20" s="4">
        <f>IF(FT20&gt;$D20,-GJ21/(GG21*GH21),0)</f>
        <v>86.783139481975638</v>
      </c>
      <c r="GL20" s="4">
        <f t="shared" si="66"/>
        <v>96.783139481975638</v>
      </c>
      <c r="GM20" s="4">
        <f>GM19*((GL20-($B$6/2))/(GL20+($B$6/2)))</f>
        <v>2.8774061146832449E-2</v>
      </c>
      <c r="GN20" s="4">
        <f t="shared" si="67"/>
        <v>3.4609820001793579E-6</v>
      </c>
      <c r="GO20" s="4">
        <v>495</v>
      </c>
      <c r="GP20" s="4"/>
      <c r="GQ20" s="4"/>
      <c r="GR20" s="4"/>
      <c r="GS20" s="4"/>
      <c r="GT20" s="4"/>
      <c r="GU20" s="4"/>
      <c r="GV20" s="4"/>
      <c r="GW20" s="4"/>
      <c r="GX20" s="6"/>
      <c r="GY20" s="4"/>
      <c r="GZ20" s="4"/>
      <c r="HA20" s="4"/>
      <c r="HB20" s="1"/>
      <c r="HC20" s="4"/>
      <c r="HD20" s="4"/>
    </row>
    <row r="21" spans="1:21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56">E20-$B$6</f>
        <v>490</v>
      </c>
      <c r="F21" s="1">
        <f t="shared" si="68"/>
        <v>1.4009999999999989</v>
      </c>
      <c r="G21" s="10">
        <f t="shared" si="69"/>
        <v>-27.776807561988132</v>
      </c>
      <c r="H21" s="24">
        <f t="shared" si="70"/>
        <v>-41.193215426986868</v>
      </c>
      <c r="I21" s="24">
        <f t="shared" si="71"/>
        <v>41.193215426986868</v>
      </c>
      <c r="J21" s="1">
        <f t="shared" si="2"/>
        <v>58.806784573013132</v>
      </c>
      <c r="K21" s="1">
        <f t="shared" si="3"/>
        <v>0.68818679504576274</v>
      </c>
      <c r="L21" s="1">
        <f t="shared" si="72"/>
        <v>3.8541336332424891</v>
      </c>
      <c r="M21" s="1">
        <f t="shared" ref="M21:M84" si="157">IF(J21&gt;5,(((R21/$B$10)*(($C21-$D21)/(G21-$D21)))-((L21/(1+$B$11))*((($C21-G21-($D$14/2))/(G21-$D21))+(($B$11*$D$14)/(2*(G21-$D21)))))),L21)</f>
        <v>-9.0921432295423821E-2</v>
      </c>
      <c r="N21" s="1">
        <v>0</v>
      </c>
      <c r="O21" s="1">
        <f t="shared" si="73"/>
        <v>0.50591383019771852</v>
      </c>
      <c r="P21" s="1">
        <f t="shared" si="74"/>
        <v>-93.378129396046177</v>
      </c>
      <c r="Q21" s="1">
        <f t="shared" si="75"/>
        <v>3854.1336332424889</v>
      </c>
      <c r="R21" s="1">
        <f t="shared" si="76"/>
        <v>500</v>
      </c>
      <c r="S21" s="4">
        <f t="shared" si="4"/>
        <v>2.7878152281072582E-2</v>
      </c>
      <c r="T21" s="4"/>
      <c r="U21" s="4">
        <f t="shared" si="5"/>
        <v>-14.360399696989397</v>
      </c>
      <c r="V21" s="4">
        <f t="shared" si="6"/>
        <v>-27.776807561988136</v>
      </c>
      <c r="W21" s="4">
        <f t="shared" si="7"/>
        <v>-41.193215426986875</v>
      </c>
      <c r="X21" s="1">
        <f t="shared" si="8"/>
        <v>27.776807561988136</v>
      </c>
      <c r="Y21" s="1">
        <f t="shared" si="77"/>
        <v>72.223192438011864</v>
      </c>
      <c r="Z21" s="1">
        <f t="shared" si="9"/>
        <v>0.50494028510170197</v>
      </c>
      <c r="AA21" s="1">
        <f t="shared" si="78"/>
        <v>6.6037339606628134</v>
      </c>
      <c r="AB21" s="1">
        <f t="shared" si="79"/>
        <v>3.1501627282526208</v>
      </c>
      <c r="AC21" s="1">
        <f t="shared" ref="AC21:AC84" si="158">AC20</f>
        <v>-0.94438495787321552</v>
      </c>
      <c r="AD21" s="1">
        <f t="shared" ref="AD21:AD84" si="159">IF(Y21&gt;5,((AI21-(AH21*((X21-(U21-V21))/$B20))-(AA21*(($B$9+$B$10)/2)*((U21-V21)/$B20)))*$B20/Y21)/$B$10,AA21)</f>
        <v>-1.8150080636541246</v>
      </c>
      <c r="AE21" s="1">
        <f t="shared" si="10"/>
        <v>2.7878152281072582E-2</v>
      </c>
      <c r="AF21" s="1">
        <f t="shared" si="80"/>
        <v>1019.5147065967507</v>
      </c>
      <c r="AG21" s="1">
        <f t="shared" si="81"/>
        <v>-1864.0495815340589</v>
      </c>
      <c r="AH21" s="1">
        <f t="shared" si="82"/>
        <v>6603.7339606628129</v>
      </c>
      <c r="AI21" s="1">
        <f t="shared" si="83"/>
        <v>500</v>
      </c>
      <c r="AJ21" s="1">
        <f t="shared" si="84"/>
        <v>6.2807129800486537E-4</v>
      </c>
      <c r="AK21" s="4">
        <f t="shared" ref="AK21:AK84" si="160">IF(U21&gt;$D20,(((AD21*AF21*S21)*((Y21)))+(AA21*AF21*S21*(U21-V21)))/$B$19,0)</f>
        <v>-12.075816241514525</v>
      </c>
      <c r="AL21" s="1">
        <f t="shared" ref="AL21:AL84" si="161">AK21-(AE21)*(AI21)</f>
        <v>-26.014892382050817</v>
      </c>
      <c r="AM21" s="4">
        <f t="shared" si="85"/>
        <v>87.300034781990163</v>
      </c>
      <c r="AN21" s="4">
        <f t="shared" si="11"/>
        <v>97.300034781990163</v>
      </c>
      <c r="AO21" s="4">
        <f t="shared" si="86"/>
        <v>2.7272535456912089E-2</v>
      </c>
      <c r="AP21" s="4">
        <f t="shared" si="12"/>
        <v>-6.0561682416049312E-4</v>
      </c>
      <c r="AQ21" s="4">
        <f t="shared" si="13"/>
        <v>-15.929355199995847</v>
      </c>
      <c r="AR21" s="4">
        <f t="shared" si="14"/>
        <v>-29.345763064994586</v>
      </c>
      <c r="AS21" s="4">
        <f t="shared" si="15"/>
        <v>-42.762170929993324</v>
      </c>
      <c r="AT21" s="1">
        <f t="shared" si="16"/>
        <v>29.345763064994586</v>
      </c>
      <c r="AU21" s="1">
        <f t="shared" si="87"/>
        <v>70.654236935005414</v>
      </c>
      <c r="AV21" s="1">
        <f t="shared" si="17"/>
        <v>0.51304818316819223</v>
      </c>
      <c r="AW21" s="1">
        <f t="shared" si="88"/>
        <v>3.8014467797588813</v>
      </c>
      <c r="AX21" s="1">
        <f t="shared" si="89"/>
        <v>3.1716753681895193</v>
      </c>
      <c r="AY21" s="1">
        <f t="shared" ref="AY21:AY84" si="162">AY20</f>
        <v>-0.84020786094303601</v>
      </c>
      <c r="AZ21" s="1">
        <f t="shared" ref="AZ21:AZ84" si="163">IF(AU21&gt;5,((BE21-(BD21*((AT21-(AQ21-AR21))/$B20))-(AW21*(($B$9+$B$10)/2)*((AQ21-AR21)/$B20)))*$B20/AU21)/$B$10,AW21)</f>
        <v>-0.85780798172065686</v>
      </c>
      <c r="BA21" s="1">
        <f t="shared" si="18"/>
        <v>2.7272535456912089E-2</v>
      </c>
      <c r="BB21" s="1">
        <f t="shared" si="90"/>
        <v>1019.0907748198383</v>
      </c>
      <c r="BC21" s="1">
        <f t="shared" si="91"/>
        <v>-880.98595338674897</v>
      </c>
      <c r="BD21" s="1">
        <f t="shared" si="92"/>
        <v>3801.4467797588813</v>
      </c>
      <c r="BE21" s="1">
        <f t="shared" si="93"/>
        <v>500</v>
      </c>
      <c r="BF21" s="1">
        <f t="shared" si="94"/>
        <v>2.8768486762299414E-4</v>
      </c>
      <c r="BG21" s="4">
        <f t="shared" ref="BG21:BG84" si="164">IF(AQ21&gt;$D20,(((AZ21*BB21*AO21)*((AU21)))+(AW21*BB21*AO21*(AQ21-AR21)))/$B$19,0)</f>
        <v>-2.6698159618967723</v>
      </c>
      <c r="BH21" s="1">
        <f t="shared" ref="BH21:BH84" si="165">BG21-(BA21)*(BE21)</f>
        <v>-16.306083690352818</v>
      </c>
      <c r="BI21" s="4">
        <f t="shared" si="95"/>
        <v>104.45591165087062</v>
      </c>
      <c r="BJ21" s="4">
        <f t="shared" si="19"/>
        <v>114.45591165087062</v>
      </c>
      <c r="BK21" s="4">
        <f t="shared" si="96"/>
        <v>2.7852388723152849E-2</v>
      </c>
      <c r="BL21" s="4">
        <f t="shared" si="20"/>
        <v>5.7985326624076031E-4</v>
      </c>
      <c r="BM21" s="4">
        <f t="shared" si="21"/>
        <v>-14.427144665693369</v>
      </c>
      <c r="BN21" s="4">
        <f t="shared" si="22"/>
        <v>-27.843552530692108</v>
      </c>
      <c r="BO21" s="4">
        <f t="shared" si="23"/>
        <v>-41.259960395690847</v>
      </c>
      <c r="BP21" s="1">
        <f t="shared" si="24"/>
        <v>27.843552530692108</v>
      </c>
      <c r="BQ21" s="1">
        <f t="shared" si="97"/>
        <v>72.156447469307892</v>
      </c>
      <c r="BR21" s="1">
        <f t="shared" si="25"/>
        <v>0.50250934940194336</v>
      </c>
      <c r="BS21" s="1">
        <f t="shared" si="98"/>
        <v>2.6150092332599528</v>
      </c>
      <c r="BT21" s="1">
        <f t="shared" si="99"/>
        <v>2.4019173866548345</v>
      </c>
      <c r="BU21" s="1">
        <f t="shared" ref="BU21:BU84" si="166">BU20</f>
        <v>-0.69056985549679017</v>
      </c>
      <c r="BV21" s="1">
        <f t="shared" ref="BV21:BV84" si="167">IF(BQ21&gt;5,((CA21-(BZ21*((BP21-(BM21-BN21))/$B20))-(BS21*(($B$9+$B$10)/2)*((BM21-BN21)/$B20)))*$B20/BQ21)/$B$10,BS21)</f>
        <v>-0.31421337235651359</v>
      </c>
      <c r="BW21" s="1">
        <f t="shared" si="26"/>
        <v>2.7852388723152849E-2</v>
      </c>
      <c r="BX21" s="1">
        <f t="shared" si="100"/>
        <v>1019.4966721062069</v>
      </c>
      <c r="BY21" s="1">
        <f t="shared" si="101"/>
        <v>-322.70341767758657</v>
      </c>
      <c r="BZ21" s="1">
        <f t="shared" si="102"/>
        <v>2615.0092332599529</v>
      </c>
      <c r="CA21" s="1">
        <f t="shared" si="103"/>
        <v>500</v>
      </c>
      <c r="CB21" s="1">
        <f t="shared" si="104"/>
        <v>2.4877997340604226E-4</v>
      </c>
      <c r="CC21" s="4">
        <f t="shared" ref="CC21:CC84" si="168">IF(BM21&gt;$D20,(((BV21*BX21*BK21)*((BQ21)))+(BS21*BX21*BK21*(BM21-BN21)))/$B$19,0)</f>
        <v>3.52430002495425</v>
      </c>
      <c r="CD21" s="1">
        <f t="shared" ref="CD21:CD84" si="169">CC21-(BW21)*(CA21)</f>
        <v>-10.401894336622174</v>
      </c>
      <c r="CE21" s="4">
        <f t="shared" si="105"/>
        <v>90.586830458581474</v>
      </c>
      <c r="CF21" s="4">
        <f t="shared" si="27"/>
        <v>100.58683045858147</v>
      </c>
      <c r="CG21" s="4">
        <f t="shared" si="106"/>
        <v>2.7330708881265368E-2</v>
      </c>
      <c r="CH21" s="4">
        <f t="shared" si="28"/>
        <v>-5.2167984188748046E-4</v>
      </c>
      <c r="CI21" s="4">
        <f t="shared" si="29"/>
        <v>-15.77864684674902</v>
      </c>
      <c r="CJ21" s="4">
        <f t="shared" si="30"/>
        <v>-29.195054711747758</v>
      </c>
      <c r="CK21" s="4">
        <f t="shared" si="31"/>
        <v>-42.611462576746497</v>
      </c>
      <c r="CL21" s="1">
        <f t="shared" si="32"/>
        <v>29.195054711747758</v>
      </c>
      <c r="CM21" s="1">
        <f t="shared" si="107"/>
        <v>70.804945288252242</v>
      </c>
      <c r="CN21" s="1">
        <f t="shared" si="33"/>
        <v>0.53064361895715295</v>
      </c>
      <c r="CO21" s="1">
        <f t="shared" si="108"/>
        <v>3.0745102303235328</v>
      </c>
      <c r="CP21" s="1">
        <f t="shared" si="109"/>
        <v>2.5881250673647012</v>
      </c>
      <c r="CQ21" s="1">
        <f t="shared" ref="CQ21:CQ84" si="170">CQ20</f>
        <v>-0.67752599127640223</v>
      </c>
      <c r="CR21" s="1">
        <f t="shared" ref="CR21:CR84" si="171">IF(CM21&gt;5,((CW21-(CV21*((CL21-(CI21-CJ21))/$B20))-(CO21*(($B$9+$B$10)/2)*((CI21-CJ21)/$B20)))*$B20/CM21)/$B$10,CO21)</f>
        <v>-0.55443926093722218</v>
      </c>
      <c r="CS21" s="1">
        <f t="shared" si="34"/>
        <v>2.7330708881265368E-2</v>
      </c>
      <c r="CT21" s="1">
        <f t="shared" si="110"/>
        <v>1019.1314962168858</v>
      </c>
      <c r="CU21" s="1">
        <f t="shared" si="111"/>
        <v>-569.42020976774586</v>
      </c>
      <c r="CV21" s="1">
        <f t="shared" si="112"/>
        <v>3074.5102303235326</v>
      </c>
      <c r="CW21" s="1">
        <f t="shared" si="113"/>
        <v>500</v>
      </c>
      <c r="CX21" s="1">
        <f t="shared" si="114"/>
        <v>2.7863790432912513E-4</v>
      </c>
      <c r="CY21" s="4">
        <f t="shared" ref="CY21:CY84" si="172">IF(CI21&gt;$D20,(((CR21*CT21*CG21)*((CM21)))+(CO21*CT21*CG21*(CI21-CJ21)))/$B$19,0)</f>
        <v>0.55479934524014196</v>
      </c>
      <c r="CZ21" s="1">
        <f t="shared" ref="CZ21:CZ84" si="173">CY21-(CS21)*(CW21)</f>
        <v>-13.110555095392543</v>
      </c>
      <c r="DA21" s="4">
        <f t="shared" si="115"/>
        <v>97.281393489046678</v>
      </c>
      <c r="DB21" s="4">
        <f t="shared" si="35"/>
        <v>107.28139348904668</v>
      </c>
      <c r="DC21" s="4">
        <f t="shared" si="116"/>
        <v>2.7563571252996997E-2</v>
      </c>
      <c r="DD21" s="4">
        <f t="shared" si="36"/>
        <v>2.3286237173162846E-4</v>
      </c>
      <c r="DE21" s="4">
        <f t="shared" si="37"/>
        <v>-15.17537645366189</v>
      </c>
      <c r="DF21" s="4">
        <f t="shared" si="38"/>
        <v>-28.591784318660629</v>
      </c>
      <c r="DG21" s="4">
        <f t="shared" si="39"/>
        <v>-42.008192183659368</v>
      </c>
      <c r="DH21" s="1">
        <f t="shared" si="40"/>
        <v>28.591784318660629</v>
      </c>
      <c r="DI21" s="1">
        <f t="shared" si="117"/>
        <v>71.408215681339371</v>
      </c>
      <c r="DJ21" s="1">
        <f t="shared" si="41"/>
        <v>0.53492600812651014</v>
      </c>
      <c r="DK21" s="1">
        <f t="shared" si="118"/>
        <v>2.7814487903290797</v>
      </c>
      <c r="DL21" s="1">
        <f t="shared" si="119"/>
        <v>2.2869545689771438</v>
      </c>
      <c r="DM21" s="1">
        <f t="shared" ref="DM21:DM84" si="174">DM20</f>
        <v>-0.59998818178267699</v>
      </c>
      <c r="DN21" s="1">
        <f t="shared" ref="DN21:DN84" si="175">IF(DI21&gt;5,((DS21-(DR21*((DH21-(DE21-DF21))/$B20))-(DK21*(($B$9+$B$10)/2)*((DE21-DF21)/$B20)))*$B20/DI21)/$B$10,DK21)</f>
        <v>-0.40948586237776441</v>
      </c>
      <c r="DO21" s="1">
        <f t="shared" si="42"/>
        <v>2.7563571252996997E-2</v>
      </c>
      <c r="DP21" s="1">
        <f t="shared" si="120"/>
        <v>1019.2944998770979</v>
      </c>
      <c r="DQ21" s="1">
        <f t="shared" si="121"/>
        <v>-420.55017037921158</v>
      </c>
      <c r="DR21" s="1">
        <f t="shared" si="122"/>
        <v>2781.4487903290797</v>
      </c>
      <c r="DS21" s="1">
        <f t="shared" si="123"/>
        <v>500</v>
      </c>
      <c r="DT21" s="1">
        <f t="shared" si="124"/>
        <v>2.6305788017486412E-4</v>
      </c>
      <c r="DU21" s="4">
        <f t="shared" ref="DU21:DU84" si="176">IF(DE21&gt;$D20,(((DN21*DP21*DC21)*((DI21)))+(DK21*DP21*DC21*(DE21-DF21)))/$B$19,0)</f>
        <v>2.2690956671061624</v>
      </c>
      <c r="DV21" s="1">
        <f t="shared" ref="DV21:DV84" si="177">DU21-(DO21)*(DS21)</f>
        <v>-11.512689959392336</v>
      </c>
      <c r="DW21" s="4">
        <f t="shared" si="125"/>
        <v>91.996489245022019</v>
      </c>
      <c r="DX21" s="4">
        <f t="shared" si="43"/>
        <v>101.99648924502202</v>
      </c>
      <c r="DY21" s="4">
        <f t="shared" si="126"/>
        <v>2.7408109440435983E-2</v>
      </c>
      <c r="DZ21" s="4">
        <f t="shared" si="44"/>
        <v>-1.554618125610141E-4</v>
      </c>
      <c r="EA21" s="4">
        <f t="shared" si="45"/>
        <v>-15.578127263405456</v>
      </c>
      <c r="EB21" s="4">
        <f t="shared" si="46"/>
        <v>-28.994535128404195</v>
      </c>
      <c r="EC21" s="4">
        <f t="shared" si="47"/>
        <v>-42.410942993402934</v>
      </c>
      <c r="ED21" s="1">
        <f t="shared" si="48"/>
        <v>28.994535128404195</v>
      </c>
      <c r="EE21" s="1">
        <f t="shared" si="127"/>
        <v>71.005464871595805</v>
      </c>
      <c r="EF21" s="1">
        <f t="shared" si="49"/>
        <v>0.54339299710128108</v>
      </c>
      <c r="EG21" s="1">
        <f t="shared" si="128"/>
        <v>2.8954847640474068</v>
      </c>
      <c r="EH21" s="1">
        <f t="shared" si="129"/>
        <v>2.3173786525176108</v>
      </c>
      <c r="EI21" s="1">
        <f t="shared" ref="EI21:EI84" si="178">EI20</f>
        <v>-0.54085973049125602</v>
      </c>
      <c r="EJ21" s="1">
        <f t="shared" ref="EJ21:EJ84" si="179">IF(EE21&gt;5,((EO21-(EN21*((ED21-(EA21-EB21))/$B20))-(EG21*(($B$9+$B$10)/2)*((EA21-EB21)/$B20)))*$B20/EE21)/$B$10,EG21)</f>
        <v>-0.47279417414587604</v>
      </c>
      <c r="EK21" s="1">
        <f t="shared" si="50"/>
        <v>2.7408109440435983E-2</v>
      </c>
      <c r="EL21" s="1">
        <f t="shared" si="130"/>
        <v>1019.1856766083051</v>
      </c>
      <c r="EM21" s="1">
        <f t="shared" si="131"/>
        <v>-485.56907273129758</v>
      </c>
      <c r="EN21" s="1">
        <f t="shared" si="132"/>
        <v>2895.4847640474068</v>
      </c>
      <c r="EO21" s="1">
        <f t="shared" si="133"/>
        <v>500</v>
      </c>
      <c r="EP21" s="1">
        <f t="shared" si="134"/>
        <v>2.7546810594432369E-4</v>
      </c>
      <c r="EQ21" s="4">
        <f t="shared" ref="EQ21:EQ84" si="180">IF(EA21&gt;$D20,(((EJ21*EL21*DY21)*((EE21)))+(EG21*EL21*DY21*(EA21-EB21)))/$B$19,0)</f>
        <v>1.4738049570745182</v>
      </c>
      <c r="ER21" s="1">
        <f t="shared" ref="ER21:ER84" si="181">EQ21-(EK21)*(EO21)</f>
        <v>-12.230249763143473</v>
      </c>
      <c r="ES21" s="4">
        <f t="shared" si="135"/>
        <v>93.219410791390658</v>
      </c>
      <c r="ET21" s="4">
        <f t="shared" si="51"/>
        <v>103.21941079139066</v>
      </c>
      <c r="EU21" s="4">
        <f t="shared" si="136"/>
        <v>2.7442081478803802E-2</v>
      </c>
      <c r="EV21" s="4">
        <f t="shared" si="52"/>
        <v>3.3972038367819507E-5</v>
      </c>
      <c r="EW21" s="4">
        <f t="shared" si="53"/>
        <v>-15.490116801312659</v>
      </c>
      <c r="EX21" s="4">
        <f t="shared" si="54"/>
        <v>-28.906524666311398</v>
      </c>
      <c r="EY21" s="4">
        <f t="shared" si="55"/>
        <v>-42.322932531310137</v>
      </c>
      <c r="EZ21" s="1">
        <f t="shared" si="56"/>
        <v>28.906524666311398</v>
      </c>
      <c r="FA21" s="1">
        <f t="shared" si="137"/>
        <v>71.093475333688602</v>
      </c>
      <c r="FB21" s="1">
        <f t="shared" si="57"/>
        <v>0.55319633109680677</v>
      </c>
      <c r="FC21" s="1">
        <f t="shared" si="138"/>
        <v>2.8033586631644414</v>
      </c>
      <c r="FD21" s="1">
        <f t="shared" si="139"/>
        <v>2.1521489099215829</v>
      </c>
      <c r="FE21" s="1">
        <f t="shared" ref="FE21:FE84" si="182">FE20</f>
        <v>-0.51798077293570521</v>
      </c>
      <c r="FF21" s="1">
        <f t="shared" ref="FF21:FF84" si="183">IF(FA21&gt;5,((FK21-(FJ21*((EZ21-(EW21-EX21))/$B20))-(FC21*(($B$9+$B$10)/2)*((EW21-EX21)/$B20)))*$B20/FA21)/$B$10,FC21)</f>
        <v>-0.43201713511729056</v>
      </c>
      <c r="FG21" s="1">
        <f t="shared" si="58"/>
        <v>2.7442081478803802E-2</v>
      </c>
      <c r="FH21" s="1">
        <f t="shared" si="140"/>
        <v>1019.2094570351626</v>
      </c>
      <c r="FI21" s="1">
        <f t="shared" si="141"/>
        <v>-443.69023810815975</v>
      </c>
      <c r="FJ21" s="1">
        <f t="shared" si="142"/>
        <v>2803.3586631644412</v>
      </c>
      <c r="FK21" s="1">
        <f t="shared" si="143"/>
        <v>500</v>
      </c>
      <c r="FL21" s="1">
        <f t="shared" si="144"/>
        <v>2.724607030877256E-4</v>
      </c>
      <c r="FM21" s="4">
        <f t="shared" ref="FM21:FM84" si="184">IF(EW21&gt;$D20,(((FF21*FH21*EU21)*((FA21)))+(FC21*FH21*EU21*(EW21-EX21)))/$B$19,0)</f>
        <v>1.929150627182147</v>
      </c>
      <c r="FN21" s="1">
        <f t="shared" ref="FN21:FN84" si="185">FM21-(FG21)*(FK21)</f>
        <v>-11.791890112219754</v>
      </c>
      <c r="FO21" s="4">
        <f t="shared" si="145"/>
        <v>91.082722647806037</v>
      </c>
      <c r="FP21" s="4">
        <f t="shared" si="59"/>
        <v>101.08272264780604</v>
      </c>
      <c r="FQ21" s="4">
        <f t="shared" si="146"/>
        <v>2.7381826080245988E-2</v>
      </c>
      <c r="FR21" s="4">
        <f t="shared" si="60"/>
        <v>-6.0255398557813866E-5</v>
      </c>
      <c r="FS21" s="4">
        <f t="shared" si="61"/>
        <v>-15.646218870115284</v>
      </c>
      <c r="FT21" s="4">
        <f t="shared" si="62"/>
        <v>-29.062626735114023</v>
      </c>
      <c r="FU21" s="4">
        <f t="shared" si="63"/>
        <v>-42.479034600112762</v>
      </c>
      <c r="FV21" s="1">
        <f t="shared" si="147"/>
        <v>29.062626735114023</v>
      </c>
      <c r="FW21" s="1">
        <f t="shared" si="148"/>
        <v>70.937373264885977</v>
      </c>
      <c r="FX21" s="1">
        <f t="shared" si="64"/>
        <v>0.55633845095737777</v>
      </c>
      <c r="FY21" s="1">
        <f t="shared" si="149"/>
        <v>2.8431544053471702</v>
      </c>
      <c r="FZ21" s="1">
        <f t="shared" si="150"/>
        <v>2.1613418971002072</v>
      </c>
      <c r="GA21" s="1">
        <f t="shared" ref="GA21:GA84" si="186">GA20</f>
        <v>-0.49352671605905624</v>
      </c>
      <c r="GB21" s="1">
        <f t="shared" ref="GB21:GB84" si="187">IF(FW21&gt;5,((GG21-(GF21*((FV21-(FS21-FT21))/$B20))-(FY21*(($B$9+$B$10)/2)*((FS21-FT21)/$B20)))*$B20/FW21)/$B$10,FY21)</f>
        <v>-0.45494862463690899</v>
      </c>
      <c r="GC21" s="1">
        <f t="shared" si="65"/>
        <v>2.7381826080245988E-2</v>
      </c>
      <c r="GD21" s="1">
        <f t="shared" si="151"/>
        <v>1019.1672782561723</v>
      </c>
      <c r="GE21" s="1">
        <f t="shared" si="152"/>
        <v>-467.24133647459826</v>
      </c>
      <c r="GF21" s="1">
        <f t="shared" si="153"/>
        <v>2843.1544053471703</v>
      </c>
      <c r="GG21" s="1">
        <f t="shared" si="154"/>
        <v>500</v>
      </c>
      <c r="GH21" s="1">
        <f t="shared" si="155"/>
        <v>2.7775481691725624E-4</v>
      </c>
      <c r="GI21" s="4">
        <f t="shared" ref="GI21:GI84" si="188">(((GB21*GD21*FQ21)*((FW21)))+(FY21*GD21*FQ21*(FS21-FT21)))/$B$19</f>
        <v>1.6386955309625681</v>
      </c>
      <c r="GJ21" s="1">
        <f t="shared" ref="GJ21:GJ84" si="189">GI21-(GC21)*(GG21)</f>
        <v>-12.052217509160426</v>
      </c>
      <c r="GK21" s="4">
        <f t="shared" ref="GK21:GK84" si="190">IF(FT21&gt;$D21,-GJ22/(GG22*GH22),0)</f>
        <v>91.366757934038475</v>
      </c>
      <c r="GL21" s="4">
        <f t="shared" si="66"/>
        <v>101.36675793403847</v>
      </c>
      <c r="GM21" s="4">
        <f t="shared" ref="GM21:GM84" si="191">GM20*((GL21-($B$6/2))/(GL21+($B$6/2)))</f>
        <v>2.7388918213753433E-2</v>
      </c>
      <c r="GN21" s="4">
        <f t="shared" si="67"/>
        <v>7.0921335074448921E-6</v>
      </c>
      <c r="GO21" s="4">
        <v>490</v>
      </c>
      <c r="GP21" s="4"/>
      <c r="GQ21" s="4"/>
      <c r="GR21" s="4"/>
      <c r="GS21" s="4"/>
      <c r="GT21" s="4"/>
      <c r="GU21" s="4"/>
      <c r="GV21" s="4"/>
      <c r="GW21" s="4"/>
      <c r="GX21" s="6"/>
      <c r="GY21" s="4"/>
      <c r="GZ21" s="4"/>
      <c r="HA21" s="4"/>
      <c r="HB21" s="1"/>
      <c r="HC21" s="4"/>
      <c r="HD21" s="4"/>
    </row>
    <row r="22" spans="1:21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56"/>
        <v>485</v>
      </c>
      <c r="F22" s="1">
        <f t="shared" si="68"/>
        <v>1.4259999999999988</v>
      </c>
      <c r="G22" s="10">
        <f t="shared" si="69"/>
        <v>-34.019502605176065</v>
      </c>
      <c r="H22" s="24">
        <f t="shared" si="70"/>
        <v>-47.435910470174804</v>
      </c>
      <c r="I22" s="24">
        <f t="shared" si="71"/>
        <v>47.435910470174804</v>
      </c>
      <c r="J22" s="1">
        <f t="shared" si="2"/>
        <v>52.564089529825196</v>
      </c>
      <c r="K22" s="1">
        <f t="shared" si="3"/>
        <v>0.82974614247312262</v>
      </c>
      <c r="L22" s="1">
        <f t="shared" si="72"/>
        <v>2.8311869485471974</v>
      </c>
      <c r="M22" s="1">
        <f t="shared" si="157"/>
        <v>-0.13809173438949984</v>
      </c>
      <c r="N22" s="1">
        <v>0</v>
      </c>
      <c r="O22" s="1">
        <f t="shared" si="73"/>
        <v>0.50591383019771852</v>
      </c>
      <c r="P22" s="1">
        <f t="shared" si="74"/>
        <v>-141.82297305270413</v>
      </c>
      <c r="Q22" s="1">
        <f t="shared" si="75"/>
        <v>2831.1869485471975</v>
      </c>
      <c r="R22" s="1">
        <f t="shared" si="76"/>
        <v>500</v>
      </c>
      <c r="S22" s="4">
        <f t="shared" si="4"/>
        <v>2.5468471994402043E-2</v>
      </c>
      <c r="T22" s="4"/>
      <c r="U22" s="4">
        <f t="shared" si="5"/>
        <v>-20.603094740177319</v>
      </c>
      <c r="V22" s="4">
        <f t="shared" si="6"/>
        <v>-34.019502605176058</v>
      </c>
      <c r="W22" s="4">
        <f t="shared" si="7"/>
        <v>-47.435910470174797</v>
      </c>
      <c r="X22" s="1">
        <f t="shared" si="8"/>
        <v>34.019502605176058</v>
      </c>
      <c r="Y22" s="1">
        <f t="shared" si="77"/>
        <v>65.980497394823942</v>
      </c>
      <c r="Z22" s="1">
        <f t="shared" si="9"/>
        <v>0.70789131922817894</v>
      </c>
      <c r="AA22" s="1">
        <f t="shared" si="78"/>
        <v>4.0590206825295398</v>
      </c>
      <c r="AB22" s="1">
        <f t="shared" si="79"/>
        <v>2.0159668554504449</v>
      </c>
      <c r="AC22" s="1">
        <f t="shared" si="158"/>
        <v>-0.94438495787321552</v>
      </c>
      <c r="AD22" s="1">
        <f t="shared" si="159"/>
        <v>-1.3107625770344868</v>
      </c>
      <c r="AE22" s="1">
        <f t="shared" si="10"/>
        <v>2.5468471994402043E-2</v>
      </c>
      <c r="AF22" s="1">
        <f t="shared" si="80"/>
        <v>1017.8279303960813</v>
      </c>
      <c r="AG22" s="1">
        <f t="shared" si="81"/>
        <v>-1346.1793818659587</v>
      </c>
      <c r="AH22" s="1">
        <f t="shared" si="82"/>
        <v>4059.02068252954</v>
      </c>
      <c r="AI22" s="1">
        <f t="shared" si="83"/>
        <v>500</v>
      </c>
      <c r="AJ22" s="1">
        <f t="shared" si="84"/>
        <v>4.8193605733410776E-4</v>
      </c>
      <c r="AK22" s="4">
        <f t="shared" si="160"/>
        <v>-8.302281286780385</v>
      </c>
      <c r="AL22" s="1">
        <f t="shared" si="161"/>
        <v>-21.036517283981407</v>
      </c>
      <c r="AM22" s="4">
        <f t="shared" si="85"/>
        <v>88.322774926498596</v>
      </c>
      <c r="AN22" s="4">
        <f t="shared" si="11"/>
        <v>98.322774926498596</v>
      </c>
      <c r="AO22" s="4">
        <f t="shared" si="86"/>
        <v>2.592003670468105E-2</v>
      </c>
      <c r="AP22" s="4">
        <f t="shared" si="12"/>
        <v>4.5156471027900727E-4</v>
      </c>
      <c r="AQ22" s="4">
        <f t="shared" si="13"/>
        <v>-19.433237977796473</v>
      </c>
      <c r="AR22" s="4">
        <f t="shared" si="14"/>
        <v>-32.849645842795212</v>
      </c>
      <c r="AS22" s="4">
        <f t="shared" si="15"/>
        <v>-46.266053707793951</v>
      </c>
      <c r="AT22" s="1">
        <f t="shared" si="16"/>
        <v>32.849645842795212</v>
      </c>
      <c r="AU22" s="1">
        <f t="shared" si="87"/>
        <v>67.150354157204788</v>
      </c>
      <c r="AV22" s="1">
        <f t="shared" si="17"/>
        <v>0.65470635663092225</v>
      </c>
      <c r="AW22" s="1">
        <f t="shared" si="88"/>
        <v>2.8331634692546004</v>
      </c>
      <c r="AX22" s="1">
        <f t="shared" si="89"/>
        <v>2.3135231903142941</v>
      </c>
      <c r="AY22" s="1">
        <f t="shared" si="162"/>
        <v>-0.84020786094303601</v>
      </c>
      <c r="AZ22" s="1">
        <f t="shared" si="163"/>
        <v>-0.63194514984139016</v>
      </c>
      <c r="BA22" s="1">
        <f t="shared" si="18"/>
        <v>2.592003670468105E-2</v>
      </c>
      <c r="BB22" s="1">
        <f t="shared" si="90"/>
        <v>1018.1440256932768</v>
      </c>
      <c r="BC22" s="1">
        <f t="shared" si="91"/>
        <v>-649.02030779010454</v>
      </c>
      <c r="BD22" s="1">
        <f t="shared" si="92"/>
        <v>2833.1634692546004</v>
      </c>
      <c r="BE22" s="1">
        <f t="shared" si="93"/>
        <v>500</v>
      </c>
      <c r="BF22" s="1">
        <f t="shared" si="94"/>
        <v>2.7049975044620767E-4</v>
      </c>
      <c r="BG22" s="4">
        <f t="shared" si="164"/>
        <v>-1.167630664755285</v>
      </c>
      <c r="BH22" s="1">
        <f t="shared" si="165"/>
        <v>-14.127649017095809</v>
      </c>
      <c r="BI22" s="4">
        <f t="shared" si="95"/>
        <v>101.02705332499161</v>
      </c>
      <c r="BJ22" s="4">
        <f t="shared" si="19"/>
        <v>111.02705332499161</v>
      </c>
      <c r="BK22" s="4">
        <f t="shared" si="96"/>
        <v>2.6625703633237744E-2</v>
      </c>
      <c r="BL22" s="4">
        <f t="shared" si="20"/>
        <v>7.0566692855669397E-4</v>
      </c>
      <c r="BM22" s="4">
        <f t="shared" si="21"/>
        <v>-17.605085313141835</v>
      </c>
      <c r="BN22" s="4">
        <f t="shared" si="22"/>
        <v>-31.021493178140574</v>
      </c>
      <c r="BO22" s="4">
        <f t="shared" si="23"/>
        <v>-44.437901043139313</v>
      </c>
      <c r="BP22" s="1">
        <f t="shared" si="24"/>
        <v>31.021493178140574</v>
      </c>
      <c r="BQ22" s="1">
        <f t="shared" si="97"/>
        <v>68.978506821859426</v>
      </c>
      <c r="BR22" s="1">
        <f t="shared" si="25"/>
        <v>0.62207739365816483</v>
      </c>
      <c r="BS22" s="1">
        <f t="shared" si="98"/>
        <v>2.3913608851244295</v>
      </c>
      <c r="BT22" s="1">
        <f t="shared" si="99"/>
        <v>2.0590618057493595</v>
      </c>
      <c r="BU22" s="1">
        <f t="shared" si="166"/>
        <v>-0.69056985549679017</v>
      </c>
      <c r="BV22" s="1">
        <f t="shared" si="167"/>
        <v>-0.34749056697763736</v>
      </c>
      <c r="BW22" s="1">
        <f t="shared" si="26"/>
        <v>2.6625703633237744E-2</v>
      </c>
      <c r="BX22" s="1">
        <f t="shared" si="100"/>
        <v>1018.6379925432665</v>
      </c>
      <c r="BY22" s="1">
        <f t="shared" si="101"/>
        <v>-356.87976209737309</v>
      </c>
      <c r="BZ22" s="1">
        <f t="shared" si="102"/>
        <v>2391.3608851244294</v>
      </c>
      <c r="CA22" s="1">
        <f t="shared" si="103"/>
        <v>500</v>
      </c>
      <c r="CB22" s="1">
        <f t="shared" si="104"/>
        <v>2.4533701798302098E-4</v>
      </c>
      <c r="CC22" s="4">
        <f t="shared" si="168"/>
        <v>2.2007003899979338</v>
      </c>
      <c r="CD22" s="1">
        <f t="shared" si="169"/>
        <v>-11.112151426620938</v>
      </c>
      <c r="CE22" s="4">
        <f t="shared" si="105"/>
        <v>94.730627312112247</v>
      </c>
      <c r="CF22" s="4">
        <f t="shared" si="27"/>
        <v>104.73062731211225</v>
      </c>
      <c r="CG22" s="4">
        <f t="shared" si="106"/>
        <v>2.6056319764725236E-2</v>
      </c>
      <c r="CH22" s="4">
        <f t="shared" si="28"/>
        <v>-5.6938386851250813E-4</v>
      </c>
      <c r="CI22" s="4">
        <f t="shared" si="29"/>
        <v>-19.08017305540222</v>
      </c>
      <c r="CJ22" s="4">
        <f t="shared" si="30"/>
        <v>-32.496580920400959</v>
      </c>
      <c r="CK22" s="4">
        <f t="shared" si="31"/>
        <v>-45.912988785399698</v>
      </c>
      <c r="CL22" s="1">
        <f t="shared" si="32"/>
        <v>32.496580920400959</v>
      </c>
      <c r="CM22" s="1">
        <f t="shared" si="107"/>
        <v>67.503419079599041</v>
      </c>
      <c r="CN22" s="1">
        <f t="shared" si="33"/>
        <v>0.6564669755065744</v>
      </c>
      <c r="CO22" s="1">
        <f t="shared" si="108"/>
        <v>2.516467130988429</v>
      </c>
      <c r="CP22" s="1">
        <f t="shared" si="109"/>
        <v>2.078190011324839</v>
      </c>
      <c r="CQ22" s="1">
        <f t="shared" si="170"/>
        <v>-0.67752599127640223</v>
      </c>
      <c r="CR22" s="1">
        <f t="shared" si="171"/>
        <v>-0.46493478205342909</v>
      </c>
      <c r="CS22" s="1">
        <f t="shared" si="34"/>
        <v>2.6056319764725236E-2</v>
      </c>
      <c r="CT22" s="1">
        <f t="shared" si="110"/>
        <v>1018.2394238353077</v>
      </c>
      <c r="CU22" s="1">
        <f t="shared" si="111"/>
        <v>-477.49731986451275</v>
      </c>
      <c r="CV22" s="1">
        <f t="shared" si="112"/>
        <v>2516.4671309884288</v>
      </c>
      <c r="CW22" s="1">
        <f t="shared" si="113"/>
        <v>500</v>
      </c>
      <c r="CX22" s="1">
        <f t="shared" si="114"/>
        <v>2.548778233080265E-4</v>
      </c>
      <c r="CY22" s="4">
        <f t="shared" si="172"/>
        <v>0.63072497193269894</v>
      </c>
      <c r="CZ22" s="1">
        <f t="shared" si="173"/>
        <v>-12.397434910429919</v>
      </c>
      <c r="DA22" s="4">
        <f t="shared" si="115"/>
        <v>99.237670729390715</v>
      </c>
      <c r="DB22" s="4">
        <f t="shared" si="35"/>
        <v>109.23767072939071</v>
      </c>
      <c r="DC22" s="4">
        <f t="shared" si="116"/>
        <v>2.6330165765256378E-2</v>
      </c>
      <c r="DD22" s="4">
        <f t="shared" si="36"/>
        <v>2.738460005311423E-4</v>
      </c>
      <c r="DE22" s="4">
        <f t="shared" si="37"/>
        <v>-18.370727458171281</v>
      </c>
      <c r="DF22" s="4">
        <f t="shared" si="38"/>
        <v>-31.78713532317002</v>
      </c>
      <c r="DG22" s="4">
        <f t="shared" si="39"/>
        <v>-45.203543188168759</v>
      </c>
      <c r="DH22" s="1">
        <f t="shared" si="40"/>
        <v>31.78713532317002</v>
      </c>
      <c r="DI22" s="1">
        <f t="shared" si="117"/>
        <v>68.21286467682998</v>
      </c>
      <c r="DJ22" s="1">
        <f t="shared" si="41"/>
        <v>0.65322639793055826</v>
      </c>
      <c r="DK22" s="1">
        <f t="shared" si="118"/>
        <v>2.3660077960809622</v>
      </c>
      <c r="DL22" s="1">
        <f t="shared" si="119"/>
        <v>1.8827085510237149</v>
      </c>
      <c r="DM22" s="1">
        <f t="shared" si="174"/>
        <v>-0.59998818178267699</v>
      </c>
      <c r="DN22" s="1">
        <f t="shared" si="175"/>
        <v>-0.36595682024324611</v>
      </c>
      <c r="DO22" s="1">
        <f t="shared" si="42"/>
        <v>2.6330165765256378E-2</v>
      </c>
      <c r="DP22" s="1">
        <f t="shared" si="120"/>
        <v>1018.4311160356793</v>
      </c>
      <c r="DQ22" s="1">
        <f t="shared" si="121"/>
        <v>-375.84497352621861</v>
      </c>
      <c r="DR22" s="1">
        <f t="shared" si="122"/>
        <v>2366.0077960809622</v>
      </c>
      <c r="DS22" s="1">
        <f t="shared" si="123"/>
        <v>500</v>
      </c>
      <c r="DT22" s="1">
        <f t="shared" si="124"/>
        <v>2.4668109754812372E-4</v>
      </c>
      <c r="DU22" s="4">
        <f t="shared" si="176"/>
        <v>1.8181854138600932</v>
      </c>
      <c r="DV22" s="1">
        <f t="shared" si="177"/>
        <v>-11.346897468768097</v>
      </c>
      <c r="DW22" s="4">
        <f t="shared" si="125"/>
        <v>95.190403255958671</v>
      </c>
      <c r="DX22" s="4">
        <f t="shared" si="43"/>
        <v>105.19040325595867</v>
      </c>
      <c r="DY22" s="4">
        <f t="shared" si="126"/>
        <v>2.6135567569862225E-2</v>
      </c>
      <c r="DZ22" s="4">
        <f t="shared" si="44"/>
        <v>-1.9459819539415293E-4</v>
      </c>
      <c r="EA22" s="4">
        <f t="shared" si="45"/>
        <v>-18.874867860746797</v>
      </c>
      <c r="EB22" s="4">
        <f t="shared" si="46"/>
        <v>-32.291275725745535</v>
      </c>
      <c r="EC22" s="4">
        <f t="shared" si="47"/>
        <v>-45.707683590744274</v>
      </c>
      <c r="ED22" s="1">
        <f t="shared" si="48"/>
        <v>32.291275725745535</v>
      </c>
      <c r="EE22" s="1">
        <f t="shared" si="127"/>
        <v>67.708724274254465</v>
      </c>
      <c r="EF22" s="1">
        <f t="shared" si="49"/>
        <v>0.66468859541876568</v>
      </c>
      <c r="EG22" s="1">
        <f t="shared" si="128"/>
        <v>2.425911966349692</v>
      </c>
      <c r="EH22" s="1">
        <f t="shared" si="129"/>
        <v>1.8860613973670526</v>
      </c>
      <c r="EI22" s="1">
        <f t="shared" si="178"/>
        <v>-0.54085973049125602</v>
      </c>
      <c r="EJ22" s="1">
        <f t="shared" si="179"/>
        <v>-0.4138084778753644</v>
      </c>
      <c r="EK22" s="1">
        <f t="shared" si="50"/>
        <v>2.6135567569862225E-2</v>
      </c>
      <c r="EL22" s="1">
        <f t="shared" si="130"/>
        <v>1018.2948972989034</v>
      </c>
      <c r="EM22" s="1">
        <f t="shared" si="131"/>
        <v>-424.98958294755676</v>
      </c>
      <c r="EN22" s="1">
        <f t="shared" si="132"/>
        <v>2425.9119663496922</v>
      </c>
      <c r="EO22" s="1">
        <f t="shared" si="133"/>
        <v>500</v>
      </c>
      <c r="EP22" s="1">
        <f t="shared" si="134"/>
        <v>2.5450837411475152E-4</v>
      </c>
      <c r="EQ22" s="4">
        <f t="shared" si="180"/>
        <v>1.2052234467051335</v>
      </c>
      <c r="ER22" s="1">
        <f t="shared" si="181"/>
        <v>-11.862560338225979</v>
      </c>
      <c r="ES22" s="4">
        <f t="shared" si="135"/>
        <v>96.165901681151524</v>
      </c>
      <c r="ET22" s="4">
        <f t="shared" si="51"/>
        <v>106.16590168115152</v>
      </c>
      <c r="EU22" s="4">
        <f t="shared" si="136"/>
        <v>2.6179400129169184E-2</v>
      </c>
      <c r="EV22" s="4">
        <f t="shared" si="52"/>
        <v>4.3832559306958979E-5</v>
      </c>
      <c r="EW22" s="4">
        <f t="shared" si="53"/>
        <v>-18.761312007619956</v>
      </c>
      <c r="EX22" s="4">
        <f t="shared" si="54"/>
        <v>-32.177719872618695</v>
      </c>
      <c r="EY22" s="4">
        <f t="shared" si="55"/>
        <v>-45.594127737617434</v>
      </c>
      <c r="EZ22" s="1">
        <f t="shared" si="56"/>
        <v>32.177719872618695</v>
      </c>
      <c r="FA22" s="1">
        <f t="shared" si="137"/>
        <v>67.822280127381305</v>
      </c>
      <c r="FB22" s="1">
        <f t="shared" si="57"/>
        <v>0.67127745871320887</v>
      </c>
      <c r="FC22" s="1">
        <f t="shared" si="138"/>
        <v>2.3616225523280421</v>
      </c>
      <c r="FD22" s="1">
        <f t="shared" si="139"/>
        <v>1.7549876220805638</v>
      </c>
      <c r="FE22" s="1">
        <f t="shared" si="182"/>
        <v>-0.51798077293570521</v>
      </c>
      <c r="FF22" s="1">
        <f t="shared" si="183"/>
        <v>-0.37929434794665978</v>
      </c>
      <c r="FG22" s="1">
        <f t="shared" si="58"/>
        <v>2.6179400129169184E-2</v>
      </c>
      <c r="FH22" s="1">
        <f t="shared" si="140"/>
        <v>1018.3255800904185</v>
      </c>
      <c r="FI22" s="1">
        <f t="shared" si="141"/>
        <v>-389.54288122817854</v>
      </c>
      <c r="FJ22" s="1">
        <f t="shared" si="142"/>
        <v>2361.6225523280423</v>
      </c>
      <c r="FK22" s="1">
        <f t="shared" si="143"/>
        <v>500</v>
      </c>
      <c r="FL22" s="1">
        <f t="shared" si="144"/>
        <v>2.5253626992692362E-4</v>
      </c>
      <c r="FM22" s="4">
        <f t="shared" si="184"/>
        <v>1.588854548451859</v>
      </c>
      <c r="FN22" s="1">
        <f t="shared" si="185"/>
        <v>-11.500845516132733</v>
      </c>
      <c r="FO22" s="4">
        <f t="shared" si="145"/>
        <v>94.287253486421505</v>
      </c>
      <c r="FP22" s="4">
        <f t="shared" si="59"/>
        <v>104.28725348642151</v>
      </c>
      <c r="FQ22" s="4">
        <f t="shared" si="146"/>
        <v>2.609975236890516E-2</v>
      </c>
      <c r="FR22" s="4">
        <f t="shared" si="60"/>
        <v>-7.9647760264024009E-5</v>
      </c>
      <c r="FS22" s="4">
        <f t="shared" si="61"/>
        <v>-18.96765335545421</v>
      </c>
      <c r="FT22" s="4">
        <f t="shared" si="62"/>
        <v>-32.384061220452949</v>
      </c>
      <c r="FU22" s="4">
        <f t="shared" si="63"/>
        <v>-45.800469085451688</v>
      </c>
      <c r="FV22" s="1">
        <f t="shared" si="147"/>
        <v>32.384061220452949</v>
      </c>
      <c r="FW22" s="1">
        <f t="shared" si="148"/>
        <v>67.615938779547051</v>
      </c>
      <c r="FX22" s="1">
        <f t="shared" si="64"/>
        <v>0.67567280074036207</v>
      </c>
      <c r="FY22" s="1">
        <f t="shared" si="149"/>
        <v>2.3866869956596859</v>
      </c>
      <c r="FZ22" s="1">
        <f t="shared" si="150"/>
        <v>1.7574634553629247</v>
      </c>
      <c r="GA22" s="1">
        <f t="shared" si="186"/>
        <v>-0.49352671605905624</v>
      </c>
      <c r="GB22" s="1">
        <f t="shared" si="187"/>
        <v>-0.39922309942564094</v>
      </c>
      <c r="GC22" s="1">
        <f t="shared" si="65"/>
        <v>2.609975236890516E-2</v>
      </c>
      <c r="GD22" s="1">
        <f t="shared" si="151"/>
        <v>1018.2698266582336</v>
      </c>
      <c r="GE22" s="1">
        <f t="shared" si="152"/>
        <v>-410.01010757212174</v>
      </c>
      <c r="GF22" s="1">
        <f t="shared" si="153"/>
        <v>2386.6869956596861</v>
      </c>
      <c r="GG22" s="1">
        <f t="shared" si="154"/>
        <v>500</v>
      </c>
      <c r="GH22" s="1">
        <f t="shared" si="155"/>
        <v>2.5641474226816561E-4</v>
      </c>
      <c r="GI22" s="4">
        <f t="shared" si="188"/>
        <v>1.3359843406854055</v>
      </c>
      <c r="GJ22" s="1">
        <f t="shared" si="189"/>
        <v>-11.713891843767176</v>
      </c>
      <c r="GK22" s="4">
        <f t="shared" si="190"/>
        <v>94.528606921507844</v>
      </c>
      <c r="GL22" s="4">
        <f t="shared" si="66"/>
        <v>104.52860692150784</v>
      </c>
      <c r="GM22" s="4">
        <f t="shared" si="191"/>
        <v>2.6109404306138069E-2</v>
      </c>
      <c r="GN22" s="4">
        <f t="shared" si="67"/>
        <v>9.6519372329087472E-6</v>
      </c>
      <c r="GO22" s="4">
        <v>485</v>
      </c>
      <c r="GP22" s="4"/>
      <c r="GQ22" s="4"/>
      <c r="GR22" s="4"/>
      <c r="GS22" s="4"/>
      <c r="GT22" s="4"/>
      <c r="GU22" s="4"/>
      <c r="GV22" s="4"/>
      <c r="GW22" s="4"/>
      <c r="GX22" s="6"/>
      <c r="GY22" s="4"/>
      <c r="GZ22" s="4"/>
      <c r="HA22" s="4"/>
      <c r="HB22" s="1"/>
      <c r="HC22" s="4"/>
      <c r="HD22" s="4"/>
    </row>
    <row r="23" spans="1:21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56"/>
        <v>480</v>
      </c>
      <c r="F23" s="1">
        <f t="shared" si="68"/>
        <v>1.4509999999999987</v>
      </c>
      <c r="G23" s="10">
        <f t="shared" si="69"/>
        <v>-39.282337973591162</v>
      </c>
      <c r="H23" s="24">
        <f t="shared" si="70"/>
        <v>-52.6987458385899</v>
      </c>
      <c r="I23" s="24">
        <f t="shared" si="71"/>
        <v>52.6987458385899</v>
      </c>
      <c r="J23" s="1">
        <f t="shared" si="2"/>
        <v>47.3012541614101</v>
      </c>
      <c r="K23" s="1">
        <f t="shared" si="3"/>
        <v>0.94482968148812041</v>
      </c>
      <c r="L23" s="1">
        <f t="shared" si="72"/>
        <v>2.3016707802999559</v>
      </c>
      <c r="M23" s="1">
        <f t="shared" si="157"/>
        <v>-0.16628492228471925</v>
      </c>
      <c r="N23" s="1">
        <v>0</v>
      </c>
      <c r="O23" s="1">
        <f t="shared" si="73"/>
        <v>0.50591383019771852</v>
      </c>
      <c r="P23" s="1">
        <f t="shared" si="74"/>
        <v>-170.77794088485237</v>
      </c>
      <c r="Q23" s="1">
        <f t="shared" si="75"/>
        <v>2301.6707802999558</v>
      </c>
      <c r="R23" s="1">
        <f t="shared" si="76"/>
        <v>500</v>
      </c>
      <c r="S23" s="4">
        <f t="shared" si="4"/>
        <v>2.3437017542193815E-2</v>
      </c>
      <c r="T23" s="4"/>
      <c r="U23" s="4">
        <f t="shared" si="5"/>
        <v>-25.865930108592416</v>
      </c>
      <c r="V23" s="4">
        <f t="shared" si="6"/>
        <v>-39.282337973591154</v>
      </c>
      <c r="W23" s="4">
        <f t="shared" si="7"/>
        <v>-52.698745838589893</v>
      </c>
      <c r="X23" s="1">
        <f t="shared" si="8"/>
        <v>39.282337973591154</v>
      </c>
      <c r="Y23" s="1">
        <f t="shared" si="77"/>
        <v>60.717662026408846</v>
      </c>
      <c r="Z23" s="1">
        <f t="shared" si="9"/>
        <v>0.85746105669585793</v>
      </c>
      <c r="AA23" s="1">
        <f t="shared" si="78"/>
        <v>2.9913947493535797</v>
      </c>
      <c r="AB23" s="1">
        <f t="shared" si="79"/>
        <v>1.4766321292674289</v>
      </c>
      <c r="AC23" s="1">
        <f t="shared" si="158"/>
        <v>-0.94438495787321552</v>
      </c>
      <c r="AD23" s="1">
        <f t="shared" si="159"/>
        <v>-1.0912939870083262</v>
      </c>
      <c r="AE23" s="1">
        <f t="shared" si="10"/>
        <v>2.3437017542193815E-2</v>
      </c>
      <c r="AF23" s="1">
        <f t="shared" si="80"/>
        <v>1016.4059122795356</v>
      </c>
      <c r="AG23" s="1">
        <f t="shared" si="81"/>
        <v>-1120.7807505372912</v>
      </c>
      <c r="AH23" s="1">
        <f t="shared" si="82"/>
        <v>2991.3947493535798</v>
      </c>
      <c r="AI23" s="1">
        <f t="shared" si="83"/>
        <v>500</v>
      </c>
      <c r="AJ23" s="1">
        <f t="shared" si="84"/>
        <v>4.0629089044164556E-4</v>
      </c>
      <c r="AK23" s="4">
        <f t="shared" si="160"/>
        <v>-6.2238606644851737</v>
      </c>
      <c r="AL23" s="1">
        <f t="shared" si="161"/>
        <v>-17.94236943558208</v>
      </c>
      <c r="AM23" s="4">
        <f t="shared" si="85"/>
        <v>87.696290890455458</v>
      </c>
      <c r="AN23" s="4">
        <f t="shared" si="11"/>
        <v>97.696290890455458</v>
      </c>
      <c r="AO23" s="4">
        <f t="shared" si="86"/>
        <v>2.4626573819262497E-2</v>
      </c>
      <c r="AP23" s="4">
        <f t="shared" si="12"/>
        <v>1.1895562770686818E-3</v>
      </c>
      <c r="AQ23" s="4">
        <f t="shared" si="13"/>
        <v>-22.784178095461115</v>
      </c>
      <c r="AR23" s="4">
        <f t="shared" si="14"/>
        <v>-36.200585960459854</v>
      </c>
      <c r="AS23" s="4">
        <f t="shared" si="15"/>
        <v>-49.616993825458593</v>
      </c>
      <c r="AT23" s="1">
        <f t="shared" si="16"/>
        <v>36.200585960459854</v>
      </c>
      <c r="AU23" s="1">
        <f t="shared" si="87"/>
        <v>63.799414039540146</v>
      </c>
      <c r="AV23" s="1">
        <f t="shared" si="17"/>
        <v>0.77215121926303931</v>
      </c>
      <c r="AW23" s="1">
        <f t="shared" si="88"/>
        <v>2.3488972526423413</v>
      </c>
      <c r="AX23" s="1">
        <f t="shared" si="89"/>
        <v>1.8313204763732829</v>
      </c>
      <c r="AY23" s="1">
        <f t="shared" si="162"/>
        <v>-0.84020786094303601</v>
      </c>
      <c r="AZ23" s="1">
        <f t="shared" si="163"/>
        <v>-0.54113913386718238</v>
      </c>
      <c r="BA23" s="1">
        <f t="shared" si="18"/>
        <v>2.4626573819262497E-2</v>
      </c>
      <c r="BB23" s="1">
        <f t="shared" si="90"/>
        <v>1017.2386016734838</v>
      </c>
      <c r="BC23" s="1">
        <f t="shared" si="91"/>
        <v>-555.76071326427359</v>
      </c>
      <c r="BD23" s="1">
        <f t="shared" si="92"/>
        <v>2348.8972526423413</v>
      </c>
      <c r="BE23" s="1">
        <f t="shared" si="93"/>
        <v>500</v>
      </c>
      <c r="BF23" s="1">
        <f t="shared" si="94"/>
        <v>2.5869257708371061E-4</v>
      </c>
      <c r="BG23" s="4">
        <f t="shared" si="164"/>
        <v>-0.75418748027652105</v>
      </c>
      <c r="BH23" s="1">
        <f t="shared" si="165"/>
        <v>-13.067474389907769</v>
      </c>
      <c r="BI23" s="4">
        <f t="shared" si="95"/>
        <v>99.162638730336667</v>
      </c>
      <c r="BJ23" s="4">
        <f t="shared" si="19"/>
        <v>109.16263873033667</v>
      </c>
      <c r="BK23" s="4">
        <f t="shared" si="96"/>
        <v>2.5433464942840215E-2</v>
      </c>
      <c r="BL23" s="4">
        <f t="shared" si="20"/>
        <v>8.0689112357771806E-4</v>
      </c>
      <c r="BM23" s="4">
        <f t="shared" si="21"/>
        <v>-20.693786583601742</v>
      </c>
      <c r="BN23" s="4">
        <f t="shared" si="22"/>
        <v>-34.110194448600481</v>
      </c>
      <c r="BO23" s="4">
        <f t="shared" si="23"/>
        <v>-47.52660231359922</v>
      </c>
      <c r="BP23" s="1">
        <f t="shared" si="24"/>
        <v>34.110194448600481</v>
      </c>
      <c r="BQ23" s="1">
        <f t="shared" si="97"/>
        <v>65.889805551399519</v>
      </c>
      <c r="BR23" s="1">
        <f t="shared" si="25"/>
        <v>0.73019669134194964</v>
      </c>
      <c r="BS23" s="1">
        <f t="shared" si="98"/>
        <v>2.1623859536756962</v>
      </c>
      <c r="BT23" s="1">
        <f t="shared" si="99"/>
        <v>1.7679502900973927</v>
      </c>
      <c r="BU23" s="1">
        <f t="shared" si="166"/>
        <v>-0.69056985549679017</v>
      </c>
      <c r="BV23" s="1">
        <f t="shared" si="167"/>
        <v>-0.35689814116299923</v>
      </c>
      <c r="BW23" s="1">
        <f t="shared" si="26"/>
        <v>2.5433464942840215E-2</v>
      </c>
      <c r="BX23" s="1">
        <f t="shared" si="100"/>
        <v>1017.8034254599881</v>
      </c>
      <c r="BY23" s="1">
        <f t="shared" si="101"/>
        <v>-366.54152893722346</v>
      </c>
      <c r="BZ23" s="1">
        <f t="shared" si="102"/>
        <v>2162.3859536756963</v>
      </c>
      <c r="CA23" s="1">
        <f t="shared" si="103"/>
        <v>500</v>
      </c>
      <c r="CB23" s="1">
        <f t="shared" si="104"/>
        <v>2.384477380795058E-4</v>
      </c>
      <c r="CC23" s="4">
        <f t="shared" si="168"/>
        <v>1.422580566707196</v>
      </c>
      <c r="CD23" s="1">
        <f t="shared" si="169"/>
        <v>-11.29415190471291</v>
      </c>
      <c r="CE23" s="4">
        <f t="shared" si="105"/>
        <v>97.107725931859392</v>
      </c>
      <c r="CF23" s="4">
        <f t="shared" si="27"/>
        <v>107.10772593185939</v>
      </c>
      <c r="CG23" s="4">
        <f t="shared" si="106"/>
        <v>2.4867702833610186E-2</v>
      </c>
      <c r="CH23" s="4">
        <f t="shared" si="28"/>
        <v>-5.657621092300287E-4</v>
      </c>
      <c r="CI23" s="4">
        <f t="shared" si="29"/>
        <v>-22.15949152979352</v>
      </c>
      <c r="CJ23" s="4">
        <f t="shared" si="30"/>
        <v>-35.575899394792259</v>
      </c>
      <c r="CK23" s="4">
        <f t="shared" si="31"/>
        <v>-48.992307259790998</v>
      </c>
      <c r="CL23" s="1">
        <f t="shared" si="32"/>
        <v>35.575899394792259</v>
      </c>
      <c r="CM23" s="1">
        <f t="shared" si="107"/>
        <v>64.424100605207741</v>
      </c>
      <c r="CN23" s="1">
        <f t="shared" si="33"/>
        <v>0.76432137929129662</v>
      </c>
      <c r="CO23" s="1">
        <f t="shared" si="108"/>
        <v>2.1570880756944444</v>
      </c>
      <c r="CP23" s="1">
        <f t="shared" si="109"/>
        <v>1.7242914008650052</v>
      </c>
      <c r="CQ23" s="1">
        <f t="shared" si="170"/>
        <v>-0.67752599127640223</v>
      </c>
      <c r="CR23" s="1">
        <f t="shared" si="171"/>
        <v>-0.41005665383796647</v>
      </c>
      <c r="CS23" s="1">
        <f t="shared" si="34"/>
        <v>2.4867702833610186E-2</v>
      </c>
      <c r="CT23" s="1">
        <f t="shared" si="110"/>
        <v>1017.4073919835272</v>
      </c>
      <c r="CU23" s="1">
        <f t="shared" si="111"/>
        <v>-421.13638462466832</v>
      </c>
      <c r="CV23" s="1">
        <f t="shared" si="112"/>
        <v>2157.0880756944443</v>
      </c>
      <c r="CW23" s="1">
        <f t="shared" si="113"/>
        <v>500</v>
      </c>
      <c r="CX23" s="1">
        <f t="shared" si="114"/>
        <v>2.3772338622300991E-4</v>
      </c>
      <c r="CY23" s="4">
        <f t="shared" si="172"/>
        <v>0.63829385346767475</v>
      </c>
      <c r="CZ23" s="1">
        <f t="shared" si="173"/>
        <v>-11.795557563337418</v>
      </c>
      <c r="DA23" s="4">
        <f t="shared" si="115"/>
        <v>100.36900681660948</v>
      </c>
      <c r="DB23" s="4">
        <f t="shared" si="35"/>
        <v>110.36900681660948</v>
      </c>
      <c r="DC23" s="4">
        <f t="shared" si="116"/>
        <v>2.5163762050548502E-2</v>
      </c>
      <c r="DD23" s="4">
        <f t="shared" si="36"/>
        <v>2.9605921693831583E-4</v>
      </c>
      <c r="DE23" s="4">
        <f t="shared" si="37"/>
        <v>-21.392498739797894</v>
      </c>
      <c r="DF23" s="4">
        <f t="shared" si="38"/>
        <v>-34.808906604796633</v>
      </c>
      <c r="DG23" s="4">
        <f t="shared" si="39"/>
        <v>-48.225314469795372</v>
      </c>
      <c r="DH23" s="1">
        <f t="shared" si="40"/>
        <v>34.808906604796633</v>
      </c>
      <c r="DI23" s="1">
        <f t="shared" si="117"/>
        <v>65.191093395203367</v>
      </c>
      <c r="DJ23" s="1">
        <f t="shared" si="41"/>
        <v>0.75710722844743839</v>
      </c>
      <c r="DK23" s="1">
        <f t="shared" si="118"/>
        <v>2.0776166103376026</v>
      </c>
      <c r="DL23" s="1">
        <f t="shared" si="119"/>
        <v>1.5908852425275291</v>
      </c>
      <c r="DM23" s="1">
        <f t="shared" si="174"/>
        <v>-0.59998818178267699</v>
      </c>
      <c r="DN23" s="1">
        <f t="shared" si="175"/>
        <v>-0.33898843369972126</v>
      </c>
      <c r="DO23" s="1">
        <f t="shared" si="42"/>
        <v>2.5163762050548502E-2</v>
      </c>
      <c r="DP23" s="1">
        <f t="shared" si="120"/>
        <v>1017.6146334353839</v>
      </c>
      <c r="DQ23" s="1">
        <f t="shared" si="121"/>
        <v>-348.14790117828773</v>
      </c>
      <c r="DR23" s="1">
        <f t="shared" si="122"/>
        <v>2077.6166103376027</v>
      </c>
      <c r="DS23" s="1">
        <f t="shared" si="123"/>
        <v>500</v>
      </c>
      <c r="DT23" s="1">
        <f t="shared" si="124"/>
        <v>2.3328074294157522E-4</v>
      </c>
      <c r="DU23" s="4">
        <f t="shared" si="176"/>
        <v>1.4788370290451622</v>
      </c>
      <c r="DV23" s="1">
        <f t="shared" si="177"/>
        <v>-11.10304399622909</v>
      </c>
      <c r="DW23" s="4">
        <f t="shared" si="125"/>
        <v>97.37720230414962</v>
      </c>
      <c r="DX23" s="4">
        <f t="shared" si="43"/>
        <v>107.37720230414962</v>
      </c>
      <c r="DY23" s="4">
        <f t="shared" si="126"/>
        <v>2.4946259550464502E-2</v>
      </c>
      <c r="DZ23" s="4">
        <f t="shared" si="44"/>
        <v>-2.1750250008399988E-4</v>
      </c>
      <c r="EA23" s="4">
        <f t="shared" si="45"/>
        <v>-21.955976719290128</v>
      </c>
      <c r="EB23" s="4">
        <f t="shared" si="46"/>
        <v>-35.372384584288866</v>
      </c>
      <c r="EC23" s="4">
        <f t="shared" si="47"/>
        <v>-48.788792449287605</v>
      </c>
      <c r="ED23" s="1">
        <f t="shared" si="48"/>
        <v>35.372384584288866</v>
      </c>
      <c r="EE23" s="1">
        <f t="shared" si="127"/>
        <v>64.627615415711134</v>
      </c>
      <c r="EF23" s="1">
        <f t="shared" si="49"/>
        <v>0.76987454016931756</v>
      </c>
      <c r="EG23" s="1">
        <f t="shared" si="128"/>
        <v>2.1037188950110375</v>
      </c>
      <c r="EH23" s="1">
        <f t="shared" si="129"/>
        <v>1.5775823437495866</v>
      </c>
      <c r="EI23" s="1">
        <f t="shared" si="178"/>
        <v>-0.54085973049125602</v>
      </c>
      <c r="EJ23" s="1">
        <f t="shared" si="179"/>
        <v>-0.37356373708874652</v>
      </c>
      <c r="EK23" s="1">
        <f t="shared" si="50"/>
        <v>2.4946259550464502E-2</v>
      </c>
      <c r="EL23" s="1">
        <f t="shared" si="130"/>
        <v>1017.4623816853252</v>
      </c>
      <c r="EM23" s="1">
        <f t="shared" si="131"/>
        <v>-383.65742926488446</v>
      </c>
      <c r="EN23" s="1">
        <f t="shared" si="132"/>
        <v>2103.7188950110376</v>
      </c>
      <c r="EO23" s="1">
        <f t="shared" si="133"/>
        <v>500</v>
      </c>
      <c r="EP23" s="1">
        <f t="shared" si="134"/>
        <v>2.3786160387954461E-4</v>
      </c>
      <c r="EQ23" s="4">
        <f t="shared" si="180"/>
        <v>1.0360419690316052</v>
      </c>
      <c r="ER23" s="1">
        <f t="shared" si="181"/>
        <v>-11.437087806200648</v>
      </c>
      <c r="ES23" s="4">
        <f t="shared" si="135"/>
        <v>98.101183808577517</v>
      </c>
      <c r="ET23" s="4">
        <f t="shared" si="51"/>
        <v>108.10118380857752</v>
      </c>
      <c r="EU23" s="4">
        <f t="shared" si="136"/>
        <v>2.4995895611962613E-2</v>
      </c>
      <c r="EV23" s="4">
        <f t="shared" si="52"/>
        <v>4.9636061498110895E-5</v>
      </c>
      <c r="EW23" s="4">
        <f t="shared" si="53"/>
        <v>-21.827385886393451</v>
      </c>
      <c r="EX23" s="4">
        <f t="shared" si="54"/>
        <v>-35.24379375139219</v>
      </c>
      <c r="EY23" s="4">
        <f t="shared" si="55"/>
        <v>-48.660201616390928</v>
      </c>
      <c r="EZ23" s="1">
        <f t="shared" si="56"/>
        <v>35.24379375139219</v>
      </c>
      <c r="FA23" s="1">
        <f t="shared" si="137"/>
        <v>64.75620624860781</v>
      </c>
      <c r="FB23" s="1">
        <f t="shared" si="57"/>
        <v>0.7742818965539211</v>
      </c>
      <c r="FC23" s="1">
        <f t="shared" si="138"/>
        <v>2.0600887568142445</v>
      </c>
      <c r="FD23" s="1">
        <f t="shared" si="139"/>
        <v>1.4727686509633036</v>
      </c>
      <c r="FE23" s="1">
        <f t="shared" si="182"/>
        <v>-0.51798077293570521</v>
      </c>
      <c r="FF23" s="1">
        <f t="shared" si="183"/>
        <v>-0.34551429991303756</v>
      </c>
      <c r="FG23" s="1">
        <f t="shared" si="58"/>
        <v>2.4995895611962613E-2</v>
      </c>
      <c r="FH23" s="1">
        <f t="shared" si="140"/>
        <v>1017.4971269283739</v>
      </c>
      <c r="FI23" s="1">
        <f t="shared" si="141"/>
        <v>-354.85009629668781</v>
      </c>
      <c r="FJ23" s="1">
        <f t="shared" si="142"/>
        <v>2060.0887568142443</v>
      </c>
      <c r="FK23" s="1">
        <f t="shared" si="143"/>
        <v>500</v>
      </c>
      <c r="FL23" s="1">
        <f t="shared" si="144"/>
        <v>2.3670090344131423E-4</v>
      </c>
      <c r="FM23" s="4">
        <f t="shared" si="184"/>
        <v>1.3390087643632205</v>
      </c>
      <c r="FN23" s="1">
        <f t="shared" si="185"/>
        <v>-11.158939041618087</v>
      </c>
      <c r="FO23" s="4">
        <f t="shared" si="145"/>
        <v>96.512917186291745</v>
      </c>
      <c r="FP23" s="4">
        <f t="shared" si="59"/>
        <v>106.51291718629174</v>
      </c>
      <c r="FQ23" s="4">
        <f t="shared" si="146"/>
        <v>2.4902657884941237E-2</v>
      </c>
      <c r="FR23" s="4">
        <f t="shared" si="60"/>
        <v>-9.3237727021376615E-5</v>
      </c>
      <c r="FS23" s="4">
        <f t="shared" si="61"/>
        <v>-22.06893440199287</v>
      </c>
      <c r="FT23" s="4">
        <f t="shared" si="62"/>
        <v>-35.485342266991609</v>
      </c>
      <c r="FU23" s="4">
        <f t="shared" si="63"/>
        <v>-48.901750131990347</v>
      </c>
      <c r="FV23" s="1">
        <f t="shared" si="147"/>
        <v>35.485342266991609</v>
      </c>
      <c r="FW23" s="1">
        <f t="shared" si="148"/>
        <v>64.514657733008391</v>
      </c>
      <c r="FX23" s="1">
        <f t="shared" si="64"/>
        <v>0.77937917593632755</v>
      </c>
      <c r="FY23" s="1">
        <f t="shared" si="149"/>
        <v>2.0741275039193097</v>
      </c>
      <c r="FZ23" s="1">
        <f t="shared" si="150"/>
        <v>1.4702655445718389</v>
      </c>
      <c r="GA23" s="1">
        <f t="shared" si="186"/>
        <v>-0.49352671605905624</v>
      </c>
      <c r="GB23" s="1">
        <f t="shared" si="187"/>
        <v>-0.36187521934304073</v>
      </c>
      <c r="GC23" s="1">
        <f t="shared" si="65"/>
        <v>2.4902657884941237E-2</v>
      </c>
      <c r="GD23" s="1">
        <f t="shared" si="151"/>
        <v>1017.4318605194587</v>
      </c>
      <c r="GE23" s="1">
        <f t="shared" si="152"/>
        <v>-371.65308776968971</v>
      </c>
      <c r="GF23" s="1">
        <f t="shared" si="153"/>
        <v>2074.1275039193097</v>
      </c>
      <c r="GG23" s="1">
        <f t="shared" si="154"/>
        <v>500</v>
      </c>
      <c r="GH23" s="1">
        <f t="shared" si="155"/>
        <v>2.3941889679278476E-4</v>
      </c>
      <c r="GI23" s="4">
        <f t="shared" si="188"/>
        <v>1.1353615502175172</v>
      </c>
      <c r="GJ23" s="1">
        <f t="shared" si="189"/>
        <v>-11.315967392253102</v>
      </c>
      <c r="GK23" s="4">
        <f t="shared" si="190"/>
        <v>96.673041016842276</v>
      </c>
      <c r="GL23" s="4">
        <f t="shared" si="66"/>
        <v>106.67304101684228</v>
      </c>
      <c r="GM23" s="4">
        <f t="shared" si="191"/>
        <v>2.4913623550057905E-2</v>
      </c>
      <c r="GN23" s="4">
        <f t="shared" si="67"/>
        <v>1.0965665116668272E-5</v>
      </c>
      <c r="GO23" s="4">
        <v>480</v>
      </c>
      <c r="GP23" s="4"/>
      <c r="GQ23" s="4"/>
      <c r="GR23" s="4"/>
      <c r="GS23" s="4"/>
      <c r="GT23" s="4"/>
      <c r="GU23" s="4"/>
      <c r="GV23" s="4"/>
      <c r="GW23" s="4"/>
      <c r="GX23" s="6"/>
      <c r="GY23" s="4"/>
      <c r="GZ23" s="4"/>
      <c r="HA23" s="4"/>
      <c r="HB23" s="1"/>
      <c r="HC23" s="4"/>
      <c r="HD23" s="4"/>
    </row>
    <row r="24" spans="1:21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56"/>
        <v>475</v>
      </c>
      <c r="F24" s="1">
        <f t="shared" si="68"/>
        <v>1.4759999999999986</v>
      </c>
      <c r="G24" s="10">
        <f t="shared" si="69"/>
        <v>-43.918989012035574</v>
      </c>
      <c r="H24" s="24">
        <f t="shared" si="70"/>
        <v>-57.335396877034313</v>
      </c>
      <c r="I24" s="24">
        <f t="shared" si="71"/>
        <v>57.335396877034313</v>
      </c>
      <c r="J24" s="1">
        <f t="shared" si="2"/>
        <v>42.664603122965687</v>
      </c>
      <c r="K24" s="1">
        <f t="shared" si="3"/>
        <v>1.0429937199073105</v>
      </c>
      <c r="L24" s="1">
        <f t="shared" si="72"/>
        <v>1.9632807683838016</v>
      </c>
      <c r="M24" s="1">
        <f t="shared" si="157"/>
        <v>-0.18398471486888313</v>
      </c>
      <c r="N24" s="1">
        <v>0</v>
      </c>
      <c r="O24" s="1">
        <f t="shared" si="73"/>
        <v>0.50591383019771852</v>
      </c>
      <c r="P24" s="1">
        <f t="shared" si="74"/>
        <v>-188.95598186464034</v>
      </c>
      <c r="Q24" s="1">
        <f t="shared" si="75"/>
        <v>1963.2807683838016</v>
      </c>
      <c r="R24" s="1">
        <f t="shared" si="76"/>
        <v>500</v>
      </c>
      <c r="S24" s="4">
        <f t="shared" si="4"/>
        <v>2.164727024135427E-2</v>
      </c>
      <c r="T24" s="4"/>
      <c r="U24" s="4">
        <f t="shared" si="5"/>
        <v>-30.502581147036828</v>
      </c>
      <c r="V24" s="4">
        <f t="shared" si="6"/>
        <v>-43.918989012035567</v>
      </c>
      <c r="W24" s="4">
        <f t="shared" si="7"/>
        <v>-57.335396877034306</v>
      </c>
      <c r="X24" s="1">
        <f t="shared" si="8"/>
        <v>43.918989012035567</v>
      </c>
      <c r="Y24" s="1">
        <f t="shared" si="77"/>
        <v>56.081010987964433</v>
      </c>
      <c r="Z24" s="1">
        <f t="shared" si="9"/>
        <v>0.97745645427782168</v>
      </c>
      <c r="AA24" s="1">
        <f t="shared" si="78"/>
        <v>2.3999079516392752</v>
      </c>
      <c r="AB24" s="1">
        <f t="shared" si="79"/>
        <v>1.1577939188036652</v>
      </c>
      <c r="AC24" s="1">
        <f t="shared" si="158"/>
        <v>-0.94438495787321552</v>
      </c>
      <c r="AD24" s="1">
        <f t="shared" si="159"/>
        <v>-0.96944610305837897</v>
      </c>
      <c r="AE24" s="1">
        <f t="shared" si="10"/>
        <v>2.164727024135427E-2</v>
      </c>
      <c r="AF24" s="1">
        <f t="shared" si="80"/>
        <v>1015.153089168948</v>
      </c>
      <c r="AG24" s="1">
        <f t="shared" si="81"/>
        <v>-995.64053676301637</v>
      </c>
      <c r="AH24" s="1">
        <f t="shared" si="82"/>
        <v>2399.9079516392753</v>
      </c>
      <c r="AI24" s="1">
        <f t="shared" si="83"/>
        <v>500</v>
      </c>
      <c r="AJ24" s="1">
        <f t="shared" si="84"/>
        <v>3.5794946016790908E-4</v>
      </c>
      <c r="AK24" s="4">
        <f t="shared" si="160"/>
        <v>-4.8717848708060911</v>
      </c>
      <c r="AL24" s="1">
        <f t="shared" si="161"/>
        <v>-15.695419991483227</v>
      </c>
      <c r="AM24" s="4">
        <f t="shared" si="85"/>
        <v>86.022257339217674</v>
      </c>
      <c r="AN24" s="4">
        <f t="shared" si="11"/>
        <v>96.022257339217674</v>
      </c>
      <c r="AO24" s="4">
        <f t="shared" si="86"/>
        <v>2.3376776337741555E-2</v>
      </c>
      <c r="AP24" s="4">
        <f t="shared" si="12"/>
        <v>1.7295060963872858E-3</v>
      </c>
      <c r="AQ24" s="4">
        <f t="shared" si="13"/>
        <v>-26.02199540510086</v>
      </c>
      <c r="AR24" s="4">
        <f t="shared" si="14"/>
        <v>-39.438403270099599</v>
      </c>
      <c r="AS24" s="4">
        <f t="shared" si="15"/>
        <v>-52.854811135098338</v>
      </c>
      <c r="AT24" s="1">
        <f t="shared" si="16"/>
        <v>39.438403270099599</v>
      </c>
      <c r="AU24" s="1">
        <f t="shared" si="87"/>
        <v>60.561596729900401</v>
      </c>
      <c r="AV24" s="1">
        <f t="shared" si="17"/>
        <v>0.87479368677911185</v>
      </c>
      <c r="AW24" s="1">
        <f t="shared" si="88"/>
        <v>2.0528493503214507</v>
      </c>
      <c r="AX24" s="1">
        <f t="shared" si="89"/>
        <v>1.5181239730802507</v>
      </c>
      <c r="AY24" s="1">
        <f t="shared" si="162"/>
        <v>-0.84020786094303601</v>
      </c>
      <c r="AZ24" s="1">
        <f t="shared" si="163"/>
        <v>-0.50376548583262704</v>
      </c>
      <c r="BA24" s="1">
        <f t="shared" si="18"/>
        <v>2.3376776337741555E-2</v>
      </c>
      <c r="BB24" s="1">
        <f t="shared" si="90"/>
        <v>1016.363743436419</v>
      </c>
      <c r="BC24" s="1">
        <f t="shared" si="91"/>
        <v>-517.37722925982462</v>
      </c>
      <c r="BD24" s="1">
        <f t="shared" si="92"/>
        <v>2052.8493503214509</v>
      </c>
      <c r="BE24" s="1">
        <f t="shared" si="93"/>
        <v>500</v>
      </c>
      <c r="BF24" s="1">
        <f t="shared" si="94"/>
        <v>2.4995949630418829E-4</v>
      </c>
      <c r="BG24" s="4">
        <f t="shared" si="164"/>
        <v>-0.70493344574379424</v>
      </c>
      <c r="BH24" s="1">
        <f t="shared" si="165"/>
        <v>-12.393321614614573</v>
      </c>
      <c r="BI24" s="4">
        <f t="shared" si="95"/>
        <v>97.581075183277818</v>
      </c>
      <c r="BJ24" s="4">
        <f t="shared" si="19"/>
        <v>107.58107518327782</v>
      </c>
      <c r="BK24" s="4">
        <f t="shared" si="96"/>
        <v>2.4278249802522266E-2</v>
      </c>
      <c r="BL24" s="4">
        <f t="shared" si="20"/>
        <v>9.014734647807103E-4</v>
      </c>
      <c r="BM24" s="4">
        <f t="shared" si="21"/>
        <v>-23.686571921213016</v>
      </c>
      <c r="BN24" s="4">
        <f t="shared" si="22"/>
        <v>-37.102979786211755</v>
      </c>
      <c r="BO24" s="4">
        <f t="shared" si="23"/>
        <v>-50.519387651210494</v>
      </c>
      <c r="BP24" s="1">
        <f t="shared" si="24"/>
        <v>37.102979786211755</v>
      </c>
      <c r="BQ24" s="1">
        <f t="shared" si="97"/>
        <v>62.897020213788245</v>
      </c>
      <c r="BR24" s="1">
        <f t="shared" si="25"/>
        <v>0.8284057450414225</v>
      </c>
      <c r="BS24" s="1">
        <f t="shared" si="98"/>
        <v>1.9641810739894574</v>
      </c>
      <c r="BT24" s="1">
        <f t="shared" si="99"/>
        <v>1.5311225481655639</v>
      </c>
      <c r="BU24" s="1">
        <f t="shared" si="166"/>
        <v>-0.69056985549679017</v>
      </c>
      <c r="BV24" s="1">
        <f t="shared" si="167"/>
        <v>-0.35966330171137995</v>
      </c>
      <c r="BW24" s="1">
        <f t="shared" si="26"/>
        <v>2.4278249802522266E-2</v>
      </c>
      <c r="BX24" s="1">
        <f t="shared" si="100"/>
        <v>1016.9947748617656</v>
      </c>
      <c r="BY24" s="1">
        <f t="shared" si="101"/>
        <v>-369.38140412362145</v>
      </c>
      <c r="BZ24" s="1">
        <f t="shared" si="102"/>
        <v>1964.1810739894574</v>
      </c>
      <c r="CA24" s="1">
        <f t="shared" si="103"/>
        <v>500</v>
      </c>
      <c r="CB24" s="1">
        <f t="shared" si="104"/>
        <v>2.3104302806358987E-4</v>
      </c>
      <c r="CC24" s="4">
        <f t="shared" si="168"/>
        <v>0.9210933774281409</v>
      </c>
      <c r="CD24" s="1">
        <f t="shared" si="169"/>
        <v>-11.218031523832991</v>
      </c>
      <c r="CE24" s="4">
        <f t="shared" si="105"/>
        <v>98.233057590226238</v>
      </c>
      <c r="CF24" s="4">
        <f t="shared" si="27"/>
        <v>108.23305759022624</v>
      </c>
      <c r="CG24" s="4">
        <f t="shared" si="106"/>
        <v>2.3744835671139403E-2</v>
      </c>
      <c r="CH24" s="4">
        <f t="shared" si="28"/>
        <v>-5.3341413138286234E-4</v>
      </c>
      <c r="CI24" s="4">
        <f t="shared" si="29"/>
        <v>-25.068473815987268</v>
      </c>
      <c r="CJ24" s="4">
        <f t="shared" si="30"/>
        <v>-38.484881680986007</v>
      </c>
      <c r="CK24" s="4">
        <f t="shared" si="31"/>
        <v>-51.901289545984746</v>
      </c>
      <c r="CL24" s="1">
        <f t="shared" si="32"/>
        <v>38.484881680986007</v>
      </c>
      <c r="CM24" s="1">
        <f t="shared" si="107"/>
        <v>61.515118319013993</v>
      </c>
      <c r="CN24" s="1">
        <f t="shared" si="33"/>
        <v>0.85962623263515248</v>
      </c>
      <c r="CO24" s="1">
        <f t="shared" si="108"/>
        <v>1.9060970668771169</v>
      </c>
      <c r="CP24" s="1">
        <f t="shared" si="109"/>
        <v>1.4651121792399555</v>
      </c>
      <c r="CQ24" s="1">
        <f t="shared" si="170"/>
        <v>-0.67752599127640223</v>
      </c>
      <c r="CR24" s="1">
        <f t="shared" si="171"/>
        <v>-0.37515733014020647</v>
      </c>
      <c r="CS24" s="1">
        <f t="shared" si="34"/>
        <v>2.3744835671139403E-2</v>
      </c>
      <c r="CT24" s="1">
        <f t="shared" si="110"/>
        <v>1016.6213849697976</v>
      </c>
      <c r="CU24" s="1">
        <f t="shared" si="111"/>
        <v>-385.29408120059486</v>
      </c>
      <c r="CV24" s="1">
        <f t="shared" si="112"/>
        <v>1906.097066877117</v>
      </c>
      <c r="CW24" s="1">
        <f t="shared" si="113"/>
        <v>500</v>
      </c>
      <c r="CX24" s="1">
        <f t="shared" si="114"/>
        <v>2.2457343249415658E-4</v>
      </c>
      <c r="CY24" s="4">
        <f t="shared" si="172"/>
        <v>0.60231164715200525</v>
      </c>
      <c r="CZ24" s="1">
        <f t="shared" si="173"/>
        <v>-11.270106188417696</v>
      </c>
      <c r="DA24" s="4">
        <f t="shared" si="115"/>
        <v>100.83145040996156</v>
      </c>
      <c r="DB24" s="4">
        <f t="shared" si="35"/>
        <v>110.83145040996156</v>
      </c>
      <c r="DC24" s="4">
        <f t="shared" si="116"/>
        <v>2.4053577633093244E-2</v>
      </c>
      <c r="DD24" s="4">
        <f t="shared" si="36"/>
        <v>3.0874196195384077E-4</v>
      </c>
      <c r="DE24" s="4">
        <f t="shared" si="37"/>
        <v>-24.268624173619799</v>
      </c>
      <c r="DF24" s="4">
        <f t="shared" si="38"/>
        <v>-37.685032038618537</v>
      </c>
      <c r="DG24" s="4">
        <f t="shared" si="39"/>
        <v>-51.101439903617276</v>
      </c>
      <c r="DH24" s="1">
        <f t="shared" si="40"/>
        <v>37.685032038618537</v>
      </c>
      <c r="DI24" s="1">
        <f t="shared" si="117"/>
        <v>62.314967961381463</v>
      </c>
      <c r="DJ24" s="1">
        <f t="shared" si="41"/>
        <v>0.85029606338161667</v>
      </c>
      <c r="DK24" s="1">
        <f t="shared" si="118"/>
        <v>1.8637766986835658</v>
      </c>
      <c r="DL24" s="1">
        <f t="shared" si="119"/>
        <v>1.3702923289392588</v>
      </c>
      <c r="DM24" s="1">
        <f t="shared" si="174"/>
        <v>-0.59998818178267699</v>
      </c>
      <c r="DN24" s="1">
        <f t="shared" si="175"/>
        <v>-0.32147994855521245</v>
      </c>
      <c r="DO24" s="1">
        <f t="shared" si="42"/>
        <v>2.4053577633093244E-2</v>
      </c>
      <c r="DP24" s="1">
        <f t="shared" si="120"/>
        <v>1016.8375043431652</v>
      </c>
      <c r="DQ24" s="1">
        <f t="shared" si="121"/>
        <v>-330.16633676517426</v>
      </c>
      <c r="DR24" s="1">
        <f t="shared" si="122"/>
        <v>1863.7766986835659</v>
      </c>
      <c r="DS24" s="1">
        <f t="shared" si="123"/>
        <v>500</v>
      </c>
      <c r="DT24" s="1">
        <f t="shared" si="124"/>
        <v>2.2203688349105161E-4</v>
      </c>
      <c r="DU24" s="4">
        <f t="shared" si="176"/>
        <v>1.2161235552011056</v>
      </c>
      <c r="DV24" s="1">
        <f t="shared" si="177"/>
        <v>-10.810665261345516</v>
      </c>
      <c r="DW24" s="4">
        <f t="shared" si="125"/>
        <v>98.727130000366287</v>
      </c>
      <c r="DX24" s="4">
        <f t="shared" si="43"/>
        <v>108.72713000036629</v>
      </c>
      <c r="DY24" s="4">
        <f t="shared" si="126"/>
        <v>2.3824848814145837E-2</v>
      </c>
      <c r="DZ24" s="4">
        <f t="shared" si="44"/>
        <v>-2.2872881894740738E-4</v>
      </c>
      <c r="EA24" s="4">
        <f t="shared" si="45"/>
        <v>-24.861185880737445</v>
      </c>
      <c r="EB24" s="4">
        <f t="shared" si="46"/>
        <v>-38.277593745736183</v>
      </c>
      <c r="EC24" s="4">
        <f t="shared" si="47"/>
        <v>-51.694001610734922</v>
      </c>
      <c r="ED24" s="1">
        <f t="shared" si="48"/>
        <v>38.277593745736183</v>
      </c>
      <c r="EE24" s="1">
        <f t="shared" si="127"/>
        <v>61.722406254263817</v>
      </c>
      <c r="EF24" s="1">
        <f t="shared" si="49"/>
        <v>0.86334379268030104</v>
      </c>
      <c r="EG24" s="1">
        <f t="shared" si="128"/>
        <v>1.8693850502196696</v>
      </c>
      <c r="EH24" s="1">
        <f t="shared" si="129"/>
        <v>1.3473844350489195</v>
      </c>
      <c r="EI24" s="1">
        <f t="shared" si="178"/>
        <v>-0.54085973049125602</v>
      </c>
      <c r="EJ24" s="1">
        <f t="shared" si="179"/>
        <v>-0.34539119472057173</v>
      </c>
      <c r="EK24" s="1">
        <f t="shared" si="50"/>
        <v>2.3824848814145837E-2</v>
      </c>
      <c r="EL24" s="1">
        <f t="shared" si="130"/>
        <v>1016.6773941699021</v>
      </c>
      <c r="EM24" s="1">
        <f t="shared" si="131"/>
        <v>-354.72366480192159</v>
      </c>
      <c r="EN24" s="1">
        <f t="shared" si="132"/>
        <v>1869.3850502196697</v>
      </c>
      <c r="EO24" s="1">
        <f t="shared" si="133"/>
        <v>500</v>
      </c>
      <c r="EP24" s="1">
        <f t="shared" si="134"/>
        <v>2.242821472637331E-4</v>
      </c>
      <c r="EQ24" s="4">
        <f t="shared" si="180"/>
        <v>0.91125233022195173</v>
      </c>
      <c r="ER24" s="1">
        <f t="shared" si="181"/>
        <v>-11.001172076850967</v>
      </c>
      <c r="ES24" s="4">
        <f t="shared" si="135"/>
        <v>99.257811394267833</v>
      </c>
      <c r="ET24" s="4">
        <f t="shared" si="51"/>
        <v>109.25781139426783</v>
      </c>
      <c r="EU24" s="4">
        <f t="shared" si="136"/>
        <v>2.3877589191135341E-2</v>
      </c>
      <c r="EV24" s="4">
        <f t="shared" si="52"/>
        <v>5.2740376989504623E-5</v>
      </c>
      <c r="EW24" s="4">
        <f t="shared" si="53"/>
        <v>-24.724552779728356</v>
      </c>
      <c r="EX24" s="4">
        <f t="shared" si="54"/>
        <v>-38.140960644727095</v>
      </c>
      <c r="EY24" s="4">
        <f t="shared" si="55"/>
        <v>-51.557368509725833</v>
      </c>
      <c r="EZ24" s="1">
        <f t="shared" si="56"/>
        <v>38.140960644727095</v>
      </c>
      <c r="FA24" s="1">
        <f t="shared" si="137"/>
        <v>61.859039355272905</v>
      </c>
      <c r="FB24" s="1">
        <f t="shared" si="57"/>
        <v>0.8662686614773154</v>
      </c>
      <c r="FC24" s="1">
        <f t="shared" si="138"/>
        <v>1.8397352984678861</v>
      </c>
      <c r="FD24" s="1">
        <f t="shared" si="139"/>
        <v>1.2622263763058708</v>
      </c>
      <c r="FE24" s="1">
        <f t="shared" si="182"/>
        <v>-0.51798077293570521</v>
      </c>
      <c r="FF24" s="1">
        <f t="shared" si="183"/>
        <v>-0.32272284270835333</v>
      </c>
      <c r="FG24" s="1">
        <f t="shared" si="58"/>
        <v>2.3877589191135341E-2</v>
      </c>
      <c r="FH24" s="1">
        <f t="shared" si="140"/>
        <v>1016.7143124337947</v>
      </c>
      <c r="FI24" s="1">
        <f t="shared" si="141"/>
        <v>-331.44281391833306</v>
      </c>
      <c r="FJ24" s="1">
        <f t="shared" si="142"/>
        <v>1839.735298467886</v>
      </c>
      <c r="FK24" s="1">
        <f t="shared" si="143"/>
        <v>500</v>
      </c>
      <c r="FL24" s="1">
        <f t="shared" si="144"/>
        <v>2.2366128416545435E-4</v>
      </c>
      <c r="FM24" s="4">
        <f t="shared" si="184"/>
        <v>1.1456930973475903</v>
      </c>
      <c r="FN24" s="1">
        <f t="shared" si="185"/>
        <v>-10.79310149822008</v>
      </c>
      <c r="FO24" s="4">
        <f t="shared" si="145"/>
        <v>97.952493725987694</v>
      </c>
      <c r="FP24" s="4">
        <f t="shared" si="59"/>
        <v>107.95249372598769</v>
      </c>
      <c r="FQ24" s="4">
        <f t="shared" si="146"/>
        <v>2.3775356135343796E-2</v>
      </c>
      <c r="FR24" s="4">
        <f t="shared" si="60"/>
        <v>-1.0223305579154518E-4</v>
      </c>
      <c r="FS24" s="4">
        <f t="shared" si="61"/>
        <v>-24.989405255872263</v>
      </c>
      <c r="FT24" s="4">
        <f t="shared" si="62"/>
        <v>-38.405813120871002</v>
      </c>
      <c r="FU24" s="4">
        <f t="shared" si="63"/>
        <v>-51.822220985869741</v>
      </c>
      <c r="FV24" s="1">
        <f t="shared" si="147"/>
        <v>38.405813120871002</v>
      </c>
      <c r="FW24" s="1">
        <f t="shared" si="148"/>
        <v>61.594186879128998</v>
      </c>
      <c r="FX24" s="1">
        <f t="shared" si="64"/>
        <v>0.87167698425245554</v>
      </c>
      <c r="FY24" s="1">
        <f t="shared" si="149"/>
        <v>1.8459561663225599</v>
      </c>
      <c r="FZ24" s="1">
        <f t="shared" si="150"/>
        <v>1.2563955456800338</v>
      </c>
      <c r="GA24" s="1">
        <f t="shared" si="186"/>
        <v>-0.49352671605905624</v>
      </c>
      <c r="GB24" s="1">
        <f t="shared" si="187"/>
        <v>-0.3356078691816482</v>
      </c>
      <c r="GC24" s="1">
        <f t="shared" si="65"/>
        <v>2.3775356135343796E-2</v>
      </c>
      <c r="GD24" s="1">
        <f t="shared" si="151"/>
        <v>1016.6427492947407</v>
      </c>
      <c r="GE24" s="1">
        <f t="shared" si="152"/>
        <v>-344.67599380693633</v>
      </c>
      <c r="GF24" s="1">
        <f t="shared" si="153"/>
        <v>1845.95616632256</v>
      </c>
      <c r="GG24" s="1">
        <f t="shared" si="154"/>
        <v>500</v>
      </c>
      <c r="GH24" s="1">
        <f t="shared" si="155"/>
        <v>2.2546034991948808E-4</v>
      </c>
      <c r="GI24" s="4">
        <f t="shared" si="188"/>
        <v>0.9897092399527565</v>
      </c>
      <c r="GJ24" s="1">
        <f t="shared" si="189"/>
        <v>-10.897968827719142</v>
      </c>
      <c r="GK24" s="4">
        <f t="shared" si="190"/>
        <v>98.045949915685028</v>
      </c>
      <c r="GL24" s="4">
        <f t="shared" si="66"/>
        <v>108.04594991568503</v>
      </c>
      <c r="GM24" s="4">
        <f t="shared" si="191"/>
        <v>2.3786778850226755E-2</v>
      </c>
      <c r="GN24" s="4">
        <f t="shared" si="67"/>
        <v>1.1422714882958901E-5</v>
      </c>
      <c r="GO24" s="4">
        <v>475</v>
      </c>
      <c r="GP24" s="4"/>
      <c r="GQ24" s="4"/>
      <c r="GR24" s="4"/>
      <c r="GS24" s="4"/>
      <c r="GT24" s="4"/>
      <c r="GU24" s="4"/>
      <c r="GV24" s="4"/>
      <c r="GW24" s="4"/>
      <c r="GX24" s="6"/>
      <c r="GY24" s="4"/>
      <c r="GZ24" s="4"/>
      <c r="HA24" s="4"/>
      <c r="HB24" s="1"/>
      <c r="HC24" s="4"/>
      <c r="HD24" s="4"/>
    </row>
    <row r="25" spans="1:21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56"/>
        <v>470</v>
      </c>
      <c r="F25" s="1">
        <f t="shared" si="68"/>
        <v>1.5009999999999986</v>
      </c>
      <c r="G25" s="10">
        <f t="shared" si="69"/>
        <v>-48.110841969426836</v>
      </c>
      <c r="H25" s="24">
        <f t="shared" si="70"/>
        <v>-61.527249834425575</v>
      </c>
      <c r="I25" s="24">
        <f t="shared" si="71"/>
        <v>61.527249834425575</v>
      </c>
      <c r="J25" s="1">
        <f t="shared" si="2"/>
        <v>38.472750165574425</v>
      </c>
      <c r="K25" s="1">
        <f t="shared" si="3"/>
        <v>1.1291393141764443</v>
      </c>
      <c r="L25" s="1">
        <f t="shared" si="72"/>
        <v>1.7229118853826761</v>
      </c>
      <c r="M25" s="1">
        <f t="shared" si="157"/>
        <v>-0.19515468540986602</v>
      </c>
      <c r="N25" s="1">
        <v>0</v>
      </c>
      <c r="O25" s="1">
        <f t="shared" si="73"/>
        <v>0.50591383019771852</v>
      </c>
      <c r="P25" s="1">
        <f t="shared" si="74"/>
        <v>-200.42776500964061</v>
      </c>
      <c r="Q25" s="1">
        <f t="shared" si="75"/>
        <v>1722.9118853826762</v>
      </c>
      <c r="R25" s="1">
        <f t="shared" si="76"/>
        <v>500</v>
      </c>
      <c r="S25" s="4">
        <f t="shared" si="4"/>
        <v>2.0029214999801242E-2</v>
      </c>
      <c r="T25" s="4"/>
      <c r="U25" s="4">
        <f t="shared" si="5"/>
        <v>-34.694434104428105</v>
      </c>
      <c r="V25" s="4">
        <f t="shared" si="6"/>
        <v>-48.110841969426843</v>
      </c>
      <c r="W25" s="4">
        <f t="shared" si="7"/>
        <v>-61.527249834425582</v>
      </c>
      <c r="X25" s="1">
        <f t="shared" si="8"/>
        <v>48.110841969426843</v>
      </c>
      <c r="Y25" s="1">
        <f t="shared" si="77"/>
        <v>51.889158030573157</v>
      </c>
      <c r="Z25" s="1">
        <f t="shared" si="9"/>
        <v>1.0784943310236725</v>
      </c>
      <c r="AA25" s="1">
        <f t="shared" si="78"/>
        <v>2.020757534917017</v>
      </c>
      <c r="AB25" s="1">
        <f t="shared" si="79"/>
        <v>0.94651537429942856</v>
      </c>
      <c r="AC25" s="1">
        <f t="shared" si="158"/>
        <v>-0.94438495787321552</v>
      </c>
      <c r="AD25" s="1">
        <f t="shared" si="159"/>
        <v>-0.89295451090495992</v>
      </c>
      <c r="AE25" s="1">
        <f t="shared" si="10"/>
        <v>2.0029214999801242E-2</v>
      </c>
      <c r="AF25" s="1">
        <f t="shared" si="80"/>
        <v>1014.0204504998609</v>
      </c>
      <c r="AG25" s="1">
        <f t="shared" si="81"/>
        <v>-917.08214178961191</v>
      </c>
      <c r="AH25" s="1">
        <f t="shared" si="82"/>
        <v>2020.757534917017</v>
      </c>
      <c r="AI25" s="1">
        <f t="shared" si="83"/>
        <v>500</v>
      </c>
      <c r="AJ25" s="1">
        <f t="shared" si="84"/>
        <v>3.2361104831060553E-4</v>
      </c>
      <c r="AK25" s="4">
        <f t="shared" si="160"/>
        <v>-3.904268937893836</v>
      </c>
      <c r="AL25" s="1">
        <f t="shared" si="161"/>
        <v>-13.918876437794456</v>
      </c>
      <c r="AM25" s="4">
        <f t="shared" si="85"/>
        <v>83.595404995469167</v>
      </c>
      <c r="AN25" s="4">
        <f t="shared" si="11"/>
        <v>93.595404995469167</v>
      </c>
      <c r="AO25" s="4">
        <f t="shared" si="86"/>
        <v>2.216044469634602E-2</v>
      </c>
      <c r="AP25" s="4">
        <f t="shared" si="12"/>
        <v>2.1312296965447786E-3</v>
      </c>
      <c r="AQ25" s="4">
        <f t="shared" si="13"/>
        <v>-29.173113647058209</v>
      </c>
      <c r="AR25" s="4">
        <f t="shared" si="14"/>
        <v>-42.589521512056947</v>
      </c>
      <c r="AS25" s="4">
        <f t="shared" si="15"/>
        <v>-56.005929377055686</v>
      </c>
      <c r="AT25" s="1">
        <f t="shared" si="16"/>
        <v>42.589521512056947</v>
      </c>
      <c r="AU25" s="1">
        <f t="shared" si="87"/>
        <v>57.410478487943053</v>
      </c>
      <c r="AV25" s="1">
        <f t="shared" si="17"/>
        <v>0.96723371342962827</v>
      </c>
      <c r="AW25" s="1">
        <f t="shared" si="88"/>
        <v>1.8488005330103285</v>
      </c>
      <c r="AX25" s="1">
        <f t="shared" si="89"/>
        <v>1.2968853544395194</v>
      </c>
      <c r="AY25" s="1">
        <f t="shared" si="162"/>
        <v>-0.84020786094303601</v>
      </c>
      <c r="AZ25" s="1">
        <f t="shared" si="163"/>
        <v>-0.49311045831170652</v>
      </c>
      <c r="BA25" s="1">
        <f t="shared" si="18"/>
        <v>2.216044469634602E-2</v>
      </c>
      <c r="BB25" s="1">
        <f t="shared" si="90"/>
        <v>1015.5123112874422</v>
      </c>
      <c r="BC25" s="1">
        <f t="shared" si="91"/>
        <v>-506.43430289528885</v>
      </c>
      <c r="BD25" s="1">
        <f t="shared" si="92"/>
        <v>1848.8005330103285</v>
      </c>
      <c r="BE25" s="1">
        <f t="shared" si="93"/>
        <v>500</v>
      </c>
      <c r="BF25" s="1">
        <f t="shared" si="94"/>
        <v>2.4326632827910698E-4</v>
      </c>
      <c r="BG25" s="4">
        <f t="shared" si="164"/>
        <v>-0.78887258650873149</v>
      </c>
      <c r="BH25" s="1">
        <f t="shared" si="165"/>
        <v>-11.86909493468174</v>
      </c>
      <c r="BI25" s="4">
        <f t="shared" si="95"/>
        <v>95.775609721703646</v>
      </c>
      <c r="BJ25" s="4">
        <f t="shared" si="19"/>
        <v>105.77560972170365</v>
      </c>
      <c r="BK25" s="4">
        <f t="shared" si="96"/>
        <v>2.3157117819755157E-2</v>
      </c>
      <c r="BL25" s="4">
        <f t="shared" si="20"/>
        <v>9.9667312340913708E-4</v>
      </c>
      <c r="BM25" s="4">
        <f t="shared" si="21"/>
        <v>-26.591058923200336</v>
      </c>
      <c r="BN25" s="4">
        <f t="shared" si="22"/>
        <v>-40.007466788199075</v>
      </c>
      <c r="BO25" s="4">
        <f t="shared" si="23"/>
        <v>-53.423874653197814</v>
      </c>
      <c r="BP25" s="1">
        <f t="shared" si="24"/>
        <v>40.007466788199075</v>
      </c>
      <c r="BQ25" s="1">
        <f t="shared" si="97"/>
        <v>59.992533211800925</v>
      </c>
      <c r="BR25" s="1">
        <f t="shared" si="25"/>
        <v>0.91839642311140446</v>
      </c>
      <c r="BS25" s="1">
        <f t="shared" si="98"/>
        <v>1.7998135613996389</v>
      </c>
      <c r="BT25" s="1">
        <f t="shared" si="99"/>
        <v>1.3398944657852836</v>
      </c>
      <c r="BU25" s="1">
        <f t="shared" si="166"/>
        <v>-0.69056985549679017</v>
      </c>
      <c r="BV25" s="1">
        <f t="shared" si="167"/>
        <v>-0.36245621971608638</v>
      </c>
      <c r="BW25" s="1">
        <f t="shared" si="26"/>
        <v>2.3157117819755157E-2</v>
      </c>
      <c r="BX25" s="1">
        <f t="shared" si="100"/>
        <v>1016.2099824738286</v>
      </c>
      <c r="BY25" s="1">
        <f t="shared" si="101"/>
        <v>-372.24978677281501</v>
      </c>
      <c r="BZ25" s="1">
        <f t="shared" si="102"/>
        <v>1799.813561399639</v>
      </c>
      <c r="CA25" s="1">
        <f t="shared" si="103"/>
        <v>500</v>
      </c>
      <c r="CB25" s="1">
        <f t="shared" si="104"/>
        <v>2.2422639655342164E-4</v>
      </c>
      <c r="CC25" s="4">
        <f t="shared" si="168"/>
        <v>0.56533664693699048</v>
      </c>
      <c r="CD25" s="1">
        <f t="shared" si="169"/>
        <v>-11.013222262940587</v>
      </c>
      <c r="CE25" s="4">
        <f t="shared" si="105"/>
        <v>98.375882492510982</v>
      </c>
      <c r="CF25" s="4">
        <f t="shared" si="27"/>
        <v>108.37588249251098</v>
      </c>
      <c r="CG25" s="4">
        <f t="shared" si="106"/>
        <v>2.2674051153471944E-2</v>
      </c>
      <c r="CH25" s="4">
        <f t="shared" si="28"/>
        <v>-4.8306666628321338E-4</v>
      </c>
      <c r="CI25" s="4">
        <f t="shared" si="29"/>
        <v>-27.842526970566183</v>
      </c>
      <c r="CJ25" s="4">
        <f t="shared" si="30"/>
        <v>-41.258934835564922</v>
      </c>
      <c r="CK25" s="4">
        <f t="shared" si="31"/>
        <v>-54.675342700563661</v>
      </c>
      <c r="CL25" s="1">
        <f t="shared" si="32"/>
        <v>41.258934835564922</v>
      </c>
      <c r="CM25" s="1">
        <f t="shared" si="107"/>
        <v>58.741065164435078</v>
      </c>
      <c r="CN25" s="1">
        <f t="shared" si="33"/>
        <v>0.94565195850155037</v>
      </c>
      <c r="CO25" s="1">
        <f t="shared" si="108"/>
        <v>1.7205145173279579</v>
      </c>
      <c r="CP25" s="1">
        <f t="shared" si="109"/>
        <v>1.2679083346091276</v>
      </c>
      <c r="CQ25" s="1">
        <f t="shared" si="170"/>
        <v>-0.67752599127640223</v>
      </c>
      <c r="CR25" s="1">
        <f t="shared" si="171"/>
        <v>-0.35304272557395705</v>
      </c>
      <c r="CS25" s="1">
        <f t="shared" si="34"/>
        <v>2.2674051153471944E-2</v>
      </c>
      <c r="CT25" s="1">
        <f t="shared" si="110"/>
        <v>1015.8718358074303</v>
      </c>
      <c r="CU25" s="1">
        <f t="shared" si="111"/>
        <v>-362.58194001896538</v>
      </c>
      <c r="CV25" s="1">
        <f t="shared" si="112"/>
        <v>1720.5145173279579</v>
      </c>
      <c r="CW25" s="1">
        <f t="shared" si="113"/>
        <v>500</v>
      </c>
      <c r="CX25" s="1">
        <f t="shared" si="114"/>
        <v>2.1415690353349185E-4</v>
      </c>
      <c r="CY25" s="4">
        <f t="shared" si="172"/>
        <v>0.54014997744186932</v>
      </c>
      <c r="CZ25" s="1">
        <f t="shared" si="173"/>
        <v>-10.796875599294102</v>
      </c>
      <c r="DA25" s="4">
        <f t="shared" si="115"/>
        <v>100.69391056378858</v>
      </c>
      <c r="DB25" s="4">
        <f t="shared" si="35"/>
        <v>110.69391056378858</v>
      </c>
      <c r="DC25" s="4">
        <f t="shared" si="116"/>
        <v>2.2991083303085174E-2</v>
      </c>
      <c r="DD25" s="4">
        <f t="shared" si="36"/>
        <v>3.1703214961322987E-4</v>
      </c>
      <c r="DE25" s="4">
        <f t="shared" si="37"/>
        <v>-27.021200158096669</v>
      </c>
      <c r="DF25" s="4">
        <f t="shared" si="38"/>
        <v>-40.437608023095407</v>
      </c>
      <c r="DG25" s="4">
        <f t="shared" si="39"/>
        <v>-53.854015888094146</v>
      </c>
      <c r="DH25" s="1">
        <f t="shared" si="40"/>
        <v>40.437608023095407</v>
      </c>
      <c r="DI25" s="1">
        <f t="shared" si="117"/>
        <v>59.562391976904593</v>
      </c>
      <c r="DJ25" s="1">
        <f t="shared" si="41"/>
        <v>0.93520317265929143</v>
      </c>
      <c r="DK25" s="1">
        <f t="shared" si="118"/>
        <v>1.6981421855534951</v>
      </c>
      <c r="DL25" s="1">
        <f t="shared" si="119"/>
        <v>1.198176668360927</v>
      </c>
      <c r="DM25" s="1">
        <f t="shared" si="174"/>
        <v>-0.59998818178267699</v>
      </c>
      <c r="DN25" s="1">
        <f t="shared" si="175"/>
        <v>-0.3102183678335409</v>
      </c>
      <c r="DO25" s="1">
        <f t="shared" si="42"/>
        <v>2.2991083303085174E-2</v>
      </c>
      <c r="DP25" s="1">
        <f t="shared" si="120"/>
        <v>1016.0937583121596</v>
      </c>
      <c r="DQ25" s="1">
        <f t="shared" si="121"/>
        <v>-318.60046813240319</v>
      </c>
      <c r="DR25" s="1">
        <f t="shared" si="122"/>
        <v>1698.142185553495</v>
      </c>
      <c r="DS25" s="1">
        <f t="shared" si="123"/>
        <v>500</v>
      </c>
      <c r="DT25" s="1">
        <f t="shared" si="124"/>
        <v>2.1249886600161402E-4</v>
      </c>
      <c r="DU25" s="4">
        <f t="shared" si="176"/>
        <v>1.0058400672067045</v>
      </c>
      <c r="DV25" s="1">
        <f t="shared" si="177"/>
        <v>-10.489701584335881</v>
      </c>
      <c r="DW25" s="4">
        <f t="shared" si="125"/>
        <v>99.352028228746434</v>
      </c>
      <c r="DX25" s="4">
        <f t="shared" si="43"/>
        <v>109.35202822874643</v>
      </c>
      <c r="DY25" s="4">
        <f t="shared" si="126"/>
        <v>2.2759832417419346E-2</v>
      </c>
      <c r="DZ25" s="4">
        <f t="shared" si="44"/>
        <v>-2.3125088566582769E-4</v>
      </c>
      <c r="EA25" s="4">
        <f t="shared" si="45"/>
        <v>-27.620295716816429</v>
      </c>
      <c r="EB25" s="4">
        <f t="shared" si="46"/>
        <v>-41.036703581815168</v>
      </c>
      <c r="EC25" s="4">
        <f t="shared" si="47"/>
        <v>-54.453111446813907</v>
      </c>
      <c r="ED25" s="1">
        <f t="shared" si="48"/>
        <v>41.036703581815168</v>
      </c>
      <c r="EE25" s="1">
        <f t="shared" si="127"/>
        <v>58.963296418184832</v>
      </c>
      <c r="EF25" s="1">
        <f t="shared" si="49"/>
        <v>0.94790870667772853</v>
      </c>
      <c r="EG25" s="1">
        <f t="shared" si="128"/>
        <v>1.6912982799485499</v>
      </c>
      <c r="EH25" s="1">
        <f t="shared" si="129"/>
        <v>1.1699854175895001</v>
      </c>
      <c r="EI25" s="1">
        <f t="shared" si="178"/>
        <v>-0.54085973049125602</v>
      </c>
      <c r="EJ25" s="1">
        <f t="shared" si="179"/>
        <v>-0.32551201886587872</v>
      </c>
      <c r="EK25" s="1">
        <f t="shared" si="50"/>
        <v>2.2759832417419346E-2</v>
      </c>
      <c r="EL25" s="1">
        <f t="shared" si="130"/>
        <v>1015.9318826921934</v>
      </c>
      <c r="EM25" s="1">
        <f t="shared" si="131"/>
        <v>-334.30735361563478</v>
      </c>
      <c r="EN25" s="1">
        <f t="shared" si="132"/>
        <v>1691.2982799485499</v>
      </c>
      <c r="EO25" s="1">
        <f t="shared" si="133"/>
        <v>500</v>
      </c>
      <c r="EP25" s="1">
        <f t="shared" si="134"/>
        <v>2.1300327934529808E-4</v>
      </c>
      <c r="EQ25" s="4">
        <f t="shared" si="180"/>
        <v>0.80879654490160136</v>
      </c>
      <c r="ER25" s="1">
        <f t="shared" si="181"/>
        <v>-10.571119663808071</v>
      </c>
      <c r="ES25" s="4">
        <f t="shared" si="135"/>
        <v>99.763507586604291</v>
      </c>
      <c r="ET25" s="4">
        <f t="shared" si="51"/>
        <v>109.76350758660429</v>
      </c>
      <c r="EU25" s="4">
        <f t="shared" si="136"/>
        <v>2.2814127443660757E-2</v>
      </c>
      <c r="EV25" s="4">
        <f t="shared" si="52"/>
        <v>5.4295026241411165E-5</v>
      </c>
      <c r="EW25" s="4">
        <f t="shared" si="53"/>
        <v>-27.479635027071843</v>
      </c>
      <c r="EX25" s="4">
        <f t="shared" si="54"/>
        <v>-40.896042892070582</v>
      </c>
      <c r="EY25" s="4">
        <f t="shared" si="55"/>
        <v>-54.312450757069321</v>
      </c>
      <c r="EZ25" s="1">
        <f t="shared" si="56"/>
        <v>40.896042892070582</v>
      </c>
      <c r="FA25" s="1">
        <f t="shared" si="137"/>
        <v>59.103957107929418</v>
      </c>
      <c r="FB25" s="1">
        <f t="shared" si="57"/>
        <v>0.94981307384870306</v>
      </c>
      <c r="FC25" s="1">
        <f t="shared" si="138"/>
        <v>1.6708882474277531</v>
      </c>
      <c r="FD25" s="1">
        <f t="shared" si="139"/>
        <v>1.0995819335069437</v>
      </c>
      <c r="FE25" s="1">
        <f t="shared" si="182"/>
        <v>-0.51798077293570521</v>
      </c>
      <c r="FF25" s="1">
        <f t="shared" si="183"/>
        <v>-0.30700634212478112</v>
      </c>
      <c r="FG25" s="1">
        <f t="shared" si="58"/>
        <v>2.2814127443660757E-2</v>
      </c>
      <c r="FH25" s="1">
        <f t="shared" si="140"/>
        <v>1015.9698892105624</v>
      </c>
      <c r="FI25" s="1">
        <f t="shared" si="141"/>
        <v>-315.30165348899271</v>
      </c>
      <c r="FJ25" s="1">
        <f t="shared" si="142"/>
        <v>1670.8882474277532</v>
      </c>
      <c r="FK25" s="1">
        <f t="shared" si="143"/>
        <v>500</v>
      </c>
      <c r="FL25" s="1">
        <f t="shared" si="144"/>
        <v>2.1269234949491679E-4</v>
      </c>
      <c r="FM25" s="4">
        <f t="shared" si="184"/>
        <v>0.99019070709717028</v>
      </c>
      <c r="FN25" s="1">
        <f t="shared" si="185"/>
        <v>-10.416873014733209</v>
      </c>
      <c r="FO25" s="4">
        <f t="shared" si="145"/>
        <v>98.711505830258446</v>
      </c>
      <c r="FP25" s="4">
        <f t="shared" si="59"/>
        <v>108.71150583025845</v>
      </c>
      <c r="FQ25" s="4">
        <f t="shared" si="146"/>
        <v>2.2706430939256981E-2</v>
      </c>
      <c r="FR25" s="4">
        <f t="shared" si="60"/>
        <v>-1.0769650440377657E-4</v>
      </c>
      <c r="FS25" s="4">
        <f t="shared" si="61"/>
        <v>-27.758641515164527</v>
      </c>
      <c r="FT25" s="4">
        <f t="shared" si="62"/>
        <v>-41.175049380163266</v>
      </c>
      <c r="FU25" s="4">
        <f t="shared" si="63"/>
        <v>-54.591457245162005</v>
      </c>
      <c r="FV25" s="1">
        <f t="shared" si="147"/>
        <v>41.175049380163266</v>
      </c>
      <c r="FW25" s="1">
        <f t="shared" si="148"/>
        <v>58.824950619836734</v>
      </c>
      <c r="FX25" s="1">
        <f t="shared" si="64"/>
        <v>0.95528515446802842</v>
      </c>
      <c r="FY25" s="1">
        <f t="shared" si="149"/>
        <v>1.6721634043114577</v>
      </c>
      <c r="FZ25" s="1">
        <f t="shared" si="150"/>
        <v>1.0917495755323896</v>
      </c>
      <c r="GA25" s="1">
        <f t="shared" si="186"/>
        <v>-0.49352671605905624</v>
      </c>
      <c r="GB25" s="1">
        <f t="shared" si="187"/>
        <v>-0.31705188818859936</v>
      </c>
      <c r="GC25" s="1">
        <f t="shared" si="65"/>
        <v>2.2706430939256981E-2</v>
      </c>
      <c r="GD25" s="1">
        <f t="shared" si="151"/>
        <v>1015.8945016574799</v>
      </c>
      <c r="GE25" s="1">
        <f t="shared" si="152"/>
        <v>-325.61863020745534</v>
      </c>
      <c r="GF25" s="1">
        <f t="shared" si="153"/>
        <v>1672.1634043114577</v>
      </c>
      <c r="GG25" s="1">
        <f t="shared" si="154"/>
        <v>500</v>
      </c>
      <c r="GH25" s="1">
        <f t="shared" si="155"/>
        <v>2.1378503921736305E-4</v>
      </c>
      <c r="GI25" s="4">
        <f t="shared" si="188"/>
        <v>0.87283684571432274</v>
      </c>
      <c r="GJ25" s="1">
        <f t="shared" si="189"/>
        <v>-10.480378623914168</v>
      </c>
      <c r="GK25" s="4">
        <f t="shared" si="190"/>
        <v>98.75680570908419</v>
      </c>
      <c r="GL25" s="4">
        <f t="shared" si="66"/>
        <v>108.75680570908419</v>
      </c>
      <c r="GM25" s="4">
        <f t="shared" si="191"/>
        <v>2.2717775534042001E-2</v>
      </c>
      <c r="GN25" s="4">
        <f t="shared" si="67"/>
        <v>1.1344594785019785E-5</v>
      </c>
      <c r="GO25" s="4">
        <v>470</v>
      </c>
      <c r="GP25" s="4"/>
      <c r="GQ25" s="4"/>
      <c r="GR25" s="4"/>
      <c r="GS25" s="4"/>
      <c r="GT25" s="4"/>
      <c r="GU25" s="4"/>
      <c r="GV25" s="4"/>
      <c r="GW25" s="4"/>
      <c r="GX25" s="6"/>
      <c r="GY25" s="4"/>
      <c r="GZ25" s="4"/>
      <c r="HA25" s="4"/>
      <c r="HB25" s="1"/>
      <c r="HC25" s="4"/>
      <c r="HD25" s="4"/>
    </row>
    <row r="26" spans="1:21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56"/>
        <v>465</v>
      </c>
      <c r="F26" s="1">
        <f t="shared" si="68"/>
        <v>1.5259999999999985</v>
      </c>
      <c r="G26" s="10">
        <f t="shared" si="69"/>
        <v>-51.965648597655573</v>
      </c>
      <c r="H26" s="24">
        <f t="shared" si="70"/>
        <v>-65.382056462654305</v>
      </c>
      <c r="I26" s="24">
        <f t="shared" si="71"/>
        <v>65.382056462654305</v>
      </c>
      <c r="J26" s="1">
        <f t="shared" si="2"/>
        <v>34.617943537345695</v>
      </c>
      <c r="K26" s="1">
        <f t="shared" si="3"/>
        <v>1.2061779166316067</v>
      </c>
      <c r="L26" s="1">
        <f t="shared" si="72"/>
        <v>1.5407720491032473</v>
      </c>
      <c r="M26" s="1">
        <f t="shared" si="157"/>
        <v>-0.20177758117771738</v>
      </c>
      <c r="N26" s="1">
        <v>0</v>
      </c>
      <c r="O26" s="1">
        <f t="shared" si="73"/>
        <v>0.50591383019771852</v>
      </c>
      <c r="P26" s="1">
        <f t="shared" si="74"/>
        <v>-207.22961142113931</v>
      </c>
      <c r="Q26" s="1">
        <f t="shared" si="75"/>
        <v>1540.7720491032474</v>
      </c>
      <c r="R26" s="1">
        <f t="shared" si="76"/>
        <v>500</v>
      </c>
      <c r="S26" s="4">
        <f t="shared" si="4"/>
        <v>1.8541259641304951E-2</v>
      </c>
      <c r="T26" s="4"/>
      <c r="U26" s="4">
        <f t="shared" si="5"/>
        <v>-38.549240732656834</v>
      </c>
      <c r="V26" s="4">
        <f t="shared" si="6"/>
        <v>-51.965648597655573</v>
      </c>
      <c r="W26" s="4">
        <f t="shared" si="7"/>
        <v>-65.382056462654305</v>
      </c>
      <c r="X26" s="1">
        <f t="shared" si="8"/>
        <v>51.965648597655573</v>
      </c>
      <c r="Y26" s="1">
        <f t="shared" si="77"/>
        <v>48.034351402344427</v>
      </c>
      <c r="Z26" s="1">
        <f t="shared" si="9"/>
        <v>1.1662276541961729</v>
      </c>
      <c r="AA26" s="1">
        <f t="shared" si="78"/>
        <v>1.7546664634500075</v>
      </c>
      <c r="AB26" s="1">
        <f t="shared" si="79"/>
        <v>0.79609684519648882</v>
      </c>
      <c r="AC26" s="1">
        <f t="shared" si="158"/>
        <v>-0.94438495787321552</v>
      </c>
      <c r="AD26" s="1">
        <f t="shared" si="159"/>
        <v>-0.8412434636515671</v>
      </c>
      <c r="AE26" s="1">
        <f t="shared" si="10"/>
        <v>1.8541259641304951E-2</v>
      </c>
      <c r="AF26" s="1">
        <f t="shared" si="80"/>
        <v>1012.9788817489134</v>
      </c>
      <c r="AG26" s="1">
        <f t="shared" si="81"/>
        <v>-863.97386203943245</v>
      </c>
      <c r="AH26" s="1">
        <f t="shared" si="82"/>
        <v>1754.6664634500075</v>
      </c>
      <c r="AI26" s="1">
        <f t="shared" si="83"/>
        <v>500</v>
      </c>
      <c r="AJ26" s="1">
        <f t="shared" si="84"/>
        <v>2.9759107169925817E-4</v>
      </c>
      <c r="AK26" s="4">
        <f t="shared" si="160"/>
        <v>-3.1679932602151202</v>
      </c>
      <c r="AL26" s="1">
        <f t="shared" si="161"/>
        <v>-12.438623080867595</v>
      </c>
      <c r="AM26" s="4">
        <f t="shared" si="85"/>
        <v>80.597127903752437</v>
      </c>
      <c r="AN26" s="4">
        <f t="shared" si="11"/>
        <v>90.597127903752437</v>
      </c>
      <c r="AO26" s="4">
        <f t="shared" si="86"/>
        <v>2.0970265944577418E-2</v>
      </c>
      <c r="AP26" s="4">
        <f t="shared" si="12"/>
        <v>2.4290063032724671E-3</v>
      </c>
      <c r="AQ26" s="4">
        <f t="shared" si="13"/>
        <v>-32.256478288945779</v>
      </c>
      <c r="AR26" s="4">
        <f t="shared" si="14"/>
        <v>-45.672886153944518</v>
      </c>
      <c r="AS26" s="4">
        <f t="shared" si="15"/>
        <v>-59.089294018943257</v>
      </c>
      <c r="AT26" s="1">
        <f t="shared" si="16"/>
        <v>45.672886153944518</v>
      </c>
      <c r="AU26" s="1">
        <f t="shared" si="87"/>
        <v>54.327113846055482</v>
      </c>
      <c r="AV26" s="1">
        <f t="shared" si="17"/>
        <v>1.0520514669806207</v>
      </c>
      <c r="AW26" s="1">
        <f t="shared" si="88"/>
        <v>1.6963550710198483</v>
      </c>
      <c r="AX26" s="1">
        <f t="shared" si="89"/>
        <v>1.1316654763183691</v>
      </c>
      <c r="AY26" s="1">
        <f t="shared" si="162"/>
        <v>-0.84020786094303601</v>
      </c>
      <c r="AZ26" s="1">
        <f t="shared" si="163"/>
        <v>-0.49798171601713465</v>
      </c>
      <c r="BA26" s="1">
        <f t="shared" si="18"/>
        <v>2.0970265944577418E-2</v>
      </c>
      <c r="BB26" s="1">
        <f t="shared" si="90"/>
        <v>1014.6791861612041</v>
      </c>
      <c r="BC26" s="1">
        <f t="shared" si="91"/>
        <v>-511.43718198391764</v>
      </c>
      <c r="BD26" s="1">
        <f t="shared" si="92"/>
        <v>1696.3550710198483</v>
      </c>
      <c r="BE26" s="1">
        <f t="shared" si="93"/>
        <v>500</v>
      </c>
      <c r="BF26" s="1">
        <f t="shared" si="94"/>
        <v>2.3803575035372045E-4</v>
      </c>
      <c r="BG26" s="4">
        <f t="shared" si="164"/>
        <v>-0.91387659055669701</v>
      </c>
      <c r="BH26" s="1">
        <f t="shared" si="165"/>
        <v>-11.399009562845405</v>
      </c>
      <c r="BI26" s="4">
        <f t="shared" si="95"/>
        <v>93.532144722944565</v>
      </c>
      <c r="BJ26" s="4">
        <f t="shared" si="19"/>
        <v>103.53214472294457</v>
      </c>
      <c r="BK26" s="4">
        <f t="shared" si="96"/>
        <v>2.2065132088434563E-2</v>
      </c>
      <c r="BL26" s="4">
        <f t="shared" si="20"/>
        <v>1.0948661438571448E-3</v>
      </c>
      <c r="BM26" s="4">
        <f t="shared" si="21"/>
        <v>-29.420037501751104</v>
      </c>
      <c r="BN26" s="4">
        <f t="shared" si="22"/>
        <v>-42.836445366749842</v>
      </c>
      <c r="BO26" s="4">
        <f t="shared" si="23"/>
        <v>-56.252853231748581</v>
      </c>
      <c r="BP26" s="1">
        <f t="shared" si="24"/>
        <v>42.836445366749842</v>
      </c>
      <c r="BQ26" s="1">
        <f t="shared" si="97"/>
        <v>57.163554633250158</v>
      </c>
      <c r="BR26" s="1">
        <f t="shared" si="25"/>
        <v>1.0016256997354918</v>
      </c>
      <c r="BS26" s="1">
        <f t="shared" si="98"/>
        <v>1.664585532481746</v>
      </c>
      <c r="BT26" s="1">
        <f t="shared" si="99"/>
        <v>1.1848634960803566</v>
      </c>
      <c r="BU26" s="1">
        <f t="shared" si="166"/>
        <v>-0.69056985549679017</v>
      </c>
      <c r="BV26" s="1">
        <f t="shared" si="167"/>
        <v>-0.3680350356885122</v>
      </c>
      <c r="BW26" s="1">
        <f t="shared" si="26"/>
        <v>2.2065132088434563E-2</v>
      </c>
      <c r="BX26" s="1">
        <f t="shared" si="100"/>
        <v>1015.4455924619041</v>
      </c>
      <c r="BY26" s="1">
        <f t="shared" si="101"/>
        <v>-377.97934235281582</v>
      </c>
      <c r="BZ26" s="1">
        <f t="shared" si="102"/>
        <v>1664.585532481746</v>
      </c>
      <c r="CA26" s="1">
        <f t="shared" si="103"/>
        <v>500</v>
      </c>
      <c r="CB26" s="1">
        <f t="shared" si="104"/>
        <v>2.183971462641189E-4</v>
      </c>
      <c r="CC26" s="4">
        <f t="shared" si="168"/>
        <v>0.29006004542793451</v>
      </c>
      <c r="CD26" s="1">
        <f t="shared" si="169"/>
        <v>-10.742505998789348</v>
      </c>
      <c r="CE26" s="4">
        <f t="shared" si="105"/>
        <v>97.683834152014484</v>
      </c>
      <c r="CF26" s="4">
        <f t="shared" si="27"/>
        <v>107.68383415201448</v>
      </c>
      <c r="CG26" s="4">
        <f t="shared" si="106"/>
        <v>2.1645132014472396E-2</v>
      </c>
      <c r="CH26" s="4">
        <f t="shared" si="28"/>
        <v>-4.2000007396216649E-4</v>
      </c>
      <c r="CI26" s="4">
        <f t="shared" si="29"/>
        <v>-30.508120594917337</v>
      </c>
      <c r="CJ26" s="4">
        <f t="shared" si="30"/>
        <v>-43.924528459916075</v>
      </c>
      <c r="CK26" s="4">
        <f t="shared" si="31"/>
        <v>-57.340936324914814</v>
      </c>
      <c r="CL26" s="1">
        <f t="shared" si="32"/>
        <v>43.924528459916075</v>
      </c>
      <c r="CM26" s="1">
        <f t="shared" si="107"/>
        <v>56.075471540083925</v>
      </c>
      <c r="CN26" s="1">
        <f t="shared" si="33"/>
        <v>1.0245271160784095</v>
      </c>
      <c r="CO26" s="1">
        <f t="shared" si="108"/>
        <v>1.5775031515371829</v>
      </c>
      <c r="CP26" s="1">
        <f t="shared" si="109"/>
        <v>1.1135617228365737</v>
      </c>
      <c r="CQ26" s="1">
        <f t="shared" si="170"/>
        <v>-0.67752599127640223</v>
      </c>
      <c r="CR26" s="1">
        <f t="shared" si="171"/>
        <v>-0.33993399969480975</v>
      </c>
      <c r="CS26" s="1">
        <f t="shared" si="34"/>
        <v>2.1645132014472396E-2</v>
      </c>
      <c r="CT26" s="1">
        <f t="shared" si="110"/>
        <v>1015.1515924101307</v>
      </c>
      <c r="CU26" s="1">
        <f t="shared" si="111"/>
        <v>-349.11901636656353</v>
      </c>
      <c r="CV26" s="1">
        <f t="shared" si="112"/>
        <v>1577.5031515371829</v>
      </c>
      <c r="CW26" s="1">
        <f t="shared" si="113"/>
        <v>500</v>
      </c>
      <c r="CX26" s="1">
        <f t="shared" si="114"/>
        <v>2.0578382779990953E-4</v>
      </c>
      <c r="CY26" s="4">
        <f t="shared" si="172"/>
        <v>0.46197683125711764</v>
      </c>
      <c r="CZ26" s="1">
        <f t="shared" si="173"/>
        <v>-10.360589175979079</v>
      </c>
      <c r="DA26" s="4">
        <f t="shared" si="115"/>
        <v>99.988754960489871</v>
      </c>
      <c r="DB26" s="4">
        <f t="shared" si="35"/>
        <v>109.98875496048987</v>
      </c>
      <c r="DC26" s="4">
        <f t="shared" si="116"/>
        <v>2.1969155230756501E-2</v>
      </c>
      <c r="DD26" s="4">
        <f t="shared" si="36"/>
        <v>3.2402321628410488E-4</v>
      </c>
      <c r="DE26" s="4">
        <f t="shared" si="37"/>
        <v>-29.668682210761617</v>
      </c>
      <c r="DF26" s="4">
        <f t="shared" si="38"/>
        <v>-43.085090075760355</v>
      </c>
      <c r="DG26" s="4">
        <f t="shared" si="39"/>
        <v>-56.501497940759094</v>
      </c>
      <c r="DH26" s="1">
        <f t="shared" si="40"/>
        <v>43.085090075760355</v>
      </c>
      <c r="DI26" s="1">
        <f t="shared" si="117"/>
        <v>56.914909924239645</v>
      </c>
      <c r="DJ26" s="1">
        <f t="shared" si="41"/>
        <v>1.0134936345451981</v>
      </c>
      <c r="DK26" s="1">
        <f t="shared" si="118"/>
        <v>1.5658092377181343</v>
      </c>
      <c r="DL26" s="1">
        <f t="shared" si="119"/>
        <v>1.0607230605853513</v>
      </c>
      <c r="DM26" s="1">
        <f t="shared" si="174"/>
        <v>-0.59998818178267699</v>
      </c>
      <c r="DN26" s="1">
        <f t="shared" si="175"/>
        <v>-0.30361007157829467</v>
      </c>
      <c r="DO26" s="1">
        <f t="shared" si="42"/>
        <v>2.1969155230756501E-2</v>
      </c>
      <c r="DP26" s="1">
        <f t="shared" si="120"/>
        <v>1015.3784086615296</v>
      </c>
      <c r="DQ26" s="1">
        <f t="shared" si="121"/>
        <v>-311.81361571234021</v>
      </c>
      <c r="DR26" s="1">
        <f t="shared" si="122"/>
        <v>1565.8092377181342</v>
      </c>
      <c r="DS26" s="1">
        <f t="shared" si="123"/>
        <v>500</v>
      </c>
      <c r="DT26" s="1">
        <f t="shared" si="124"/>
        <v>2.0438561446573452E-4</v>
      </c>
      <c r="DU26" s="4">
        <f t="shared" si="176"/>
        <v>0.83151494640358015</v>
      </c>
      <c r="DV26" s="1">
        <f t="shared" si="177"/>
        <v>-10.153062668974671</v>
      </c>
      <c r="DW26" s="4">
        <f t="shared" si="125"/>
        <v>99.325670865163559</v>
      </c>
      <c r="DX26" s="4">
        <f t="shared" si="43"/>
        <v>109.32567086516356</v>
      </c>
      <c r="DY26" s="4">
        <f t="shared" si="126"/>
        <v>2.1742184490904218E-2</v>
      </c>
      <c r="DZ26" s="4">
        <f t="shared" si="44"/>
        <v>-2.2697073985228355E-4</v>
      </c>
      <c r="EA26" s="4">
        <f t="shared" si="45"/>
        <v>-30.256689308824534</v>
      </c>
      <c r="EB26" s="4">
        <f t="shared" si="46"/>
        <v>-43.673097173823272</v>
      </c>
      <c r="EC26" s="4">
        <f t="shared" si="47"/>
        <v>-57.089505038822011</v>
      </c>
      <c r="ED26" s="1">
        <f t="shared" si="48"/>
        <v>43.673097173823272</v>
      </c>
      <c r="EE26" s="1">
        <f t="shared" si="127"/>
        <v>56.326902826176728</v>
      </c>
      <c r="EF26" s="1">
        <f t="shared" si="49"/>
        <v>1.0254738676770381</v>
      </c>
      <c r="EG26" s="1">
        <f t="shared" si="128"/>
        <v>1.5513032199861909</v>
      </c>
      <c r="EH26" s="1">
        <f t="shared" si="129"/>
        <v>1.0298131821192171</v>
      </c>
      <c r="EI26" s="1">
        <f t="shared" si="178"/>
        <v>-0.54085973049125602</v>
      </c>
      <c r="EJ26" s="1">
        <f t="shared" si="179"/>
        <v>-0.31169845188129952</v>
      </c>
      <c r="EK26" s="1">
        <f t="shared" si="50"/>
        <v>2.1742184490904218E-2</v>
      </c>
      <c r="EL26" s="1">
        <f t="shared" si="130"/>
        <v>1015.2195291436331</v>
      </c>
      <c r="EM26" s="1">
        <f t="shared" si="131"/>
        <v>-320.12054405113224</v>
      </c>
      <c r="EN26" s="1">
        <f t="shared" si="132"/>
        <v>1551.3032199861909</v>
      </c>
      <c r="EO26" s="1">
        <f t="shared" si="133"/>
        <v>500</v>
      </c>
      <c r="EP26" s="1">
        <f t="shared" si="134"/>
        <v>2.035295853030257E-4</v>
      </c>
      <c r="EQ26" s="4">
        <f t="shared" si="180"/>
        <v>0.71867958171369362</v>
      </c>
      <c r="ER26" s="1">
        <f t="shared" si="181"/>
        <v>-10.152412663738415</v>
      </c>
      <c r="ES26" s="4">
        <f t="shared" si="135"/>
        <v>99.697422171273402</v>
      </c>
      <c r="ET26" s="4">
        <f t="shared" si="51"/>
        <v>109.6974221712734</v>
      </c>
      <c r="EU26" s="4">
        <f t="shared" si="136"/>
        <v>2.1797431738797141E-2</v>
      </c>
      <c r="EV26" s="4">
        <f t="shared" si="52"/>
        <v>5.5247247892922791E-5</v>
      </c>
      <c r="EW26" s="4">
        <f t="shared" si="53"/>
        <v>-30.113561723609713</v>
      </c>
      <c r="EX26" s="4">
        <f t="shared" si="54"/>
        <v>-43.529969588608452</v>
      </c>
      <c r="EY26" s="4">
        <f t="shared" si="55"/>
        <v>-56.946377453607191</v>
      </c>
      <c r="EZ26" s="1">
        <f t="shared" si="56"/>
        <v>43.529969588608452</v>
      </c>
      <c r="FA26" s="1">
        <f t="shared" si="137"/>
        <v>56.470030411391548</v>
      </c>
      <c r="FB26" s="1">
        <f t="shared" si="57"/>
        <v>1.0266465575562829</v>
      </c>
      <c r="FC26" s="1">
        <f t="shared" si="138"/>
        <v>1.5366696741515962</v>
      </c>
      <c r="FD26" s="1">
        <f t="shared" si="139"/>
        <v>0.97056908177732015</v>
      </c>
      <c r="FE26" s="1">
        <f t="shared" si="182"/>
        <v>-0.51798077293570521</v>
      </c>
      <c r="FF26" s="1">
        <f t="shared" si="183"/>
        <v>-0.29605073617982253</v>
      </c>
      <c r="FG26" s="1">
        <f t="shared" si="58"/>
        <v>2.1797431738797141E-2</v>
      </c>
      <c r="FH26" s="1">
        <f t="shared" si="140"/>
        <v>1015.2582022171579</v>
      </c>
      <c r="FI26" s="1">
        <f t="shared" si="141"/>
        <v>-304.0500270714013</v>
      </c>
      <c r="FJ26" s="1">
        <f t="shared" si="142"/>
        <v>1536.6696741515962</v>
      </c>
      <c r="FK26" s="1">
        <f t="shared" si="143"/>
        <v>500</v>
      </c>
      <c r="FL26" s="1">
        <f t="shared" si="144"/>
        <v>2.0333914097272338E-4</v>
      </c>
      <c r="FM26" s="4">
        <f t="shared" si="184"/>
        <v>0.86275946957420668</v>
      </c>
      <c r="FN26" s="1">
        <f t="shared" si="185"/>
        <v>-10.035956399824364</v>
      </c>
      <c r="FO26" s="4">
        <f t="shared" si="145"/>
        <v>98.888219787106664</v>
      </c>
      <c r="FP26" s="4">
        <f t="shared" si="59"/>
        <v>108.88821978710666</v>
      </c>
      <c r="FQ26" s="4">
        <f t="shared" si="146"/>
        <v>2.1687183527696982E-2</v>
      </c>
      <c r="FR26" s="4">
        <f t="shared" si="60"/>
        <v>-1.1024821110015848E-4</v>
      </c>
      <c r="FS26" s="4">
        <f t="shared" si="61"/>
        <v>-30.399178850812191</v>
      </c>
      <c r="FT26" s="4">
        <f t="shared" si="62"/>
        <v>-43.81558671581093</v>
      </c>
      <c r="FU26" s="4">
        <f t="shared" si="63"/>
        <v>-57.231994580809669</v>
      </c>
      <c r="FV26" s="1">
        <f t="shared" si="147"/>
        <v>43.81558671581093</v>
      </c>
      <c r="FW26" s="1">
        <f t="shared" si="148"/>
        <v>56.18441328418907</v>
      </c>
      <c r="FX26" s="1">
        <f t="shared" si="64"/>
        <v>1.0320137655984896</v>
      </c>
      <c r="FY26" s="1">
        <f t="shared" si="149"/>
        <v>1.5345722226092229</v>
      </c>
      <c r="FZ26" s="1">
        <f t="shared" si="150"/>
        <v>0.9614691470628427</v>
      </c>
      <c r="GA26" s="1">
        <f t="shared" si="186"/>
        <v>-0.49352671605905624</v>
      </c>
      <c r="GB26" s="1">
        <f t="shared" si="187"/>
        <v>-0.30356271065145718</v>
      </c>
      <c r="GC26" s="1">
        <f t="shared" si="65"/>
        <v>2.1687183527696982E-2</v>
      </c>
      <c r="GD26" s="1">
        <f t="shared" si="151"/>
        <v>1015.1810284693878</v>
      </c>
      <c r="GE26" s="1">
        <f t="shared" si="152"/>
        <v>-311.76497509325952</v>
      </c>
      <c r="GF26" s="1">
        <f t="shared" si="153"/>
        <v>1534.572222609223</v>
      </c>
      <c r="GG26" s="1">
        <f t="shared" si="154"/>
        <v>500</v>
      </c>
      <c r="GH26" s="1">
        <f t="shared" si="155"/>
        <v>2.0384948231199975E-4</v>
      </c>
      <c r="GI26" s="4">
        <f t="shared" si="188"/>
        <v>0.77782990455671264</v>
      </c>
      <c r="GJ26" s="1">
        <f t="shared" si="189"/>
        <v>-10.065761859291777</v>
      </c>
      <c r="GK26" s="4">
        <f t="shared" si="190"/>
        <v>98.897700036264155</v>
      </c>
      <c r="GL26" s="4">
        <f t="shared" si="66"/>
        <v>108.89770003626415</v>
      </c>
      <c r="GM26" s="4">
        <f t="shared" si="191"/>
        <v>2.1698105669823688E-2</v>
      </c>
      <c r="GN26" s="4">
        <f t="shared" si="67"/>
        <v>1.0922142126706252E-5</v>
      </c>
      <c r="GO26" s="4">
        <v>465</v>
      </c>
      <c r="GP26" s="4"/>
      <c r="GQ26" s="4"/>
      <c r="GR26" s="4"/>
      <c r="GS26" s="4"/>
      <c r="GT26" s="4"/>
      <c r="GU26" s="4"/>
      <c r="GV26" s="4"/>
      <c r="GW26" s="4"/>
      <c r="GX26" s="6"/>
      <c r="GY26" s="4"/>
      <c r="GZ26" s="4"/>
      <c r="HA26" s="4"/>
      <c r="HB26" s="1"/>
      <c r="HC26" s="4"/>
      <c r="HD26" s="4"/>
    </row>
    <row r="27" spans="1:21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56"/>
        <v>460</v>
      </c>
      <c r="F27" s="1">
        <f t="shared" si="68"/>
        <v>1.5509999999999984</v>
      </c>
      <c r="G27" s="10">
        <f t="shared" si="69"/>
        <v>-55.553615123976265</v>
      </c>
      <c r="H27" s="24">
        <f t="shared" si="70"/>
        <v>-68.970022988975003</v>
      </c>
      <c r="I27" s="24">
        <f t="shared" si="71"/>
        <v>68.970022988975003</v>
      </c>
      <c r="J27" s="1">
        <f t="shared" si="2"/>
        <v>31.029977011024997</v>
      </c>
      <c r="K27" s="1">
        <f t="shared" si="3"/>
        <v>1.2760064995332137</v>
      </c>
      <c r="L27" s="1">
        <f t="shared" si="72"/>
        <v>1.3965716580321397</v>
      </c>
      <c r="M27" s="1">
        <f t="shared" si="157"/>
        <v>-0.20491676621656718</v>
      </c>
      <c r="N27" s="1">
        <v>0</v>
      </c>
      <c r="O27" s="1">
        <f t="shared" si="73"/>
        <v>0.50591383019771852</v>
      </c>
      <c r="P27" s="1">
        <f t="shared" si="74"/>
        <v>-210.45361723973883</v>
      </c>
      <c r="Q27" s="1">
        <f t="shared" si="75"/>
        <v>1396.5716580321396</v>
      </c>
      <c r="R27" s="1">
        <f t="shared" si="76"/>
        <v>500</v>
      </c>
      <c r="S27" s="4">
        <f t="shared" si="4"/>
        <v>1.7156304562145164E-2</v>
      </c>
      <c r="T27" s="4"/>
      <c r="U27" s="4">
        <f t="shared" si="5"/>
        <v>-42.137207258977526</v>
      </c>
      <c r="V27" s="4">
        <f t="shared" si="6"/>
        <v>-55.553615123976265</v>
      </c>
      <c r="W27" s="4">
        <f t="shared" si="7"/>
        <v>-68.970022988975003</v>
      </c>
      <c r="X27" s="1">
        <f t="shared" si="8"/>
        <v>55.553615123976265</v>
      </c>
      <c r="Y27" s="1">
        <f t="shared" si="77"/>
        <v>44.446384876023735</v>
      </c>
      <c r="Z27" s="1">
        <f t="shared" si="9"/>
        <v>1.2440307152957968</v>
      </c>
      <c r="AA27" s="1">
        <f t="shared" si="78"/>
        <v>1.5560612219924774</v>
      </c>
      <c r="AB27" s="1">
        <f t="shared" si="79"/>
        <v>0.68355493866440609</v>
      </c>
      <c r="AC27" s="1">
        <f t="shared" si="158"/>
        <v>-0.94438495787321552</v>
      </c>
      <c r="AD27" s="1">
        <f t="shared" si="159"/>
        <v>-0.80457880486739597</v>
      </c>
      <c r="AE27" s="1">
        <f t="shared" si="10"/>
        <v>1.7156304562145164E-2</v>
      </c>
      <c r="AF27" s="1">
        <f t="shared" si="80"/>
        <v>1012.0094131935016</v>
      </c>
      <c r="AG27" s="1">
        <f t="shared" si="81"/>
        <v>-826.31852417491302</v>
      </c>
      <c r="AH27" s="1">
        <f t="shared" si="82"/>
        <v>1556.0612219924774</v>
      </c>
      <c r="AI27" s="1">
        <f t="shared" si="83"/>
        <v>500</v>
      </c>
      <c r="AJ27" s="1">
        <f t="shared" si="84"/>
        <v>2.769910158319573E-4</v>
      </c>
      <c r="AK27" s="4">
        <f t="shared" si="160"/>
        <v>-2.5841878845267079</v>
      </c>
      <c r="AL27" s="1">
        <f t="shared" si="161"/>
        <v>-11.162340165599289</v>
      </c>
      <c r="AM27" s="4">
        <f t="shared" si="85"/>
        <v>77.154178399275722</v>
      </c>
      <c r="AN27" s="4">
        <f t="shared" si="11"/>
        <v>87.154178399275722</v>
      </c>
      <c r="AO27" s="4">
        <f t="shared" si="86"/>
        <v>1.9800757377381246E-2</v>
      </c>
      <c r="AP27" s="4">
        <f t="shared" si="12"/>
        <v>2.644452815236082E-3</v>
      </c>
      <c r="AQ27" s="4">
        <f t="shared" si="13"/>
        <v>-35.286293229868498</v>
      </c>
      <c r="AR27" s="4">
        <f t="shared" si="14"/>
        <v>-48.702701094867237</v>
      </c>
      <c r="AS27" s="4">
        <f t="shared" si="15"/>
        <v>-62.119108959865976</v>
      </c>
      <c r="AT27" s="1">
        <f t="shared" si="16"/>
        <v>48.702701094867237</v>
      </c>
      <c r="AU27" s="1">
        <f t="shared" si="87"/>
        <v>51.297298905132763</v>
      </c>
      <c r="AV27" s="1">
        <f t="shared" si="17"/>
        <v>1.1308317949649391</v>
      </c>
      <c r="AW27" s="1">
        <f t="shared" si="88"/>
        <v>1.5756065596863689</v>
      </c>
      <c r="AX27" s="1">
        <f t="shared" si="89"/>
        <v>1.0032315827081806</v>
      </c>
      <c r="AY27" s="1">
        <f t="shared" si="162"/>
        <v>-0.84020786094303601</v>
      </c>
      <c r="AZ27" s="1">
        <f t="shared" si="163"/>
        <v>-0.51291123204900457</v>
      </c>
      <c r="BA27" s="1">
        <f t="shared" si="18"/>
        <v>1.9800757377381246E-2</v>
      </c>
      <c r="BB27" s="1">
        <f t="shared" si="90"/>
        <v>1013.8605301641668</v>
      </c>
      <c r="BC27" s="1">
        <f t="shared" si="91"/>
        <v>-526.77009353896869</v>
      </c>
      <c r="BD27" s="1">
        <f t="shared" si="92"/>
        <v>1575.6065596863689</v>
      </c>
      <c r="BE27" s="1">
        <f t="shared" si="93"/>
        <v>500</v>
      </c>
      <c r="BF27" s="1">
        <f t="shared" si="94"/>
        <v>2.3390171343923432E-4</v>
      </c>
      <c r="BG27" s="4">
        <f t="shared" si="164"/>
        <v>-1.038285767480964</v>
      </c>
      <c r="BH27" s="1">
        <f t="shared" si="165"/>
        <v>-10.938664456171587</v>
      </c>
      <c r="BI27" s="4">
        <f t="shared" si="95"/>
        <v>90.766266623954081</v>
      </c>
      <c r="BJ27" s="4">
        <f t="shared" si="19"/>
        <v>100.76626662395408</v>
      </c>
      <c r="BK27" s="4">
        <f t="shared" si="96"/>
        <v>2.099677100548842E-2</v>
      </c>
      <c r="BL27" s="4">
        <f t="shared" si="20"/>
        <v>1.1960136281071732E-3</v>
      </c>
      <c r="BM27" s="4">
        <f t="shared" si="21"/>
        <v>-32.187812328036443</v>
      </c>
      <c r="BN27" s="4">
        <f t="shared" si="22"/>
        <v>-45.604220193035182</v>
      </c>
      <c r="BO27" s="4">
        <f t="shared" si="23"/>
        <v>-59.020628058033921</v>
      </c>
      <c r="BP27" s="1">
        <f t="shared" si="24"/>
        <v>45.604220193035182</v>
      </c>
      <c r="BQ27" s="1">
        <f t="shared" si="97"/>
        <v>54.395779806964818</v>
      </c>
      <c r="BR27" s="1">
        <f t="shared" si="25"/>
        <v>1.0792661148610845</v>
      </c>
      <c r="BS27" s="1">
        <f t="shared" si="98"/>
        <v>1.5528083025118544</v>
      </c>
      <c r="BT27" s="1">
        <f t="shared" si="99"/>
        <v>1.0581791992772609</v>
      </c>
      <c r="BU27" s="1">
        <f t="shared" si="166"/>
        <v>-0.69056985549679017</v>
      </c>
      <c r="BV27" s="1">
        <f t="shared" si="167"/>
        <v>-0.37762208782629819</v>
      </c>
      <c r="BW27" s="1">
        <f t="shared" si="26"/>
        <v>2.099677100548842E-2</v>
      </c>
      <c r="BX27" s="1">
        <f t="shared" si="100"/>
        <v>1014.6977397038419</v>
      </c>
      <c r="BY27" s="1">
        <f t="shared" si="101"/>
        <v>-387.82543663936474</v>
      </c>
      <c r="BZ27" s="1">
        <f t="shared" si="102"/>
        <v>1552.8083025118544</v>
      </c>
      <c r="CA27" s="1">
        <f t="shared" si="103"/>
        <v>500</v>
      </c>
      <c r="CB27" s="1">
        <f t="shared" si="104"/>
        <v>2.1367221658922866E-4</v>
      </c>
      <c r="CC27" s="4">
        <f t="shared" si="168"/>
        <v>6.2224818646442942E-2</v>
      </c>
      <c r="CD27" s="1">
        <f t="shared" si="169"/>
        <v>-10.436160684097766</v>
      </c>
      <c r="CE27" s="4">
        <f t="shared" si="105"/>
        <v>96.241938056363921</v>
      </c>
      <c r="CF27" s="4">
        <f t="shared" si="27"/>
        <v>106.24193805636392</v>
      </c>
      <c r="CG27" s="4">
        <f t="shared" si="106"/>
        <v>2.0649879750196349E-2</v>
      </c>
      <c r="CH27" s="4">
        <f t="shared" si="28"/>
        <v>-3.4689125529207068E-4</v>
      </c>
      <c r="CI27" s="4">
        <f t="shared" si="29"/>
        <v>-33.086494336565131</v>
      </c>
      <c r="CJ27" s="4">
        <f t="shared" si="30"/>
        <v>-46.50290220156387</v>
      </c>
      <c r="CK27" s="4">
        <f t="shared" si="31"/>
        <v>-59.919310066562609</v>
      </c>
      <c r="CL27" s="1">
        <f t="shared" si="32"/>
        <v>46.50290220156387</v>
      </c>
      <c r="CM27" s="1">
        <f t="shared" si="107"/>
        <v>53.49709779843613</v>
      </c>
      <c r="CN27" s="1">
        <f t="shared" si="33"/>
        <v>1.0977201596374571</v>
      </c>
      <c r="CO27" s="1">
        <f t="shared" si="108"/>
        <v>1.4638608711809509</v>
      </c>
      <c r="CP27" s="1">
        <f t="shared" si="109"/>
        <v>0.99014055534709144</v>
      </c>
      <c r="CQ27" s="1">
        <f t="shared" si="170"/>
        <v>-0.67752599127640223</v>
      </c>
      <c r="CR27" s="1">
        <f t="shared" si="171"/>
        <v>-0.33378681673401717</v>
      </c>
      <c r="CS27" s="1">
        <f t="shared" si="34"/>
        <v>2.0649879750196349E-2</v>
      </c>
      <c r="CT27" s="1">
        <f t="shared" si="110"/>
        <v>1014.4549158251375</v>
      </c>
      <c r="CU27" s="1">
        <f t="shared" si="111"/>
        <v>-342.80573652217032</v>
      </c>
      <c r="CV27" s="1">
        <f t="shared" si="112"/>
        <v>1463.8608711809509</v>
      </c>
      <c r="CW27" s="1">
        <f t="shared" si="113"/>
        <v>500</v>
      </c>
      <c r="CX27" s="1">
        <f t="shared" si="114"/>
        <v>1.9905045285520951E-4</v>
      </c>
      <c r="CY27" s="4">
        <f t="shared" si="172"/>
        <v>0.37353639744113254</v>
      </c>
      <c r="CZ27" s="1">
        <f t="shared" si="173"/>
        <v>-9.9514034776570419</v>
      </c>
      <c r="DA27" s="4">
        <f t="shared" si="115"/>
        <v>98.730500289386057</v>
      </c>
      <c r="DB27" s="4">
        <f t="shared" si="35"/>
        <v>108.73050028938606</v>
      </c>
      <c r="DC27" s="4">
        <f t="shared" si="116"/>
        <v>2.098160437134295E-2</v>
      </c>
      <c r="DD27" s="4">
        <f t="shared" si="36"/>
        <v>3.3172462114660142E-4</v>
      </c>
      <c r="DE27" s="4">
        <f t="shared" si="37"/>
        <v>-32.227104126340777</v>
      </c>
      <c r="DF27" s="4">
        <f t="shared" si="38"/>
        <v>-45.643511991339516</v>
      </c>
      <c r="DG27" s="4">
        <f t="shared" si="39"/>
        <v>-59.059919856338254</v>
      </c>
      <c r="DH27" s="1">
        <f t="shared" si="40"/>
        <v>45.643511991339516</v>
      </c>
      <c r="DI27" s="1">
        <f t="shared" si="117"/>
        <v>54.356488008660484</v>
      </c>
      <c r="DJ27" s="1">
        <f t="shared" si="41"/>
        <v>1.0863744810511071</v>
      </c>
      <c r="DK27" s="1">
        <f t="shared" si="118"/>
        <v>1.4576169301181796</v>
      </c>
      <c r="DL27" s="1">
        <f t="shared" si="119"/>
        <v>0.94898517121561865</v>
      </c>
      <c r="DM27" s="1">
        <f t="shared" si="174"/>
        <v>-0.59998818178267699</v>
      </c>
      <c r="DN27" s="1">
        <f t="shared" si="175"/>
        <v>-0.30084902638253663</v>
      </c>
      <c r="DO27" s="1">
        <f t="shared" si="42"/>
        <v>2.098160437134295E-2</v>
      </c>
      <c r="DP27" s="1">
        <f t="shared" si="120"/>
        <v>1014.6871230599402</v>
      </c>
      <c r="DQ27" s="1">
        <f t="shared" si="121"/>
        <v>-308.97796707539277</v>
      </c>
      <c r="DR27" s="1">
        <f t="shared" si="122"/>
        <v>1457.6169301181797</v>
      </c>
      <c r="DS27" s="1">
        <f t="shared" si="123"/>
        <v>500</v>
      </c>
      <c r="DT27" s="1">
        <f t="shared" si="124"/>
        <v>1.9751017188271018E-4</v>
      </c>
      <c r="DU27" s="4">
        <f t="shared" si="176"/>
        <v>0.68188702319949701</v>
      </c>
      <c r="DV27" s="1">
        <f t="shared" si="177"/>
        <v>-9.8089151624719779</v>
      </c>
      <c r="DW27" s="4">
        <f t="shared" si="125"/>
        <v>98.695802784254852</v>
      </c>
      <c r="DX27" s="4">
        <f t="shared" si="43"/>
        <v>108.69580278425485</v>
      </c>
      <c r="DY27" s="4">
        <f t="shared" si="126"/>
        <v>2.0764531380512589E-2</v>
      </c>
      <c r="DZ27" s="4">
        <f t="shared" si="44"/>
        <v>-2.1707299083036091E-4</v>
      </c>
      <c r="EA27" s="4">
        <f t="shared" si="45"/>
        <v>-32.789469387559322</v>
      </c>
      <c r="EB27" s="4">
        <f t="shared" si="46"/>
        <v>-46.205877252558061</v>
      </c>
      <c r="EC27" s="4">
        <f t="shared" si="47"/>
        <v>-59.6222851175568</v>
      </c>
      <c r="ED27" s="1">
        <f t="shared" si="48"/>
        <v>46.205877252558061</v>
      </c>
      <c r="EE27" s="1">
        <f t="shared" si="127"/>
        <v>53.794122747441939</v>
      </c>
      <c r="EF27" s="1">
        <f t="shared" si="49"/>
        <v>1.0973924441903806</v>
      </c>
      <c r="EG27" s="1">
        <f t="shared" si="128"/>
        <v>1.4383715302668509</v>
      </c>
      <c r="EH27" s="1">
        <f t="shared" si="129"/>
        <v>0.91684967148735808</v>
      </c>
      <c r="EI27" s="1">
        <f t="shared" si="178"/>
        <v>-0.54085973049125602</v>
      </c>
      <c r="EJ27" s="1">
        <f t="shared" si="179"/>
        <v>-0.30267232018971613</v>
      </c>
      <c r="EK27" s="1">
        <f t="shared" si="50"/>
        <v>2.0764531380512589E-2</v>
      </c>
      <c r="EL27" s="1">
        <f t="shared" si="130"/>
        <v>1014.5351719663589</v>
      </c>
      <c r="EM27" s="1">
        <f t="shared" si="131"/>
        <v>-310.85052628124225</v>
      </c>
      <c r="EN27" s="1">
        <f t="shared" si="132"/>
        <v>1438.3715302668509</v>
      </c>
      <c r="EO27" s="1">
        <f t="shared" si="133"/>
        <v>500</v>
      </c>
      <c r="EP27" s="1">
        <f t="shared" si="134"/>
        <v>1.9553062207832567E-4</v>
      </c>
      <c r="EQ27" s="4">
        <f t="shared" si="180"/>
        <v>0.63531620187902094</v>
      </c>
      <c r="ER27" s="1">
        <f t="shared" si="181"/>
        <v>-9.7469494883772736</v>
      </c>
      <c r="ES27" s="4">
        <f t="shared" si="135"/>
        <v>99.090240555336976</v>
      </c>
      <c r="ET27" s="4">
        <f t="shared" si="51"/>
        <v>109.09024055533698</v>
      </c>
      <c r="EU27" s="4">
        <f t="shared" si="136"/>
        <v>2.0820758885045743E-2</v>
      </c>
      <c r="EV27" s="4">
        <f t="shared" si="52"/>
        <v>5.622750453315381E-5</v>
      </c>
      <c r="EW27" s="4">
        <f t="shared" si="53"/>
        <v>-32.643802277369801</v>
      </c>
      <c r="EX27" s="4">
        <f t="shared" si="54"/>
        <v>-46.06021014236854</v>
      </c>
      <c r="EY27" s="4">
        <f t="shared" si="55"/>
        <v>-59.476618007367279</v>
      </c>
      <c r="EZ27" s="1">
        <f t="shared" si="56"/>
        <v>46.06021014236854</v>
      </c>
      <c r="FA27" s="1">
        <f t="shared" si="137"/>
        <v>53.93978985763146</v>
      </c>
      <c r="FB27" s="1">
        <f t="shared" si="57"/>
        <v>1.0980253856641875</v>
      </c>
      <c r="FC27" s="1">
        <f t="shared" si="138"/>
        <v>1.4275765621580927</v>
      </c>
      <c r="FD27" s="1">
        <f t="shared" si="139"/>
        <v>0.8662515575395785</v>
      </c>
      <c r="FE27" s="1">
        <f t="shared" si="182"/>
        <v>-0.51798077293570521</v>
      </c>
      <c r="FF27" s="1">
        <f t="shared" si="183"/>
        <v>-0.28906190872782234</v>
      </c>
      <c r="FG27" s="1">
        <f t="shared" si="58"/>
        <v>2.0820758885045743E-2</v>
      </c>
      <c r="FH27" s="1">
        <f t="shared" si="140"/>
        <v>1014.574531219532</v>
      </c>
      <c r="FI27" s="1">
        <f t="shared" si="141"/>
        <v>-296.87236150164807</v>
      </c>
      <c r="FJ27" s="1">
        <f t="shared" si="142"/>
        <v>1427.5765621580927</v>
      </c>
      <c r="FK27" s="1">
        <f t="shared" si="143"/>
        <v>500</v>
      </c>
      <c r="FL27" s="1">
        <f t="shared" si="144"/>
        <v>1.9533457075027947E-4</v>
      </c>
      <c r="FM27" s="4">
        <f t="shared" si="184"/>
        <v>0.7522354603359872</v>
      </c>
      <c r="FN27" s="1">
        <f t="shared" si="185"/>
        <v>-9.6581439821868855</v>
      </c>
      <c r="FO27" s="4">
        <f t="shared" si="145"/>
        <v>98.521582133070268</v>
      </c>
      <c r="FP27" s="4">
        <f t="shared" si="59"/>
        <v>108.52158213307027</v>
      </c>
      <c r="FQ27" s="4">
        <f t="shared" si="146"/>
        <v>2.071047327411301E-2</v>
      </c>
      <c r="FR27" s="4">
        <f t="shared" si="60"/>
        <v>-1.1028561093273312E-4</v>
      </c>
      <c r="FS27" s="4">
        <f t="shared" si="61"/>
        <v>-32.929516295330252</v>
      </c>
      <c r="FT27" s="4">
        <f t="shared" si="62"/>
        <v>-46.345924160328991</v>
      </c>
      <c r="FU27" s="4">
        <f t="shared" si="63"/>
        <v>-59.76233202532773</v>
      </c>
      <c r="FV27" s="1">
        <f t="shared" si="147"/>
        <v>46.345924160328991</v>
      </c>
      <c r="FW27" s="1">
        <f t="shared" si="148"/>
        <v>53.654075839671009</v>
      </c>
      <c r="FX27" s="1">
        <f t="shared" si="64"/>
        <v>1.1031608906463051</v>
      </c>
      <c r="FY27" s="1">
        <f t="shared" si="149"/>
        <v>1.4229425009563101</v>
      </c>
      <c r="FZ27" s="1">
        <f t="shared" si="150"/>
        <v>0.85633099834891602</v>
      </c>
      <c r="GA27" s="1">
        <f t="shared" si="186"/>
        <v>-0.49352671605905624</v>
      </c>
      <c r="GB27" s="1">
        <f t="shared" si="187"/>
        <v>-0.29409040742964027</v>
      </c>
      <c r="GC27" s="1">
        <f t="shared" si="65"/>
        <v>2.071047327411301E-2</v>
      </c>
      <c r="GD27" s="1">
        <f t="shared" si="151"/>
        <v>1014.497331291879</v>
      </c>
      <c r="GE27" s="1">
        <f t="shared" si="152"/>
        <v>-302.03673023838917</v>
      </c>
      <c r="GF27" s="1">
        <f t="shared" si="153"/>
        <v>1422.9425009563101</v>
      </c>
      <c r="GG27" s="1">
        <f t="shared" si="154"/>
        <v>500</v>
      </c>
      <c r="GH27" s="1">
        <f t="shared" si="155"/>
        <v>1.9534205071679439E-4</v>
      </c>
      <c r="GI27" s="4">
        <f t="shared" si="188"/>
        <v>0.69579686892739057</v>
      </c>
      <c r="GJ27" s="1">
        <f t="shared" si="189"/>
        <v>-9.6594397681291149</v>
      </c>
      <c r="GK27" s="4">
        <f t="shared" si="190"/>
        <v>98.522621486541709</v>
      </c>
      <c r="GL27" s="4">
        <f t="shared" si="66"/>
        <v>108.52262148654171</v>
      </c>
      <c r="GM27" s="4">
        <f t="shared" si="191"/>
        <v>2.0720912671707805E-2</v>
      </c>
      <c r="GN27" s="4">
        <f t="shared" si="67"/>
        <v>1.0439397594794869E-5</v>
      </c>
      <c r="GO27" s="4">
        <v>460</v>
      </c>
      <c r="GP27" s="4"/>
      <c r="GQ27" s="4"/>
      <c r="GR27" s="4"/>
      <c r="GS27" s="4"/>
      <c r="GT27" s="4"/>
      <c r="GU27" s="4"/>
      <c r="GV27" s="4"/>
      <c r="GW27" s="4"/>
      <c r="GX27" s="6"/>
      <c r="GY27" s="4"/>
      <c r="GZ27" s="4"/>
      <c r="HA27" s="4"/>
      <c r="HB27" s="1"/>
      <c r="HC27" s="4"/>
      <c r="HD27" s="4"/>
    </row>
    <row r="28" spans="1:21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56"/>
        <v>455</v>
      </c>
      <c r="F28" s="1">
        <f t="shared" si="68"/>
        <v>1.5759999999999983</v>
      </c>
      <c r="G28" s="10">
        <f t="shared" si="69"/>
        <v>-58.923506960386732</v>
      </c>
      <c r="H28" s="24">
        <f t="shared" si="70"/>
        <v>-72.339914825385478</v>
      </c>
      <c r="I28" s="24">
        <f t="shared" si="71"/>
        <v>72.339914825385478</v>
      </c>
      <c r="J28" s="1">
        <f t="shared" si="2"/>
        <v>27.660085174614522</v>
      </c>
      <c r="K28" s="1">
        <f t="shared" si="3"/>
        <v>1.3399427043134466</v>
      </c>
      <c r="L28" s="1">
        <f t="shared" si="72"/>
        <v>1.2787240956046597</v>
      </c>
      <c r="M28" s="1">
        <f t="shared" si="157"/>
        <v>-0.20515095499272618</v>
      </c>
      <c r="N28" s="1">
        <v>0</v>
      </c>
      <c r="O28" s="1">
        <f t="shared" si="73"/>
        <v>0.50591383019771852</v>
      </c>
      <c r="P28" s="1">
        <f t="shared" si="74"/>
        <v>-210.69413379662964</v>
      </c>
      <c r="Q28" s="1">
        <f t="shared" si="75"/>
        <v>1278.7240956046596</v>
      </c>
      <c r="R28" s="1">
        <f t="shared" si="76"/>
        <v>500</v>
      </c>
      <c r="S28" s="4">
        <f t="shared" si="4"/>
        <v>1.5855526313290721E-2</v>
      </c>
      <c r="T28" s="4"/>
      <c r="U28" s="4">
        <f t="shared" si="5"/>
        <v>-45.507099095387993</v>
      </c>
      <c r="V28" s="4">
        <f t="shared" si="6"/>
        <v>-58.923506960386732</v>
      </c>
      <c r="W28" s="4">
        <f t="shared" si="7"/>
        <v>-72.339914825385478</v>
      </c>
      <c r="X28" s="1">
        <f t="shared" si="8"/>
        <v>58.923506960386732</v>
      </c>
      <c r="Y28" s="1">
        <f t="shared" si="77"/>
        <v>41.076493039613268</v>
      </c>
      <c r="Z28" s="1">
        <f t="shared" si="9"/>
        <v>1.3140859154238154</v>
      </c>
      <c r="AA28" s="1">
        <f t="shared" si="78"/>
        <v>1.4011040025603716</v>
      </c>
      <c r="AB28" s="1">
        <f t="shared" si="79"/>
        <v>0.59621739093410042</v>
      </c>
      <c r="AC28" s="1">
        <f t="shared" si="158"/>
        <v>-0.94438495787321552</v>
      </c>
      <c r="AD28" s="1">
        <f t="shared" si="159"/>
        <v>-0.7777846685187958</v>
      </c>
      <c r="AE28" s="1">
        <f t="shared" si="10"/>
        <v>1.5855526313290721E-2</v>
      </c>
      <c r="AF28" s="1">
        <f t="shared" si="80"/>
        <v>1011.0988684193034</v>
      </c>
      <c r="AG28" s="1">
        <f t="shared" si="81"/>
        <v>-798.80041026217361</v>
      </c>
      <c r="AH28" s="1">
        <f t="shared" si="82"/>
        <v>1401.1040025603716</v>
      </c>
      <c r="AI28" s="1">
        <f t="shared" si="83"/>
        <v>500</v>
      </c>
      <c r="AJ28" s="1">
        <f t="shared" si="84"/>
        <v>2.601556497708886E-4</v>
      </c>
      <c r="AK28" s="4">
        <f t="shared" si="160"/>
        <v>-2.1082845503559571</v>
      </c>
      <c r="AL28" s="1">
        <f t="shared" si="161"/>
        <v>-10.036047707001318</v>
      </c>
      <c r="AM28" s="4">
        <f t="shared" si="85"/>
        <v>73.361577512630859</v>
      </c>
      <c r="AN28" s="4">
        <f t="shared" si="11"/>
        <v>83.361577512630859</v>
      </c>
      <c r="AO28" s="4">
        <f t="shared" si="86"/>
        <v>1.8647694625041969E-2</v>
      </c>
      <c r="AP28" s="4">
        <f t="shared" si="12"/>
        <v>2.7921683117512475E-3</v>
      </c>
      <c r="AQ28" s="4">
        <f t="shared" si="13"/>
        <v>-38.273502432819996</v>
      </c>
      <c r="AR28" s="4">
        <f t="shared" si="14"/>
        <v>-51.689910297818734</v>
      </c>
      <c r="AS28" s="4">
        <f t="shared" si="15"/>
        <v>-65.106318162817473</v>
      </c>
      <c r="AT28" s="1">
        <f t="shared" si="16"/>
        <v>51.689910297818734</v>
      </c>
      <c r="AU28" s="1">
        <f t="shared" si="87"/>
        <v>48.310089702181266</v>
      </c>
      <c r="AV28" s="1">
        <f t="shared" si="17"/>
        <v>1.2046117798557323</v>
      </c>
      <c r="AW28" s="1">
        <f t="shared" si="88"/>
        <v>1.4755996978158636</v>
      </c>
      <c r="AX28" s="1">
        <f t="shared" si="89"/>
        <v>0.90028703108207375</v>
      </c>
      <c r="AY28" s="1">
        <f t="shared" si="162"/>
        <v>-0.84020786094303601</v>
      </c>
      <c r="AZ28" s="1">
        <f t="shared" si="163"/>
        <v>-0.53493596091711348</v>
      </c>
      <c r="BA28" s="1">
        <f t="shared" si="18"/>
        <v>1.8647694625041969E-2</v>
      </c>
      <c r="BB28" s="1">
        <f t="shared" si="90"/>
        <v>1013.0533862375293</v>
      </c>
      <c r="BC28" s="1">
        <f t="shared" si="91"/>
        <v>-549.38993058109384</v>
      </c>
      <c r="BD28" s="1">
        <f t="shared" si="92"/>
        <v>1475.5996978158637</v>
      </c>
      <c r="BE28" s="1">
        <f t="shared" si="93"/>
        <v>500</v>
      </c>
      <c r="BF28" s="1">
        <f t="shared" si="94"/>
        <v>2.3061255046785551E-4</v>
      </c>
      <c r="BG28" s="4">
        <f t="shared" si="164"/>
        <v>-1.1420728087767356</v>
      </c>
      <c r="BH28" s="1">
        <f t="shared" si="165"/>
        <v>-10.465920121297719</v>
      </c>
      <c r="BI28" s="4">
        <f t="shared" si="95"/>
        <v>87.457920645953422</v>
      </c>
      <c r="BJ28" s="4">
        <f t="shared" si="19"/>
        <v>97.457920645953422</v>
      </c>
      <c r="BK28" s="4">
        <f t="shared" si="96"/>
        <v>1.9946490503963278E-2</v>
      </c>
      <c r="BL28" s="4">
        <f t="shared" si="20"/>
        <v>1.2987958789213092E-3</v>
      </c>
      <c r="BM28" s="4">
        <f t="shared" si="21"/>
        <v>-34.908746269811431</v>
      </c>
      <c r="BN28" s="4">
        <f t="shared" si="22"/>
        <v>-48.32515413481017</v>
      </c>
      <c r="BO28" s="4">
        <f t="shared" si="23"/>
        <v>-61.741561999808908</v>
      </c>
      <c r="BP28" s="1">
        <f t="shared" si="24"/>
        <v>48.32515413481017</v>
      </c>
      <c r="BQ28" s="1">
        <f t="shared" si="97"/>
        <v>51.67484586518983</v>
      </c>
      <c r="BR28" s="1">
        <f t="shared" si="25"/>
        <v>1.1522411611275434</v>
      </c>
      <c r="BS28" s="1">
        <f t="shared" si="98"/>
        <v>1.459500925329178</v>
      </c>
      <c r="BT28" s="1">
        <f t="shared" si="99"/>
        <v>0.95372892482692684</v>
      </c>
      <c r="BU28" s="1">
        <f t="shared" si="166"/>
        <v>-0.69056985549679017</v>
      </c>
      <c r="BV28" s="1">
        <f t="shared" si="167"/>
        <v>-0.39183566793114066</v>
      </c>
      <c r="BW28" s="1">
        <f t="shared" si="26"/>
        <v>1.9946490503963278E-2</v>
      </c>
      <c r="BX28" s="1">
        <f t="shared" si="100"/>
        <v>1013.9625433527743</v>
      </c>
      <c r="BY28" s="1">
        <f t="shared" si="101"/>
        <v>-402.42306767864005</v>
      </c>
      <c r="BZ28" s="1">
        <f t="shared" si="102"/>
        <v>1459.500925329178</v>
      </c>
      <c r="CA28" s="1">
        <f t="shared" si="103"/>
        <v>500</v>
      </c>
      <c r="CB28" s="1">
        <f t="shared" si="104"/>
        <v>2.100561003050283E-4</v>
      </c>
      <c r="CC28" s="4">
        <f t="shared" si="168"/>
        <v>-0.13485784497731232</v>
      </c>
      <c r="CD28" s="1">
        <f t="shared" si="169"/>
        <v>-10.108103096958951</v>
      </c>
      <c r="CE28" s="4">
        <f t="shared" si="105"/>
        <v>94.102714475142065</v>
      </c>
      <c r="CF28" s="4">
        <f t="shared" si="27"/>
        <v>104.10271447514206</v>
      </c>
      <c r="CG28" s="4">
        <f t="shared" si="106"/>
        <v>1.9681335944728266E-2</v>
      </c>
      <c r="CH28" s="4">
        <f t="shared" si="28"/>
        <v>-2.6515455923501255E-4</v>
      </c>
      <c r="CI28" s="4">
        <f t="shared" si="29"/>
        <v>-35.595675179746685</v>
      </c>
      <c r="CJ28" s="4">
        <f t="shared" si="30"/>
        <v>-49.012083044745424</v>
      </c>
      <c r="CK28" s="4">
        <f t="shared" si="31"/>
        <v>-62.428490909744163</v>
      </c>
      <c r="CL28" s="1">
        <f t="shared" si="32"/>
        <v>49.012083044745424</v>
      </c>
      <c r="CM28" s="1">
        <f t="shared" si="107"/>
        <v>50.987916955254576</v>
      </c>
      <c r="CN28" s="1">
        <f t="shared" si="33"/>
        <v>1.1662912150516473</v>
      </c>
      <c r="CO28" s="1">
        <f t="shared" si="108"/>
        <v>1.3714211082838057</v>
      </c>
      <c r="CP28" s="1">
        <f t="shared" si="109"/>
        <v>0.88980321878375324</v>
      </c>
      <c r="CQ28" s="1">
        <f t="shared" si="170"/>
        <v>-0.67752599127640223</v>
      </c>
      <c r="CR28" s="1">
        <f t="shared" si="171"/>
        <v>-0.33351627038228582</v>
      </c>
      <c r="CS28" s="1">
        <f t="shared" si="34"/>
        <v>1.9681335944728266E-2</v>
      </c>
      <c r="CT28" s="1">
        <f t="shared" si="110"/>
        <v>1013.7769351613098</v>
      </c>
      <c r="CU28" s="1">
        <f t="shared" si="111"/>
        <v>-342.52788000801519</v>
      </c>
      <c r="CV28" s="1">
        <f t="shared" si="112"/>
        <v>1371.4211082838058</v>
      </c>
      <c r="CW28" s="1">
        <f t="shared" si="113"/>
        <v>500</v>
      </c>
      <c r="CX28" s="1">
        <f t="shared" si="114"/>
        <v>1.9370876109361669E-4</v>
      </c>
      <c r="CY28" s="4">
        <f t="shared" si="172"/>
        <v>0.27818652575916358</v>
      </c>
      <c r="CZ28" s="1">
        <f t="shared" si="173"/>
        <v>-9.5624814466049681</v>
      </c>
      <c r="DA28" s="4">
        <f t="shared" si="115"/>
        <v>96.923819579250633</v>
      </c>
      <c r="DB28" s="4">
        <f t="shared" si="35"/>
        <v>106.92381957925063</v>
      </c>
      <c r="DC28" s="4">
        <f t="shared" si="116"/>
        <v>2.0022873244426524E-2</v>
      </c>
      <c r="DD28" s="4">
        <f t="shared" si="36"/>
        <v>3.4153729969825866E-4</v>
      </c>
      <c r="DE28" s="4">
        <f t="shared" si="37"/>
        <v>-34.710863522497313</v>
      </c>
      <c r="DF28" s="4">
        <f t="shared" si="38"/>
        <v>-48.127271387496052</v>
      </c>
      <c r="DG28" s="4">
        <f t="shared" si="39"/>
        <v>-61.54367925249479</v>
      </c>
      <c r="DH28" s="1">
        <f t="shared" si="40"/>
        <v>48.127271387496052</v>
      </c>
      <c r="DI28" s="1">
        <f t="shared" si="117"/>
        <v>51.872728612503948</v>
      </c>
      <c r="DJ28" s="1">
        <f t="shared" si="41"/>
        <v>1.1547536965596867</v>
      </c>
      <c r="DK28" s="1">
        <f t="shared" si="118"/>
        <v>1.3675843101715923</v>
      </c>
      <c r="DL28" s="1">
        <f t="shared" si="119"/>
        <v>0.85689492129735223</v>
      </c>
      <c r="DM28" s="1">
        <f t="shared" si="174"/>
        <v>-0.59998818178267699</v>
      </c>
      <c r="DN28" s="1">
        <f t="shared" si="175"/>
        <v>-0.30157082651638434</v>
      </c>
      <c r="DO28" s="1">
        <f t="shared" si="42"/>
        <v>2.0022873244426524E-2</v>
      </c>
      <c r="DP28" s="1">
        <f t="shared" si="120"/>
        <v>1014.0160112710985</v>
      </c>
      <c r="DQ28" s="1">
        <f t="shared" si="121"/>
        <v>-309.71927024885701</v>
      </c>
      <c r="DR28" s="1">
        <f t="shared" si="122"/>
        <v>1367.5843101715923</v>
      </c>
      <c r="DS28" s="1">
        <f t="shared" si="123"/>
        <v>500</v>
      </c>
      <c r="DT28" s="1">
        <f t="shared" si="124"/>
        <v>1.9174622538328524E-4</v>
      </c>
      <c r="DU28" s="4">
        <f t="shared" si="176"/>
        <v>0.54916279968626103</v>
      </c>
      <c r="DV28" s="1">
        <f t="shared" si="177"/>
        <v>-9.4622738225270009</v>
      </c>
      <c r="DW28" s="4">
        <f t="shared" si="125"/>
        <v>97.497943026218522</v>
      </c>
      <c r="DX28" s="4">
        <f t="shared" si="43"/>
        <v>107.49794302621852</v>
      </c>
      <c r="DY28" s="4">
        <f t="shared" si="126"/>
        <v>1.9820671395077986E-2</v>
      </c>
      <c r="DZ28" s="4">
        <f t="shared" si="44"/>
        <v>-2.0220184934853849E-4</v>
      </c>
      <c r="EA28" s="4">
        <f t="shared" si="45"/>
        <v>-35.234702510446901</v>
      </c>
      <c r="EB28" s="4">
        <f t="shared" si="46"/>
        <v>-48.65111037544564</v>
      </c>
      <c r="EC28" s="4">
        <f t="shared" si="47"/>
        <v>-62.067518240444379</v>
      </c>
      <c r="ED28" s="1">
        <f t="shared" si="48"/>
        <v>48.65111037544564</v>
      </c>
      <c r="EE28" s="1">
        <f t="shared" si="127"/>
        <v>51.34888962455436</v>
      </c>
      <c r="EF28" s="1">
        <f t="shared" si="49"/>
        <v>1.1646472820797951</v>
      </c>
      <c r="EG28" s="1">
        <f t="shared" si="128"/>
        <v>1.3450967577882889</v>
      </c>
      <c r="EH28" s="1">
        <f t="shared" si="129"/>
        <v>0.82433389593384776</v>
      </c>
      <c r="EI28" s="1">
        <f t="shared" si="178"/>
        <v>-0.54085973049125602</v>
      </c>
      <c r="EJ28" s="1">
        <f t="shared" si="179"/>
        <v>-0.29740892613687886</v>
      </c>
      <c r="EK28" s="1">
        <f t="shared" si="50"/>
        <v>1.9820671395077986E-2</v>
      </c>
      <c r="EL28" s="1">
        <f t="shared" si="130"/>
        <v>1013.8744699765545</v>
      </c>
      <c r="EM28" s="1">
        <f t="shared" si="131"/>
        <v>-305.44491532109731</v>
      </c>
      <c r="EN28" s="1">
        <f t="shared" si="132"/>
        <v>1345.0967577882889</v>
      </c>
      <c r="EO28" s="1">
        <f t="shared" si="133"/>
        <v>500</v>
      </c>
      <c r="EP28" s="1">
        <f t="shared" si="134"/>
        <v>1.8877199708692075E-4</v>
      </c>
      <c r="EQ28" s="4">
        <f t="shared" si="180"/>
        <v>0.55760439681181995</v>
      </c>
      <c r="ER28" s="1">
        <f t="shared" si="181"/>
        <v>-9.3527313007271733</v>
      </c>
      <c r="ES28" s="4">
        <f t="shared" si="135"/>
        <v>97.987263546054891</v>
      </c>
      <c r="ET28" s="4">
        <f t="shared" si="51"/>
        <v>107.98726354605489</v>
      </c>
      <c r="EU28" s="4">
        <f t="shared" si="136"/>
        <v>1.9878534495699412E-2</v>
      </c>
      <c r="EV28" s="4">
        <f t="shared" si="52"/>
        <v>5.7863100621426133E-5</v>
      </c>
      <c r="EW28" s="4">
        <f t="shared" si="53"/>
        <v>-35.084798104691906</v>
      </c>
      <c r="EX28" s="4">
        <f t="shared" si="54"/>
        <v>-48.501205969690645</v>
      </c>
      <c r="EY28" s="4">
        <f t="shared" si="55"/>
        <v>-61.917613834689384</v>
      </c>
      <c r="EZ28" s="1">
        <f t="shared" si="56"/>
        <v>48.501205969690645</v>
      </c>
      <c r="FA28" s="1">
        <f t="shared" si="137"/>
        <v>51.498794030309355</v>
      </c>
      <c r="FB28" s="1">
        <f t="shared" si="57"/>
        <v>1.1648605157036409</v>
      </c>
      <c r="FC28" s="1">
        <f t="shared" si="138"/>
        <v>1.3367026007890681</v>
      </c>
      <c r="FD28" s="1">
        <f t="shared" si="139"/>
        <v>0.78042396267622993</v>
      </c>
      <c r="FE28" s="1">
        <f t="shared" si="182"/>
        <v>-0.51798077293570521</v>
      </c>
      <c r="FF28" s="1">
        <f t="shared" si="183"/>
        <v>-0.28500453816942528</v>
      </c>
      <c r="FG28" s="1">
        <f t="shared" si="58"/>
        <v>1.9878534495699412E-2</v>
      </c>
      <c r="FH28" s="1">
        <f t="shared" si="140"/>
        <v>1013.9149741469895</v>
      </c>
      <c r="FI28" s="1">
        <f t="shared" si="141"/>
        <v>-292.70536079076317</v>
      </c>
      <c r="FJ28" s="1">
        <f t="shared" si="142"/>
        <v>1336.7026007890681</v>
      </c>
      <c r="FK28" s="1">
        <f t="shared" si="143"/>
        <v>500</v>
      </c>
      <c r="FL28" s="1">
        <f t="shared" si="144"/>
        <v>1.8844487786926628E-4</v>
      </c>
      <c r="FM28" s="4">
        <f t="shared" si="184"/>
        <v>0.65632349157304981</v>
      </c>
      <c r="FN28" s="1">
        <f t="shared" si="185"/>
        <v>-9.2829437562766568</v>
      </c>
      <c r="FO28" s="4">
        <f t="shared" si="145"/>
        <v>97.647890375278209</v>
      </c>
      <c r="FP28" s="4">
        <f t="shared" si="59"/>
        <v>107.64789037527821</v>
      </c>
      <c r="FQ28" s="4">
        <f t="shared" si="146"/>
        <v>1.9770352078711466E-2</v>
      </c>
      <c r="FR28" s="4">
        <f t="shared" si="60"/>
        <v>-1.0818241698794598E-4</v>
      </c>
      <c r="FS28" s="4">
        <f t="shared" si="61"/>
        <v>-35.36506343367622</v>
      </c>
      <c r="FT28" s="4">
        <f t="shared" si="62"/>
        <v>-48.781471298674958</v>
      </c>
      <c r="FU28" s="4">
        <f t="shared" si="63"/>
        <v>-62.197879163673697</v>
      </c>
      <c r="FV28" s="1">
        <f t="shared" si="147"/>
        <v>48.781471298674958</v>
      </c>
      <c r="FW28" s="1">
        <f t="shared" si="148"/>
        <v>51.218528701325042</v>
      </c>
      <c r="FX28" s="1">
        <f t="shared" si="64"/>
        <v>1.1696809631922427</v>
      </c>
      <c r="FY28" s="1">
        <f t="shared" si="149"/>
        <v>1.3304014509187523</v>
      </c>
      <c r="FZ28" s="1">
        <f t="shared" si="150"/>
        <v>0.77006957298704226</v>
      </c>
      <c r="GA28" s="1">
        <f t="shared" si="186"/>
        <v>-0.49352671605905624</v>
      </c>
      <c r="GB28" s="1">
        <f t="shared" si="187"/>
        <v>-0.28782085315637929</v>
      </c>
      <c r="GC28" s="1">
        <f t="shared" si="65"/>
        <v>1.9770352078711466E-2</v>
      </c>
      <c r="GD28" s="1">
        <f t="shared" si="151"/>
        <v>1013.8392464550981</v>
      </c>
      <c r="GE28" s="1">
        <f t="shared" si="152"/>
        <v>-295.59777260866463</v>
      </c>
      <c r="GF28" s="1">
        <f t="shared" si="153"/>
        <v>1330.4014509187523</v>
      </c>
      <c r="GG28" s="1">
        <f t="shared" si="154"/>
        <v>500</v>
      </c>
      <c r="GH28" s="1">
        <f t="shared" si="155"/>
        <v>1.8802423908030884E-4</v>
      </c>
      <c r="GI28" s="4">
        <f t="shared" si="188"/>
        <v>0.62285557075358666</v>
      </c>
      <c r="GJ28" s="1">
        <f t="shared" si="189"/>
        <v>-9.2623204686021463</v>
      </c>
      <c r="GK28" s="4">
        <f t="shared" si="190"/>
        <v>97.660517773948087</v>
      </c>
      <c r="GL28" s="4">
        <f t="shared" si="66"/>
        <v>107.66051777394809</v>
      </c>
      <c r="GM28" s="4">
        <f t="shared" si="191"/>
        <v>1.9780425413186219E-2</v>
      </c>
      <c r="GN28" s="4">
        <f t="shared" si="67"/>
        <v>1.0073334474752782E-5</v>
      </c>
      <c r="GO28" s="4">
        <v>455</v>
      </c>
      <c r="GP28" s="4"/>
      <c r="GQ28" s="4"/>
      <c r="GR28" s="4"/>
      <c r="GS28" s="4"/>
      <c r="GT28" s="4"/>
      <c r="GU28" s="4"/>
      <c r="GV28" s="4"/>
      <c r="GW28" s="4"/>
      <c r="GX28" s="6"/>
      <c r="GY28" s="4"/>
      <c r="GZ28" s="4"/>
      <c r="HA28" s="4"/>
      <c r="HB28" s="1"/>
      <c r="HC28" s="4"/>
      <c r="HD28" s="4"/>
    </row>
    <row r="29" spans="1:21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56"/>
        <v>450</v>
      </c>
      <c r="F29" s="1">
        <f t="shared" si="68"/>
        <v>1.6009999999999982</v>
      </c>
      <c r="G29" s="10">
        <f t="shared" si="69"/>
        <v>-62.110829906535663</v>
      </c>
      <c r="H29" s="24">
        <f t="shared" si="70"/>
        <v>-75.527237771534402</v>
      </c>
      <c r="I29" s="24">
        <f t="shared" si="71"/>
        <v>75.527237771534402</v>
      </c>
      <c r="J29" s="1">
        <f t="shared" si="2"/>
        <v>24.472762228465598</v>
      </c>
      <c r="K29" s="1">
        <f t="shared" si="3"/>
        <v>1.3989458976788125</v>
      </c>
      <c r="L29" s="1">
        <f t="shared" si="72"/>
        <v>1.1800638673073172</v>
      </c>
      <c r="M29" s="1">
        <f t="shared" si="157"/>
        <v>-0.20276842211673252</v>
      </c>
      <c r="N29" s="1">
        <v>0</v>
      </c>
      <c r="O29" s="1">
        <f t="shared" si="73"/>
        <v>0.50591383019771852</v>
      </c>
      <c r="P29" s="1">
        <f t="shared" si="74"/>
        <v>-208.24722488232663</v>
      </c>
      <c r="Q29" s="1">
        <f t="shared" si="75"/>
        <v>1180.0638673073172</v>
      </c>
      <c r="R29" s="1">
        <f t="shared" si="76"/>
        <v>500</v>
      </c>
      <c r="S29" s="4">
        <f t="shared" si="4"/>
        <v>1.4625219656077236E-2</v>
      </c>
      <c r="T29" s="4"/>
      <c r="U29" s="4">
        <f t="shared" si="5"/>
        <v>-48.694422041536917</v>
      </c>
      <c r="V29" s="4">
        <f t="shared" si="6"/>
        <v>-62.110829906535656</v>
      </c>
      <c r="W29" s="4">
        <f t="shared" si="7"/>
        <v>-75.527237771534402</v>
      </c>
      <c r="X29" s="1">
        <f t="shared" si="8"/>
        <v>62.110829906535656</v>
      </c>
      <c r="Y29" s="1">
        <f t="shared" si="77"/>
        <v>37.889170093464344</v>
      </c>
      <c r="Z29" s="1">
        <f t="shared" si="9"/>
        <v>1.3778912847486349</v>
      </c>
      <c r="AA29" s="1">
        <f t="shared" si="78"/>
        <v>1.2761073864963901</v>
      </c>
      <c r="AB29" s="1">
        <f t="shared" si="79"/>
        <v>0.52650870226029201</v>
      </c>
      <c r="AC29" s="1">
        <f t="shared" si="158"/>
        <v>-0.94438495787321552</v>
      </c>
      <c r="AD29" s="1">
        <f t="shared" si="159"/>
        <v>-0.75788141318734947</v>
      </c>
      <c r="AE29" s="1">
        <f t="shared" si="10"/>
        <v>1.4625219656077236E-2</v>
      </c>
      <c r="AF29" s="1">
        <f t="shared" si="80"/>
        <v>1010.2376537592542</v>
      </c>
      <c r="AG29" s="1">
        <f t="shared" si="81"/>
        <v>-778.35936897167164</v>
      </c>
      <c r="AH29" s="1">
        <f t="shared" si="82"/>
        <v>1276.1073864963901</v>
      </c>
      <c r="AI29" s="1">
        <f t="shared" si="83"/>
        <v>500</v>
      </c>
      <c r="AJ29" s="1">
        <f t="shared" si="84"/>
        <v>2.4606133144269707E-4</v>
      </c>
      <c r="AK29" s="4">
        <f t="shared" si="160"/>
        <v>-1.7131138917086692</v>
      </c>
      <c r="AL29" s="1">
        <f t="shared" si="161"/>
        <v>-9.0257237197472868</v>
      </c>
      <c r="AM29" s="4">
        <f t="shared" si="85"/>
        <v>69.293560055799929</v>
      </c>
      <c r="AN29" s="4">
        <f t="shared" si="11"/>
        <v>79.293560055799929</v>
      </c>
      <c r="AO29" s="4">
        <f t="shared" si="86"/>
        <v>1.7507770246379367E-2</v>
      </c>
      <c r="AP29" s="4">
        <f t="shared" si="12"/>
        <v>2.8825505903021312E-3</v>
      </c>
      <c r="AQ29" s="4">
        <f t="shared" si="13"/>
        <v>-41.22667439826715</v>
      </c>
      <c r="AR29" s="4">
        <f t="shared" si="14"/>
        <v>-54.643082263265889</v>
      </c>
      <c r="AS29" s="4">
        <f t="shared" si="15"/>
        <v>-68.059490128264628</v>
      </c>
      <c r="AT29" s="1">
        <f t="shared" si="16"/>
        <v>54.643082263265889</v>
      </c>
      <c r="AU29" s="1">
        <f t="shared" si="87"/>
        <v>45.356917736734111</v>
      </c>
      <c r="AV29" s="1">
        <f t="shared" si="17"/>
        <v>1.2741016328136852</v>
      </c>
      <c r="AW29" s="1">
        <f t="shared" si="88"/>
        <v>1.3897970591590569</v>
      </c>
      <c r="AX29" s="1">
        <f t="shared" si="89"/>
        <v>0.81573177043100509</v>
      </c>
      <c r="AY29" s="1">
        <f t="shared" si="162"/>
        <v>-0.84020786094303601</v>
      </c>
      <c r="AZ29" s="1">
        <f t="shared" si="163"/>
        <v>-0.56232974171541639</v>
      </c>
      <c r="BA29" s="1">
        <f t="shared" si="18"/>
        <v>1.7507770246379367E-2</v>
      </c>
      <c r="BB29" s="1">
        <f t="shared" si="90"/>
        <v>1012.2554391724657</v>
      </c>
      <c r="BC29" s="1">
        <f t="shared" si="91"/>
        <v>-577.52389133656698</v>
      </c>
      <c r="BD29" s="1">
        <f t="shared" si="92"/>
        <v>1389.797059159057</v>
      </c>
      <c r="BE29" s="1">
        <f t="shared" si="93"/>
        <v>500</v>
      </c>
      <c r="BF29" s="1">
        <f t="shared" si="94"/>
        <v>2.2798487573252036E-4</v>
      </c>
      <c r="BG29" s="4">
        <f t="shared" si="164"/>
        <v>-1.2156564619564763</v>
      </c>
      <c r="BH29" s="1">
        <f t="shared" si="165"/>
        <v>-9.9695415851461586</v>
      </c>
      <c r="BI29" s="4">
        <f t="shared" si="95"/>
        <v>83.621909252108168</v>
      </c>
      <c r="BJ29" s="4">
        <f t="shared" si="19"/>
        <v>93.621909252108168</v>
      </c>
      <c r="BK29" s="4">
        <f t="shared" si="96"/>
        <v>1.8908928377952668E-2</v>
      </c>
      <c r="BL29" s="4">
        <f t="shared" si="20"/>
        <v>1.4011581315733004E-3</v>
      </c>
      <c r="BM29" s="4">
        <f t="shared" si="21"/>
        <v>-37.596731052222331</v>
      </c>
      <c r="BN29" s="4">
        <f t="shared" si="22"/>
        <v>-51.01313891722107</v>
      </c>
      <c r="BO29" s="4">
        <f t="shared" si="23"/>
        <v>-64.429546782219802</v>
      </c>
      <c r="BP29" s="1">
        <f t="shared" si="24"/>
        <v>51.01313891722107</v>
      </c>
      <c r="BQ29" s="1">
        <f t="shared" si="97"/>
        <v>48.98686108277893</v>
      </c>
      <c r="BR29" s="1">
        <f t="shared" si="25"/>
        <v>1.2212739126186605</v>
      </c>
      <c r="BS29" s="1">
        <f t="shared" si="98"/>
        <v>1.3806550298223419</v>
      </c>
      <c r="BT29" s="1">
        <f t="shared" si="99"/>
        <v>0.86684822069615508</v>
      </c>
      <c r="BU29" s="1">
        <f t="shared" si="166"/>
        <v>-0.69056985549679017</v>
      </c>
      <c r="BV29" s="1">
        <f t="shared" si="167"/>
        <v>-0.41108325523725758</v>
      </c>
      <c r="BW29" s="1">
        <f t="shared" si="26"/>
        <v>1.8908928377952668E-2</v>
      </c>
      <c r="BX29" s="1">
        <f t="shared" si="100"/>
        <v>1013.2362498645668</v>
      </c>
      <c r="BY29" s="1">
        <f t="shared" si="101"/>
        <v>-422.19072479376825</v>
      </c>
      <c r="BZ29" s="1">
        <f t="shared" si="102"/>
        <v>1380.6550298223419</v>
      </c>
      <c r="CA29" s="1">
        <f t="shared" si="103"/>
        <v>500</v>
      </c>
      <c r="CB29" s="1">
        <f t="shared" si="104"/>
        <v>2.075124252021221E-4</v>
      </c>
      <c r="CC29" s="4">
        <f t="shared" si="168"/>
        <v>-0.30927706044345316</v>
      </c>
      <c r="CD29" s="1">
        <f t="shared" si="169"/>
        <v>-9.7637412494197857</v>
      </c>
      <c r="CE29" s="4">
        <f t="shared" si="105"/>
        <v>91.302395925966323</v>
      </c>
      <c r="CF29" s="4">
        <f t="shared" si="27"/>
        <v>101.30239592596632</v>
      </c>
      <c r="CG29" s="4">
        <f t="shared" si="106"/>
        <v>1.8733316596563829E-2</v>
      </c>
      <c r="CH29" s="4">
        <f t="shared" si="28"/>
        <v>-1.7561178138883818E-4</v>
      </c>
      <c r="CI29" s="4">
        <f t="shared" si="29"/>
        <v>-38.051683853747825</v>
      </c>
      <c r="CJ29" s="4">
        <f t="shared" si="30"/>
        <v>-51.468091718746564</v>
      </c>
      <c r="CK29" s="4">
        <f t="shared" si="31"/>
        <v>-64.88449958374531</v>
      </c>
      <c r="CL29" s="1">
        <f t="shared" si="32"/>
        <v>51.468091718746564</v>
      </c>
      <c r="CM29" s="1">
        <f t="shared" si="107"/>
        <v>48.531908281253436</v>
      </c>
      <c r="CN29" s="1">
        <f t="shared" si="33"/>
        <v>1.2310333889424192</v>
      </c>
      <c r="CO29" s="1">
        <f t="shared" si="108"/>
        <v>1.2948434778154372</v>
      </c>
      <c r="CP29" s="1">
        <f t="shared" si="109"/>
        <v>0.80718178127435125</v>
      </c>
      <c r="CQ29" s="1">
        <f t="shared" si="170"/>
        <v>-0.67752599127640223</v>
      </c>
      <c r="CR29" s="1">
        <f t="shared" si="171"/>
        <v>-0.33861804429370479</v>
      </c>
      <c r="CS29" s="1">
        <f t="shared" si="34"/>
        <v>1.8733316596563829E-2</v>
      </c>
      <c r="CT29" s="1">
        <f t="shared" si="110"/>
        <v>1013.1133216175947</v>
      </c>
      <c r="CU29" s="1">
        <f t="shared" si="111"/>
        <v>-347.76750385052071</v>
      </c>
      <c r="CV29" s="1">
        <f t="shared" si="112"/>
        <v>1294.8434778154372</v>
      </c>
      <c r="CW29" s="1">
        <f t="shared" si="113"/>
        <v>500</v>
      </c>
      <c r="CX29" s="1">
        <f t="shared" si="114"/>
        <v>1.8960386963288723E-4</v>
      </c>
      <c r="CY29" s="4">
        <f t="shared" si="172"/>
        <v>0.17809267236905385</v>
      </c>
      <c r="CZ29" s="1">
        <f t="shared" si="173"/>
        <v>-9.1885656259128599</v>
      </c>
      <c r="DA29" s="4">
        <f t="shared" si="115"/>
        <v>94.567633554661811</v>
      </c>
      <c r="DB29" s="4">
        <f t="shared" si="35"/>
        <v>104.56763355466181</v>
      </c>
      <c r="DC29" s="4">
        <f t="shared" si="116"/>
        <v>1.9087816001650902E-2</v>
      </c>
      <c r="DD29" s="4">
        <f t="shared" si="36"/>
        <v>3.544994050870727E-4</v>
      </c>
      <c r="DE29" s="4">
        <f t="shared" si="37"/>
        <v>-37.133291612589602</v>
      </c>
      <c r="DF29" s="4">
        <f t="shared" si="38"/>
        <v>-50.549699477588341</v>
      </c>
      <c r="DG29" s="4">
        <f t="shared" si="39"/>
        <v>-63.96610734258708</v>
      </c>
      <c r="DH29" s="1">
        <f t="shared" si="40"/>
        <v>50.549699477588341</v>
      </c>
      <c r="DI29" s="1">
        <f t="shared" si="117"/>
        <v>49.450300522411659</v>
      </c>
      <c r="DJ29" s="1">
        <f t="shared" si="41"/>
        <v>1.2193391333922508</v>
      </c>
      <c r="DK29" s="1">
        <f t="shared" si="118"/>
        <v>1.2917087366512803</v>
      </c>
      <c r="DL29" s="1">
        <f t="shared" si="119"/>
        <v>0.78019129982766167</v>
      </c>
      <c r="DM29" s="1">
        <f t="shared" si="174"/>
        <v>-0.59998818178267699</v>
      </c>
      <c r="DN29" s="1">
        <f t="shared" si="175"/>
        <v>-0.30578271771327564</v>
      </c>
      <c r="DO29" s="1">
        <f t="shared" si="42"/>
        <v>1.9087816001650902E-2</v>
      </c>
      <c r="DP29" s="1">
        <f t="shared" si="120"/>
        <v>1013.3614712011556</v>
      </c>
      <c r="DQ29" s="1">
        <f t="shared" si="121"/>
        <v>-314.04496674588836</v>
      </c>
      <c r="DR29" s="1">
        <f t="shared" si="122"/>
        <v>1291.7087366512803</v>
      </c>
      <c r="DS29" s="1">
        <f t="shared" si="123"/>
        <v>500</v>
      </c>
      <c r="DT29" s="1">
        <f t="shared" si="124"/>
        <v>1.8701144855512442E-4</v>
      </c>
      <c r="DU29" s="4">
        <f t="shared" si="176"/>
        <v>0.4272922225863931</v>
      </c>
      <c r="DV29" s="1">
        <f t="shared" si="177"/>
        <v>-9.1166157782390584</v>
      </c>
      <c r="DW29" s="4">
        <f t="shared" si="125"/>
        <v>95.730051797137946</v>
      </c>
      <c r="DX29" s="4">
        <f t="shared" si="43"/>
        <v>105.73005179713795</v>
      </c>
      <c r="DY29" s="4">
        <f t="shared" si="126"/>
        <v>1.8904998203299928E-2</v>
      </c>
      <c r="DZ29" s="4">
        <f t="shared" si="44"/>
        <v>-1.8281779835097392E-4</v>
      </c>
      <c r="EA29" s="4">
        <f t="shared" si="45"/>
        <v>-37.606912851840825</v>
      </c>
      <c r="EB29" s="4">
        <f t="shared" si="46"/>
        <v>-51.023320716839564</v>
      </c>
      <c r="EC29" s="4">
        <f t="shared" si="47"/>
        <v>-64.439728581838295</v>
      </c>
      <c r="ED29" s="1">
        <f t="shared" si="48"/>
        <v>51.023320716839564</v>
      </c>
      <c r="EE29" s="1">
        <f t="shared" si="127"/>
        <v>48.976679283160436</v>
      </c>
      <c r="EF29" s="1">
        <f t="shared" si="49"/>
        <v>1.2280076618922231</v>
      </c>
      <c r="EG29" s="1">
        <f t="shared" si="128"/>
        <v>1.2672075962485607</v>
      </c>
      <c r="EH29" s="1">
        <f t="shared" si="129"/>
        <v>0.74775138621819381</v>
      </c>
      <c r="EI29" s="1">
        <f t="shared" si="178"/>
        <v>-0.54085973049125602</v>
      </c>
      <c r="EJ29" s="1">
        <f t="shared" si="179"/>
        <v>-0.29596062685839969</v>
      </c>
      <c r="EK29" s="1">
        <f t="shared" si="50"/>
        <v>1.8904998203299928E-2</v>
      </c>
      <c r="EL29" s="1">
        <f t="shared" si="130"/>
        <v>1013.23349874231</v>
      </c>
      <c r="EM29" s="1">
        <f t="shared" si="131"/>
        <v>-303.95748299611364</v>
      </c>
      <c r="EN29" s="1">
        <f t="shared" si="132"/>
        <v>1267.2075962485608</v>
      </c>
      <c r="EO29" s="1">
        <f t="shared" si="133"/>
        <v>500</v>
      </c>
      <c r="EP29" s="1">
        <f t="shared" si="134"/>
        <v>1.8313463835561151E-4</v>
      </c>
      <c r="EQ29" s="4">
        <f t="shared" si="180"/>
        <v>0.48006806516858547</v>
      </c>
      <c r="ER29" s="1">
        <f t="shared" si="181"/>
        <v>-8.9724310364813782</v>
      </c>
      <c r="ES29" s="4">
        <f t="shared" si="135"/>
        <v>96.392803585470304</v>
      </c>
      <c r="ET29" s="4">
        <f t="shared" si="51"/>
        <v>106.3928035854703</v>
      </c>
      <c r="EU29" s="4">
        <f t="shared" si="136"/>
        <v>1.8965777461204626E-2</v>
      </c>
      <c r="EV29" s="4">
        <f t="shared" si="52"/>
        <v>6.0779257904697986E-5</v>
      </c>
      <c r="EW29" s="4">
        <f t="shared" si="53"/>
        <v>-37.449453634471148</v>
      </c>
      <c r="EX29" s="4">
        <f t="shared" si="54"/>
        <v>-50.865861499469887</v>
      </c>
      <c r="EY29" s="4">
        <f t="shared" si="55"/>
        <v>-64.282269364468618</v>
      </c>
      <c r="EZ29" s="1">
        <f t="shared" si="56"/>
        <v>50.865861499469887</v>
      </c>
      <c r="FA29" s="1">
        <f t="shared" si="137"/>
        <v>49.134138500530113</v>
      </c>
      <c r="FB29" s="1">
        <f t="shared" si="57"/>
        <v>1.2278549411268298</v>
      </c>
      <c r="FC29" s="1">
        <f t="shared" si="138"/>
        <v>1.2598885084637779</v>
      </c>
      <c r="FD29" s="1">
        <f t="shared" si="139"/>
        <v>0.70897522412353065</v>
      </c>
      <c r="FE29" s="1">
        <f t="shared" si="182"/>
        <v>-0.51798077293570521</v>
      </c>
      <c r="FF29" s="1">
        <f t="shared" si="183"/>
        <v>-0.28365402150765617</v>
      </c>
      <c r="FG29" s="1">
        <f t="shared" si="58"/>
        <v>1.8965777461204626E-2</v>
      </c>
      <c r="FH29" s="1">
        <f t="shared" si="140"/>
        <v>1013.2760442228432</v>
      </c>
      <c r="FI29" s="1">
        <f t="shared" si="141"/>
        <v>-291.31835316879301</v>
      </c>
      <c r="FJ29" s="1">
        <f t="shared" si="142"/>
        <v>1259.888508463778</v>
      </c>
      <c r="FK29" s="1">
        <f t="shared" si="143"/>
        <v>500</v>
      </c>
      <c r="FL29" s="1">
        <f t="shared" si="144"/>
        <v>1.8255140689895714E-4</v>
      </c>
      <c r="FM29" s="4">
        <f t="shared" si="184"/>
        <v>0.57000884624122761</v>
      </c>
      <c r="FN29" s="1">
        <f t="shared" si="185"/>
        <v>-8.9128798843610859</v>
      </c>
      <c r="FO29" s="4">
        <f t="shared" si="145"/>
        <v>96.285781846181735</v>
      </c>
      <c r="FP29" s="4">
        <f t="shared" si="59"/>
        <v>106.28578184618173</v>
      </c>
      <c r="FQ29" s="4">
        <f t="shared" si="146"/>
        <v>1.8861669356429529E-2</v>
      </c>
      <c r="FR29" s="4">
        <f t="shared" si="60"/>
        <v>-1.0410810477509691E-4</v>
      </c>
      <c r="FS29" s="4">
        <f t="shared" si="61"/>
        <v>-37.719163750468809</v>
      </c>
      <c r="FT29" s="4">
        <f t="shared" si="62"/>
        <v>-51.135571615467548</v>
      </c>
      <c r="FU29" s="4">
        <f t="shared" si="63"/>
        <v>-64.551979480466287</v>
      </c>
      <c r="FV29" s="1">
        <f t="shared" si="147"/>
        <v>51.135571615467548</v>
      </c>
      <c r="FW29" s="1">
        <f t="shared" si="148"/>
        <v>48.864428384532452</v>
      </c>
      <c r="FX29" s="1">
        <f t="shared" si="64"/>
        <v>1.232296122944748</v>
      </c>
      <c r="FY29" s="1">
        <f t="shared" si="149"/>
        <v>1.2523031950501062</v>
      </c>
      <c r="FZ29" s="1">
        <f t="shared" si="150"/>
        <v>0.69837856910556539</v>
      </c>
      <c r="GA29" s="1">
        <f t="shared" si="186"/>
        <v>-0.49352671605905624</v>
      </c>
      <c r="GB29" s="1">
        <f t="shared" si="187"/>
        <v>-0.28423431665692606</v>
      </c>
      <c r="GC29" s="1">
        <f t="shared" si="65"/>
        <v>1.8861669356429529E-2</v>
      </c>
      <c r="GD29" s="1">
        <f t="shared" si="151"/>
        <v>1013.2031685495007</v>
      </c>
      <c r="GE29" s="1">
        <f t="shared" si="152"/>
        <v>-291.9143278929962</v>
      </c>
      <c r="GF29" s="1">
        <f t="shared" si="153"/>
        <v>1252.3031950501063</v>
      </c>
      <c r="GG29" s="1">
        <f t="shared" si="154"/>
        <v>500</v>
      </c>
      <c r="GH29" s="1">
        <f t="shared" si="155"/>
        <v>1.8173654445638731E-4</v>
      </c>
      <c r="GI29" s="4">
        <f t="shared" si="188"/>
        <v>0.55659216318530469</v>
      </c>
      <c r="GJ29" s="1">
        <f t="shared" si="189"/>
        <v>-8.8742425150294597</v>
      </c>
      <c r="GK29" s="4">
        <f t="shared" si="190"/>
        <v>96.344342134392761</v>
      </c>
      <c r="GL29" s="4">
        <f t="shared" si="66"/>
        <v>106.34434213439276</v>
      </c>
      <c r="GM29" s="4">
        <f t="shared" si="191"/>
        <v>1.8871768838792904E-2</v>
      </c>
      <c r="GN29" s="4">
        <f t="shared" si="67"/>
        <v>1.0099482363374462E-5</v>
      </c>
      <c r="GO29" s="4">
        <v>450</v>
      </c>
      <c r="GP29" s="4"/>
      <c r="GQ29" s="4"/>
      <c r="GR29" s="4"/>
      <c r="GS29" s="4"/>
      <c r="GT29" s="4"/>
      <c r="GU29" s="4"/>
      <c r="GV29" s="4"/>
      <c r="GW29" s="4"/>
      <c r="GX29" s="6"/>
      <c r="GY29" s="4"/>
      <c r="GZ29" s="4"/>
      <c r="HA29" s="4"/>
      <c r="HB29" s="1"/>
      <c r="HC29" s="4"/>
      <c r="HD29" s="4"/>
    </row>
    <row r="30" spans="1:21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56"/>
        <v>445</v>
      </c>
      <c r="F30" s="1">
        <f t="shared" si="68"/>
        <v>1.6259999999999981</v>
      </c>
      <c r="G30" s="10">
        <f t="shared" si="69"/>
        <v>-65.142387973165867</v>
      </c>
      <c r="H30" s="24">
        <f t="shared" si="70"/>
        <v>-78.558795838164599</v>
      </c>
      <c r="I30" s="24">
        <f t="shared" si="71"/>
        <v>78.558795838164599</v>
      </c>
      <c r="J30" s="1">
        <f t="shared" si="2"/>
        <v>21.441204161835401</v>
      </c>
      <c r="K30" s="1">
        <f t="shared" si="3"/>
        <v>1.4537403239995825</v>
      </c>
      <c r="L30" s="1">
        <f t="shared" si="72"/>
        <v>1.0958885264154006</v>
      </c>
      <c r="M30" s="1">
        <f t="shared" si="157"/>
        <v>-0.19785715220883615</v>
      </c>
      <c r="N30" s="1">
        <v>0</v>
      </c>
      <c r="O30" s="1">
        <f t="shared" si="73"/>
        <v>0.50591383019771852</v>
      </c>
      <c r="P30" s="1">
        <f t="shared" si="74"/>
        <v>-203.2032524615189</v>
      </c>
      <c r="Q30" s="1">
        <f t="shared" si="75"/>
        <v>1095.8885264154005</v>
      </c>
      <c r="R30" s="1">
        <f t="shared" si="76"/>
        <v>500</v>
      </c>
      <c r="S30" s="4">
        <f t="shared" si="4"/>
        <v>1.3455038242357975E-2</v>
      </c>
      <c r="T30" s="4"/>
      <c r="U30" s="4">
        <f t="shared" si="5"/>
        <v>-51.725980108167143</v>
      </c>
      <c r="V30" s="4">
        <f t="shared" si="6"/>
        <v>-65.142387973165881</v>
      </c>
      <c r="W30" s="4">
        <f t="shared" si="7"/>
        <v>-78.558795838164627</v>
      </c>
      <c r="X30" s="1">
        <f t="shared" si="8"/>
        <v>65.142387973165881</v>
      </c>
      <c r="Y30" s="1">
        <f t="shared" si="77"/>
        <v>34.857612026834119</v>
      </c>
      <c r="Z30" s="1">
        <f t="shared" si="9"/>
        <v>1.4365233032147171</v>
      </c>
      <c r="AA30" s="1">
        <f t="shared" si="78"/>
        <v>1.1726403693216447</v>
      </c>
      <c r="AB30" s="1">
        <f t="shared" si="79"/>
        <v>0.46961623979701322</v>
      </c>
      <c r="AC30" s="1">
        <f t="shared" si="158"/>
        <v>-0.94438495787321552</v>
      </c>
      <c r="AD30" s="1">
        <f t="shared" si="159"/>
        <v>-0.7430597587855805</v>
      </c>
      <c r="AE30" s="1">
        <f t="shared" si="10"/>
        <v>1.3455038242357975E-2</v>
      </c>
      <c r="AF30" s="1">
        <f t="shared" si="80"/>
        <v>1009.4185267696505</v>
      </c>
      <c r="AG30" s="1">
        <f t="shared" si="81"/>
        <v>-763.13723346796689</v>
      </c>
      <c r="AH30" s="1">
        <f t="shared" si="82"/>
        <v>1172.6403693216448</v>
      </c>
      <c r="AI30" s="1">
        <f t="shared" si="83"/>
        <v>500</v>
      </c>
      <c r="AJ30" s="1">
        <f t="shared" si="84"/>
        <v>2.3403628274385225E-4</v>
      </c>
      <c r="AK30" s="4">
        <f t="shared" si="160"/>
        <v>-1.3810844855946605</v>
      </c>
      <c r="AL30" s="1">
        <f t="shared" si="161"/>
        <v>-8.1086036067736487</v>
      </c>
      <c r="AM30" s="4">
        <f t="shared" si="85"/>
        <v>65.00967177919982</v>
      </c>
      <c r="AN30" s="4">
        <f t="shared" si="11"/>
        <v>75.00967177919982</v>
      </c>
      <c r="AO30" s="4">
        <f t="shared" si="86"/>
        <v>1.6378377627078038E-2</v>
      </c>
      <c r="AP30" s="4">
        <f t="shared" si="12"/>
        <v>2.9233393847200636E-3</v>
      </c>
      <c r="AQ30" s="4">
        <f t="shared" si="13"/>
        <v>-44.152562013037439</v>
      </c>
      <c r="AR30" s="4">
        <f t="shared" si="14"/>
        <v>-57.568969878036178</v>
      </c>
      <c r="AS30" s="4">
        <f t="shared" si="15"/>
        <v>-70.985377743034917</v>
      </c>
      <c r="AT30" s="1">
        <f t="shared" si="16"/>
        <v>57.568969878036178</v>
      </c>
      <c r="AU30" s="1">
        <f t="shared" si="87"/>
        <v>42.431030121963822</v>
      </c>
      <c r="AV30" s="1">
        <f t="shared" si="17"/>
        <v>1.3398040604006614</v>
      </c>
      <c r="AW30" s="1">
        <f t="shared" si="88"/>
        <v>1.314048551739524</v>
      </c>
      <c r="AX30" s="1">
        <f t="shared" si="89"/>
        <v>0.74486581085941594</v>
      </c>
      <c r="AY30" s="1">
        <f t="shared" si="162"/>
        <v>-0.84020786094303601</v>
      </c>
      <c r="AZ30" s="1">
        <f t="shared" si="163"/>
        <v>-0.59403569295147785</v>
      </c>
      <c r="BA30" s="1">
        <f t="shared" si="18"/>
        <v>1.6378377627078038E-2</v>
      </c>
      <c r="BB30" s="1">
        <f t="shared" si="90"/>
        <v>1011.4648643389545</v>
      </c>
      <c r="BC30" s="1">
        <f t="shared" si="91"/>
        <v>-610.08653737502675</v>
      </c>
      <c r="BD30" s="1">
        <f t="shared" si="92"/>
        <v>1314.0485517395239</v>
      </c>
      <c r="BE30" s="1">
        <f t="shared" si="93"/>
        <v>500</v>
      </c>
      <c r="BF30" s="1">
        <f t="shared" si="94"/>
        <v>2.2587852386026576E-4</v>
      </c>
      <c r="BG30" s="4">
        <f t="shared" si="164"/>
        <v>-1.2550078985826281</v>
      </c>
      <c r="BH30" s="1">
        <f t="shared" si="165"/>
        <v>-9.4441967121216468</v>
      </c>
      <c r="BI30" s="4">
        <f t="shared" si="95"/>
        <v>79.293365407384854</v>
      </c>
      <c r="BJ30" s="4">
        <f t="shared" si="19"/>
        <v>89.293365407384854</v>
      </c>
      <c r="BK30" s="4">
        <f t="shared" si="96"/>
        <v>1.7878955879720708E-2</v>
      </c>
      <c r="BL30" s="4">
        <f t="shared" si="20"/>
        <v>1.5005782526426696E-3</v>
      </c>
      <c r="BM30" s="4">
        <f t="shared" si="21"/>
        <v>-40.26505358650202</v>
      </c>
      <c r="BN30" s="4">
        <f t="shared" si="22"/>
        <v>-53.681461451500759</v>
      </c>
      <c r="BO30" s="4">
        <f t="shared" si="23"/>
        <v>-67.097869316499498</v>
      </c>
      <c r="BP30" s="1">
        <f t="shared" si="24"/>
        <v>53.681461451500759</v>
      </c>
      <c r="BQ30" s="1">
        <f t="shared" si="97"/>
        <v>46.318538548499241</v>
      </c>
      <c r="BR30" s="1">
        <f t="shared" si="25"/>
        <v>1.2869298389331589</v>
      </c>
      <c r="BS30" s="1">
        <f t="shared" si="98"/>
        <v>1.3131185262899692</v>
      </c>
      <c r="BT30" s="1">
        <f t="shared" si="99"/>
        <v>0.79398393669762524</v>
      </c>
      <c r="BU30" s="1">
        <f t="shared" si="166"/>
        <v>-0.69056985549679017</v>
      </c>
      <c r="BV30" s="1">
        <f t="shared" si="167"/>
        <v>-0.43573897846093451</v>
      </c>
      <c r="BW30" s="1">
        <f t="shared" si="26"/>
        <v>1.7878955879720708E-2</v>
      </c>
      <c r="BX30" s="1">
        <f t="shared" si="100"/>
        <v>1012.5152691158046</v>
      </c>
      <c r="BY30" s="1">
        <f t="shared" si="101"/>
        <v>-447.51264565894894</v>
      </c>
      <c r="BZ30" s="1">
        <f t="shared" si="102"/>
        <v>1313.1185262899692</v>
      </c>
      <c r="CA30" s="1">
        <f t="shared" si="103"/>
        <v>500</v>
      </c>
      <c r="CB30" s="1">
        <f t="shared" si="104"/>
        <v>2.0599449964639195E-4</v>
      </c>
      <c r="CC30" s="4">
        <f t="shared" si="168"/>
        <v>-0.46441774278275033</v>
      </c>
      <c r="CD30" s="1">
        <f t="shared" si="169"/>
        <v>-9.4038956826431033</v>
      </c>
      <c r="CE30" s="4">
        <f t="shared" si="105"/>
        <v>87.870166956414266</v>
      </c>
      <c r="CF30" s="4">
        <f t="shared" si="27"/>
        <v>97.870166956414266</v>
      </c>
      <c r="CG30" s="4">
        <f t="shared" si="106"/>
        <v>1.7800105206933543E-2</v>
      </c>
      <c r="CH30" s="4">
        <f t="shared" si="28"/>
        <v>-7.8850672787164622E-5</v>
      </c>
      <c r="CI30" s="4">
        <f t="shared" si="29"/>
        <v>-40.469329940872917</v>
      </c>
      <c r="CJ30" s="4">
        <f t="shared" si="30"/>
        <v>-53.885737805871656</v>
      </c>
      <c r="CK30" s="4">
        <f t="shared" si="31"/>
        <v>-67.302145670870402</v>
      </c>
      <c r="CL30" s="1">
        <f t="shared" si="32"/>
        <v>53.885737805871656</v>
      </c>
      <c r="CM30" s="1">
        <f t="shared" si="107"/>
        <v>46.114262194128344</v>
      </c>
      <c r="CN30" s="1">
        <f t="shared" si="33"/>
        <v>1.2925568095646049</v>
      </c>
      <c r="CO30" s="1">
        <f t="shared" si="108"/>
        <v>1.2304684124437149</v>
      </c>
      <c r="CP30" s="1">
        <f t="shared" si="109"/>
        <v>0.73848057621175411</v>
      </c>
      <c r="CQ30" s="1">
        <f t="shared" si="170"/>
        <v>-0.67752599127640223</v>
      </c>
      <c r="CR30" s="1">
        <f t="shared" si="171"/>
        <v>-0.34897874911207416</v>
      </c>
      <c r="CS30" s="1">
        <f t="shared" si="34"/>
        <v>1.7800105206933543E-2</v>
      </c>
      <c r="CT30" s="1">
        <f t="shared" si="110"/>
        <v>1012.4600736448534</v>
      </c>
      <c r="CU30" s="1">
        <f t="shared" si="111"/>
        <v>-358.4081549130824</v>
      </c>
      <c r="CV30" s="1">
        <f t="shared" si="112"/>
        <v>1230.4684124437149</v>
      </c>
      <c r="CW30" s="1">
        <f t="shared" si="113"/>
        <v>500</v>
      </c>
      <c r="CX30" s="1">
        <f t="shared" si="114"/>
        <v>1.8664227792605722E-4</v>
      </c>
      <c r="CY30" s="4">
        <f t="shared" si="172"/>
        <v>7.4893331107409727E-2</v>
      </c>
      <c r="CZ30" s="1">
        <f t="shared" si="173"/>
        <v>-8.8251592723593628</v>
      </c>
      <c r="DA30" s="4">
        <f t="shared" si="115"/>
        <v>91.667978720443429</v>
      </c>
      <c r="DB30" s="4">
        <f t="shared" si="35"/>
        <v>101.66797872044343</v>
      </c>
      <c r="DC30" s="4">
        <f t="shared" si="116"/>
        <v>1.8171612373812589E-2</v>
      </c>
      <c r="DD30" s="4">
        <f t="shared" si="36"/>
        <v>3.7150716687904539E-4</v>
      </c>
      <c r="DE30" s="4">
        <f t="shared" si="37"/>
        <v>-39.506876140668133</v>
      </c>
      <c r="DF30" s="4">
        <f t="shared" si="38"/>
        <v>-52.923284005666872</v>
      </c>
      <c r="DG30" s="4">
        <f t="shared" si="39"/>
        <v>-66.339691870665604</v>
      </c>
      <c r="DH30" s="1">
        <f t="shared" si="40"/>
        <v>52.923284005666872</v>
      </c>
      <c r="DI30" s="1">
        <f t="shared" si="117"/>
        <v>47.076715994333128</v>
      </c>
      <c r="DJ30" s="1">
        <f t="shared" si="41"/>
        <v>1.2806759132945411</v>
      </c>
      <c r="DK30" s="1">
        <f t="shared" si="118"/>
        <v>1.2267355980458072</v>
      </c>
      <c r="DL30" s="1">
        <f t="shared" si="119"/>
        <v>0.71573142138748891</v>
      </c>
      <c r="DM30" s="1">
        <f t="shared" si="174"/>
        <v>-0.59998818178267699</v>
      </c>
      <c r="DN30" s="1">
        <f t="shared" si="175"/>
        <v>-0.31324979157133676</v>
      </c>
      <c r="DO30" s="1">
        <f t="shared" si="42"/>
        <v>1.8171612373812589E-2</v>
      </c>
      <c r="DP30" s="1">
        <f t="shared" si="120"/>
        <v>1012.7201286616687</v>
      </c>
      <c r="DQ30" s="1">
        <f t="shared" si="121"/>
        <v>-321.71380093959425</v>
      </c>
      <c r="DR30" s="1">
        <f t="shared" si="122"/>
        <v>1226.7355980458071</v>
      </c>
      <c r="DS30" s="1">
        <f t="shared" si="123"/>
        <v>500</v>
      </c>
      <c r="DT30" s="1">
        <f t="shared" si="124"/>
        <v>1.8324072556766269E-4</v>
      </c>
      <c r="DU30" s="4">
        <f t="shared" si="176"/>
        <v>0.31498411193754977</v>
      </c>
      <c r="DV30" s="1">
        <f t="shared" si="177"/>
        <v>-8.7708220749687449</v>
      </c>
      <c r="DW30" s="4">
        <f t="shared" si="125"/>
        <v>93.418094170976417</v>
      </c>
      <c r="DX30" s="4">
        <f t="shared" si="43"/>
        <v>103.41809417097642</v>
      </c>
      <c r="DY30" s="4">
        <f t="shared" si="126"/>
        <v>1.8012563423800268E-2</v>
      </c>
      <c r="DZ30" s="4">
        <f t="shared" si="44"/>
        <v>-1.5904895001232072E-4</v>
      </c>
      <c r="EA30" s="4">
        <f t="shared" si="45"/>
        <v>-39.918920052617146</v>
      </c>
      <c r="EB30" s="4">
        <f t="shared" si="46"/>
        <v>-53.335327917615885</v>
      </c>
      <c r="EC30" s="4">
        <f t="shared" si="47"/>
        <v>-66.751735782614617</v>
      </c>
      <c r="ED30" s="1">
        <f t="shared" si="48"/>
        <v>53.335327917615885</v>
      </c>
      <c r="EE30" s="1">
        <f t="shared" si="127"/>
        <v>46.664672082384115</v>
      </c>
      <c r="EF30" s="1">
        <f t="shared" si="49"/>
        <v>1.2880590403582728</v>
      </c>
      <c r="EG30" s="1">
        <f t="shared" si="128"/>
        <v>1.2010275693209937</v>
      </c>
      <c r="EH30" s="1">
        <f t="shared" si="129"/>
        <v>0.6836465307979972</v>
      </c>
      <c r="EI30" s="1">
        <f t="shared" si="178"/>
        <v>-0.54085973049125602</v>
      </c>
      <c r="EJ30" s="1">
        <f t="shared" si="179"/>
        <v>-0.297855566635221</v>
      </c>
      <c r="EK30" s="1">
        <f t="shared" si="50"/>
        <v>1.8012563423800268E-2</v>
      </c>
      <c r="EL30" s="1">
        <f t="shared" si="130"/>
        <v>1012.6087943966602</v>
      </c>
      <c r="EM30" s="1">
        <f t="shared" si="131"/>
        <v>-305.90362404570465</v>
      </c>
      <c r="EN30" s="1">
        <f t="shared" si="132"/>
        <v>1201.0275693209937</v>
      </c>
      <c r="EO30" s="1">
        <f t="shared" si="133"/>
        <v>500</v>
      </c>
      <c r="EP30" s="1">
        <f t="shared" si="134"/>
        <v>1.7848695589993204E-4</v>
      </c>
      <c r="EQ30" s="4">
        <f t="shared" si="180"/>
        <v>0.40385267058480878</v>
      </c>
      <c r="ER30" s="1">
        <f t="shared" si="181"/>
        <v>-8.6024290413153253</v>
      </c>
      <c r="ES30" s="4">
        <f t="shared" si="135"/>
        <v>94.306505939756519</v>
      </c>
      <c r="ET30" s="4">
        <f t="shared" si="51"/>
        <v>104.30650593975652</v>
      </c>
      <c r="EU30" s="4">
        <f t="shared" si="136"/>
        <v>1.8077920616982882E-2</v>
      </c>
      <c r="EV30" s="4">
        <f t="shared" si="52"/>
        <v>6.5357193182614265E-5</v>
      </c>
      <c r="EW30" s="4">
        <f t="shared" si="53"/>
        <v>-39.749600899294315</v>
      </c>
      <c r="EX30" s="4">
        <f t="shared" si="54"/>
        <v>-53.166008764293053</v>
      </c>
      <c r="EY30" s="4">
        <f t="shared" si="55"/>
        <v>-66.582416629291799</v>
      </c>
      <c r="EZ30" s="1">
        <f t="shared" si="56"/>
        <v>53.166008764293053</v>
      </c>
      <c r="FA30" s="1">
        <f t="shared" si="137"/>
        <v>46.833991235706947</v>
      </c>
      <c r="FB30" s="1">
        <f t="shared" si="57"/>
        <v>1.2875619562323601</v>
      </c>
      <c r="FC30" s="1">
        <f t="shared" si="138"/>
        <v>1.1941403021106067</v>
      </c>
      <c r="FD30" s="1">
        <f t="shared" si="139"/>
        <v>0.64895401731922497</v>
      </c>
      <c r="FE30" s="1">
        <f t="shared" si="182"/>
        <v>-0.51798077293570521</v>
      </c>
      <c r="FF30" s="1">
        <f t="shared" si="183"/>
        <v>-0.28491219129911599</v>
      </c>
      <c r="FG30" s="1">
        <f t="shared" si="58"/>
        <v>1.8077920616982882E-2</v>
      </c>
      <c r="FH30" s="1">
        <f t="shared" si="140"/>
        <v>1012.654544431888</v>
      </c>
      <c r="FI30" s="1">
        <f t="shared" si="141"/>
        <v>-292.61051870801811</v>
      </c>
      <c r="FJ30" s="1">
        <f t="shared" si="142"/>
        <v>1194.1403021106066</v>
      </c>
      <c r="FK30" s="1">
        <f t="shared" si="143"/>
        <v>500</v>
      </c>
      <c r="FL30" s="1">
        <f t="shared" si="144"/>
        <v>1.7757136884434879E-4</v>
      </c>
      <c r="FM30" s="4">
        <f t="shared" si="184"/>
        <v>0.49016126715402236</v>
      </c>
      <c r="FN30" s="1">
        <f t="shared" si="185"/>
        <v>-8.5487990413374195</v>
      </c>
      <c r="FO30" s="4">
        <f t="shared" si="145"/>
        <v>94.42878491118978</v>
      </c>
      <c r="FP30" s="4">
        <f t="shared" si="59"/>
        <v>104.42878491118978</v>
      </c>
      <c r="FQ30" s="4">
        <f t="shared" si="146"/>
        <v>1.7979695930279815E-2</v>
      </c>
      <c r="FR30" s="4">
        <f t="shared" si="60"/>
        <v>-9.822468670306686E-5</v>
      </c>
      <c r="FS30" s="4">
        <f t="shared" si="61"/>
        <v>-40.004068999561326</v>
      </c>
      <c r="FT30" s="4">
        <f t="shared" si="62"/>
        <v>-53.420476864560065</v>
      </c>
      <c r="FU30" s="4">
        <f t="shared" si="63"/>
        <v>-66.836884729558804</v>
      </c>
      <c r="FV30" s="1">
        <f t="shared" si="147"/>
        <v>53.420476864560065</v>
      </c>
      <c r="FW30" s="1">
        <f t="shared" si="148"/>
        <v>46.579523135439935</v>
      </c>
      <c r="FX30" s="1">
        <f t="shared" si="64"/>
        <v>1.2915857136432471</v>
      </c>
      <c r="FY30" s="1">
        <f t="shared" si="149"/>
        <v>1.185791813969983</v>
      </c>
      <c r="FZ30" s="1">
        <f t="shared" si="150"/>
        <v>0.63828384817682127</v>
      </c>
      <c r="GA30" s="1">
        <f t="shared" si="186"/>
        <v>-0.49352671605905624</v>
      </c>
      <c r="GB30" s="1">
        <f t="shared" si="187"/>
        <v>-0.28346642383000292</v>
      </c>
      <c r="GC30" s="1">
        <f t="shared" si="65"/>
        <v>1.7979695930279815E-2</v>
      </c>
      <c r="GD30" s="1">
        <f t="shared" si="151"/>
        <v>1012.5857871511959</v>
      </c>
      <c r="GE30" s="1">
        <f t="shared" si="152"/>
        <v>-291.12568660188958</v>
      </c>
      <c r="GF30" s="1">
        <f t="shared" si="153"/>
        <v>1185.791813969983</v>
      </c>
      <c r="GG30" s="1">
        <f t="shared" si="154"/>
        <v>500</v>
      </c>
      <c r="GH30" s="1">
        <f t="shared" si="155"/>
        <v>1.7639468522994279E-4</v>
      </c>
      <c r="GI30" s="4">
        <f t="shared" si="188"/>
        <v>0.49253301289884632</v>
      </c>
      <c r="GJ30" s="1">
        <f t="shared" si="189"/>
        <v>-8.4973149522410623</v>
      </c>
      <c r="GK30" s="4">
        <f t="shared" si="190"/>
        <v>94.591521772060034</v>
      </c>
      <c r="GL30" s="4">
        <f t="shared" si="66"/>
        <v>104.59152177206003</v>
      </c>
      <c r="GM30" s="4">
        <f t="shared" si="191"/>
        <v>1.7990664129170761E-2</v>
      </c>
      <c r="GN30" s="4">
        <f t="shared" si="67"/>
        <v>1.0968198890945469E-5</v>
      </c>
      <c r="GO30" s="4">
        <v>445</v>
      </c>
      <c r="GP30" s="4"/>
      <c r="GQ30" s="4"/>
      <c r="GR30" s="4"/>
      <c r="GS30" s="4"/>
      <c r="GT30" s="4"/>
      <c r="GU30" s="4"/>
      <c r="GV30" s="4"/>
      <c r="GW30" s="4"/>
      <c r="GX30" s="6"/>
      <c r="GY30" s="4"/>
      <c r="GZ30" s="4"/>
      <c r="HA30" s="4"/>
      <c r="HB30" s="1"/>
      <c r="HC30" s="4"/>
      <c r="HD30" s="4"/>
    </row>
    <row r="31" spans="1:21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56"/>
        <v>440</v>
      </c>
      <c r="F31" s="1">
        <f t="shared" si="68"/>
        <v>1.650999999999998</v>
      </c>
      <c r="G31" s="10">
        <f t="shared" si="69"/>
        <v>-68.03900521035213</v>
      </c>
      <c r="H31" s="24">
        <f t="shared" si="70"/>
        <v>-81.455413075350862</v>
      </c>
      <c r="I31" s="24">
        <f t="shared" si="71"/>
        <v>81.455413075350862</v>
      </c>
      <c r="J31" s="1">
        <f t="shared" si="2"/>
        <v>18.544586924649138</v>
      </c>
      <c r="K31" s="1">
        <f t="shared" si="3"/>
        <v>1.5048886491087774</v>
      </c>
      <c r="L31" s="1">
        <f t="shared" si="72"/>
        <v>1.0229665021838974</v>
      </c>
      <c r="M31" s="1">
        <f t="shared" si="157"/>
        <v>-0.19034285097324455</v>
      </c>
      <c r="N31" s="1">
        <v>0</v>
      </c>
      <c r="O31" s="1">
        <f t="shared" si="73"/>
        <v>0.50591383019771852</v>
      </c>
      <c r="P31" s="1">
        <f t="shared" si="74"/>
        <v>-195.48591480654162</v>
      </c>
      <c r="Q31" s="1">
        <f t="shared" si="75"/>
        <v>1022.9665021838974</v>
      </c>
      <c r="R31" s="1">
        <f t="shared" si="76"/>
        <v>500</v>
      </c>
      <c r="S31" s="4">
        <f t="shared" si="4"/>
        <v>1.2336943988804078E-2</v>
      </c>
      <c r="T31" s="4"/>
      <c r="U31" s="4">
        <f t="shared" si="5"/>
        <v>-54.622597345353391</v>
      </c>
      <c r="V31" s="4">
        <f t="shared" si="6"/>
        <v>-68.03900521035213</v>
      </c>
      <c r="W31" s="4">
        <f t="shared" si="7"/>
        <v>-81.455413075350862</v>
      </c>
      <c r="X31" s="1">
        <f t="shared" si="8"/>
        <v>68.03900521035213</v>
      </c>
      <c r="Y31" s="1">
        <f t="shared" si="77"/>
        <v>31.96099478964787</v>
      </c>
      <c r="Z31" s="1">
        <f t="shared" si="9"/>
        <v>1.4907841412858298</v>
      </c>
      <c r="AA31" s="1">
        <f t="shared" si="78"/>
        <v>1.0852167614222541</v>
      </c>
      <c r="AB31" s="1">
        <f t="shared" si="79"/>
        <v>0.42233366969986891</v>
      </c>
      <c r="AC31" s="1">
        <f t="shared" si="158"/>
        <v>-0.94438495787321552</v>
      </c>
      <c r="AD31" s="1">
        <f t="shared" si="159"/>
        <v>-0.73218819372747257</v>
      </c>
      <c r="AE31" s="1">
        <f t="shared" si="10"/>
        <v>1.2336943988804078E-2</v>
      </c>
      <c r="AF31" s="1">
        <f t="shared" si="80"/>
        <v>1008.6358607921628</v>
      </c>
      <c r="AG31" s="1">
        <f t="shared" si="81"/>
        <v>-751.97191872198891</v>
      </c>
      <c r="AH31" s="1">
        <f t="shared" si="82"/>
        <v>1085.2167614222542</v>
      </c>
      <c r="AI31" s="1">
        <f t="shared" si="83"/>
        <v>500</v>
      </c>
      <c r="AJ31" s="1">
        <f t="shared" si="84"/>
        <v>2.2361885071077933E-4</v>
      </c>
      <c r="AK31" s="4">
        <f t="shared" si="160"/>
        <v>-1.1002220497727841</v>
      </c>
      <c r="AL31" s="1">
        <f t="shared" si="161"/>
        <v>-7.2686940441748238</v>
      </c>
      <c r="AM31" s="4">
        <f t="shared" si="85"/>
        <v>60.558560702800584</v>
      </c>
      <c r="AN31" s="4">
        <f t="shared" si="11"/>
        <v>70.558560702800577</v>
      </c>
      <c r="AO31" s="4">
        <f t="shared" si="86"/>
        <v>1.5257470133861421E-2</v>
      </c>
      <c r="AP31" s="4">
        <f t="shared" si="12"/>
        <v>2.9205261450573426E-3</v>
      </c>
      <c r="AQ31" s="4">
        <f t="shared" si="13"/>
        <v>-47.05646743587841</v>
      </c>
      <c r="AR31" s="4">
        <f t="shared" si="14"/>
        <v>-60.472875300877149</v>
      </c>
      <c r="AS31" s="4">
        <f t="shared" si="15"/>
        <v>-73.889283165875895</v>
      </c>
      <c r="AT31" s="1">
        <f t="shared" si="16"/>
        <v>60.472875300877149</v>
      </c>
      <c r="AU31" s="1">
        <f t="shared" si="87"/>
        <v>39.527124699122851</v>
      </c>
      <c r="AV31" s="1">
        <f t="shared" si="17"/>
        <v>1.4020834776448896</v>
      </c>
      <c r="AW31" s="1">
        <f t="shared" si="88"/>
        <v>1.245588344884565</v>
      </c>
      <c r="AX31" s="1">
        <f t="shared" si="89"/>
        <v>0.6844463688651079</v>
      </c>
      <c r="AY31" s="1">
        <f t="shared" si="162"/>
        <v>-0.84020786094303601</v>
      </c>
      <c r="AZ31" s="1">
        <f t="shared" si="163"/>
        <v>-0.62938750348083616</v>
      </c>
      <c r="BA31" s="1">
        <f t="shared" si="18"/>
        <v>1.5257470133861421E-2</v>
      </c>
      <c r="BB31" s="1">
        <f t="shared" si="90"/>
        <v>1010.6802290937029</v>
      </c>
      <c r="BC31" s="1">
        <f t="shared" si="91"/>
        <v>-646.39355382488839</v>
      </c>
      <c r="BD31" s="1">
        <f t="shared" si="92"/>
        <v>1245.588344884565</v>
      </c>
      <c r="BE31" s="1">
        <f t="shared" si="93"/>
        <v>500</v>
      </c>
      <c r="BF31" s="1">
        <f t="shared" si="94"/>
        <v>2.2418149864332355E-4</v>
      </c>
      <c r="BG31" s="4">
        <f t="shared" si="164"/>
        <v>-1.2593176778193924</v>
      </c>
      <c r="BH31" s="1">
        <f t="shared" si="165"/>
        <v>-8.8880527447501034</v>
      </c>
      <c r="BI31" s="4">
        <f t="shared" si="95"/>
        <v>74.520124149421605</v>
      </c>
      <c r="BJ31" s="4">
        <f t="shared" si="19"/>
        <v>84.520124149421605</v>
      </c>
      <c r="BK31" s="4">
        <f t="shared" si="96"/>
        <v>1.6851667303975811E-2</v>
      </c>
      <c r="BL31" s="4">
        <f t="shared" si="20"/>
        <v>1.5941971701143899E-3</v>
      </c>
      <c r="BM31" s="4">
        <f t="shared" si="21"/>
        <v>-42.926422953716781</v>
      </c>
      <c r="BN31" s="4">
        <f t="shared" si="22"/>
        <v>-56.34283081871552</v>
      </c>
      <c r="BO31" s="4">
        <f t="shared" si="23"/>
        <v>-69.759238683714258</v>
      </c>
      <c r="BP31" s="1">
        <f t="shared" si="24"/>
        <v>56.34283081871552</v>
      </c>
      <c r="BQ31" s="1">
        <f t="shared" si="97"/>
        <v>43.65716918128448</v>
      </c>
      <c r="BR31" s="1">
        <f t="shared" si="25"/>
        <v>1.3496502423180297</v>
      </c>
      <c r="BS31" s="1">
        <f t="shared" si="98"/>
        <v>1.2544080676974145</v>
      </c>
      <c r="BT31" s="1">
        <f t="shared" si="99"/>
        <v>0.73241170587383275</v>
      </c>
      <c r="BU31" s="1">
        <f t="shared" si="166"/>
        <v>-0.69056985549679017</v>
      </c>
      <c r="BV31" s="1">
        <f t="shared" si="167"/>
        <v>-0.46623034401000446</v>
      </c>
      <c r="BW31" s="1">
        <f t="shared" si="26"/>
        <v>1.6851667303975811E-2</v>
      </c>
      <c r="BX31" s="1">
        <f t="shared" si="100"/>
        <v>1011.7961671127831</v>
      </c>
      <c r="BY31" s="1">
        <f t="shared" si="101"/>
        <v>-478.8278879051548</v>
      </c>
      <c r="BZ31" s="1">
        <f t="shared" si="102"/>
        <v>1254.4080676974145</v>
      </c>
      <c r="CA31" s="1">
        <f t="shared" si="103"/>
        <v>500</v>
      </c>
      <c r="CB31" s="1">
        <f t="shared" si="104"/>
        <v>2.0545771514897949E-4</v>
      </c>
      <c r="CC31" s="4">
        <f t="shared" si="168"/>
        <v>-0.60096821432421221</v>
      </c>
      <c r="CD31" s="1">
        <f t="shared" si="169"/>
        <v>-9.0268018663121161</v>
      </c>
      <c r="CE31" s="4">
        <f t="shared" si="105"/>
        <v>83.833679724540687</v>
      </c>
      <c r="CF31" s="4">
        <f t="shared" si="27"/>
        <v>93.833679724540687</v>
      </c>
      <c r="CG31" s="4">
        <f t="shared" si="106"/>
        <v>1.6876227635878868E-2</v>
      </c>
      <c r="CH31" s="4">
        <f t="shared" si="28"/>
        <v>2.4560331903056981E-5</v>
      </c>
      <c r="CI31" s="4">
        <f t="shared" si="29"/>
        <v>-42.862795150859121</v>
      </c>
      <c r="CJ31" s="4">
        <f t="shared" si="30"/>
        <v>-56.27920301585786</v>
      </c>
      <c r="CK31" s="4">
        <f t="shared" si="31"/>
        <v>-69.695610880856606</v>
      </c>
      <c r="CL31" s="1">
        <f t="shared" si="32"/>
        <v>56.27920301585786</v>
      </c>
      <c r="CM31" s="1">
        <f t="shared" si="107"/>
        <v>43.72079698414214</v>
      </c>
      <c r="CN31" s="1">
        <f t="shared" si="33"/>
        <v>1.3513477538304115</v>
      </c>
      <c r="CO31" s="1">
        <f t="shared" si="108"/>
        <v>1.1758188853161311</v>
      </c>
      <c r="CP31" s="1">
        <f t="shared" si="109"/>
        <v>0.68094635917145474</v>
      </c>
      <c r="CQ31" s="1">
        <f t="shared" si="170"/>
        <v>-0.67752599127640223</v>
      </c>
      <c r="CR31" s="1">
        <f t="shared" si="171"/>
        <v>-0.36495534914637151</v>
      </c>
      <c r="CS31" s="1">
        <f t="shared" si="34"/>
        <v>1.6876227635878868E-2</v>
      </c>
      <c r="CT31" s="1">
        <f t="shared" si="110"/>
        <v>1011.8133593451153</v>
      </c>
      <c r="CU31" s="1">
        <f t="shared" si="111"/>
        <v>-374.81644268030647</v>
      </c>
      <c r="CV31" s="1">
        <f t="shared" si="112"/>
        <v>1175.8188853161312</v>
      </c>
      <c r="CW31" s="1">
        <f t="shared" si="113"/>
        <v>500</v>
      </c>
      <c r="CX31" s="1">
        <f t="shared" si="114"/>
        <v>1.8477551421093515E-4</v>
      </c>
      <c r="CY31" s="4">
        <f t="shared" si="172"/>
        <v>-3.0885134434065549E-2</v>
      </c>
      <c r="CZ31" s="1">
        <f t="shared" si="173"/>
        <v>-8.4689989523734983</v>
      </c>
      <c r="DA31" s="4">
        <f t="shared" si="115"/>
        <v>88.195447910398784</v>
      </c>
      <c r="DB31" s="4">
        <f t="shared" si="35"/>
        <v>98.195447910398784</v>
      </c>
      <c r="DC31" s="4">
        <f t="shared" si="116"/>
        <v>1.7269306820239694E-2</v>
      </c>
      <c r="DD31" s="4">
        <f t="shared" si="36"/>
        <v>3.9307918436082626E-4</v>
      </c>
      <c r="DE31" s="4">
        <f t="shared" si="37"/>
        <v>-41.844455295002057</v>
      </c>
      <c r="DF31" s="4">
        <f t="shared" si="38"/>
        <v>-55.260863160000795</v>
      </c>
      <c r="DG31" s="4">
        <f t="shared" si="39"/>
        <v>-68.677271024999527</v>
      </c>
      <c r="DH31" s="1">
        <f t="shared" si="40"/>
        <v>55.260863160000795</v>
      </c>
      <c r="DI31" s="1">
        <f t="shared" si="117"/>
        <v>44.739136839999205</v>
      </c>
      <c r="DJ31" s="1">
        <f t="shared" si="41"/>
        <v>1.3392318441140487</v>
      </c>
      <c r="DK31" s="1">
        <f t="shared" si="118"/>
        <v>1.1711186163901521</v>
      </c>
      <c r="DL31" s="1">
        <f t="shared" si="119"/>
        <v>0.66142611156338837</v>
      </c>
      <c r="DM31" s="1">
        <f t="shared" si="174"/>
        <v>-0.59998818178267699</v>
      </c>
      <c r="DN31" s="1">
        <f t="shared" si="175"/>
        <v>-0.32491732589237515</v>
      </c>
      <c r="DO31" s="1">
        <f t="shared" si="42"/>
        <v>1.7269306820239694E-2</v>
      </c>
      <c r="DP31" s="1">
        <f t="shared" si="120"/>
        <v>1012.0885147741678</v>
      </c>
      <c r="DQ31" s="1">
        <f t="shared" si="121"/>
        <v>-333.6965920379871</v>
      </c>
      <c r="DR31" s="1">
        <f t="shared" si="122"/>
        <v>1171.1186163901521</v>
      </c>
      <c r="DS31" s="1">
        <f t="shared" si="123"/>
        <v>500</v>
      </c>
      <c r="DT31" s="1">
        <f t="shared" si="124"/>
        <v>1.8046111071457898E-4</v>
      </c>
      <c r="DU31" s="4">
        <f t="shared" si="176"/>
        <v>0.20548689265307729</v>
      </c>
      <c r="DV31" s="1">
        <f t="shared" si="177"/>
        <v>-8.4291665174667703</v>
      </c>
      <c r="DW31" s="4">
        <f t="shared" si="125"/>
        <v>90.55768392651764</v>
      </c>
      <c r="DX31" s="4">
        <f t="shared" si="43"/>
        <v>100.55768392651764</v>
      </c>
      <c r="DY31" s="4">
        <f t="shared" si="126"/>
        <v>1.7138656562248653E-2</v>
      </c>
      <c r="DZ31" s="4">
        <f t="shared" si="44"/>
        <v>-1.3065025799104124E-4</v>
      </c>
      <c r="EA31" s="4">
        <f t="shared" si="45"/>
        <v>-42.182927465963303</v>
      </c>
      <c r="EB31" s="4">
        <f t="shared" si="46"/>
        <v>-55.599335330962042</v>
      </c>
      <c r="EC31" s="4">
        <f t="shared" si="47"/>
        <v>-69.015743195960781</v>
      </c>
      <c r="ED31" s="1">
        <f t="shared" si="48"/>
        <v>55.599335330962042</v>
      </c>
      <c r="EE31" s="1">
        <f t="shared" si="127"/>
        <v>44.400664669037958</v>
      </c>
      <c r="EF31" s="1">
        <f t="shared" si="49"/>
        <v>1.3452696978740406</v>
      </c>
      <c r="EG31" s="1">
        <f t="shared" si="128"/>
        <v>1.1442131503153563</v>
      </c>
      <c r="EH31" s="1">
        <f t="shared" si="129"/>
        <v>0.62964277478960362</v>
      </c>
      <c r="EI31" s="1">
        <f t="shared" si="178"/>
        <v>-0.54085973049125602</v>
      </c>
      <c r="EJ31" s="1">
        <f t="shared" si="179"/>
        <v>-0.30317485506022412</v>
      </c>
      <c r="EK31" s="1">
        <f t="shared" si="50"/>
        <v>1.7138656562248653E-2</v>
      </c>
      <c r="EL31" s="1">
        <f t="shared" si="130"/>
        <v>1011.9970595935741</v>
      </c>
      <c r="EM31" s="1">
        <f t="shared" si="131"/>
        <v>-311.36663964395137</v>
      </c>
      <c r="EN31" s="1">
        <f t="shared" si="132"/>
        <v>1144.2131503153564</v>
      </c>
      <c r="EO31" s="1">
        <f t="shared" si="133"/>
        <v>500</v>
      </c>
      <c r="EP31" s="1">
        <f t="shared" si="134"/>
        <v>1.7478137231032308E-4</v>
      </c>
      <c r="EQ31" s="4">
        <f t="shared" si="180"/>
        <v>0.32781801815318656</v>
      </c>
      <c r="ER31" s="1">
        <f t="shared" si="181"/>
        <v>-8.2415102629711399</v>
      </c>
      <c r="ES31" s="4">
        <f t="shared" si="135"/>
        <v>91.715615275102195</v>
      </c>
      <c r="ET31" s="4">
        <f t="shared" si="51"/>
        <v>101.71561527510219</v>
      </c>
      <c r="EU31" s="4">
        <f t="shared" si="136"/>
        <v>1.7210587992727781E-2</v>
      </c>
      <c r="EV31" s="4">
        <f t="shared" si="52"/>
        <v>7.1931430479128811E-5</v>
      </c>
      <c r="EW31" s="4">
        <f t="shared" si="53"/>
        <v>-41.99657660979976</v>
      </c>
      <c r="EX31" s="4">
        <f t="shared" si="54"/>
        <v>-55.412984474798499</v>
      </c>
      <c r="EY31" s="4">
        <f t="shared" si="55"/>
        <v>-68.829392339797238</v>
      </c>
      <c r="EZ31" s="1">
        <f t="shared" si="56"/>
        <v>55.412984474798499</v>
      </c>
      <c r="FA31" s="1">
        <f t="shared" si="137"/>
        <v>44.587015525201501</v>
      </c>
      <c r="FB31" s="1">
        <f t="shared" si="57"/>
        <v>1.3444214670206922</v>
      </c>
      <c r="FC31" s="1">
        <f t="shared" si="138"/>
        <v>1.1371902157666414</v>
      </c>
      <c r="FD31" s="1">
        <f t="shared" si="139"/>
        <v>0.5982404414533895</v>
      </c>
      <c r="FE31" s="1">
        <f t="shared" si="182"/>
        <v>-0.51798077293570521</v>
      </c>
      <c r="FF31" s="1">
        <f t="shared" si="183"/>
        <v>-0.28872502177573867</v>
      </c>
      <c r="FG31" s="1">
        <f t="shared" si="58"/>
        <v>1.7210587992727781E-2</v>
      </c>
      <c r="FH31" s="1">
        <f t="shared" si="140"/>
        <v>1012.0474115949094</v>
      </c>
      <c r="FI31" s="1">
        <f t="shared" si="141"/>
        <v>-296.52637186411914</v>
      </c>
      <c r="FJ31" s="1">
        <f t="shared" si="142"/>
        <v>1137.1902157666414</v>
      </c>
      <c r="FK31" s="1">
        <f t="shared" si="143"/>
        <v>500</v>
      </c>
      <c r="FL31" s="1">
        <f t="shared" si="144"/>
        <v>1.7346652485102017E-4</v>
      </c>
      <c r="FM31" s="4">
        <f t="shared" si="184"/>
        <v>0.41517741413961973</v>
      </c>
      <c r="FN31" s="1">
        <f t="shared" si="185"/>
        <v>-8.1901165822242703</v>
      </c>
      <c r="FO31" s="4">
        <f t="shared" si="145"/>
        <v>92.088018670239151</v>
      </c>
      <c r="FP31" s="4">
        <f t="shared" si="59"/>
        <v>102.08801867023915</v>
      </c>
      <c r="FQ31" s="4">
        <f t="shared" si="146"/>
        <v>1.7120147381656434E-2</v>
      </c>
      <c r="FR31" s="4">
        <f t="shared" si="60"/>
        <v>-9.044061107134696E-5</v>
      </c>
      <c r="FS31" s="4">
        <f t="shared" si="61"/>
        <v>-42.230878711020864</v>
      </c>
      <c r="FT31" s="4">
        <f t="shared" si="62"/>
        <v>-55.647286576019603</v>
      </c>
      <c r="FU31" s="4">
        <f t="shared" si="63"/>
        <v>-69.063694441018342</v>
      </c>
      <c r="FV31" s="1">
        <f t="shared" si="147"/>
        <v>55.647286576019603</v>
      </c>
      <c r="FW31" s="1">
        <f t="shared" si="148"/>
        <v>44.352713423980397</v>
      </c>
      <c r="FX31" s="1">
        <f t="shared" si="64"/>
        <v>1.3480120750431435</v>
      </c>
      <c r="FY31" s="1">
        <f t="shared" si="149"/>
        <v>1.1285272279979264</v>
      </c>
      <c r="FZ31" s="1">
        <f t="shared" si="150"/>
        <v>0.58747652773247405</v>
      </c>
      <c r="GA31" s="1">
        <f t="shared" si="186"/>
        <v>-0.49352671605905624</v>
      </c>
      <c r="GB31" s="1">
        <f t="shared" si="187"/>
        <v>-0.28548209037347189</v>
      </c>
      <c r="GC31" s="1">
        <f t="shared" si="65"/>
        <v>1.7120147381656434E-2</v>
      </c>
      <c r="GD31" s="1">
        <f t="shared" si="151"/>
        <v>1011.9841031671594</v>
      </c>
      <c r="GE31" s="1">
        <f t="shared" si="152"/>
        <v>-293.19581645536311</v>
      </c>
      <c r="GF31" s="1">
        <f t="shared" si="153"/>
        <v>1128.5272279979263</v>
      </c>
      <c r="GG31" s="1">
        <f t="shared" si="154"/>
        <v>500</v>
      </c>
      <c r="GH31" s="1">
        <f t="shared" si="155"/>
        <v>1.719097097246762E-4</v>
      </c>
      <c r="GI31" s="4">
        <f t="shared" si="188"/>
        <v>0.4294731657031019</v>
      </c>
      <c r="GJ31" s="1">
        <f t="shared" si="189"/>
        <v>-8.1306005251251143</v>
      </c>
      <c r="GK31" s="4">
        <f t="shared" si="190"/>
        <v>92.401500160326535</v>
      </c>
      <c r="GL31" s="4">
        <f t="shared" si="66"/>
        <v>102.40150016032653</v>
      </c>
      <c r="GM31" s="4">
        <f t="shared" si="191"/>
        <v>1.7133161419406139E-2</v>
      </c>
      <c r="GN31" s="4">
        <f>GM31-FQ31</f>
        <v>1.3014037749704832E-5</v>
      </c>
      <c r="GO31" s="4">
        <v>440</v>
      </c>
      <c r="GP31" s="4"/>
      <c r="GQ31" s="4"/>
      <c r="GR31" s="4"/>
      <c r="GS31" s="4"/>
      <c r="GT31" s="4"/>
      <c r="GU31" s="4"/>
      <c r="GV31" s="4"/>
      <c r="GW31" s="4"/>
      <c r="GX31" s="6"/>
      <c r="GY31" s="4"/>
      <c r="GZ31" s="4"/>
      <c r="HA31" s="4"/>
      <c r="HB31" s="1"/>
      <c r="HC31" s="4"/>
      <c r="HD31" s="4"/>
    </row>
    <row r="32" spans="1:21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56"/>
        <v>435</v>
      </c>
      <c r="F32" s="1">
        <f t="shared" si="68"/>
        <v>1.6759999999999979</v>
      </c>
      <c r="G32" s="10">
        <f t="shared" si="69"/>
        <v>-70.817241891944548</v>
      </c>
      <c r="H32" s="24">
        <f t="shared" si="70"/>
        <v>-84.233649756943294</v>
      </c>
      <c r="I32" s="24">
        <f t="shared" si="71"/>
        <v>84.233649756943294</v>
      </c>
      <c r="J32" s="1">
        <f t="shared" si="2"/>
        <v>15.766350243056706</v>
      </c>
      <c r="K32" s="1">
        <f t="shared" si="3"/>
        <v>1.5528383316058265</v>
      </c>
      <c r="L32" s="1">
        <f t="shared" si="72"/>
        <v>0.95899364994098235</v>
      </c>
      <c r="M32" s="1">
        <f t="shared" si="157"/>
        <v>-0.17999505142713934</v>
      </c>
      <c r="N32" s="1">
        <v>0</v>
      </c>
      <c r="O32" s="1">
        <f t="shared" si="73"/>
        <v>0.50591383019771852</v>
      </c>
      <c r="P32" s="1">
        <f t="shared" si="74"/>
        <v>-184.85851771670065</v>
      </c>
      <c r="Q32" s="1">
        <f t="shared" si="75"/>
        <v>958.99364994098232</v>
      </c>
      <c r="R32" s="1">
        <f t="shared" si="76"/>
        <v>500</v>
      </c>
      <c r="S32" s="4">
        <f t="shared" si="4"/>
        <v>1.1264544629709406E-2</v>
      </c>
      <c r="T32" s="4"/>
      <c r="U32" s="4">
        <f t="shared" si="5"/>
        <v>-57.400834026945809</v>
      </c>
      <c r="V32" s="4">
        <f t="shared" si="6"/>
        <v>-70.817241891944548</v>
      </c>
      <c r="W32" s="4">
        <f t="shared" si="7"/>
        <v>-84.233649756943294</v>
      </c>
      <c r="X32" s="1">
        <f t="shared" si="8"/>
        <v>70.817241891944548</v>
      </c>
      <c r="Y32" s="1">
        <f t="shared" si="77"/>
        <v>29.182758108055452</v>
      </c>
      <c r="Z32" s="1">
        <f t="shared" si="9"/>
        <v>1.5412894286945884</v>
      </c>
      <c r="AA32" s="1">
        <f t="shared" si="78"/>
        <v>1.0101057481751718</v>
      </c>
      <c r="AB32" s="1">
        <f t="shared" si="79"/>
        <v>0.3824414643886635</v>
      </c>
      <c r="AC32" s="1">
        <f t="shared" si="158"/>
        <v>-0.94438495787321552</v>
      </c>
      <c r="AD32" s="1">
        <f t="shared" si="159"/>
        <v>-0.72456008650362413</v>
      </c>
      <c r="AE32" s="1">
        <f t="shared" si="10"/>
        <v>1.1264544629709406E-2</v>
      </c>
      <c r="AF32" s="1">
        <f t="shared" si="80"/>
        <v>1007.8851812407966</v>
      </c>
      <c r="AG32" s="1">
        <f t="shared" si="81"/>
        <v>-744.13770004095204</v>
      </c>
      <c r="AH32" s="1">
        <f t="shared" si="82"/>
        <v>1010.1057481751718</v>
      </c>
      <c r="AI32" s="1">
        <f t="shared" si="83"/>
        <v>500</v>
      </c>
      <c r="AJ32" s="1">
        <f t="shared" si="84"/>
        <v>2.1447987181893446E-4</v>
      </c>
      <c r="AK32" s="4">
        <f t="shared" si="160"/>
        <v>-0.86202385368321244</v>
      </c>
      <c r="AL32" s="1">
        <f t="shared" si="161"/>
        <v>-6.4942961685379155</v>
      </c>
      <c r="AM32" s="4">
        <f t="shared" si="85"/>
        <v>55.98052077142836</v>
      </c>
      <c r="AN32" s="4">
        <f t="shared" si="11"/>
        <v>65.98052077142836</v>
      </c>
      <c r="AO32" s="4">
        <f t="shared" si="86"/>
        <v>1.4143469395988296E-2</v>
      </c>
      <c r="AP32" s="4">
        <f t="shared" si="12"/>
        <v>2.8789247662788908E-3</v>
      </c>
      <c r="AQ32" s="4">
        <f t="shared" si="13"/>
        <v>-49.942479710161116</v>
      </c>
      <c r="AR32" s="4">
        <f t="shared" si="14"/>
        <v>-63.358887575159855</v>
      </c>
      <c r="AS32" s="4">
        <f t="shared" si="15"/>
        <v>-76.775295440158601</v>
      </c>
      <c r="AT32" s="1">
        <f t="shared" si="16"/>
        <v>63.358887575159855</v>
      </c>
      <c r="AU32" s="1">
        <f t="shared" si="87"/>
        <v>36.641112424840145</v>
      </c>
      <c r="AV32" s="1">
        <f t="shared" si="17"/>
        <v>1.4612084987060359</v>
      </c>
      <c r="AW32" s="1">
        <f t="shared" si="88"/>
        <v>1.1825004212229251</v>
      </c>
      <c r="AX32" s="1">
        <f t="shared" si="89"/>
        <v>0.63215795188345147</v>
      </c>
      <c r="AY32" s="1">
        <f t="shared" si="162"/>
        <v>-0.84020786094303601</v>
      </c>
      <c r="AZ32" s="1">
        <f t="shared" si="163"/>
        <v>-0.66796371154512846</v>
      </c>
      <c r="BA32" s="1">
        <f t="shared" si="18"/>
        <v>1.4143469395988296E-2</v>
      </c>
      <c r="BB32" s="1">
        <f t="shared" si="90"/>
        <v>1009.9004285771917</v>
      </c>
      <c r="BC32" s="1">
        <f t="shared" si="91"/>
        <v>-686.01209103107783</v>
      </c>
      <c r="BD32" s="1">
        <f t="shared" si="92"/>
        <v>1182.5004212229251</v>
      </c>
      <c r="BE32" s="1">
        <f t="shared" si="93"/>
        <v>500</v>
      </c>
      <c r="BF32" s="1">
        <f t="shared" si="94"/>
        <v>2.2280014757462482E-4</v>
      </c>
      <c r="BG32" s="4">
        <f t="shared" si="164"/>
        <v>-1.2298126308911017</v>
      </c>
      <c r="BH32" s="1">
        <f t="shared" si="165"/>
        <v>-8.301547328885249</v>
      </c>
      <c r="BI32" s="4">
        <f t="shared" si="95"/>
        <v>69.358510602071249</v>
      </c>
      <c r="BJ32" s="4">
        <f t="shared" si="19"/>
        <v>79.358510602071249</v>
      </c>
      <c r="BK32" s="4">
        <f t="shared" si="96"/>
        <v>1.5822350548758093E-2</v>
      </c>
      <c r="BL32" s="4">
        <f t="shared" si="20"/>
        <v>1.6788811527697969E-3</v>
      </c>
      <c r="BM32" s="4">
        <f t="shared" si="21"/>
        <v>-45.593046671897397</v>
      </c>
      <c r="BN32" s="4">
        <f t="shared" si="22"/>
        <v>-59.009454536896136</v>
      </c>
      <c r="BO32" s="4">
        <f t="shared" si="23"/>
        <v>-72.425862401894875</v>
      </c>
      <c r="BP32" s="1">
        <f t="shared" si="24"/>
        <v>59.009454536896136</v>
      </c>
      <c r="BQ32" s="1">
        <f t="shared" si="97"/>
        <v>40.990545463103864</v>
      </c>
      <c r="BR32" s="1">
        <f t="shared" si="25"/>
        <v>1.4097769463346344</v>
      </c>
      <c r="BS32" s="1">
        <f t="shared" si="98"/>
        <v>1.2025340803320939</v>
      </c>
      <c r="BT32" s="1">
        <f t="shared" si="99"/>
        <v>0.68001909055945786</v>
      </c>
      <c r="BU32" s="1">
        <f t="shared" si="166"/>
        <v>-0.69056985549679017</v>
      </c>
      <c r="BV32" s="1">
        <f t="shared" si="167"/>
        <v>-0.50308306625637567</v>
      </c>
      <c r="BW32" s="1">
        <f t="shared" si="26"/>
        <v>1.5822350548758093E-2</v>
      </c>
      <c r="BX32" s="1">
        <f t="shared" si="100"/>
        <v>1011.0756453841308</v>
      </c>
      <c r="BY32" s="1">
        <f t="shared" si="101"/>
        <v>-516.67637070662295</v>
      </c>
      <c r="BZ32" s="1">
        <f t="shared" si="102"/>
        <v>1202.5340803320939</v>
      </c>
      <c r="CA32" s="1">
        <f t="shared" si="103"/>
        <v>500</v>
      </c>
      <c r="CB32" s="1">
        <f t="shared" si="104"/>
        <v>2.0586335104354341E-4</v>
      </c>
      <c r="CC32" s="4">
        <f t="shared" si="168"/>
        <v>-0.71796584482350678</v>
      </c>
      <c r="CD32" s="1">
        <f t="shared" si="169"/>
        <v>-8.6291411192025542</v>
      </c>
      <c r="CE32" s="4">
        <f t="shared" si="105"/>
        <v>79.240985164201817</v>
      </c>
      <c r="CF32" s="4">
        <f t="shared" si="27"/>
        <v>89.240985164201817</v>
      </c>
      <c r="CG32" s="4">
        <f t="shared" si="106"/>
        <v>1.595645183416532E-2</v>
      </c>
      <c r="CH32" s="4">
        <f t="shared" si="28"/>
        <v>1.3410128540722668E-4</v>
      </c>
      <c r="CI32" s="4">
        <f t="shared" si="29"/>
        <v>-45.24563401540199</v>
      </c>
      <c r="CJ32" s="4">
        <f t="shared" si="30"/>
        <v>-58.662041880400729</v>
      </c>
      <c r="CK32" s="4">
        <f t="shared" si="31"/>
        <v>-72.078449745399467</v>
      </c>
      <c r="CL32" s="1">
        <f t="shared" si="32"/>
        <v>58.662041880400729</v>
      </c>
      <c r="CM32" s="1">
        <f t="shared" si="107"/>
        <v>41.337958119599271</v>
      </c>
      <c r="CN32" s="1">
        <f t="shared" si="33"/>
        <v>1.407768743324991</v>
      </c>
      <c r="CO32" s="1">
        <f t="shared" si="108"/>
        <v>1.1284197898915904</v>
      </c>
      <c r="CP32" s="1">
        <f t="shared" si="109"/>
        <v>0.63241584386092708</v>
      </c>
      <c r="CQ32" s="1">
        <f t="shared" si="170"/>
        <v>-0.67752599127640223</v>
      </c>
      <c r="CR32" s="1">
        <f t="shared" si="171"/>
        <v>-0.38629080961399687</v>
      </c>
      <c r="CS32" s="1">
        <f t="shared" si="34"/>
        <v>1.595645183416532E-2</v>
      </c>
      <c r="CT32" s="1">
        <f t="shared" si="110"/>
        <v>1011.1695162839159</v>
      </c>
      <c r="CU32" s="1">
        <f t="shared" si="111"/>
        <v>-396.72838728976706</v>
      </c>
      <c r="CV32" s="1">
        <f t="shared" si="112"/>
        <v>1128.4197898915904</v>
      </c>
      <c r="CW32" s="1">
        <f t="shared" si="113"/>
        <v>500</v>
      </c>
      <c r="CX32" s="1">
        <f t="shared" si="114"/>
        <v>1.8395516034270948E-4</v>
      </c>
      <c r="CY32" s="4">
        <f t="shared" si="172"/>
        <v>-0.13377796384458521</v>
      </c>
      <c r="CZ32" s="1">
        <f t="shared" si="173"/>
        <v>-8.1120038809272454</v>
      </c>
      <c r="DA32" s="4">
        <f t="shared" si="115"/>
        <v>84.170997580375158</v>
      </c>
      <c r="DB32" s="4">
        <f t="shared" si="35"/>
        <v>94.170997580375158</v>
      </c>
      <c r="DC32" s="4">
        <f t="shared" si="116"/>
        <v>1.6376106829938494E-2</v>
      </c>
      <c r="DD32" s="4">
        <f t="shared" si="36"/>
        <v>4.1965499577317419E-4</v>
      </c>
      <c r="DE32" s="4">
        <f t="shared" si="37"/>
        <v>-44.158444907181327</v>
      </c>
      <c r="DF32" s="4">
        <f t="shared" si="38"/>
        <v>-57.574852772180066</v>
      </c>
      <c r="DG32" s="4">
        <f t="shared" si="39"/>
        <v>-70.991260637178812</v>
      </c>
      <c r="DH32" s="1">
        <f t="shared" si="40"/>
        <v>57.574852772180066</v>
      </c>
      <c r="DI32" s="1">
        <f t="shared" si="117"/>
        <v>42.425147227819934</v>
      </c>
      <c r="DJ32" s="1">
        <f t="shared" si="41"/>
        <v>1.3953784829204705</v>
      </c>
      <c r="DK32" s="1">
        <f t="shared" si="118"/>
        <v>1.1229327761284358</v>
      </c>
      <c r="DL32" s="1">
        <f t="shared" si="119"/>
        <v>0.61541887694514263</v>
      </c>
      <c r="DM32" s="1">
        <f t="shared" si="174"/>
        <v>-0.59998818178267699</v>
      </c>
      <c r="DN32" s="1">
        <f t="shared" si="175"/>
        <v>-0.34096223026444544</v>
      </c>
      <c r="DO32" s="1">
        <f t="shared" si="42"/>
        <v>1.6376106829938494E-2</v>
      </c>
      <c r="DP32" s="1">
        <f t="shared" si="120"/>
        <v>1011.4632747809569</v>
      </c>
      <c r="DQ32" s="1">
        <f t="shared" si="121"/>
        <v>-350.17502972619076</v>
      </c>
      <c r="DR32" s="1">
        <f t="shared" si="122"/>
        <v>1122.9327761284358</v>
      </c>
      <c r="DS32" s="1">
        <f t="shared" si="123"/>
        <v>500</v>
      </c>
      <c r="DT32" s="1">
        <f t="shared" si="124"/>
        <v>1.7863999806023989E-4</v>
      </c>
      <c r="DU32" s="4">
        <f t="shared" si="176"/>
        <v>9.9441174482782918E-2</v>
      </c>
      <c r="DV32" s="1">
        <f t="shared" si="177"/>
        <v>-8.088612240486464</v>
      </c>
      <c r="DW32" s="4">
        <f t="shared" si="125"/>
        <v>87.1362704316074</v>
      </c>
      <c r="DX32" s="4">
        <f t="shared" si="43"/>
        <v>97.1362704316074</v>
      </c>
      <c r="DY32" s="4">
        <f t="shared" si="126"/>
        <v>1.627859543751933E-2</v>
      </c>
      <c r="DZ32" s="4">
        <f t="shared" si="44"/>
        <v>-9.751139241916465E-5</v>
      </c>
      <c r="EA32" s="4">
        <f t="shared" si="45"/>
        <v>-44.411065094795745</v>
      </c>
      <c r="EB32" s="4">
        <f t="shared" si="46"/>
        <v>-57.827472959794484</v>
      </c>
      <c r="EC32" s="4">
        <f t="shared" si="47"/>
        <v>-71.243880824793223</v>
      </c>
      <c r="ED32" s="1">
        <f t="shared" si="48"/>
        <v>57.827472959794484</v>
      </c>
      <c r="EE32" s="1">
        <f t="shared" si="127"/>
        <v>42.172527040205516</v>
      </c>
      <c r="EF32" s="1">
        <f t="shared" si="49"/>
        <v>1.4000213081817203</v>
      </c>
      <c r="EG32" s="1">
        <f t="shared" si="128"/>
        <v>1.0950322061535944</v>
      </c>
      <c r="EH32" s="1">
        <f t="shared" si="129"/>
        <v>0.58401609852153802</v>
      </c>
      <c r="EI32" s="1">
        <f t="shared" si="178"/>
        <v>-0.54085973049125602</v>
      </c>
      <c r="EJ32" s="1">
        <f t="shared" si="179"/>
        <v>-0.31218639457140168</v>
      </c>
      <c r="EK32" s="1">
        <f t="shared" si="50"/>
        <v>1.627859543751933E-2</v>
      </c>
      <c r="EL32" s="1">
        <f t="shared" si="130"/>
        <v>1011.3950168062636</v>
      </c>
      <c r="EM32" s="1">
        <f t="shared" si="131"/>
        <v>-320.62167095272093</v>
      </c>
      <c r="EN32" s="1">
        <f t="shared" si="132"/>
        <v>1095.0322061535944</v>
      </c>
      <c r="EO32" s="1">
        <f t="shared" si="133"/>
        <v>500</v>
      </c>
      <c r="EP32" s="1">
        <f t="shared" si="134"/>
        <v>1.7201222494586457E-4</v>
      </c>
      <c r="EQ32" s="4">
        <f t="shared" si="180"/>
        <v>0.25119419588503888</v>
      </c>
      <c r="ER32" s="1">
        <f t="shared" si="181"/>
        <v>-7.8881035228746255</v>
      </c>
      <c r="ES32" s="4">
        <f t="shared" si="135"/>
        <v>88.571148028054921</v>
      </c>
      <c r="ET32" s="4">
        <f t="shared" si="51"/>
        <v>98.571148028054921</v>
      </c>
      <c r="EU32" s="4">
        <f t="shared" si="136"/>
        <v>1.6359178449623032E-2</v>
      </c>
      <c r="EV32" s="4">
        <f t="shared" si="52"/>
        <v>8.0583012103702112E-5</v>
      </c>
      <c r="EW32" s="4">
        <f t="shared" si="53"/>
        <v>-44.202300814734343</v>
      </c>
      <c r="EX32" s="4">
        <f t="shared" si="54"/>
        <v>-57.618708679733082</v>
      </c>
      <c r="EY32" s="4">
        <f t="shared" si="55"/>
        <v>-71.035116544731821</v>
      </c>
      <c r="EZ32" s="1">
        <f t="shared" si="56"/>
        <v>57.618708679733082</v>
      </c>
      <c r="FA32" s="1">
        <f t="shared" si="137"/>
        <v>42.381291320266918</v>
      </c>
      <c r="FB32" s="1">
        <f t="shared" si="57"/>
        <v>1.3988216763350785</v>
      </c>
      <c r="FC32" s="1">
        <f t="shared" si="138"/>
        <v>1.0880041862877254</v>
      </c>
      <c r="FD32" s="1">
        <f t="shared" si="139"/>
        <v>0.55543669944608798</v>
      </c>
      <c r="FE32" s="1">
        <f t="shared" si="182"/>
        <v>-0.51798077293570521</v>
      </c>
      <c r="FF32" s="1">
        <f t="shared" si="183"/>
        <v>-0.29606384101684896</v>
      </c>
      <c r="FG32" s="1">
        <f t="shared" si="58"/>
        <v>1.6359178449623032E-2</v>
      </c>
      <c r="FH32" s="1">
        <f t="shared" si="140"/>
        <v>1011.4514249147362</v>
      </c>
      <c r="FI32" s="1">
        <f t="shared" si="141"/>
        <v>-304.0634860011242</v>
      </c>
      <c r="FJ32" s="1">
        <f t="shared" si="142"/>
        <v>1088.0041862877254</v>
      </c>
      <c r="FK32" s="1">
        <f t="shared" si="143"/>
        <v>500</v>
      </c>
      <c r="FL32" s="1">
        <f t="shared" si="144"/>
        <v>1.702819086209499E-4</v>
      </c>
      <c r="FM32" s="4">
        <f t="shared" si="184"/>
        <v>0.33912743466651901</v>
      </c>
      <c r="FN32" s="1">
        <f t="shared" si="185"/>
        <v>-7.840461790144996</v>
      </c>
      <c r="FO32" s="4">
        <f t="shared" si="145"/>
        <v>89.274088944106353</v>
      </c>
      <c r="FP32" s="4">
        <f t="shared" si="59"/>
        <v>99.274088944106353</v>
      </c>
      <c r="FQ32" s="4">
        <f t="shared" si="146"/>
        <v>1.6279061622045326E-2</v>
      </c>
      <c r="FR32" s="4">
        <f t="shared" si="60"/>
        <v>-8.0116827577705885E-5</v>
      </c>
      <c r="FS32" s="4">
        <f t="shared" si="61"/>
        <v>-44.409857362863114</v>
      </c>
      <c r="FT32" s="4">
        <f t="shared" si="62"/>
        <v>-57.826265227861853</v>
      </c>
      <c r="FU32" s="4">
        <f t="shared" si="63"/>
        <v>-71.242673092860599</v>
      </c>
      <c r="FV32" s="1">
        <f t="shared" si="147"/>
        <v>57.826265227861853</v>
      </c>
      <c r="FW32" s="1">
        <f t="shared" si="148"/>
        <v>42.173734772138147</v>
      </c>
      <c r="FX32" s="1">
        <f t="shared" si="64"/>
        <v>1.4019431555689754</v>
      </c>
      <c r="FY32" s="1">
        <f t="shared" si="149"/>
        <v>1.0786216105166391</v>
      </c>
      <c r="FZ32" s="1">
        <f t="shared" si="150"/>
        <v>0.54420998956651045</v>
      </c>
      <c r="GA32" s="1">
        <f t="shared" si="186"/>
        <v>-0.49352671605905624</v>
      </c>
      <c r="GB32" s="1">
        <f t="shared" si="187"/>
        <v>-0.29016894541817112</v>
      </c>
      <c r="GC32" s="1">
        <f t="shared" si="65"/>
        <v>1.6279061622045326E-2</v>
      </c>
      <c r="GD32" s="1">
        <f t="shared" si="151"/>
        <v>1011.3953431354316</v>
      </c>
      <c r="GE32" s="1">
        <f t="shared" si="152"/>
        <v>-298.00931032337007</v>
      </c>
      <c r="GF32" s="1">
        <f t="shared" si="153"/>
        <v>1078.6216105166391</v>
      </c>
      <c r="GG32" s="1">
        <f t="shared" si="154"/>
        <v>500</v>
      </c>
      <c r="GH32" s="1">
        <f t="shared" si="155"/>
        <v>1.682171519222217E-4</v>
      </c>
      <c r="GI32" s="4">
        <f t="shared" si="188"/>
        <v>0.3677722158672424</v>
      </c>
      <c r="GJ32" s="1">
        <f t="shared" si="189"/>
        <v>-7.7717585951554202</v>
      </c>
      <c r="GK32" s="4">
        <f t="shared" si="190"/>
        <v>89.761175769841827</v>
      </c>
      <c r="GL32" s="4">
        <f t="shared" si="66"/>
        <v>99.761175769841827</v>
      </c>
      <c r="GM32" s="4">
        <f t="shared" si="191"/>
        <v>1.629544557610469E-2</v>
      </c>
      <c r="GN32" s="4">
        <f t="shared" si="67"/>
        <v>1.6383954059364519E-5</v>
      </c>
      <c r="GO32" s="4">
        <v>435</v>
      </c>
      <c r="GP32" s="4"/>
      <c r="GQ32" s="4"/>
      <c r="GR32" s="4"/>
      <c r="GS32" s="4"/>
      <c r="GT32" s="4"/>
      <c r="GU32" s="4"/>
      <c r="GV32" s="4"/>
      <c r="GW32" s="4"/>
      <c r="GX32" s="6"/>
      <c r="GY32" s="4"/>
      <c r="GZ32" s="4"/>
      <c r="HA32" s="4"/>
      <c r="HB32" s="1"/>
      <c r="HC32" s="4"/>
      <c r="HD32" s="4"/>
    </row>
    <row r="33" spans="1:21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56"/>
        <v>430</v>
      </c>
      <c r="F33" s="1">
        <f t="shared" si="68"/>
        <v>1.7009999999999978</v>
      </c>
      <c r="G33" s="10">
        <f t="shared" si="69"/>
        <v>-73.490525024318927</v>
      </c>
      <c r="H33" s="24">
        <f t="shared" si="70"/>
        <v>-86.906932889317659</v>
      </c>
      <c r="I33" s="24">
        <f t="shared" si="71"/>
        <v>86.906932889317659</v>
      </c>
      <c r="J33" s="1">
        <f t="shared" si="2"/>
        <v>13.093067110682341</v>
      </c>
      <c r="K33" s="1">
        <f t="shared" si="3"/>
        <v>1.5979521692030041</v>
      </c>
      <c r="L33" s="1">
        <f t="shared" si="72"/>
        <v>0.9022767519435515</v>
      </c>
      <c r="M33" s="1">
        <f t="shared" si="157"/>
        <v>-0.16640728106704494</v>
      </c>
      <c r="N33" s="1">
        <v>0</v>
      </c>
      <c r="O33" s="1">
        <f t="shared" si="73"/>
        <v>0.50591383019771852</v>
      </c>
      <c r="P33" s="1">
        <f t="shared" si="74"/>
        <v>-170.90360580147649</v>
      </c>
      <c r="Q33" s="1">
        <f t="shared" si="75"/>
        <v>902.27675194355152</v>
      </c>
      <c r="R33" s="1">
        <f t="shared" si="76"/>
        <v>500</v>
      </c>
      <c r="S33" s="4">
        <f t="shared" si="4"/>
        <v>1.0232657340612895E-2</v>
      </c>
      <c r="T33" s="4"/>
      <c r="U33" s="4">
        <f t="shared" si="5"/>
        <v>-60.074117159320188</v>
      </c>
      <c r="V33" s="4">
        <f t="shared" si="6"/>
        <v>-73.490525024318927</v>
      </c>
      <c r="W33" s="4">
        <f t="shared" si="7"/>
        <v>-86.906932889317659</v>
      </c>
      <c r="X33" s="1">
        <f t="shared" si="8"/>
        <v>73.490525024318927</v>
      </c>
      <c r="Y33" s="1">
        <f t="shared" si="77"/>
        <v>26.509474975681073</v>
      </c>
      <c r="Z33" s="1">
        <f t="shared" si="9"/>
        <v>1.5885232689500322</v>
      </c>
      <c r="AA33" s="1">
        <f t="shared" si="78"/>
        <v>0.94467680510887497</v>
      </c>
      <c r="AB33" s="1">
        <f t="shared" si="79"/>
        <v>0.34835399685096946</v>
      </c>
      <c r="AC33" s="1">
        <f t="shared" si="158"/>
        <v>-0.94438495787321552</v>
      </c>
      <c r="AD33" s="1">
        <f t="shared" si="159"/>
        <v>-0.7197603189410603</v>
      </c>
      <c r="AE33" s="1">
        <f t="shared" si="10"/>
        <v>1.0232657340612895E-2</v>
      </c>
      <c r="AF33" s="1">
        <f t="shared" si="80"/>
        <v>1007.1628601384291</v>
      </c>
      <c r="AG33" s="1">
        <f t="shared" si="81"/>
        <v>-739.20824275884775</v>
      </c>
      <c r="AH33" s="1">
        <f t="shared" si="82"/>
        <v>944.67680510887499</v>
      </c>
      <c r="AI33" s="1">
        <f t="shared" si="83"/>
        <v>500</v>
      </c>
      <c r="AJ33" s="1">
        <f t="shared" si="84"/>
        <v>2.0637745781930221E-4</v>
      </c>
      <c r="AK33" s="4">
        <f t="shared" si="160"/>
        <v>-0.66023011179756674</v>
      </c>
      <c r="AL33" s="1">
        <f t="shared" si="161"/>
        <v>-5.7765587821040141</v>
      </c>
      <c r="AM33" s="4">
        <f t="shared" si="85"/>
        <v>51.309290255501686</v>
      </c>
      <c r="AN33" s="4">
        <f t="shared" si="11"/>
        <v>61.309290255501686</v>
      </c>
      <c r="AO33" s="4">
        <f t="shared" si="86"/>
        <v>1.3035208409276503E-2</v>
      </c>
      <c r="AP33" s="4">
        <f t="shared" si="12"/>
        <v>2.8025510686636081E-3</v>
      </c>
      <c r="AQ33" s="4">
        <f t="shared" si="13"/>
        <v>-52.813622162782345</v>
      </c>
      <c r="AR33" s="4">
        <f t="shared" si="14"/>
        <v>-66.230030027781083</v>
      </c>
      <c r="AS33" s="4">
        <f t="shared" si="15"/>
        <v>-79.646437892779829</v>
      </c>
      <c r="AT33" s="1">
        <f t="shared" si="16"/>
        <v>66.230030027781083</v>
      </c>
      <c r="AU33" s="1">
        <f t="shared" si="87"/>
        <v>33.769969972218917</v>
      </c>
      <c r="AV33" s="1">
        <f t="shared" si="17"/>
        <v>1.5173793158373265</v>
      </c>
      <c r="AW33" s="1">
        <f t="shared" si="88"/>
        <v>1.1234163426258137</v>
      </c>
      <c r="AX33" s="1">
        <f t="shared" si="89"/>
        <v>0.58629762907048033</v>
      </c>
      <c r="AY33" s="1">
        <f t="shared" si="162"/>
        <v>-0.84020786094303601</v>
      </c>
      <c r="AZ33" s="1">
        <f t="shared" si="163"/>
        <v>-0.70950969848383516</v>
      </c>
      <c r="BA33" s="1">
        <f t="shared" si="18"/>
        <v>1.3035208409276503E-2</v>
      </c>
      <c r="BB33" s="1">
        <f t="shared" si="90"/>
        <v>1009.1246458864936</v>
      </c>
      <c r="BC33" s="1">
        <f t="shared" si="91"/>
        <v>-728.68065053686837</v>
      </c>
      <c r="BD33" s="1">
        <f t="shared" si="92"/>
        <v>1123.4163426258137</v>
      </c>
      <c r="BE33" s="1">
        <f t="shared" si="93"/>
        <v>500</v>
      </c>
      <c r="BF33" s="1">
        <f t="shared" si="94"/>
        <v>2.2165219734235873E-4</v>
      </c>
      <c r="BG33" s="4">
        <f t="shared" si="164"/>
        <v>-1.1691289350329381</v>
      </c>
      <c r="BH33" s="1">
        <f t="shared" si="165"/>
        <v>-7.6867331396711895</v>
      </c>
      <c r="BI33" s="4">
        <f t="shared" si="95"/>
        <v>63.870660463364558</v>
      </c>
      <c r="BJ33" s="4">
        <f t="shared" si="19"/>
        <v>73.870660463364558</v>
      </c>
      <c r="BK33" s="4">
        <f t="shared" si="96"/>
        <v>1.478645859412794E-2</v>
      </c>
      <c r="BL33" s="4">
        <f t="shared" si="20"/>
        <v>1.7512501848514373E-3</v>
      </c>
      <c r="BM33" s="4">
        <f t="shared" si="21"/>
        <v>-48.276704585447014</v>
      </c>
      <c r="BN33" s="4">
        <f t="shared" si="22"/>
        <v>-61.693112450445753</v>
      </c>
      <c r="BO33" s="4">
        <f t="shared" si="23"/>
        <v>-75.109520315444485</v>
      </c>
      <c r="BP33" s="1">
        <f t="shared" si="24"/>
        <v>61.693112450445753</v>
      </c>
      <c r="BQ33" s="1">
        <f t="shared" si="97"/>
        <v>38.306887549554247</v>
      </c>
      <c r="BR33" s="1">
        <f t="shared" si="25"/>
        <v>1.4675835243833721</v>
      </c>
      <c r="BS33" s="1">
        <f t="shared" si="98"/>
        <v>1.1561315609747558</v>
      </c>
      <c r="BT33" s="1">
        <f t="shared" si="99"/>
        <v>0.63514527480665839</v>
      </c>
      <c r="BU33" s="1">
        <f t="shared" si="166"/>
        <v>-0.69056985549679017</v>
      </c>
      <c r="BV33" s="1">
        <f t="shared" si="167"/>
        <v>-0.54737793791232081</v>
      </c>
      <c r="BW33" s="1">
        <f t="shared" si="26"/>
        <v>1.478645859412794E-2</v>
      </c>
      <c r="BX33" s="1">
        <f t="shared" si="100"/>
        <v>1010.3505210158896</v>
      </c>
      <c r="BY33" s="1">
        <f t="shared" si="101"/>
        <v>-562.1680897947117</v>
      </c>
      <c r="BZ33" s="1">
        <f t="shared" si="102"/>
        <v>1156.1315609747558</v>
      </c>
      <c r="CA33" s="1">
        <f t="shared" si="103"/>
        <v>500</v>
      </c>
      <c r="CB33" s="1">
        <f t="shared" si="104"/>
        <v>2.0717839092603067E-4</v>
      </c>
      <c r="CC33" s="4">
        <f t="shared" si="168"/>
        <v>-0.81528060379243128</v>
      </c>
      <c r="CD33" s="1">
        <f t="shared" si="169"/>
        <v>-8.2085099008564004</v>
      </c>
      <c r="CE33" s="4">
        <f t="shared" si="105"/>
        <v>74.087477864335028</v>
      </c>
      <c r="CF33" s="4">
        <f t="shared" si="27"/>
        <v>84.087477864335028</v>
      </c>
      <c r="CG33" s="4">
        <f t="shared" si="106"/>
        <v>1.5035045400594993E-2</v>
      </c>
      <c r="CH33" s="4">
        <f t="shared" si="28"/>
        <v>2.4858680646705315E-4</v>
      </c>
      <c r="CI33" s="4">
        <f t="shared" si="29"/>
        <v>-47.632697314806983</v>
      </c>
      <c r="CJ33" s="4">
        <f t="shared" si="30"/>
        <v>-61.049105179805721</v>
      </c>
      <c r="CK33" s="4">
        <f t="shared" si="31"/>
        <v>-74.465513044804453</v>
      </c>
      <c r="CL33" s="1">
        <f t="shared" si="32"/>
        <v>61.049105179805721</v>
      </c>
      <c r="CM33" s="1">
        <f t="shared" si="107"/>
        <v>38.950894820194279</v>
      </c>
      <c r="CN33" s="1">
        <f t="shared" si="33"/>
        <v>1.4621497328075417</v>
      </c>
      <c r="CO33" s="1">
        <f t="shared" si="108"/>
        <v>1.0876197896510131</v>
      </c>
      <c r="CP33" s="1">
        <f t="shared" si="109"/>
        <v>0.59163667376496432</v>
      </c>
      <c r="CQ33" s="1">
        <f t="shared" si="170"/>
        <v>-0.67752599127640223</v>
      </c>
      <c r="CR33" s="1">
        <f t="shared" si="171"/>
        <v>-0.41484908185014235</v>
      </c>
      <c r="CS33" s="1">
        <f t="shared" si="34"/>
        <v>1.5035045400594993E-2</v>
      </c>
      <c r="CT33" s="1">
        <f t="shared" si="110"/>
        <v>1010.5245317804166</v>
      </c>
      <c r="CU33" s="1">
        <f t="shared" si="111"/>
        <v>-426.05830404173321</v>
      </c>
      <c r="CV33" s="1">
        <f t="shared" si="112"/>
        <v>1087.6197896510132</v>
      </c>
      <c r="CW33" s="1">
        <f t="shared" si="113"/>
        <v>500</v>
      </c>
      <c r="CX33" s="1">
        <f t="shared" si="114"/>
        <v>1.8428128671406536E-4</v>
      </c>
      <c r="CY33" s="4">
        <f t="shared" si="172"/>
        <v>-0.23804716876151161</v>
      </c>
      <c r="CZ33" s="1">
        <f t="shared" si="173"/>
        <v>-7.7555698690590082</v>
      </c>
      <c r="DA33" s="4">
        <f t="shared" si="115"/>
        <v>79.599436749191696</v>
      </c>
      <c r="DB33" s="4">
        <f t="shared" si="35"/>
        <v>89.599436749191696</v>
      </c>
      <c r="DC33" s="4">
        <f t="shared" si="116"/>
        <v>1.5487061934119292E-2</v>
      </c>
      <c r="DD33" s="4">
        <f t="shared" si="36"/>
        <v>4.5201653352429892E-4</v>
      </c>
      <c r="DE33" s="4">
        <f t="shared" si="37"/>
        <v>-46.461670025883926</v>
      </c>
      <c r="DF33" s="4">
        <f t="shared" si="38"/>
        <v>-59.878077890882665</v>
      </c>
      <c r="DG33" s="4">
        <f t="shared" si="39"/>
        <v>-73.294485755881396</v>
      </c>
      <c r="DH33" s="1">
        <f t="shared" si="40"/>
        <v>59.878077890882665</v>
      </c>
      <c r="DI33" s="1">
        <f t="shared" si="117"/>
        <v>40.121922109117335</v>
      </c>
      <c r="DJ33" s="1">
        <f t="shared" si="41"/>
        <v>1.4494202236257114</v>
      </c>
      <c r="DK33" s="1">
        <f t="shared" si="118"/>
        <v>1.0808348141048185</v>
      </c>
      <c r="DL33" s="1">
        <f t="shared" si="119"/>
        <v>0.57640133273293148</v>
      </c>
      <c r="DM33" s="1">
        <f t="shared" si="174"/>
        <v>-0.59998818178267699</v>
      </c>
      <c r="DN33" s="1">
        <f t="shared" si="175"/>
        <v>-0.36194274311612984</v>
      </c>
      <c r="DO33" s="1">
        <f t="shared" si="42"/>
        <v>1.5487061934119292E-2</v>
      </c>
      <c r="DP33" s="1">
        <f t="shared" si="120"/>
        <v>1010.8409433538834</v>
      </c>
      <c r="DQ33" s="1">
        <f t="shared" si="121"/>
        <v>-371.72243603512766</v>
      </c>
      <c r="DR33" s="1">
        <f t="shared" si="122"/>
        <v>1080.8348141048186</v>
      </c>
      <c r="DS33" s="1">
        <f t="shared" si="123"/>
        <v>500</v>
      </c>
      <c r="DT33" s="1">
        <f t="shared" si="124"/>
        <v>1.7780897916384042E-4</v>
      </c>
      <c r="DU33" s="4">
        <f t="shared" si="176"/>
        <v>-3.2746797345757275E-3</v>
      </c>
      <c r="DV33" s="1">
        <f t="shared" si="177"/>
        <v>-7.7468056467942219</v>
      </c>
      <c r="DW33" s="4">
        <f t="shared" si="125"/>
        <v>83.127221316438778</v>
      </c>
      <c r="DX33" s="4">
        <f t="shared" si="43"/>
        <v>93.127221316438778</v>
      </c>
      <c r="DY33" s="4">
        <f t="shared" si="126"/>
        <v>1.5427446820346191E-2</v>
      </c>
      <c r="DZ33" s="4">
        <f t="shared" si="44"/>
        <v>-5.9615113773101025E-5</v>
      </c>
      <c r="EA33" s="4">
        <f t="shared" si="45"/>
        <v>-46.61611332581424</v>
      </c>
      <c r="EB33" s="4">
        <f t="shared" si="46"/>
        <v>-60.032521190812979</v>
      </c>
      <c r="EC33" s="4">
        <f t="shared" si="47"/>
        <v>-73.448929055811718</v>
      </c>
      <c r="ED33" s="1">
        <f t="shared" si="48"/>
        <v>60.032521190812979</v>
      </c>
      <c r="EE33" s="1">
        <f t="shared" si="127"/>
        <v>39.967478809187021</v>
      </c>
      <c r="EF33" s="1">
        <f t="shared" si="49"/>
        <v>1.4526191209256958</v>
      </c>
      <c r="EG33" s="1">
        <f t="shared" si="128"/>
        <v>1.0519562548795092</v>
      </c>
      <c r="EH33" s="1">
        <f t="shared" si="129"/>
        <v>0.54555468632379345</v>
      </c>
      <c r="EI33" s="1">
        <f t="shared" si="178"/>
        <v>-0.54085973049125602</v>
      </c>
      <c r="EJ33" s="1">
        <f t="shared" si="179"/>
        <v>-0.32504517145466305</v>
      </c>
      <c r="EK33" s="1">
        <f t="shared" si="50"/>
        <v>1.5427446820346191E-2</v>
      </c>
      <c r="EL33" s="1">
        <f t="shared" si="130"/>
        <v>1010.7992127742423</v>
      </c>
      <c r="EM33" s="1">
        <f t="shared" si="131"/>
        <v>-333.82789198736805</v>
      </c>
      <c r="EN33" s="1">
        <f t="shared" si="132"/>
        <v>1051.9562548795091</v>
      </c>
      <c r="EO33" s="1">
        <f t="shared" si="133"/>
        <v>500</v>
      </c>
      <c r="EP33" s="1">
        <f t="shared" si="134"/>
        <v>1.702297234346277E-4</v>
      </c>
      <c r="EQ33" s="4">
        <f t="shared" si="180"/>
        <v>0.17500239362146544</v>
      </c>
      <c r="ER33" s="1">
        <f t="shared" si="181"/>
        <v>-7.5387210165516301</v>
      </c>
      <c r="ES33" s="4">
        <f t="shared" si="135"/>
        <v>84.870418448109831</v>
      </c>
      <c r="ET33" s="4">
        <f t="shared" si="51"/>
        <v>94.870418448109831</v>
      </c>
      <c r="EU33" s="4">
        <f t="shared" si="136"/>
        <v>1.551912976182053E-2</v>
      </c>
      <c r="EV33" s="4">
        <f t="shared" si="52"/>
        <v>9.1682941474338642E-5</v>
      </c>
      <c r="EW33" s="4">
        <f t="shared" si="53"/>
        <v>-46.378592752046522</v>
      </c>
      <c r="EX33" s="4">
        <f t="shared" si="54"/>
        <v>-59.795000617045261</v>
      </c>
      <c r="EY33" s="4">
        <f t="shared" si="55"/>
        <v>-73.211408482043993</v>
      </c>
      <c r="EZ33" s="1">
        <f t="shared" si="56"/>
        <v>59.795000617045261</v>
      </c>
      <c r="FA33" s="1">
        <f t="shared" si="137"/>
        <v>40.204999382954739</v>
      </c>
      <c r="FB33" s="1">
        <f t="shared" si="57"/>
        <v>1.451094356307153</v>
      </c>
      <c r="FC33" s="1">
        <f t="shared" si="138"/>
        <v>1.0454535994414904</v>
      </c>
      <c r="FD33" s="1">
        <f t="shared" si="139"/>
        <v>0.51924877025494598</v>
      </c>
      <c r="FE33" s="1">
        <f t="shared" si="182"/>
        <v>-0.51798077293570521</v>
      </c>
      <c r="FF33" s="1">
        <f t="shared" si="183"/>
        <v>-0.30762851213837811</v>
      </c>
      <c r="FG33" s="1">
        <f t="shared" si="58"/>
        <v>1.551912976182053E-2</v>
      </c>
      <c r="FH33" s="1">
        <f t="shared" si="140"/>
        <v>1010.8633908332743</v>
      </c>
      <c r="FI33" s="1">
        <f t="shared" si="141"/>
        <v>-315.94063453635709</v>
      </c>
      <c r="FJ33" s="1">
        <f t="shared" si="142"/>
        <v>1045.4535994414905</v>
      </c>
      <c r="FK33" s="1">
        <f t="shared" si="143"/>
        <v>500</v>
      </c>
      <c r="FL33" s="1">
        <f t="shared" si="144"/>
        <v>1.6800973756050038E-4</v>
      </c>
      <c r="FM33" s="4">
        <f t="shared" si="184"/>
        <v>0.26010675368422626</v>
      </c>
      <c r="FN33" s="1">
        <f t="shared" si="185"/>
        <v>-7.4994581272260383</v>
      </c>
      <c r="FO33" s="4">
        <f t="shared" si="145"/>
        <v>85.975176451357484</v>
      </c>
      <c r="FP33" s="4">
        <f t="shared" si="59"/>
        <v>95.975176451357484</v>
      </c>
      <c r="FQ33" s="4">
        <f t="shared" si="146"/>
        <v>1.545250501109645E-2</v>
      </c>
      <c r="FR33" s="4">
        <f t="shared" si="60"/>
        <v>-6.6624750724079626E-5</v>
      </c>
      <c r="FS33" s="4">
        <f t="shared" si="61"/>
        <v>-46.551195733196991</v>
      </c>
      <c r="FT33" s="4">
        <f t="shared" si="62"/>
        <v>-59.96760359819573</v>
      </c>
      <c r="FU33" s="4">
        <f t="shared" si="63"/>
        <v>-73.384011463194469</v>
      </c>
      <c r="FV33" s="1">
        <f t="shared" si="147"/>
        <v>59.96760359819573</v>
      </c>
      <c r="FW33" s="1">
        <f t="shared" si="148"/>
        <v>40.03239640180427</v>
      </c>
      <c r="FX33" s="1">
        <f t="shared" si="64"/>
        <v>1.4536809091475107</v>
      </c>
      <c r="FY33" s="1">
        <f t="shared" si="149"/>
        <v>1.0347550715707055</v>
      </c>
      <c r="FZ33" s="1">
        <f t="shared" si="150"/>
        <v>0.50727044306679347</v>
      </c>
      <c r="GA33" s="1">
        <f t="shared" si="186"/>
        <v>-0.49352671605905624</v>
      </c>
      <c r="GB33" s="1">
        <f t="shared" si="187"/>
        <v>-0.29769216853241609</v>
      </c>
      <c r="GC33" s="1">
        <f t="shared" si="65"/>
        <v>1.545250501109645E-2</v>
      </c>
      <c r="GD33" s="1">
        <f t="shared" si="151"/>
        <v>1010.8167535077674</v>
      </c>
      <c r="GE33" s="1">
        <f t="shared" si="152"/>
        <v>-305.73581092616195</v>
      </c>
      <c r="GF33" s="1">
        <f t="shared" si="153"/>
        <v>1034.7550715707055</v>
      </c>
      <c r="GG33" s="1">
        <f t="shared" si="154"/>
        <v>500</v>
      </c>
      <c r="GH33" s="1">
        <f t="shared" si="155"/>
        <v>1.6531132218977515E-4</v>
      </c>
      <c r="GI33" s="4">
        <f t="shared" si="188"/>
        <v>0.30698318163754462</v>
      </c>
      <c r="GJ33" s="1">
        <f t="shared" si="189"/>
        <v>-7.4192693239106804</v>
      </c>
      <c r="GK33" s="4">
        <f t="shared" si="190"/>
        <v>86.658403236707812</v>
      </c>
      <c r="GL33" s="4">
        <f t="shared" si="66"/>
        <v>96.658403236707812</v>
      </c>
      <c r="GM33" s="4">
        <f t="shared" si="191"/>
        <v>1.5473758001265233E-2</v>
      </c>
      <c r="GN33" s="4">
        <f t="shared" si="67"/>
        <v>2.1252990168783154E-5</v>
      </c>
      <c r="GO33" s="4">
        <v>430</v>
      </c>
      <c r="GP33" s="4"/>
      <c r="GQ33" s="4"/>
      <c r="GR33" s="4"/>
      <c r="GS33" s="4"/>
      <c r="GT33" s="4"/>
      <c r="GU33" s="4"/>
      <c r="GV33" s="4"/>
      <c r="GW33" s="4"/>
      <c r="GX33" s="6"/>
      <c r="GY33" s="4"/>
      <c r="GZ33" s="4"/>
      <c r="HA33" s="4"/>
      <c r="HB33" s="1"/>
      <c r="HC33" s="4"/>
      <c r="HD33" s="4"/>
    </row>
    <row r="34" spans="1:21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56"/>
        <v>425</v>
      </c>
      <c r="F34" s="1">
        <f t="shared" si="68"/>
        <v>1.7259999999999978</v>
      </c>
      <c r="G34" s="10">
        <f t="shared" si="69"/>
        <v>-76.069920385904879</v>
      </c>
      <c r="H34" s="24">
        <f t="shared" si="70"/>
        <v>-89.486328250903625</v>
      </c>
      <c r="I34" s="24">
        <f t="shared" si="71"/>
        <v>89.486328250903625</v>
      </c>
      <c r="J34" s="1">
        <f t="shared" si="2"/>
        <v>10.513671749096375</v>
      </c>
      <c r="K34" s="1">
        <f t="shared" si="3"/>
        <v>1.6405291592334785</v>
      </c>
      <c r="L34" s="1">
        <f t="shared" si="72"/>
        <v>0.85153980060948875</v>
      </c>
      <c r="M34" s="1">
        <f t="shared" si="157"/>
        <v>-0.14894826433967578</v>
      </c>
      <c r="N34" s="1">
        <v>0</v>
      </c>
      <c r="O34" s="1">
        <f t="shared" si="73"/>
        <v>0.50591383019771852</v>
      </c>
      <c r="P34" s="1">
        <f t="shared" si="74"/>
        <v>-152.97284644213383</v>
      </c>
      <c r="Q34" s="1">
        <f t="shared" si="75"/>
        <v>851.53980060948879</v>
      </c>
      <c r="R34" s="1">
        <f t="shared" si="76"/>
        <v>500</v>
      </c>
      <c r="S34" s="4">
        <f t="shared" si="4"/>
        <v>9.2370107310407162E-3</v>
      </c>
      <c r="T34" s="4"/>
      <c r="U34" s="4">
        <f t="shared" si="5"/>
        <v>-62.653512520906141</v>
      </c>
      <c r="V34" s="4">
        <f t="shared" si="6"/>
        <v>-76.069920385904879</v>
      </c>
      <c r="W34" s="4">
        <f t="shared" si="7"/>
        <v>-89.486328250903625</v>
      </c>
      <c r="X34" s="1">
        <f t="shared" si="8"/>
        <v>76.069920385904879</v>
      </c>
      <c r="Y34" s="1">
        <f t="shared" si="77"/>
        <v>23.930079614095121</v>
      </c>
      <c r="Z34" s="1">
        <f t="shared" si="9"/>
        <v>1.6328741865126135</v>
      </c>
      <c r="AA34" s="1">
        <f t="shared" si="78"/>
        <v>0.8870183512516272</v>
      </c>
      <c r="AB34" s="1">
        <f t="shared" si="79"/>
        <v>0.31890816307909053</v>
      </c>
      <c r="AC34" s="1">
        <f t="shared" si="158"/>
        <v>-0.94438495787321552</v>
      </c>
      <c r="AD34" s="1">
        <f t="shared" si="159"/>
        <v>-0.71759893444545542</v>
      </c>
      <c r="AE34" s="1">
        <f t="shared" si="10"/>
        <v>9.2370107310407162E-3</v>
      </c>
      <c r="AF34" s="1">
        <f t="shared" si="80"/>
        <v>1006.4659075117286</v>
      </c>
      <c r="AG34" s="1">
        <f t="shared" si="81"/>
        <v>-736.98845765417161</v>
      </c>
      <c r="AH34" s="1">
        <f t="shared" si="82"/>
        <v>887.01835125162722</v>
      </c>
      <c r="AI34" s="1">
        <f t="shared" si="83"/>
        <v>500</v>
      </c>
      <c r="AJ34" s="1">
        <f t="shared" si="84"/>
        <v>1.9912932191443571E-4</v>
      </c>
      <c r="AK34" s="4">
        <f t="shared" si="160"/>
        <v>-0.49008672272414999</v>
      </c>
      <c r="AL34" s="1">
        <f t="shared" si="161"/>
        <v>-5.1085920882445075</v>
      </c>
      <c r="AM34" s="4">
        <f t="shared" si="85"/>
        <v>46.573371194035794</v>
      </c>
      <c r="AN34" s="4">
        <f t="shared" si="11"/>
        <v>56.573371194035794</v>
      </c>
      <c r="AO34" s="4">
        <f t="shared" si="86"/>
        <v>1.1931901780096638E-2</v>
      </c>
      <c r="AP34" s="4">
        <f t="shared" si="12"/>
        <v>2.6948910490559221E-3</v>
      </c>
      <c r="AQ34" s="4">
        <f t="shared" si="13"/>
        <v>-55.67192949226385</v>
      </c>
      <c r="AR34" s="4">
        <f t="shared" si="14"/>
        <v>-69.088337357262589</v>
      </c>
      <c r="AS34" s="4">
        <f t="shared" si="15"/>
        <v>-82.504745222261334</v>
      </c>
      <c r="AT34" s="1">
        <f t="shared" si="16"/>
        <v>69.088337357262589</v>
      </c>
      <c r="AU34" s="1">
        <f t="shared" si="87"/>
        <v>30.911662642737411</v>
      </c>
      <c r="AV34" s="1">
        <f t="shared" si="17"/>
        <v>1.5707459136658097</v>
      </c>
      <c r="AW34" s="1">
        <f t="shared" si="88"/>
        <v>1.0673319565696637</v>
      </c>
      <c r="AX34" s="1">
        <f t="shared" si="89"/>
        <v>0.54557923837010525</v>
      </c>
      <c r="AY34" s="1">
        <f t="shared" si="162"/>
        <v>-0.84020786094303601</v>
      </c>
      <c r="AZ34" s="1">
        <f t="shared" si="163"/>
        <v>-0.75388946472885665</v>
      </c>
      <c r="BA34" s="1">
        <f t="shared" si="18"/>
        <v>1.1931901780096638E-2</v>
      </c>
      <c r="BB34" s="1">
        <f t="shared" si="90"/>
        <v>1008.3523312460676</v>
      </c>
      <c r="BC34" s="1">
        <f t="shared" si="91"/>
        <v>-774.25955806583033</v>
      </c>
      <c r="BD34" s="1">
        <f t="shared" si="92"/>
        <v>1067.3319565696638</v>
      </c>
      <c r="BE34" s="1">
        <f t="shared" si="93"/>
        <v>500</v>
      </c>
      <c r="BF34" s="1">
        <f t="shared" si="94"/>
        <v>2.206613258359729E-4</v>
      </c>
      <c r="BG34" s="4">
        <f t="shared" si="164"/>
        <v>-1.0809414198843204</v>
      </c>
      <c r="BH34" s="1">
        <f t="shared" si="165"/>
        <v>-7.0468923099326393</v>
      </c>
      <c r="BI34" s="4">
        <f t="shared" si="95"/>
        <v>58.157885928736803</v>
      </c>
      <c r="BJ34" s="4">
        <f t="shared" si="19"/>
        <v>68.157885928736803</v>
      </c>
      <c r="BK34" s="4">
        <f t="shared" si="96"/>
        <v>1.3740116887199356E-2</v>
      </c>
      <c r="BL34" s="4">
        <f t="shared" si="20"/>
        <v>1.8082151071027175E-3</v>
      </c>
      <c r="BM34" s="4">
        <f t="shared" si="21"/>
        <v>-50.987434396142824</v>
      </c>
      <c r="BN34" s="4">
        <f t="shared" si="22"/>
        <v>-64.403842261141563</v>
      </c>
      <c r="BO34" s="4">
        <f t="shared" si="23"/>
        <v>-77.820250126140309</v>
      </c>
      <c r="BP34" s="1">
        <f t="shared" si="24"/>
        <v>64.403842261141563</v>
      </c>
      <c r="BQ34" s="1">
        <f t="shared" si="97"/>
        <v>35.596157738858437</v>
      </c>
      <c r="BR34" s="1">
        <f t="shared" si="25"/>
        <v>1.5232164958686125</v>
      </c>
      <c r="BS34" s="1">
        <f t="shared" si="98"/>
        <v>1.1126594297048076</v>
      </c>
      <c r="BT34" s="1">
        <f t="shared" si="99"/>
        <v>0.59616477887509389</v>
      </c>
      <c r="BU34" s="1">
        <f t="shared" si="166"/>
        <v>-0.69056985549679017</v>
      </c>
      <c r="BV34" s="1">
        <f t="shared" si="167"/>
        <v>-0.59798781691086511</v>
      </c>
      <c r="BW34" s="1">
        <f t="shared" si="26"/>
        <v>1.3740116887199356E-2</v>
      </c>
      <c r="BX34" s="1">
        <f t="shared" si="100"/>
        <v>1009.6180818210396</v>
      </c>
      <c r="BY34" s="1">
        <f t="shared" si="101"/>
        <v>-614.14544772379668</v>
      </c>
      <c r="BZ34" s="1">
        <f t="shared" si="102"/>
        <v>1112.6594297048075</v>
      </c>
      <c r="CA34" s="1">
        <f t="shared" si="103"/>
        <v>500</v>
      </c>
      <c r="CB34" s="1">
        <f t="shared" si="104"/>
        <v>2.0926834138571687E-4</v>
      </c>
      <c r="CC34" s="4">
        <f t="shared" si="168"/>
        <v>-0.88202336146052374</v>
      </c>
      <c r="CD34" s="1">
        <f t="shared" si="169"/>
        <v>-7.7520818050602021</v>
      </c>
      <c r="CE34" s="4">
        <f t="shared" si="105"/>
        <v>68.454038068432453</v>
      </c>
      <c r="CF34" s="4">
        <f t="shared" si="27"/>
        <v>78.454038068432453</v>
      </c>
      <c r="CG34" s="4">
        <f t="shared" si="106"/>
        <v>1.4106429252510726E-2</v>
      </c>
      <c r="CH34" s="4">
        <f t="shared" si="28"/>
        <v>3.6631236531137028E-4</v>
      </c>
      <c r="CI34" s="4">
        <f t="shared" si="29"/>
        <v>-50.038438631087466</v>
      </c>
      <c r="CJ34" s="4">
        <f t="shared" si="30"/>
        <v>-63.454846496086205</v>
      </c>
      <c r="CK34" s="4">
        <f t="shared" si="31"/>
        <v>-76.871254361084937</v>
      </c>
      <c r="CL34" s="1">
        <f t="shared" si="32"/>
        <v>63.454846496086205</v>
      </c>
      <c r="CM34" s="1">
        <f t="shared" si="107"/>
        <v>36.545153503913795</v>
      </c>
      <c r="CN34" s="1">
        <f t="shared" si="33"/>
        <v>1.5147404320723554</v>
      </c>
      <c r="CO34" s="1">
        <f t="shared" si="108"/>
        <v>1.0518139852962749</v>
      </c>
      <c r="CP34" s="1">
        <f t="shared" si="109"/>
        <v>0.55718451217077203</v>
      </c>
      <c r="CQ34" s="1">
        <f t="shared" si="170"/>
        <v>-0.67752599127640223</v>
      </c>
      <c r="CR34" s="1">
        <f t="shared" si="171"/>
        <v>-0.45116353852261087</v>
      </c>
      <c r="CS34" s="1">
        <f t="shared" si="34"/>
        <v>1.4106429252510726E-2</v>
      </c>
      <c r="CT34" s="1">
        <f t="shared" si="110"/>
        <v>1009.8745004767575</v>
      </c>
      <c r="CU34" s="1">
        <f t="shared" si="111"/>
        <v>-463.3539773334918</v>
      </c>
      <c r="CV34" s="1">
        <f t="shared" si="112"/>
        <v>1051.813985296275</v>
      </c>
      <c r="CW34" s="1">
        <f t="shared" si="113"/>
        <v>500</v>
      </c>
      <c r="CX34" s="1">
        <f t="shared" si="114"/>
        <v>1.8572322961685344E-4</v>
      </c>
      <c r="CY34" s="4">
        <f t="shared" si="172"/>
        <v>-0.3385176081158025</v>
      </c>
      <c r="CZ34" s="1">
        <f t="shared" si="173"/>
        <v>-7.3917322343711653</v>
      </c>
      <c r="DA34" s="4">
        <f t="shared" si="115"/>
        <v>74.477599531987678</v>
      </c>
      <c r="DB34" s="4">
        <f t="shared" si="35"/>
        <v>84.477599531987678</v>
      </c>
      <c r="DC34" s="4">
        <f t="shared" si="116"/>
        <v>1.4596771674474703E-2</v>
      </c>
      <c r="DD34" s="4">
        <f t="shared" si="36"/>
        <v>4.9034242196397716E-4</v>
      </c>
      <c r="DE34" s="4">
        <f t="shared" si="37"/>
        <v>-48.768121475740372</v>
      </c>
      <c r="DF34" s="4">
        <f t="shared" si="38"/>
        <v>-62.184529340739111</v>
      </c>
      <c r="DG34" s="4">
        <f t="shared" si="39"/>
        <v>-75.60093720573785</v>
      </c>
      <c r="DH34" s="1">
        <f t="shared" si="40"/>
        <v>62.184529340739111</v>
      </c>
      <c r="DI34" s="1">
        <f t="shared" si="117"/>
        <v>37.815470659260889</v>
      </c>
      <c r="DJ34" s="1">
        <f t="shared" si="41"/>
        <v>1.5016080339034932</v>
      </c>
      <c r="DK34" s="1">
        <f t="shared" si="118"/>
        <v>1.0437562055556349</v>
      </c>
      <c r="DL34" s="1">
        <f t="shared" si="119"/>
        <v>0.54347616267879817</v>
      </c>
      <c r="DM34" s="1">
        <f t="shared" si="174"/>
        <v>-0.59998818178267699</v>
      </c>
      <c r="DN34" s="1">
        <f t="shared" si="175"/>
        <v>-0.38866493350179815</v>
      </c>
      <c r="DO34" s="1">
        <f t="shared" si="42"/>
        <v>1.4596771674474703E-2</v>
      </c>
      <c r="DP34" s="1">
        <f t="shared" si="120"/>
        <v>1010.2177401721324</v>
      </c>
      <c r="DQ34" s="1">
        <f t="shared" si="121"/>
        <v>-399.16666000501675</v>
      </c>
      <c r="DR34" s="1">
        <f t="shared" si="122"/>
        <v>1043.7562055556348</v>
      </c>
      <c r="DS34" s="1">
        <f t="shared" si="123"/>
        <v>500</v>
      </c>
      <c r="DT34" s="1">
        <f t="shared" si="124"/>
        <v>1.780580519289178E-4</v>
      </c>
      <c r="DU34" s="4">
        <f t="shared" si="176"/>
        <v>-0.10234970769719752</v>
      </c>
      <c r="DV34" s="1">
        <f t="shared" si="177"/>
        <v>-7.4007355449345491</v>
      </c>
      <c r="DW34" s="4">
        <f t="shared" si="125"/>
        <v>78.435356093608064</v>
      </c>
      <c r="DX34" s="4">
        <f t="shared" si="43"/>
        <v>88.435356093608064</v>
      </c>
      <c r="DY34" s="4">
        <f t="shared" si="126"/>
        <v>1.4579182323286031E-2</v>
      </c>
      <c r="DZ34" s="4">
        <f t="shared" si="44"/>
        <v>-1.7589351188672039E-5</v>
      </c>
      <c r="EA34" s="4">
        <f t="shared" si="45"/>
        <v>-48.813689743068544</v>
      </c>
      <c r="EB34" s="4">
        <f t="shared" si="46"/>
        <v>-62.230097608067283</v>
      </c>
      <c r="EC34" s="4">
        <f t="shared" si="47"/>
        <v>-75.646505473066014</v>
      </c>
      <c r="ED34" s="1">
        <f t="shared" si="48"/>
        <v>62.230097608067283</v>
      </c>
      <c r="EE34" s="1">
        <f t="shared" si="127"/>
        <v>37.769902391932717</v>
      </c>
      <c r="EF34" s="1">
        <f t="shared" si="49"/>
        <v>1.5033775006781422</v>
      </c>
      <c r="EG34" s="1">
        <f t="shared" si="128"/>
        <v>1.0151675950489292</v>
      </c>
      <c r="EH34" s="1">
        <f t="shared" si="129"/>
        <v>0.5137588797440612</v>
      </c>
      <c r="EI34" s="1">
        <f t="shared" si="178"/>
        <v>-0.54085973049125602</v>
      </c>
      <c r="EJ34" s="1">
        <f t="shared" si="179"/>
        <v>-0.34436272535875878</v>
      </c>
      <c r="EK34" s="1">
        <f t="shared" si="50"/>
        <v>1.4579182323286031E-2</v>
      </c>
      <c r="EL34" s="1">
        <f t="shared" si="130"/>
        <v>1010.2054276263002</v>
      </c>
      <c r="EM34" s="1">
        <f t="shared" si="131"/>
        <v>-353.66740619795246</v>
      </c>
      <c r="EN34" s="1">
        <f t="shared" si="132"/>
        <v>1015.1675950489291</v>
      </c>
      <c r="EO34" s="1">
        <f t="shared" si="133"/>
        <v>500</v>
      </c>
      <c r="EP34" s="1">
        <f t="shared" si="134"/>
        <v>1.69652899412032E-4</v>
      </c>
      <c r="EQ34" s="4">
        <f t="shared" si="180"/>
        <v>9.033487962589476E-2</v>
      </c>
      <c r="ER34" s="1">
        <f t="shared" si="181"/>
        <v>-7.1992562820171209</v>
      </c>
      <c r="ES34" s="4">
        <f t="shared" si="135"/>
        <v>80.648182034245309</v>
      </c>
      <c r="ET34" s="4">
        <f t="shared" si="51"/>
        <v>90.648182034245309</v>
      </c>
      <c r="EU34" s="4">
        <f t="shared" si="136"/>
        <v>1.4686095266519537E-2</v>
      </c>
      <c r="EV34" s="4">
        <f t="shared" si="52"/>
        <v>1.0691294323350586E-4</v>
      </c>
      <c r="EW34" s="4">
        <f t="shared" si="53"/>
        <v>-48.536713206194172</v>
      </c>
      <c r="EX34" s="4">
        <f t="shared" si="54"/>
        <v>-61.953121071192911</v>
      </c>
      <c r="EY34" s="4">
        <f t="shared" si="55"/>
        <v>-75.369528936191642</v>
      </c>
      <c r="EZ34" s="1">
        <f t="shared" si="56"/>
        <v>61.953121071192911</v>
      </c>
      <c r="FA34" s="1">
        <f t="shared" si="137"/>
        <v>38.046878928807089</v>
      </c>
      <c r="FB34" s="1">
        <f t="shared" si="57"/>
        <v>1.501499204632966</v>
      </c>
      <c r="FC34" s="1">
        <f t="shared" si="138"/>
        <v>1.0080969665162609</v>
      </c>
      <c r="FD34" s="1">
        <f t="shared" si="139"/>
        <v>0.48848575306191311</v>
      </c>
      <c r="FE34" s="1">
        <f t="shared" si="182"/>
        <v>-0.51798077293570521</v>
      </c>
      <c r="FF34" s="1">
        <f t="shared" si="183"/>
        <v>-0.32341669202276085</v>
      </c>
      <c r="FG34" s="1">
        <f t="shared" si="58"/>
        <v>1.4686095266519537E-2</v>
      </c>
      <c r="FH34" s="1">
        <f t="shared" si="140"/>
        <v>1010.2802666865636</v>
      </c>
      <c r="FI34" s="1">
        <f t="shared" si="141"/>
        <v>-332.15541104121587</v>
      </c>
      <c r="FJ34" s="1">
        <f t="shared" si="142"/>
        <v>1008.0969665162609</v>
      </c>
      <c r="FK34" s="1">
        <f t="shared" si="143"/>
        <v>500</v>
      </c>
      <c r="FL34" s="1">
        <f t="shared" si="144"/>
        <v>1.6660689906019855E-4</v>
      </c>
      <c r="FM34" s="4">
        <f t="shared" si="184"/>
        <v>0.18101886090273042</v>
      </c>
      <c r="FN34" s="1">
        <f t="shared" si="185"/>
        <v>-7.1620287723570382</v>
      </c>
      <c r="FO34" s="4">
        <f t="shared" si="145"/>
        <v>82.156365118461395</v>
      </c>
      <c r="FP34" s="4">
        <f t="shared" si="59"/>
        <v>92.156365118461395</v>
      </c>
      <c r="FQ34" s="4">
        <f t="shared" si="146"/>
        <v>1.4636262754605943E-2</v>
      </c>
      <c r="FR34" s="4">
        <f t="shared" si="60"/>
        <v>-4.9832511913594502E-5</v>
      </c>
      <c r="FS34" s="4">
        <f t="shared" si="61"/>
        <v>-48.665812977991052</v>
      </c>
      <c r="FT34" s="4">
        <f t="shared" si="62"/>
        <v>-62.082220842989791</v>
      </c>
      <c r="FU34" s="4">
        <f t="shared" si="63"/>
        <v>-75.49862870798853</v>
      </c>
      <c r="FV34" s="1">
        <f t="shared" si="147"/>
        <v>62.082220842989791</v>
      </c>
      <c r="FW34" s="1">
        <f t="shared" si="148"/>
        <v>37.917779157010209</v>
      </c>
      <c r="FX34" s="1">
        <f t="shared" si="64"/>
        <v>1.5034909139060668</v>
      </c>
      <c r="FY34" s="1">
        <f t="shared" si="149"/>
        <v>0.99620009517112251</v>
      </c>
      <c r="FZ34" s="1">
        <f t="shared" si="150"/>
        <v>0.47585912859762547</v>
      </c>
      <c r="GA34" s="1">
        <f t="shared" si="186"/>
        <v>-0.49352671605905624</v>
      </c>
      <c r="GB34" s="1">
        <f t="shared" si="187"/>
        <v>-0.30883835336174614</v>
      </c>
      <c r="GC34" s="1">
        <f t="shared" si="65"/>
        <v>1.4636262754605943E-2</v>
      </c>
      <c r="GD34" s="1">
        <f t="shared" si="151"/>
        <v>1010.2453839282242</v>
      </c>
      <c r="GE34" s="1">
        <f t="shared" si="152"/>
        <v>-317.18316566958055</v>
      </c>
      <c r="GF34" s="1">
        <f t="shared" si="153"/>
        <v>996.20009517112248</v>
      </c>
      <c r="GG34" s="1">
        <f t="shared" si="154"/>
        <v>500</v>
      </c>
      <c r="GH34" s="1">
        <f t="shared" si="155"/>
        <v>1.6324845129810154E-4</v>
      </c>
      <c r="GI34" s="4">
        <f t="shared" si="188"/>
        <v>0.24470631712350127</v>
      </c>
      <c r="GJ34" s="1">
        <f t="shared" si="189"/>
        <v>-7.0734250601794697</v>
      </c>
      <c r="GK34" s="4">
        <f t="shared" si="190"/>
        <v>83.10980038839412</v>
      </c>
      <c r="GL34" s="4">
        <f t="shared" si="66"/>
        <v>93.10980038839412</v>
      </c>
      <c r="GM34" s="4">
        <f t="shared" si="191"/>
        <v>1.4664543990860106E-2</v>
      </c>
      <c r="GN34" s="4">
        <f t="shared" si="67"/>
        <v>2.8281236254163594E-5</v>
      </c>
      <c r="GO34" s="4">
        <v>425</v>
      </c>
      <c r="GP34" s="4"/>
      <c r="GQ34" s="4"/>
      <c r="GR34" s="4"/>
      <c r="GS34" s="4"/>
      <c r="GT34" s="4"/>
      <c r="GU34" s="4"/>
      <c r="GV34" s="4"/>
      <c r="GW34" s="4"/>
      <c r="GX34" s="6"/>
      <c r="GY34" s="4"/>
      <c r="GZ34" s="4"/>
      <c r="HA34" s="4"/>
      <c r="HB34" s="1"/>
      <c r="HC34" s="4"/>
      <c r="HD34" s="4"/>
    </row>
    <row r="35" spans="1:21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56"/>
        <v>420</v>
      </c>
      <c r="F35" s="1">
        <f t="shared" si="68"/>
        <v>1.7509999999999977</v>
      </c>
      <c r="G35" s="10">
        <f t="shared" si="69"/>
        <v>-78.564675947182323</v>
      </c>
      <c r="H35" s="24">
        <f t="shared" si="70"/>
        <v>-91.981083812181055</v>
      </c>
      <c r="I35" s="24">
        <f t="shared" si="71"/>
        <v>91.981083812181055</v>
      </c>
      <c r="J35" s="1">
        <f t="shared" si="2"/>
        <v>8.0189161878189452</v>
      </c>
      <c r="K35" s="1">
        <f t="shared" si="3"/>
        <v>1.6808191818596168</v>
      </c>
      <c r="L35" s="1">
        <f t="shared" si="72"/>
        <v>0.80580045252276467</v>
      </c>
      <c r="M35" s="1">
        <f t="shared" si="157"/>
        <v>-0.12667173360539108</v>
      </c>
      <c r="N35" s="1">
        <v>0</v>
      </c>
      <c r="O35" s="1">
        <f t="shared" si="73"/>
        <v>0.50591383019771852</v>
      </c>
      <c r="P35" s="1">
        <f t="shared" si="74"/>
        <v>-130.09440384740876</v>
      </c>
      <c r="Q35" s="1">
        <f t="shared" si="75"/>
        <v>805.80045252276466</v>
      </c>
      <c r="R35" s="1">
        <f t="shared" si="76"/>
        <v>500</v>
      </c>
      <c r="S35" s="4">
        <f t="shared" si="4"/>
        <v>8.2740350843876244E-3</v>
      </c>
      <c r="T35" s="4"/>
      <c r="U35" s="4">
        <f t="shared" si="5"/>
        <v>-65.148268082183591</v>
      </c>
      <c r="V35" s="4">
        <f t="shared" si="6"/>
        <v>-78.564675947182323</v>
      </c>
      <c r="W35" s="4">
        <f t="shared" si="7"/>
        <v>-91.981083812181055</v>
      </c>
      <c r="X35" s="1">
        <f t="shared" si="8"/>
        <v>78.564675947182323</v>
      </c>
      <c r="Y35" s="1">
        <f t="shared" si="77"/>
        <v>21.435324052817677</v>
      </c>
      <c r="Z35" s="1">
        <f t="shared" si="9"/>
        <v>1.6746594505923453</v>
      </c>
      <c r="AA35" s="1">
        <f t="shared" si="78"/>
        <v>0.83570528159463642</v>
      </c>
      <c r="AB35" s="1">
        <f t="shared" si="79"/>
        <v>0.29323138610554711</v>
      </c>
      <c r="AC35" s="1">
        <f t="shared" si="158"/>
        <v>-0.94438495787321552</v>
      </c>
      <c r="AD35" s="1">
        <f t="shared" si="159"/>
        <v>-0.71808972645006552</v>
      </c>
      <c r="AE35" s="1">
        <f t="shared" si="10"/>
        <v>8.2740350843876244E-3</v>
      </c>
      <c r="AF35" s="1">
        <f t="shared" si="80"/>
        <v>1005.7918245590713</v>
      </c>
      <c r="AG35" s="1">
        <f t="shared" si="81"/>
        <v>-737.4925108587463</v>
      </c>
      <c r="AH35" s="1">
        <f t="shared" si="82"/>
        <v>835.7052815946364</v>
      </c>
      <c r="AI35" s="1">
        <f t="shared" si="83"/>
        <v>500</v>
      </c>
      <c r="AJ35" s="1">
        <f t="shared" si="84"/>
        <v>1.9259512933061837E-4</v>
      </c>
      <c r="AK35" s="4">
        <f t="shared" si="160"/>
        <v>-0.34788468204529804</v>
      </c>
      <c r="AL35" s="1">
        <f t="shared" si="161"/>
        <v>-4.4849022242391099</v>
      </c>
      <c r="AM35" s="4">
        <f t="shared" si="85"/>
        <v>41.796393272245375</v>
      </c>
      <c r="AN35" s="4">
        <f t="shared" si="11"/>
        <v>51.796393272245375</v>
      </c>
      <c r="AO35" s="4">
        <f t="shared" si="86"/>
        <v>1.0833126975638692E-2</v>
      </c>
      <c r="AP35" s="4">
        <f t="shared" si="12"/>
        <v>2.5590918912510672E-3</v>
      </c>
      <c r="AQ35" s="4">
        <f t="shared" si="13"/>
        <v>-58.518496343191181</v>
      </c>
      <c r="AR35" s="4">
        <f t="shared" si="14"/>
        <v>-71.93490420818992</v>
      </c>
      <c r="AS35" s="4">
        <f t="shared" si="15"/>
        <v>-85.351312073188666</v>
      </c>
      <c r="AT35" s="1">
        <f t="shared" si="16"/>
        <v>71.93490420818992</v>
      </c>
      <c r="AU35" s="1">
        <f t="shared" si="87"/>
        <v>28.06509579181008</v>
      </c>
      <c r="AV35" s="1">
        <f t="shared" si="17"/>
        <v>1.6214522503609925</v>
      </c>
      <c r="AW35" s="1">
        <f t="shared" si="88"/>
        <v>1.0141267339036553</v>
      </c>
      <c r="AX35" s="1">
        <f t="shared" si="89"/>
        <v>0.50901236564172159</v>
      </c>
      <c r="AY35" s="1">
        <f t="shared" si="162"/>
        <v>-0.84020786094303601</v>
      </c>
      <c r="AZ35" s="1">
        <f t="shared" si="163"/>
        <v>-0.80264347357744159</v>
      </c>
      <c r="BA35" s="1">
        <f t="shared" si="18"/>
        <v>1.0833126975638692E-2</v>
      </c>
      <c r="BB35" s="1">
        <f t="shared" si="90"/>
        <v>1007.5831888829472</v>
      </c>
      <c r="BC35" s="1">
        <f t="shared" si="91"/>
        <v>-824.33090023350405</v>
      </c>
      <c r="BD35" s="1">
        <f t="shared" si="92"/>
        <v>1014.1267339036552</v>
      </c>
      <c r="BE35" s="1">
        <f t="shared" si="93"/>
        <v>500</v>
      </c>
      <c r="BF35" s="1">
        <f t="shared" si="94"/>
        <v>2.1975496089158934E-4</v>
      </c>
      <c r="BG35" s="4">
        <f t="shared" si="164"/>
        <v>-0.97367848608418905</v>
      </c>
      <c r="BH35" s="1">
        <f t="shared" si="165"/>
        <v>-6.3902419739035352</v>
      </c>
      <c r="BI35" s="4">
        <f t="shared" si="95"/>
        <v>52.214105603428642</v>
      </c>
      <c r="BJ35" s="4">
        <f t="shared" si="19"/>
        <v>62.214105603428642</v>
      </c>
      <c r="BK35" s="4">
        <f t="shared" si="96"/>
        <v>1.2678515497588914E-2</v>
      </c>
      <c r="BL35" s="4">
        <f t="shared" si="20"/>
        <v>1.8453885219502225E-3</v>
      </c>
      <c r="BM35" s="4">
        <f t="shared" si="21"/>
        <v>-53.737697063527385</v>
      </c>
      <c r="BN35" s="4">
        <f t="shared" si="22"/>
        <v>-67.154104928526124</v>
      </c>
      <c r="BO35" s="4">
        <f t="shared" si="23"/>
        <v>-80.57051279352487</v>
      </c>
      <c r="BP35" s="1">
        <f t="shared" si="24"/>
        <v>67.154104928526124</v>
      </c>
      <c r="BQ35" s="1">
        <f t="shared" si="97"/>
        <v>32.845895071473876</v>
      </c>
      <c r="BR35" s="1">
        <f t="shared" si="25"/>
        <v>1.5768512835770778</v>
      </c>
      <c r="BS35" s="1">
        <f t="shared" si="98"/>
        <v>1.0726957541693061</v>
      </c>
      <c r="BT35" s="1">
        <f t="shared" si="99"/>
        <v>0.5626357418843948</v>
      </c>
      <c r="BU35" s="1">
        <f t="shared" si="166"/>
        <v>-0.69056985549679017</v>
      </c>
      <c r="BV35" s="1">
        <f t="shared" si="167"/>
        <v>-0.65900150141346947</v>
      </c>
      <c r="BW35" s="1">
        <f t="shared" si="26"/>
        <v>1.2678515497588914E-2</v>
      </c>
      <c r="BX35" s="1">
        <f t="shared" si="100"/>
        <v>1008.8749608483123</v>
      </c>
      <c r="BY35" s="1">
        <f t="shared" si="101"/>
        <v>-676.80772198166142</v>
      </c>
      <c r="BZ35" s="1">
        <f t="shared" si="102"/>
        <v>1072.6957541693062</v>
      </c>
      <c r="CA35" s="1">
        <f t="shared" si="103"/>
        <v>500</v>
      </c>
      <c r="CB35" s="1">
        <f t="shared" si="104"/>
        <v>2.1232027792208834E-4</v>
      </c>
      <c r="CC35" s="4">
        <f t="shared" si="168"/>
        <v>-0.92783244499494</v>
      </c>
      <c r="CD35" s="1">
        <f t="shared" si="169"/>
        <v>-7.2670901937893975</v>
      </c>
      <c r="CE35" s="4">
        <f t="shared" si="105"/>
        <v>62.409177167440674</v>
      </c>
      <c r="CF35" s="4">
        <f t="shared" si="27"/>
        <v>72.409177167440674</v>
      </c>
      <c r="CG35" s="4">
        <f t="shared" si="106"/>
        <v>1.3164860423034778E-2</v>
      </c>
      <c r="CH35" s="4">
        <f t="shared" si="28"/>
        <v>4.863449254458637E-4</v>
      </c>
      <c r="CI35" s="4">
        <f t="shared" si="29"/>
        <v>-52.477736116776448</v>
      </c>
      <c r="CJ35" s="4">
        <f t="shared" si="30"/>
        <v>-65.894143981775187</v>
      </c>
      <c r="CK35" s="4">
        <f t="shared" si="31"/>
        <v>-79.310551846773933</v>
      </c>
      <c r="CL35" s="1">
        <f t="shared" si="32"/>
        <v>65.894143981775187</v>
      </c>
      <c r="CM35" s="1">
        <f t="shared" si="107"/>
        <v>34.105856018224813</v>
      </c>
      <c r="CN35" s="1">
        <f t="shared" si="33"/>
        <v>1.5657238263912019</v>
      </c>
      <c r="CO35" s="1">
        <f t="shared" si="108"/>
        <v>1.0196678863769293</v>
      </c>
      <c r="CP35" s="1">
        <f t="shared" si="109"/>
        <v>0.52802121093030452</v>
      </c>
      <c r="CQ35" s="1">
        <f t="shared" si="170"/>
        <v>-0.67752599127640223</v>
      </c>
      <c r="CR35" s="1">
        <f t="shared" si="171"/>
        <v>-0.49603924259059029</v>
      </c>
      <c r="CS35" s="1">
        <f t="shared" si="34"/>
        <v>1.3164860423034778E-2</v>
      </c>
      <c r="CT35" s="1">
        <f t="shared" si="110"/>
        <v>1009.2154022961244</v>
      </c>
      <c r="CU35" s="1">
        <f t="shared" si="111"/>
        <v>-509.44222292538802</v>
      </c>
      <c r="CV35" s="1">
        <f t="shared" si="112"/>
        <v>1019.6678863769293</v>
      </c>
      <c r="CW35" s="1">
        <f t="shared" si="113"/>
        <v>500</v>
      </c>
      <c r="CX35" s="1">
        <f t="shared" si="114"/>
        <v>1.8831376589518965E-4</v>
      </c>
      <c r="CY35" s="4">
        <f t="shared" si="172"/>
        <v>-0.43014840983381786</v>
      </c>
      <c r="CZ35" s="1">
        <f t="shared" si="173"/>
        <v>-7.0125786213512065</v>
      </c>
      <c r="DA35" s="4">
        <f t="shared" si="115"/>
        <v>68.778514967499248</v>
      </c>
      <c r="DB35" s="4">
        <f t="shared" si="35"/>
        <v>78.778514967499248</v>
      </c>
      <c r="DC35" s="4">
        <f t="shared" si="116"/>
        <v>1.369882394005119E-2</v>
      </c>
      <c r="DD35" s="4">
        <f t="shared" si="36"/>
        <v>5.3396351701641247E-4</v>
      </c>
      <c r="DE35" s="4">
        <f t="shared" si="37"/>
        <v>-51.094410943158799</v>
      </c>
      <c r="DF35" s="4">
        <f t="shared" si="38"/>
        <v>-64.510818808157538</v>
      </c>
      <c r="DG35" s="4">
        <f t="shared" si="39"/>
        <v>-77.927226673156269</v>
      </c>
      <c r="DH35" s="1">
        <f t="shared" si="40"/>
        <v>64.510818808157538</v>
      </c>
      <c r="DI35" s="1">
        <f t="shared" si="117"/>
        <v>35.489181191842462</v>
      </c>
      <c r="DJ35" s="1">
        <f t="shared" si="41"/>
        <v>1.5521236644679968</v>
      </c>
      <c r="DK35" s="1">
        <f t="shared" si="118"/>
        <v>1.0103126112900718</v>
      </c>
      <c r="DL35" s="1">
        <f t="shared" si="119"/>
        <v>0.51618987266689775</v>
      </c>
      <c r="DM35" s="1">
        <f t="shared" si="174"/>
        <v>-0.59998818178267699</v>
      </c>
      <c r="DN35" s="1">
        <f t="shared" si="175"/>
        <v>-0.42139972106177159</v>
      </c>
      <c r="DO35" s="1">
        <f t="shared" si="42"/>
        <v>1.369882394005119E-2</v>
      </c>
      <c r="DP35" s="1">
        <f t="shared" si="120"/>
        <v>1009.5891767580358</v>
      </c>
      <c r="DQ35" s="1">
        <f t="shared" si="121"/>
        <v>-432.78594152486068</v>
      </c>
      <c r="DR35" s="1">
        <f t="shared" si="122"/>
        <v>1010.3126112900718</v>
      </c>
      <c r="DS35" s="1">
        <f t="shared" si="123"/>
        <v>500</v>
      </c>
      <c r="DT35" s="1">
        <f t="shared" si="124"/>
        <v>1.7958954688470258E-4</v>
      </c>
      <c r="DU35" s="4">
        <f t="shared" si="176"/>
        <v>-0.19367306027008907</v>
      </c>
      <c r="DV35" s="1">
        <f t="shared" si="177"/>
        <v>-7.0430850302956838</v>
      </c>
      <c r="DW35" s="4">
        <f t="shared" si="125"/>
        <v>73.086400947595351</v>
      </c>
      <c r="DX35" s="4">
        <f t="shared" si="43"/>
        <v>83.086400947595351</v>
      </c>
      <c r="DY35" s="4">
        <f t="shared" si="126"/>
        <v>1.3727459259699511E-2</v>
      </c>
      <c r="DZ35" s="4">
        <f t="shared" si="44"/>
        <v>2.8635319648320778E-5</v>
      </c>
      <c r="EA35" s="4">
        <f t="shared" si="45"/>
        <v>-51.020226177230505</v>
      </c>
      <c r="EB35" s="4">
        <f t="shared" si="46"/>
        <v>-64.436634042229244</v>
      </c>
      <c r="EC35" s="4">
        <f t="shared" si="47"/>
        <v>-77.853041907227976</v>
      </c>
      <c r="ED35" s="1">
        <f t="shared" si="48"/>
        <v>64.436634042229244</v>
      </c>
      <c r="EE35" s="1">
        <f t="shared" si="127"/>
        <v>35.563365957770756</v>
      </c>
      <c r="EF35" s="1">
        <f t="shared" si="49"/>
        <v>1.5525907250472306</v>
      </c>
      <c r="EG35" s="1">
        <f t="shared" si="128"/>
        <v>0.98426448738176742</v>
      </c>
      <c r="EH35" s="1">
        <f t="shared" si="129"/>
        <v>0.48770361915246685</v>
      </c>
      <c r="EI35" s="1">
        <f t="shared" si="178"/>
        <v>-0.54085973049125602</v>
      </c>
      <c r="EJ35" s="1">
        <f t="shared" si="179"/>
        <v>-0.3723849197032103</v>
      </c>
      <c r="EK35" s="1">
        <f t="shared" si="50"/>
        <v>1.3727459259699511E-2</v>
      </c>
      <c r="EL35" s="1">
        <f t="shared" si="130"/>
        <v>1009.6092214817895</v>
      </c>
      <c r="EM35" s="1">
        <f t="shared" si="131"/>
        <v>-382.44676023359102</v>
      </c>
      <c r="EN35" s="1">
        <f t="shared" si="132"/>
        <v>984.26448738176737</v>
      </c>
      <c r="EO35" s="1">
        <f t="shared" si="133"/>
        <v>500</v>
      </c>
      <c r="EP35" s="1">
        <f t="shared" si="134"/>
        <v>1.7034461271730404E-4</v>
      </c>
      <c r="EQ35" s="4">
        <f t="shared" si="180"/>
        <v>-5.2620376393210221E-3</v>
      </c>
      <c r="ER35" s="1">
        <f t="shared" si="181"/>
        <v>-6.8689916674890767</v>
      </c>
      <c r="ES35" s="4">
        <f t="shared" si="135"/>
        <v>75.908908223774233</v>
      </c>
      <c r="ET35" s="4">
        <f t="shared" si="51"/>
        <v>85.908908223774233</v>
      </c>
      <c r="EU35" s="4">
        <f t="shared" si="136"/>
        <v>1.3855517468332777E-2</v>
      </c>
      <c r="EV35" s="4">
        <f t="shared" si="52"/>
        <v>1.2805820863326552E-4</v>
      </c>
      <c r="EW35" s="4">
        <f t="shared" si="53"/>
        <v>-50.688469160045891</v>
      </c>
      <c r="EX35" s="4">
        <f t="shared" si="54"/>
        <v>-64.10487702504463</v>
      </c>
      <c r="EY35" s="4">
        <f t="shared" si="55"/>
        <v>-77.521284890043376</v>
      </c>
      <c r="EZ35" s="1">
        <f t="shared" si="56"/>
        <v>64.10487702504463</v>
      </c>
      <c r="FA35" s="1">
        <f t="shared" si="137"/>
        <v>35.89512297495537</v>
      </c>
      <c r="FB35" s="1">
        <f t="shared" si="57"/>
        <v>1.5502410289324553</v>
      </c>
      <c r="FC35" s="1">
        <f t="shared" si="138"/>
        <v>0.97483648598978512</v>
      </c>
      <c r="FD35" s="1">
        <f t="shared" si="139"/>
        <v>0.46239652101204809</v>
      </c>
      <c r="FE35" s="1">
        <f t="shared" si="182"/>
        <v>-0.51798077293570521</v>
      </c>
      <c r="FF35" s="1">
        <f t="shared" si="183"/>
        <v>-0.3436447723804481</v>
      </c>
      <c r="FG35" s="1">
        <f t="shared" si="58"/>
        <v>1.3855517468332777E-2</v>
      </c>
      <c r="FH35" s="1">
        <f t="shared" si="140"/>
        <v>1009.6988622278329</v>
      </c>
      <c r="FI35" s="1">
        <f t="shared" si="141"/>
        <v>-352.93005413016783</v>
      </c>
      <c r="FJ35" s="1">
        <f t="shared" si="142"/>
        <v>974.83648598978516</v>
      </c>
      <c r="FK35" s="1">
        <f t="shared" si="143"/>
        <v>500</v>
      </c>
      <c r="FL35" s="1">
        <f t="shared" si="144"/>
        <v>1.661155596373521E-4</v>
      </c>
      <c r="FM35" s="4">
        <f t="shared" si="184"/>
        <v>0.1040334494544632</v>
      </c>
      <c r="FN35" s="1">
        <f t="shared" si="185"/>
        <v>-6.8237252847119247</v>
      </c>
      <c r="FO35" s="4">
        <f t="shared" si="145"/>
        <v>77.797154473723197</v>
      </c>
      <c r="FP35" s="4">
        <f t="shared" si="59"/>
        <v>87.797154473723197</v>
      </c>
      <c r="FQ35" s="4">
        <f t="shared" si="146"/>
        <v>1.3825812921501559E-2</v>
      </c>
      <c r="FR35" s="4">
        <f t="shared" si="60"/>
        <v>-2.9704546831217649E-5</v>
      </c>
      <c r="FS35" s="4">
        <f t="shared" si="61"/>
        <v>-50.765423944582729</v>
      </c>
      <c r="FT35" s="4">
        <f t="shared" si="62"/>
        <v>-64.181831809581467</v>
      </c>
      <c r="FU35" s="4">
        <f t="shared" si="63"/>
        <v>-77.598239674580213</v>
      </c>
      <c r="FV35" s="1">
        <f t="shared" si="147"/>
        <v>64.181831809581467</v>
      </c>
      <c r="FW35" s="1">
        <f t="shared" si="148"/>
        <v>35.818168190418533</v>
      </c>
      <c r="FX35" s="1">
        <f t="shared" si="64"/>
        <v>1.5516243345373106</v>
      </c>
      <c r="FY35" s="1">
        <f t="shared" si="149"/>
        <v>0.96266841262487635</v>
      </c>
      <c r="FZ35" s="1">
        <f t="shared" si="150"/>
        <v>0.44932175884919678</v>
      </c>
      <c r="GA35" s="1">
        <f t="shared" si="186"/>
        <v>-0.49352671605905624</v>
      </c>
      <c r="GB35" s="1">
        <f t="shared" si="187"/>
        <v>-0.32513236974114662</v>
      </c>
      <c r="GC35" s="1">
        <f t="shared" si="65"/>
        <v>1.3825812921501559E-2</v>
      </c>
      <c r="GD35" s="1">
        <f t="shared" si="151"/>
        <v>1009.6780690450511</v>
      </c>
      <c r="GE35" s="1">
        <f t="shared" si="152"/>
        <v>-333.91744637155239</v>
      </c>
      <c r="GF35" s="1">
        <f t="shared" si="153"/>
        <v>962.6684126248764</v>
      </c>
      <c r="GG35" s="1">
        <f t="shared" si="154"/>
        <v>500</v>
      </c>
      <c r="GH35" s="1">
        <f t="shared" si="155"/>
        <v>1.6208996662087674E-4</v>
      </c>
      <c r="GI35" s="4">
        <f t="shared" si="188"/>
        <v>0.1772740753395135</v>
      </c>
      <c r="GJ35" s="1">
        <f t="shared" si="189"/>
        <v>-6.7356323854112654</v>
      </c>
      <c r="GK35" s="4">
        <f t="shared" si="190"/>
        <v>79.133180084456399</v>
      </c>
      <c r="GL35" s="4">
        <f t="shared" si="66"/>
        <v>89.133180084456399</v>
      </c>
      <c r="GM35" s="4">
        <f t="shared" si="191"/>
        <v>1.3864367462153795E-2</v>
      </c>
      <c r="GN35" s="4">
        <f t="shared" si="67"/>
        <v>3.8554540652236194E-5</v>
      </c>
      <c r="GO35" s="4">
        <v>420</v>
      </c>
      <c r="GP35" s="4"/>
      <c r="GQ35" s="4"/>
      <c r="GR35" s="4"/>
      <c r="GS35" s="4"/>
      <c r="GT35" s="4"/>
      <c r="GU35" s="4"/>
      <c r="GV35" s="4"/>
      <c r="GW35" s="4"/>
      <c r="GX35" s="6"/>
      <c r="GY35" s="4"/>
      <c r="GZ35" s="4"/>
      <c r="HA35" s="4"/>
      <c r="HB35" s="1"/>
      <c r="HC35" s="4"/>
      <c r="HD35" s="4"/>
    </row>
    <row r="36" spans="1:21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56"/>
        <v>415</v>
      </c>
      <c r="F36" s="1">
        <f t="shared" si="68"/>
        <v>1.7759999999999976</v>
      </c>
      <c r="G36" s="10">
        <f t="shared" si="69"/>
        <v>-80.982614343163974</v>
      </c>
      <c r="H36" s="24">
        <f t="shared" si="70"/>
        <v>-94.399022208162705</v>
      </c>
      <c r="I36" s="24">
        <f t="shared" si="71"/>
        <v>94.399022208162705</v>
      </c>
      <c r="J36" s="1">
        <f t="shared" si="2"/>
        <v>5.6009777918372947</v>
      </c>
      <c r="K36" s="1">
        <f t="shared" si="3"/>
        <v>1.7190336046794632</v>
      </c>
      <c r="L36" s="1">
        <f t="shared" si="72"/>
        <v>0.76428845639692877</v>
      </c>
      <c r="M36" s="1">
        <f t="shared" si="157"/>
        <v>-9.8157379484712592E-2</v>
      </c>
      <c r="N36" s="1">
        <v>0</v>
      </c>
      <c r="O36" s="1">
        <f t="shared" si="73"/>
        <v>0.50591383019771852</v>
      </c>
      <c r="P36" s="1">
        <f t="shared" si="74"/>
        <v>-100.80959187838953</v>
      </c>
      <c r="Q36" s="1">
        <f t="shared" si="75"/>
        <v>764.28845639692872</v>
      </c>
      <c r="R36" s="1">
        <f t="shared" si="76"/>
        <v>500</v>
      </c>
      <c r="S36" s="4">
        <f t="shared" si="4"/>
        <v>7.3407108635387061E-3</v>
      </c>
      <c r="T36" s="4"/>
      <c r="U36" s="4">
        <f t="shared" si="5"/>
        <v>-67.566206478165242</v>
      </c>
      <c r="V36" s="4">
        <f t="shared" si="6"/>
        <v>-81.059431508459767</v>
      </c>
      <c r="W36" s="4">
        <f t="shared" si="7"/>
        <v>-94.399022208162705</v>
      </c>
      <c r="X36" s="1">
        <f t="shared" si="8"/>
        <v>81.059431508459767</v>
      </c>
      <c r="Y36" s="1">
        <f t="shared" si="77"/>
        <v>18.940568491540233</v>
      </c>
      <c r="Z36" s="1">
        <f t="shared" si="9"/>
        <v>1.7141420317748022</v>
      </c>
      <c r="AA36" s="1">
        <f t="shared" si="78"/>
        <v>0.78965162364913688</v>
      </c>
      <c r="AB36" s="1">
        <f t="shared" si="79"/>
        <v>0.27065623429834207</v>
      </c>
      <c r="AC36" s="1">
        <f t="shared" si="158"/>
        <v>-0.94438495787321552</v>
      </c>
      <c r="AD36" s="1">
        <f t="shared" si="159"/>
        <v>-0.72755555927017923</v>
      </c>
      <c r="AE36" s="1">
        <f t="shared" si="10"/>
        <v>7.3407108635387061E-3</v>
      </c>
      <c r="AF36" s="1">
        <f t="shared" si="80"/>
        <v>1005.138497604477</v>
      </c>
      <c r="AG36" s="1">
        <f t="shared" si="81"/>
        <v>-747.21411048165942</v>
      </c>
      <c r="AH36" s="1">
        <f t="shared" si="82"/>
        <v>789.65162364913692</v>
      </c>
      <c r="AI36" s="1">
        <f t="shared" si="83"/>
        <v>500</v>
      </c>
      <c r="AJ36" s="1">
        <f t="shared" si="84"/>
        <v>1.8666484416978365E-4</v>
      </c>
      <c r="AK36" s="4">
        <f t="shared" si="160"/>
        <v>-0.23060318674198585</v>
      </c>
      <c r="AL36" s="1">
        <f t="shared" si="161"/>
        <v>-3.9009586185113387</v>
      </c>
      <c r="AM36" s="4">
        <f t="shared" si="85"/>
        <v>36.999653748630031</v>
      </c>
      <c r="AN36" s="4">
        <f t="shared" si="11"/>
        <v>46.999653748630031</v>
      </c>
      <c r="AO36" s="4">
        <f t="shared" si="86"/>
        <v>9.7388640712301414E-3</v>
      </c>
      <c r="AP36" s="4">
        <f t="shared" si="12"/>
        <v>2.3981532076914353E-3</v>
      </c>
      <c r="AQ36" s="4">
        <f t="shared" si="13"/>
        <v>-61.353374333886912</v>
      </c>
      <c r="AR36" s="4">
        <f t="shared" si="14"/>
        <v>-74.76978219888565</v>
      </c>
      <c r="AS36" s="4">
        <f t="shared" si="15"/>
        <v>-88.186190063884396</v>
      </c>
      <c r="AT36" s="1">
        <f t="shared" si="16"/>
        <v>74.76978219888565</v>
      </c>
      <c r="AU36" s="1">
        <f t="shared" si="87"/>
        <v>25.23021780111435</v>
      </c>
      <c r="AV36" s="1">
        <f t="shared" si="17"/>
        <v>1.6695476278609194</v>
      </c>
      <c r="AW36" s="1">
        <f t="shared" si="88"/>
        <v>0.96190754999853745</v>
      </c>
      <c r="AX36" s="1">
        <f t="shared" si="89"/>
        <v>0.47484146252881898</v>
      </c>
      <c r="AY36" s="1">
        <f t="shared" si="162"/>
        <v>-0.84020786094303601</v>
      </c>
      <c r="AZ36" s="1">
        <f t="shared" si="163"/>
        <v>-0.85273316733724924</v>
      </c>
      <c r="BA36" s="1">
        <f t="shared" si="18"/>
        <v>9.7388640712301414E-3</v>
      </c>
      <c r="BB36" s="1">
        <f t="shared" si="90"/>
        <v>1006.8172048498611</v>
      </c>
      <c r="BC36" s="1">
        <f t="shared" si="91"/>
        <v>-875.77401751870173</v>
      </c>
      <c r="BD36" s="1">
        <f t="shared" si="92"/>
        <v>961.90754999853743</v>
      </c>
      <c r="BE36" s="1">
        <f t="shared" si="93"/>
        <v>500</v>
      </c>
      <c r="BF36" s="1">
        <f t="shared" si="94"/>
        <v>2.1885258088171004E-4</v>
      </c>
      <c r="BG36" s="4">
        <f t="shared" si="164"/>
        <v>-0.84416384925518728</v>
      </c>
      <c r="BH36" s="1">
        <f t="shared" si="165"/>
        <v>-5.7135958848702577</v>
      </c>
      <c r="BI36" s="4">
        <f t="shared" si="95"/>
        <v>46.181892303423005</v>
      </c>
      <c r="BJ36" s="4">
        <f t="shared" si="19"/>
        <v>56.181892303423005</v>
      </c>
      <c r="BK36" s="4">
        <f t="shared" si="96"/>
        <v>1.1598240560983865E-2</v>
      </c>
      <c r="BL36" s="4">
        <f t="shared" si="20"/>
        <v>1.8593764897537231E-3</v>
      </c>
      <c r="BM36" s="4">
        <f t="shared" si="21"/>
        <v>-56.53633679566483</v>
      </c>
      <c r="BN36" s="4">
        <f t="shared" si="22"/>
        <v>-69.952744660663569</v>
      </c>
      <c r="BO36" s="4">
        <f t="shared" si="23"/>
        <v>-83.369152525662315</v>
      </c>
      <c r="BP36" s="1">
        <f t="shared" si="24"/>
        <v>69.952744660663569</v>
      </c>
      <c r="BQ36" s="1">
        <f t="shared" si="97"/>
        <v>30.047255339336431</v>
      </c>
      <c r="BR36" s="1">
        <f t="shared" si="25"/>
        <v>1.6285601167379236</v>
      </c>
      <c r="BS36" s="1">
        <f t="shared" si="98"/>
        <v>1.0341766632169147</v>
      </c>
      <c r="BT36" s="1">
        <f t="shared" si="99"/>
        <v>0.53299421626989174</v>
      </c>
      <c r="BU36" s="1">
        <f t="shared" si="166"/>
        <v>-0.69056985549679017</v>
      </c>
      <c r="BV36" s="1">
        <f t="shared" si="167"/>
        <v>-0.73012249047966682</v>
      </c>
      <c r="BW36" s="1">
        <f t="shared" si="26"/>
        <v>1.1598240560983865E-2</v>
      </c>
      <c r="BX36" s="1">
        <f t="shared" si="100"/>
        <v>1008.1187683926887</v>
      </c>
      <c r="BY36" s="1">
        <f t="shared" si="101"/>
        <v>-749.85040017242738</v>
      </c>
      <c r="BZ36" s="1">
        <f t="shared" si="102"/>
        <v>1034.1766632169147</v>
      </c>
      <c r="CA36" s="1">
        <f t="shared" si="103"/>
        <v>500</v>
      </c>
      <c r="CB36" s="1">
        <f t="shared" si="104"/>
        <v>2.1605498732100992E-4</v>
      </c>
      <c r="CC36" s="4">
        <f t="shared" si="168"/>
        <v>-0.94278671032109629</v>
      </c>
      <c r="CD36" s="1">
        <f t="shared" si="169"/>
        <v>-6.7419069908130282</v>
      </c>
      <c r="CE36" s="4">
        <f t="shared" si="105"/>
        <v>56.000652712737214</v>
      </c>
      <c r="CF36" s="4">
        <f t="shared" si="27"/>
        <v>66.000652712737207</v>
      </c>
      <c r="CG36" s="4">
        <f t="shared" si="106"/>
        <v>1.2203930862389375E-2</v>
      </c>
      <c r="CH36" s="4">
        <f t="shared" si="28"/>
        <v>6.0569030140551067E-4</v>
      </c>
      <c r="CI36" s="4">
        <f t="shared" si="29"/>
        <v>-54.967190937101329</v>
      </c>
      <c r="CJ36" s="4">
        <f t="shared" si="30"/>
        <v>-68.383598802100067</v>
      </c>
      <c r="CK36" s="4">
        <f t="shared" si="31"/>
        <v>-81.800006667098813</v>
      </c>
      <c r="CL36" s="1">
        <f t="shared" si="32"/>
        <v>68.383598802100067</v>
      </c>
      <c r="CM36" s="1">
        <f t="shared" si="107"/>
        <v>31.616401197899933</v>
      </c>
      <c r="CN36" s="1">
        <f t="shared" si="33"/>
        <v>1.6152181816121911</v>
      </c>
      <c r="CO36" s="1">
        <f t="shared" si="108"/>
        <v>0.98988710441978434</v>
      </c>
      <c r="CP36" s="1">
        <f t="shared" si="109"/>
        <v>0.50356352476764521</v>
      </c>
      <c r="CQ36" s="1">
        <f t="shared" si="170"/>
        <v>-0.67752599127640223</v>
      </c>
      <c r="CR36" s="1">
        <f t="shared" si="171"/>
        <v>-0.55038783490120979</v>
      </c>
      <c r="CS36" s="1">
        <f t="shared" si="34"/>
        <v>1.2203930862389375E-2</v>
      </c>
      <c r="CT36" s="1">
        <f t="shared" si="110"/>
        <v>1008.5427516036725</v>
      </c>
      <c r="CU36" s="1">
        <f t="shared" si="111"/>
        <v>-565.25931420024051</v>
      </c>
      <c r="CV36" s="1">
        <f t="shared" si="112"/>
        <v>989.88710441978435</v>
      </c>
      <c r="CW36" s="1">
        <f t="shared" si="113"/>
        <v>500</v>
      </c>
      <c r="CX36" s="1">
        <f t="shared" si="114"/>
        <v>1.9218591212908054E-4</v>
      </c>
      <c r="CY36" s="4">
        <f t="shared" si="172"/>
        <v>-0.50716538576154224</v>
      </c>
      <c r="CZ36" s="1">
        <f t="shared" si="173"/>
        <v>-6.6091308169562302</v>
      </c>
      <c r="DA36" s="4">
        <f t="shared" si="115"/>
        <v>62.323361642619297</v>
      </c>
      <c r="DB36" s="4">
        <f t="shared" si="35"/>
        <v>72.32336164261929</v>
      </c>
      <c r="DC36" s="4">
        <f t="shared" si="116"/>
        <v>1.2783413055047037E-2</v>
      </c>
      <c r="DD36" s="4">
        <f t="shared" si="36"/>
        <v>5.7948219265766161E-4</v>
      </c>
      <c r="DE36" s="4">
        <f t="shared" si="37"/>
        <v>-53.465941733325003</v>
      </c>
      <c r="DF36" s="4">
        <f t="shared" si="38"/>
        <v>-66.882349598323742</v>
      </c>
      <c r="DG36" s="4">
        <f t="shared" si="39"/>
        <v>-80.298757463322488</v>
      </c>
      <c r="DH36" s="1">
        <f t="shared" si="40"/>
        <v>66.882349598323742</v>
      </c>
      <c r="DI36" s="1">
        <f t="shared" si="117"/>
        <v>33.117650401676258</v>
      </c>
      <c r="DJ36" s="1">
        <f t="shared" si="41"/>
        <v>1.6012733309389113</v>
      </c>
      <c r="DK36" s="1">
        <f t="shared" si="118"/>
        <v>0.98299332941829132</v>
      </c>
      <c r="DL36" s="1">
        <f t="shared" si="119"/>
        <v>0.49537300163257642</v>
      </c>
      <c r="DM36" s="1">
        <f t="shared" si="174"/>
        <v>-0.59998818178267699</v>
      </c>
      <c r="DN36" s="1">
        <f t="shared" si="175"/>
        <v>-0.4681538148542741</v>
      </c>
      <c r="DO36" s="1">
        <f t="shared" si="42"/>
        <v>1.2783413055047037E-2</v>
      </c>
      <c r="DP36" s="1">
        <f t="shared" si="120"/>
        <v>1008.9483891385329</v>
      </c>
      <c r="DQ36" s="1">
        <f t="shared" si="121"/>
        <v>-480.80333093163659</v>
      </c>
      <c r="DR36" s="1">
        <f t="shared" si="122"/>
        <v>982.9933294182913</v>
      </c>
      <c r="DS36" s="1">
        <f t="shared" si="123"/>
        <v>500</v>
      </c>
      <c r="DT36" s="1">
        <f t="shared" si="124"/>
        <v>1.8308217700083071E-4</v>
      </c>
      <c r="DU36" s="4">
        <f t="shared" si="176"/>
        <v>-0.29870216979714798</v>
      </c>
      <c r="DV36" s="1">
        <f t="shared" si="177"/>
        <v>-6.6904086973206667</v>
      </c>
      <c r="DW36" s="4">
        <f t="shared" si="125"/>
        <v>67.23879894946927</v>
      </c>
      <c r="DX36" s="4">
        <f t="shared" si="43"/>
        <v>77.23879894946927</v>
      </c>
      <c r="DY36" s="4">
        <f t="shared" si="126"/>
        <v>1.2866682608900027E-2</v>
      </c>
      <c r="DZ36" s="4">
        <f t="shared" si="44"/>
        <v>8.3269553852989911E-5</v>
      </c>
      <c r="EA36" s="4">
        <f t="shared" si="45"/>
        <v>-53.25021750054524</v>
      </c>
      <c r="EB36" s="4">
        <f t="shared" si="46"/>
        <v>-66.666625365543979</v>
      </c>
      <c r="EC36" s="4">
        <f t="shared" si="47"/>
        <v>-80.083033230542725</v>
      </c>
      <c r="ED36" s="1">
        <f t="shared" si="48"/>
        <v>66.666625365543979</v>
      </c>
      <c r="EE36" s="1">
        <f t="shared" si="127"/>
        <v>33.333374634456021</v>
      </c>
      <c r="EF36" s="1">
        <f t="shared" si="49"/>
        <v>1.600449937175406</v>
      </c>
      <c r="EG36" s="1">
        <f t="shared" si="128"/>
        <v>0.95718424256350687</v>
      </c>
      <c r="EH36" s="1">
        <f t="shared" si="129"/>
        <v>0.46592243881449247</v>
      </c>
      <c r="EI36" s="1">
        <f t="shared" si="178"/>
        <v>-0.54085973049125602</v>
      </c>
      <c r="EJ36" s="1">
        <f t="shared" si="179"/>
        <v>-0.40853306792803395</v>
      </c>
      <c r="EK36" s="1">
        <f t="shared" si="50"/>
        <v>1.2866682608900027E-2</v>
      </c>
      <c r="EL36" s="1">
        <f t="shared" si="130"/>
        <v>1009.0066778262301</v>
      </c>
      <c r="EM36" s="1">
        <f t="shared" si="131"/>
        <v>-419.57163142344945</v>
      </c>
      <c r="EN36" s="1">
        <f t="shared" si="132"/>
        <v>957.18424256350681</v>
      </c>
      <c r="EO36" s="1">
        <f t="shared" si="133"/>
        <v>500</v>
      </c>
      <c r="EP36" s="1">
        <f t="shared" si="134"/>
        <v>1.7215533015989688E-4</v>
      </c>
      <c r="EQ36" s="4">
        <f t="shared" si="180"/>
        <v>-0.1007202742205692</v>
      </c>
      <c r="ER36" s="1">
        <f t="shared" si="181"/>
        <v>-6.534061578670582</v>
      </c>
      <c r="ES36" s="4">
        <f t="shared" si="135"/>
        <v>70.60157061183213</v>
      </c>
      <c r="ET36" s="4">
        <f t="shared" si="51"/>
        <v>80.60157061183213</v>
      </c>
      <c r="EU36" s="4">
        <f t="shared" si="136"/>
        <v>1.3021867913557694E-2</v>
      </c>
      <c r="EV36" s="4">
        <f t="shared" si="52"/>
        <v>1.5518530465766754E-4</v>
      </c>
      <c r="EW36" s="4">
        <f t="shared" si="53"/>
        <v>-52.84818303252019</v>
      </c>
      <c r="EX36" s="4">
        <f t="shared" si="54"/>
        <v>-66.264590897518929</v>
      </c>
      <c r="EY36" s="4">
        <f t="shared" si="55"/>
        <v>-79.680998762517675</v>
      </c>
      <c r="EZ36" s="1">
        <f t="shared" si="56"/>
        <v>66.264590897518929</v>
      </c>
      <c r="FA36" s="1">
        <f t="shared" si="137"/>
        <v>33.735409102481071</v>
      </c>
      <c r="FB36" s="1">
        <f t="shared" si="57"/>
        <v>1.5975208493889728</v>
      </c>
      <c r="FC36" s="1">
        <f t="shared" si="138"/>
        <v>0.94559640913034926</v>
      </c>
      <c r="FD36" s="1">
        <f t="shared" si="139"/>
        <v>0.44076772496644689</v>
      </c>
      <c r="FE36" s="1">
        <f t="shared" si="182"/>
        <v>-0.51798077293570521</v>
      </c>
      <c r="FF36" s="1">
        <f t="shared" si="183"/>
        <v>-0.37033440671190909</v>
      </c>
      <c r="FG36" s="1">
        <f t="shared" si="58"/>
        <v>1.3021867913557694E-2</v>
      </c>
      <c r="FH36" s="1">
        <f t="shared" si="140"/>
        <v>1009.1153075394903</v>
      </c>
      <c r="FI36" s="1">
        <f t="shared" si="141"/>
        <v>-380.34084238126485</v>
      </c>
      <c r="FJ36" s="1">
        <f t="shared" si="142"/>
        <v>945.59640913034923</v>
      </c>
      <c r="FK36" s="1">
        <f t="shared" si="143"/>
        <v>500</v>
      </c>
      <c r="FL36" s="1">
        <f t="shared" si="144"/>
        <v>1.6672991095501645E-4</v>
      </c>
      <c r="FM36" s="4">
        <f t="shared" si="184"/>
        <v>2.5377637800082481E-2</v>
      </c>
      <c r="FN36" s="1">
        <f t="shared" si="185"/>
        <v>-6.4855563189787642</v>
      </c>
      <c r="FO36" s="4">
        <f t="shared" si="145"/>
        <v>72.977573668364883</v>
      </c>
      <c r="FP36" s="4">
        <f t="shared" si="59"/>
        <v>82.977573668364883</v>
      </c>
      <c r="FQ36" s="4">
        <f t="shared" si="146"/>
        <v>1.3017073720787765E-2</v>
      </c>
      <c r="FR36" s="4">
        <f t="shared" si="60"/>
        <v>-4.7941927699291648E-6</v>
      </c>
      <c r="FS36" s="4">
        <f t="shared" si="61"/>
        <v>-52.860603221043313</v>
      </c>
      <c r="FT36" s="4">
        <f t="shared" si="62"/>
        <v>-66.277011086042052</v>
      </c>
      <c r="FU36" s="4">
        <f t="shared" si="63"/>
        <v>-79.693418951040798</v>
      </c>
      <c r="FV36" s="1">
        <f t="shared" si="147"/>
        <v>66.277011086042052</v>
      </c>
      <c r="FW36" s="1">
        <f t="shared" si="148"/>
        <v>33.722988913957948</v>
      </c>
      <c r="FX36" s="1">
        <f t="shared" si="64"/>
        <v>1.5982744163183822</v>
      </c>
      <c r="FY36" s="1">
        <f t="shared" si="149"/>
        <v>0.93300163562143101</v>
      </c>
      <c r="FZ36" s="1">
        <f t="shared" si="150"/>
        <v>0.42668562218195161</v>
      </c>
      <c r="GA36" s="1">
        <f t="shared" si="186"/>
        <v>-0.49352671605905624</v>
      </c>
      <c r="GB36" s="1">
        <f t="shared" si="187"/>
        <v>-0.34664225259058673</v>
      </c>
      <c r="GC36" s="1">
        <f t="shared" si="65"/>
        <v>1.3017073720787765E-2</v>
      </c>
      <c r="GD36" s="1">
        <f t="shared" si="151"/>
        <v>1009.1119516045515</v>
      </c>
      <c r="GE36" s="1">
        <f t="shared" si="152"/>
        <v>-356.0085262555844</v>
      </c>
      <c r="GF36" s="1">
        <f t="shared" si="153"/>
        <v>933.00163562143098</v>
      </c>
      <c r="GG36" s="1">
        <f t="shared" si="154"/>
        <v>500</v>
      </c>
      <c r="GH36" s="1">
        <f t="shared" si="155"/>
        <v>1.6174784014275876E-4</v>
      </c>
      <c r="GI36" s="4">
        <f t="shared" si="188"/>
        <v>0.10872637924948492</v>
      </c>
      <c r="GJ36" s="1">
        <f t="shared" si="189"/>
        <v>-6.3998104811443977</v>
      </c>
      <c r="GK36" s="4">
        <f t="shared" si="190"/>
        <v>74.689562295803469</v>
      </c>
      <c r="GL36" s="4">
        <f t="shared" si="66"/>
        <v>84.689562295803469</v>
      </c>
      <c r="GM36" s="4">
        <f t="shared" si="191"/>
        <v>1.3069297094951075E-2</v>
      </c>
      <c r="GN36" s="4">
        <f t="shared" si="67"/>
        <v>5.2223374163310257E-5</v>
      </c>
      <c r="GO36" s="4">
        <v>415</v>
      </c>
      <c r="GP36" s="4"/>
      <c r="GQ36" s="4"/>
      <c r="GR36" s="4"/>
      <c r="GS36" s="4"/>
      <c r="GT36" s="4"/>
      <c r="GU36" s="4"/>
      <c r="GV36" s="4"/>
      <c r="GW36" s="4"/>
      <c r="GX36" s="6"/>
      <c r="GY36" s="4"/>
      <c r="GZ36" s="4"/>
      <c r="HA36" s="4"/>
      <c r="HB36" s="1"/>
      <c r="HC36" s="4"/>
      <c r="HD36" s="4"/>
    </row>
    <row r="37" spans="1:21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56"/>
        <v>410</v>
      </c>
      <c r="F37" s="4">
        <f t="shared" si="68"/>
        <v>1.8009999999999975</v>
      </c>
      <c r="G37" s="10">
        <f t="shared" si="69"/>
        <v>-83.330422685964393</v>
      </c>
      <c r="H37" s="24">
        <f t="shared" si="70"/>
        <v>-96.746830550963125</v>
      </c>
      <c r="I37" s="24">
        <f t="shared" si="71"/>
        <v>96.746830550963125</v>
      </c>
      <c r="J37" s="4">
        <f t="shared" si="2"/>
        <v>3.253169449036875</v>
      </c>
      <c r="K37" s="1">
        <f t="shared" si="3"/>
        <v>1.7553531134623521</v>
      </c>
      <c r="L37" s="1">
        <f t="shared" si="72"/>
        <v>0.72639017565777841</v>
      </c>
      <c r="M37" s="1">
        <f t="shared" si="157"/>
        <v>0.72639017565777841</v>
      </c>
      <c r="N37" s="1">
        <v>0</v>
      </c>
      <c r="O37" s="4">
        <f t="shared" si="73"/>
        <v>0.50591383019771852</v>
      </c>
      <c r="P37" s="1">
        <f t="shared" si="74"/>
        <v>746.01723820405152</v>
      </c>
      <c r="Q37" s="4">
        <f t="shared" si="75"/>
        <v>726.3901756577784</v>
      </c>
      <c r="R37" s="1">
        <f t="shared" si="76"/>
        <v>500</v>
      </c>
      <c r="S37" s="4">
        <f t="shared" si="4"/>
        <v>6.4344568432177455E-3</v>
      </c>
      <c r="T37" s="4"/>
      <c r="U37" s="4">
        <f t="shared" si="5"/>
        <v>-69.914014820965662</v>
      </c>
      <c r="V37" s="4">
        <f t="shared" si="6"/>
        <v>-83.55418706973721</v>
      </c>
      <c r="W37" s="4">
        <f t="shared" si="7"/>
        <v>-96.746830550963125</v>
      </c>
      <c r="X37" s="1">
        <f t="shared" si="8"/>
        <v>83.55418706973721</v>
      </c>
      <c r="Y37" s="1">
        <f t="shared" si="77"/>
        <v>16.44581293026279</v>
      </c>
      <c r="Z37" s="1">
        <f t="shared" si="9"/>
        <v>1.7515429273577905</v>
      </c>
      <c r="AA37" s="4">
        <f t="shared" si="78"/>
        <v>0.74801791165976628</v>
      </c>
      <c r="AB37" s="1">
        <f t="shared" si="79"/>
        <v>0.25066349852894215</v>
      </c>
      <c r="AC37" s="4">
        <f t="shared" si="158"/>
        <v>-0.94438495787321552</v>
      </c>
      <c r="AD37" s="1">
        <f t="shared" si="159"/>
        <v>-0.74823792357912144</v>
      </c>
      <c r="AE37" s="1">
        <f t="shared" si="10"/>
        <v>6.4344568432177455E-3</v>
      </c>
      <c r="AF37" s="1">
        <f t="shared" si="80"/>
        <v>1004.5041197902525</v>
      </c>
      <c r="AG37" s="1">
        <f t="shared" si="81"/>
        <v>-768.4553122742293</v>
      </c>
      <c r="AH37" s="1">
        <f t="shared" si="82"/>
        <v>748.01791165976624</v>
      </c>
      <c r="AI37" s="1">
        <f t="shared" si="83"/>
        <v>500</v>
      </c>
      <c r="AJ37" s="1">
        <f t="shared" si="84"/>
        <v>1.8125080406419211E-4</v>
      </c>
      <c r="AK37" s="4">
        <f t="shared" si="160"/>
        <v>-0.1358800744090739</v>
      </c>
      <c r="AL37" s="1">
        <f t="shared" si="161"/>
        <v>-3.3531084960179465</v>
      </c>
      <c r="AM37" s="4">
        <f t="shared" si="85"/>
        <v>32.135169162207369</v>
      </c>
      <c r="AN37" s="4">
        <f t="shared" si="11"/>
        <v>42.135169162207369</v>
      </c>
      <c r="AO37" s="4">
        <f t="shared" si="86"/>
        <v>8.6479234235271596E-3</v>
      </c>
      <c r="AP37" s="4">
        <f t="shared" si="12"/>
        <v>2.2134665803094141E-3</v>
      </c>
      <c r="AQ37" s="4">
        <f t="shared" si="13"/>
        <v>-64.179645441925715</v>
      </c>
      <c r="AR37" s="4">
        <f t="shared" si="14"/>
        <v>-77.59605330692446</v>
      </c>
      <c r="AS37" s="4">
        <f t="shared" si="15"/>
        <v>-91.012461171923206</v>
      </c>
      <c r="AT37" s="1">
        <f t="shared" si="16"/>
        <v>77.59605330692446</v>
      </c>
      <c r="AU37" s="1">
        <f t="shared" si="87"/>
        <v>22.40394669307554</v>
      </c>
      <c r="AV37" s="1">
        <f t="shared" si="17"/>
        <v>1.715197873510792</v>
      </c>
      <c r="AW37" s="4">
        <f t="shared" si="88"/>
        <v>0.91300491299745268</v>
      </c>
      <c r="AX37" s="1">
        <f t="shared" si="89"/>
        <v>0.44332637907311706</v>
      </c>
      <c r="AY37" s="4">
        <f t="shared" si="162"/>
        <v>-0.84020786094303601</v>
      </c>
      <c r="AZ37" s="1">
        <f t="shared" si="163"/>
        <v>-0.91315528933536538</v>
      </c>
      <c r="BA37" s="1">
        <f t="shared" si="18"/>
        <v>8.6479234235271596E-3</v>
      </c>
      <c r="BB37" s="1">
        <f t="shared" si="90"/>
        <v>1006.0535463964691</v>
      </c>
      <c r="BC37" s="1">
        <f t="shared" si="91"/>
        <v>-937.82874525320699</v>
      </c>
      <c r="BD37" s="1">
        <f t="shared" si="92"/>
        <v>913.00491299745272</v>
      </c>
      <c r="BE37" s="1">
        <f t="shared" si="93"/>
        <v>500</v>
      </c>
      <c r="BF37" s="1">
        <f t="shared" si="94"/>
        <v>2.1818812954059637E-4</v>
      </c>
      <c r="BG37" s="4">
        <f t="shared" si="164"/>
        <v>-0.71420863840098381</v>
      </c>
      <c r="BH37" s="1">
        <f t="shared" si="165"/>
        <v>-5.038170350164564</v>
      </c>
      <c r="BI37" s="4">
        <f t="shared" si="95"/>
        <v>40.173946298714654</v>
      </c>
      <c r="BJ37" s="4">
        <f t="shared" si="19"/>
        <v>50.173946298714654</v>
      </c>
      <c r="BK37" s="4">
        <f t="shared" si="96"/>
        <v>1.0497293947338279E-2</v>
      </c>
      <c r="BL37" s="4">
        <f t="shared" si="20"/>
        <v>1.849370523811119E-3</v>
      </c>
      <c r="BM37" s="4">
        <f t="shared" si="21"/>
        <v>-59.388530095264791</v>
      </c>
      <c r="BN37" s="4">
        <f t="shared" si="22"/>
        <v>-72.80493796026353</v>
      </c>
      <c r="BO37" s="4">
        <f t="shared" si="23"/>
        <v>-86.221345825262262</v>
      </c>
      <c r="BP37" s="1">
        <f t="shared" si="24"/>
        <v>72.80493796026353</v>
      </c>
      <c r="BQ37" s="1">
        <f t="shared" si="97"/>
        <v>27.19506203973647</v>
      </c>
      <c r="BR37" s="1">
        <f t="shared" si="25"/>
        <v>1.6783035944490086</v>
      </c>
      <c r="BS37" s="4">
        <f t="shared" si="98"/>
        <v>0.99486955422170009</v>
      </c>
      <c r="BT37" s="1">
        <f t="shared" si="99"/>
        <v>0.50595169158398434</v>
      </c>
      <c r="BU37" s="4">
        <f t="shared" si="166"/>
        <v>-0.69056985549679017</v>
      </c>
      <c r="BV37" s="1">
        <f t="shared" si="167"/>
        <v>-0.80958986932649857</v>
      </c>
      <c r="BW37" s="1">
        <f t="shared" si="26"/>
        <v>1.0497293947338279E-2</v>
      </c>
      <c r="BX37" s="1">
        <f t="shared" si="100"/>
        <v>1007.3481057631368</v>
      </c>
      <c r="BY37" s="1">
        <f t="shared" si="101"/>
        <v>-831.46498759570056</v>
      </c>
      <c r="BZ37" s="1">
        <f t="shared" si="102"/>
        <v>994.86955422170013</v>
      </c>
      <c r="CA37" s="1">
        <f t="shared" si="103"/>
        <v>500</v>
      </c>
      <c r="CB37" s="1">
        <f t="shared" si="104"/>
        <v>2.201893227291172E-4</v>
      </c>
      <c r="CC37" s="4">
        <f t="shared" si="168"/>
        <v>-0.91672592293391464</v>
      </c>
      <c r="CD37" s="1">
        <f t="shared" si="169"/>
        <v>-6.1653728966030537</v>
      </c>
      <c r="CE37" s="4">
        <f t="shared" si="105"/>
        <v>49.197744779533771</v>
      </c>
      <c r="CF37" s="4">
        <f t="shared" si="27"/>
        <v>59.197744779533771</v>
      </c>
      <c r="CG37" s="4">
        <f t="shared" si="106"/>
        <v>1.1214921385138788E-2</v>
      </c>
      <c r="CH37" s="4">
        <f t="shared" si="28"/>
        <v>7.1762743780050958E-4</v>
      </c>
      <c r="CI37" s="4">
        <f t="shared" si="29"/>
        <v>-57.5293916553671</v>
      </c>
      <c r="CJ37" s="4">
        <f t="shared" si="30"/>
        <v>-70.945799520365838</v>
      </c>
      <c r="CK37" s="4">
        <f t="shared" si="31"/>
        <v>-84.36220738536457</v>
      </c>
      <c r="CL37" s="1">
        <f t="shared" si="32"/>
        <v>70.945799520365838</v>
      </c>
      <c r="CM37" s="1">
        <f t="shared" si="107"/>
        <v>29.054200479634162</v>
      </c>
      <c r="CN37" s="1">
        <f t="shared" si="33"/>
        <v>1.6632192354620914</v>
      </c>
      <c r="CO37" s="4">
        <f t="shared" si="108"/>
        <v>0.96002107699800554</v>
      </c>
      <c r="CP37" s="1">
        <f t="shared" si="109"/>
        <v>0.48411110866684709</v>
      </c>
      <c r="CQ37" s="4">
        <f t="shared" si="170"/>
        <v>-0.67752599127640223</v>
      </c>
      <c r="CR37" s="1">
        <f t="shared" si="171"/>
        <v>-0.61273239795910328</v>
      </c>
      <c r="CS37" s="1">
        <f t="shared" si="34"/>
        <v>1.1214921385138788E-2</v>
      </c>
      <c r="CT37" s="1">
        <f t="shared" si="110"/>
        <v>1007.8504449695971</v>
      </c>
      <c r="CU37" s="1">
        <f t="shared" si="111"/>
        <v>-629.28842735195826</v>
      </c>
      <c r="CV37" s="1">
        <f t="shared" si="112"/>
        <v>960.02107699800558</v>
      </c>
      <c r="CW37" s="1">
        <f t="shared" si="113"/>
        <v>500</v>
      </c>
      <c r="CX37" s="1">
        <f t="shared" si="114"/>
        <v>1.978018954501174E-4</v>
      </c>
      <c r="CY37" s="4">
        <f t="shared" si="172"/>
        <v>-0.55637883929722476</v>
      </c>
      <c r="CZ37" s="1">
        <f t="shared" si="173"/>
        <v>-6.1638395318666195</v>
      </c>
      <c r="DA37" s="4">
        <f t="shared" si="115"/>
        <v>55.27445195720545</v>
      </c>
      <c r="DB37" s="4">
        <f t="shared" si="35"/>
        <v>65.274451957205457</v>
      </c>
      <c r="DC37" s="4">
        <f t="shared" si="116"/>
        <v>1.1840328110360298E-2</v>
      </c>
      <c r="DD37" s="4">
        <f t="shared" si="36"/>
        <v>6.2540672522150981E-4</v>
      </c>
      <c r="DE37" s="4">
        <f t="shared" si="37"/>
        <v>-55.909166978627432</v>
      </c>
      <c r="DF37" s="4">
        <f t="shared" si="38"/>
        <v>-69.325574843626171</v>
      </c>
      <c r="DG37" s="4">
        <f t="shared" si="39"/>
        <v>-82.741982708624903</v>
      </c>
      <c r="DH37" s="1">
        <f t="shared" si="40"/>
        <v>69.325574843626171</v>
      </c>
      <c r="DI37" s="1">
        <f t="shared" si="117"/>
        <v>30.674425156373829</v>
      </c>
      <c r="DJ37" s="1">
        <f t="shared" si="41"/>
        <v>1.6493838035956403</v>
      </c>
      <c r="DK37" s="4">
        <f t="shared" si="118"/>
        <v>0.96220945313457928</v>
      </c>
      <c r="DL37" s="1">
        <f t="shared" si="119"/>
        <v>0.47996102288052739</v>
      </c>
      <c r="DM37" s="4">
        <f t="shared" si="174"/>
        <v>-0.59998818178267699</v>
      </c>
      <c r="DN37" s="1">
        <f t="shared" si="175"/>
        <v>-0.53582187180780827</v>
      </c>
      <c r="DO37" s="1">
        <f t="shared" si="42"/>
        <v>1.1840328110360298E-2</v>
      </c>
      <c r="DP37" s="1">
        <f t="shared" si="120"/>
        <v>1008.2882296772522</v>
      </c>
      <c r="DQ37" s="1">
        <f t="shared" si="121"/>
        <v>-550.29977878405521</v>
      </c>
      <c r="DR37" s="1">
        <f t="shared" si="122"/>
        <v>962.20945313457923</v>
      </c>
      <c r="DS37" s="1">
        <f t="shared" si="123"/>
        <v>500</v>
      </c>
      <c r="DT37" s="1">
        <f t="shared" si="124"/>
        <v>1.8861698893734777E-4</v>
      </c>
      <c r="DU37" s="4">
        <f t="shared" si="176"/>
        <v>-0.4210258436261492</v>
      </c>
      <c r="DV37" s="1">
        <f t="shared" si="177"/>
        <v>-6.3411898988062987</v>
      </c>
      <c r="DW37" s="4">
        <f t="shared" si="125"/>
        <v>60.977973860571389</v>
      </c>
      <c r="DX37" s="4">
        <f t="shared" si="43"/>
        <v>70.977973860571382</v>
      </c>
      <c r="DY37" s="4">
        <f t="shared" si="126"/>
        <v>1.1991135697840988E-2</v>
      </c>
      <c r="DZ37" s="4">
        <f t="shared" si="44"/>
        <v>1.5080758748069016E-4</v>
      </c>
      <c r="EA37" s="4">
        <f t="shared" si="45"/>
        <v>-55.51847374681217</v>
      </c>
      <c r="EB37" s="4">
        <f t="shared" si="46"/>
        <v>-68.934881611810908</v>
      </c>
      <c r="EC37" s="4">
        <f t="shared" si="47"/>
        <v>-82.351289476809654</v>
      </c>
      <c r="ED37" s="1">
        <f t="shared" si="48"/>
        <v>68.934881611810908</v>
      </c>
      <c r="EE37" s="1">
        <f t="shared" si="127"/>
        <v>31.065118388189092</v>
      </c>
      <c r="EF37" s="1">
        <f t="shared" si="49"/>
        <v>1.6470543851524559</v>
      </c>
      <c r="EG37" s="4">
        <f t="shared" si="128"/>
        <v>0.9320889595409998</v>
      </c>
      <c r="EH37" s="1">
        <f t="shared" si="129"/>
        <v>0.4476225815906571</v>
      </c>
      <c r="EI37" s="4">
        <f t="shared" si="178"/>
        <v>-0.54085973049125602</v>
      </c>
      <c r="EJ37" s="1">
        <f t="shared" si="179"/>
        <v>-0.45204875305667319</v>
      </c>
      <c r="EK37" s="1">
        <f t="shared" si="50"/>
        <v>1.1991135697840988E-2</v>
      </c>
      <c r="EL37" s="1">
        <f t="shared" si="130"/>
        <v>1008.3937949884887</v>
      </c>
      <c r="EM37" s="1">
        <f t="shared" si="131"/>
        <v>-464.26311036426449</v>
      </c>
      <c r="EN37" s="1">
        <f t="shared" si="132"/>
        <v>932.08895954099978</v>
      </c>
      <c r="EO37" s="1">
        <f t="shared" si="133"/>
        <v>500</v>
      </c>
      <c r="EP37" s="1">
        <f t="shared" si="134"/>
        <v>1.7510938221180773E-4</v>
      </c>
      <c r="EQ37" s="4">
        <f t="shared" si="180"/>
        <v>-0.18593085759012809</v>
      </c>
      <c r="ER37" s="1">
        <f t="shared" si="181"/>
        <v>-6.1814987065106219</v>
      </c>
      <c r="ES37" s="4">
        <f t="shared" si="135"/>
        <v>64.731438676109363</v>
      </c>
      <c r="ET37" s="4">
        <f t="shared" si="51"/>
        <v>74.731438676109363</v>
      </c>
      <c r="EU37" s="4">
        <f t="shared" si="136"/>
        <v>1.217882600363236E-2</v>
      </c>
      <c r="EV37" s="4">
        <f t="shared" si="52"/>
        <v>1.8769030579137216E-4</v>
      </c>
      <c r="EW37" s="4">
        <f t="shared" si="53"/>
        <v>-55.032229431290482</v>
      </c>
      <c r="EX37" s="4">
        <f t="shared" si="54"/>
        <v>-68.44863729628922</v>
      </c>
      <c r="EY37" s="4">
        <f t="shared" si="55"/>
        <v>-81.865045161287952</v>
      </c>
      <c r="EZ37" s="1">
        <f t="shared" si="56"/>
        <v>68.44863729628922</v>
      </c>
      <c r="FA37" s="1">
        <f t="shared" si="137"/>
        <v>31.55136270371078</v>
      </c>
      <c r="FB37" s="1">
        <f t="shared" si="57"/>
        <v>1.6435783368372368</v>
      </c>
      <c r="FC37" s="4">
        <f t="shared" si="138"/>
        <v>0.92114974896527979</v>
      </c>
      <c r="FD37" s="1">
        <f t="shared" si="139"/>
        <v>0.42329335627611586</v>
      </c>
      <c r="FE37" s="4">
        <f t="shared" si="182"/>
        <v>-0.51798077293570521</v>
      </c>
      <c r="FF37" s="1">
        <f t="shared" si="183"/>
        <v>-0.40792671939002156</v>
      </c>
      <c r="FG37" s="1">
        <f t="shared" si="58"/>
        <v>1.217882600363236E-2</v>
      </c>
      <c r="FH37" s="1">
        <f t="shared" si="140"/>
        <v>1008.5251782025426</v>
      </c>
      <c r="FI37" s="1">
        <f t="shared" si="141"/>
        <v>-418.94889934793991</v>
      </c>
      <c r="FJ37" s="1">
        <f t="shared" si="142"/>
        <v>921.14974896527974</v>
      </c>
      <c r="FK37" s="1">
        <f t="shared" si="143"/>
        <v>500</v>
      </c>
      <c r="FL37" s="1">
        <f t="shared" si="144"/>
        <v>1.6860838198506678E-4</v>
      </c>
      <c r="FM37" s="4">
        <f t="shared" si="184"/>
        <v>-6.2902306893327875E-2</v>
      </c>
      <c r="FN37" s="1">
        <f t="shared" si="185"/>
        <v>-6.1523153087095084</v>
      </c>
      <c r="FO37" s="4">
        <f t="shared" si="145"/>
        <v>67.777929348234011</v>
      </c>
      <c r="FP37" s="4">
        <f t="shared" si="59"/>
        <v>77.777929348234011</v>
      </c>
      <c r="FQ37" s="4">
        <f t="shared" si="146"/>
        <v>1.220632325509491E-2</v>
      </c>
      <c r="FR37" s="4">
        <f t="shared" si="60"/>
        <v>2.7497251462550026E-5</v>
      </c>
      <c r="FS37" s="4">
        <f t="shared" si="61"/>
        <v>-54.960993028537764</v>
      </c>
      <c r="FT37" s="4">
        <f t="shared" si="62"/>
        <v>-68.377400893536503</v>
      </c>
      <c r="FU37" s="4">
        <f t="shared" si="63"/>
        <v>-81.793808758535249</v>
      </c>
      <c r="FV37" s="1">
        <f t="shared" si="147"/>
        <v>68.377400893536503</v>
      </c>
      <c r="FW37" s="1">
        <f t="shared" si="148"/>
        <v>31.622599106463497</v>
      </c>
      <c r="FX37" s="1">
        <f t="shared" si="64"/>
        <v>1.6435484965299216</v>
      </c>
      <c r="FY37" s="4">
        <f t="shared" si="149"/>
        <v>0.90548160423078894</v>
      </c>
      <c r="FZ37" s="1">
        <f t="shared" si="150"/>
        <v>0.40715539390524019</v>
      </c>
      <c r="GA37" s="4">
        <f t="shared" si="186"/>
        <v>-0.49352671605905624</v>
      </c>
      <c r="GB37" s="1">
        <f t="shared" si="187"/>
        <v>-0.3719120241338541</v>
      </c>
      <c r="GC37" s="1">
        <f t="shared" si="65"/>
        <v>1.220632325509491E-2</v>
      </c>
      <c r="GD37" s="1">
        <f t="shared" si="151"/>
        <v>1008.5444262785663</v>
      </c>
      <c r="GE37" s="1">
        <f t="shared" si="152"/>
        <v>-381.96108702595086</v>
      </c>
      <c r="GF37" s="1">
        <f t="shared" si="153"/>
        <v>905.48160423078889</v>
      </c>
      <c r="GG37" s="1">
        <f t="shared" si="154"/>
        <v>500</v>
      </c>
      <c r="GH37" s="1">
        <f t="shared" si="155"/>
        <v>1.6215009313857095E-4</v>
      </c>
      <c r="GI37" s="4">
        <f t="shared" si="188"/>
        <v>4.770188617563946E-2</v>
      </c>
      <c r="GJ37" s="1">
        <f t="shared" si="189"/>
        <v>-6.0554597413718154</v>
      </c>
      <c r="GK37" s="4">
        <f t="shared" si="190"/>
        <v>69.761205975457329</v>
      </c>
      <c r="GL37" s="4">
        <f t="shared" si="66"/>
        <v>79.761205975457329</v>
      </c>
      <c r="GM37" s="4">
        <f t="shared" si="191"/>
        <v>1.227491917768286E-2</v>
      </c>
      <c r="GN37" s="4">
        <f t="shared" si="67"/>
        <v>6.8595922587949901E-5</v>
      </c>
      <c r="GO37" s="4">
        <v>410</v>
      </c>
      <c r="GP37" s="4"/>
      <c r="GQ37" s="4"/>
      <c r="GR37" s="4"/>
      <c r="GS37" s="4"/>
      <c r="GT37" s="4"/>
      <c r="GU37" s="4"/>
      <c r="GV37" s="4"/>
      <c r="GW37" s="4"/>
      <c r="GX37" s="6"/>
      <c r="GY37" s="4"/>
      <c r="GZ37" s="4"/>
      <c r="HA37" s="4"/>
      <c r="HB37" s="1"/>
      <c r="HC37" s="4"/>
      <c r="HD37" s="4"/>
    </row>
    <row r="38" spans="1:21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56"/>
        <v>405</v>
      </c>
      <c r="F38" s="4">
        <f t="shared" si="68"/>
        <v>1.8259999999999974</v>
      </c>
      <c r="G38" s="10">
        <f t="shared" si="69"/>
        <v>-85.613870746447091</v>
      </c>
      <c r="H38" s="24">
        <f t="shared" si="70"/>
        <v>-99.030278611445823</v>
      </c>
      <c r="I38" s="24">
        <f t="shared" si="71"/>
        <v>99.030278611445823</v>
      </c>
      <c r="J38" s="4">
        <f t="shared" si="2"/>
        <v>0.96972138855417711</v>
      </c>
      <c r="K38" s="1">
        <f t="shared" si="3"/>
        <v>1.7899336074170167</v>
      </c>
      <c r="L38" s="1">
        <f t="shared" si="72"/>
        <v>0.69160987909329119</v>
      </c>
      <c r="M38" s="1">
        <f t="shared" si="157"/>
        <v>0.69160987909329119</v>
      </c>
      <c r="N38" s="1">
        <v>0</v>
      </c>
      <c r="O38" s="4">
        <f t="shared" si="73"/>
        <v>0.50322509427747386</v>
      </c>
      <c r="P38" s="1">
        <f t="shared" si="74"/>
        <v>710.29717802639186</v>
      </c>
      <c r="Q38" s="4">
        <f t="shared" si="75"/>
        <v>691.60987909329117</v>
      </c>
      <c r="R38" s="1">
        <f t="shared" si="76"/>
        <v>500</v>
      </c>
      <c r="S38" s="4">
        <f t="shared" si="4"/>
        <v>5.5530458918714234E-3</v>
      </c>
      <c r="T38" s="4"/>
      <c r="U38" s="4">
        <f t="shared" si="5"/>
        <v>-72.197462881448359</v>
      </c>
      <c r="V38" s="4">
        <f t="shared" si="6"/>
        <v>-86.048942631014654</v>
      </c>
      <c r="W38" s="4">
        <f t="shared" si="7"/>
        <v>-99.030278611445823</v>
      </c>
      <c r="X38" s="1">
        <f t="shared" si="8"/>
        <v>86.048942631014654</v>
      </c>
      <c r="Y38" s="1">
        <f t="shared" si="77"/>
        <v>13.951057368985346</v>
      </c>
      <c r="Z38" s="1">
        <f t="shared" si="9"/>
        <v>1.7869753183756054</v>
      </c>
      <c r="AA38" s="4">
        <f t="shared" si="78"/>
        <v>0.70864782035629847</v>
      </c>
      <c r="AB38" s="1">
        <f t="shared" si="79"/>
        <v>0.23283121123358735</v>
      </c>
      <c r="AC38" s="4">
        <f t="shared" si="158"/>
        <v>-0.94438495787321552</v>
      </c>
      <c r="AD38" s="1">
        <f t="shared" si="159"/>
        <v>-0.77547430174178178</v>
      </c>
      <c r="AE38" s="1">
        <f t="shared" si="10"/>
        <v>5.5530458918714234E-3</v>
      </c>
      <c r="AF38" s="1">
        <f t="shared" si="80"/>
        <v>1003.8871321243099</v>
      </c>
      <c r="AG38" s="1">
        <f t="shared" si="81"/>
        <v>-796.42761737484466</v>
      </c>
      <c r="AH38" s="1">
        <f t="shared" si="82"/>
        <v>708.64782035629844</v>
      </c>
      <c r="AI38" s="1">
        <f t="shared" si="83"/>
        <v>500</v>
      </c>
      <c r="AJ38" s="1">
        <f t="shared" si="84"/>
        <v>1.7628219026926442E-4</v>
      </c>
      <c r="AK38" s="4">
        <f t="shared" si="160"/>
        <v>-5.5906056357906804E-2</v>
      </c>
      <c r="AL38" s="1">
        <f t="shared" si="161"/>
        <v>-2.8324290022936189</v>
      </c>
      <c r="AM38" s="4">
        <f t="shared" si="85"/>
        <v>27.534352176766109</v>
      </c>
      <c r="AN38" s="4">
        <f t="shared" si="11"/>
        <v>37.534352176766106</v>
      </c>
      <c r="AO38" s="4">
        <f t="shared" si="86"/>
        <v>7.5678605583478437E-3</v>
      </c>
      <c r="AP38" s="4">
        <f t="shared" si="12"/>
        <v>2.0148146664764202E-3</v>
      </c>
      <c r="AQ38" s="4">
        <f t="shared" si="13"/>
        <v>-66.97773576622447</v>
      </c>
      <c r="AR38" s="4">
        <f t="shared" si="14"/>
        <v>-80.422324414963271</v>
      </c>
      <c r="AS38" s="4">
        <f t="shared" si="15"/>
        <v>-93.810551496221933</v>
      </c>
      <c r="AT38" s="1">
        <f t="shared" si="16"/>
        <v>80.422324414963271</v>
      </c>
      <c r="AU38" s="1">
        <f t="shared" si="87"/>
        <v>19.577675585036729</v>
      </c>
      <c r="AV38" s="1">
        <f t="shared" si="17"/>
        <v>1.7582344992444559</v>
      </c>
      <c r="AW38" s="4">
        <f t="shared" si="88"/>
        <v>0.86073251467327694</v>
      </c>
      <c r="AX38" s="1">
        <f t="shared" si="89"/>
        <v>0.41085880416989018</v>
      </c>
      <c r="AY38" s="4">
        <f t="shared" si="162"/>
        <v>-0.84020786094303601</v>
      </c>
      <c r="AZ38" s="1">
        <f t="shared" si="163"/>
        <v>-0.96378243118564899</v>
      </c>
      <c r="BA38" s="1">
        <f t="shared" si="18"/>
        <v>7.5678605583478437E-3</v>
      </c>
      <c r="BB38" s="1">
        <f t="shared" si="90"/>
        <v>1005.2975023908435</v>
      </c>
      <c r="BC38" s="1">
        <f t="shared" si="91"/>
        <v>-989.82383247628525</v>
      </c>
      <c r="BD38" s="1">
        <f t="shared" si="92"/>
        <v>860.73251467327691</v>
      </c>
      <c r="BE38" s="1">
        <f t="shared" si="93"/>
        <v>500</v>
      </c>
      <c r="BF38" s="1">
        <f t="shared" si="94"/>
        <v>2.1601257303586319E-4</v>
      </c>
      <c r="BG38" s="4">
        <f t="shared" si="164"/>
        <v>-0.55510847532105057</v>
      </c>
      <c r="BH38" s="1">
        <f t="shared" si="165"/>
        <v>-4.3390387544949727</v>
      </c>
      <c r="BI38" s="4">
        <f t="shared" si="95"/>
        <v>34.181713328615118</v>
      </c>
      <c r="BJ38" s="4">
        <f t="shared" si="19"/>
        <v>44.181713328615118</v>
      </c>
      <c r="BK38" s="4">
        <f t="shared" si="96"/>
        <v>9.3729464032107999E-3</v>
      </c>
      <c r="BL38" s="4">
        <f t="shared" si="20"/>
        <v>1.8050858448629562E-3</v>
      </c>
      <c r="BM38" s="4">
        <f t="shared" si="21"/>
        <v>-62.301347567097629</v>
      </c>
      <c r="BN38" s="4">
        <f t="shared" si="22"/>
        <v>-75.717755432096368</v>
      </c>
      <c r="BO38" s="4">
        <f t="shared" si="23"/>
        <v>-89.134163297095114</v>
      </c>
      <c r="BP38" s="1">
        <f t="shared" si="24"/>
        <v>75.717755432096368</v>
      </c>
      <c r="BQ38" s="1">
        <f t="shared" si="97"/>
        <v>24.282244567903632</v>
      </c>
      <c r="BR38" s="1">
        <f t="shared" si="25"/>
        <v>1.7259526200261932</v>
      </c>
      <c r="BS38" s="4">
        <f t="shared" si="98"/>
        <v>0.9529805115436929</v>
      </c>
      <c r="BT38" s="1">
        <f t="shared" si="99"/>
        <v>0.48134577740719875</v>
      </c>
      <c r="BU38" s="4">
        <f t="shared" si="166"/>
        <v>-0.69056985549679017</v>
      </c>
      <c r="BV38" s="1">
        <f t="shared" si="167"/>
        <v>-0.89541921158389726</v>
      </c>
      <c r="BW38" s="1">
        <f t="shared" si="26"/>
        <v>9.3729464032107999E-3</v>
      </c>
      <c r="BX38" s="1">
        <f t="shared" si="100"/>
        <v>1006.5610624822476</v>
      </c>
      <c r="BY38" s="1">
        <f t="shared" si="101"/>
        <v>-919.61343868089409</v>
      </c>
      <c r="BZ38" s="1">
        <f t="shared" si="102"/>
        <v>952.98051154369296</v>
      </c>
      <c r="CA38" s="1">
        <f t="shared" si="103"/>
        <v>500</v>
      </c>
      <c r="CB38" s="1">
        <f t="shared" si="104"/>
        <v>2.2486950882549573E-4</v>
      </c>
      <c r="CC38" s="4">
        <f t="shared" si="168"/>
        <v>-0.84506315034252777</v>
      </c>
      <c r="CD38" s="1">
        <f t="shared" si="169"/>
        <v>-5.5315363519479277</v>
      </c>
      <c r="CE38" s="4">
        <f t="shared" si="105"/>
        <v>41.558419995015065</v>
      </c>
      <c r="CF38" s="4">
        <f t="shared" si="27"/>
        <v>51.558419995015065</v>
      </c>
      <c r="CG38" s="4">
        <f t="shared" si="106"/>
        <v>1.0177624939351716E-2</v>
      </c>
      <c r="CH38" s="4">
        <f t="shared" si="28"/>
        <v>8.0467853614091603E-4</v>
      </c>
      <c r="CI38" s="4">
        <f t="shared" si="29"/>
        <v>-60.216688147043449</v>
      </c>
      <c r="CJ38" s="4">
        <f t="shared" si="30"/>
        <v>-73.633096012042188</v>
      </c>
      <c r="CK38" s="4">
        <f t="shared" si="31"/>
        <v>-87.049503877040934</v>
      </c>
      <c r="CL38" s="1">
        <f t="shared" si="32"/>
        <v>73.633096012042188</v>
      </c>
      <c r="CM38" s="1">
        <f t="shared" si="107"/>
        <v>26.366903987957812</v>
      </c>
      <c r="CN38" s="1">
        <f t="shared" si="33"/>
        <v>1.7102418754540147</v>
      </c>
      <c r="CO38" s="4">
        <f t="shared" si="108"/>
        <v>0.94045279983846708</v>
      </c>
      <c r="CP38" s="1">
        <f t="shared" si="109"/>
        <v>0.47393636067781314</v>
      </c>
      <c r="CQ38" s="4">
        <f t="shared" si="170"/>
        <v>-0.67752599127640223</v>
      </c>
      <c r="CR38" s="1">
        <f t="shared" si="171"/>
        <v>-0.71711183998798955</v>
      </c>
      <c r="CS38" s="1">
        <f t="shared" si="34"/>
        <v>1.0177624939351716E-2</v>
      </c>
      <c r="CT38" s="1">
        <f t="shared" si="110"/>
        <v>1007.1243374575463</v>
      </c>
      <c r="CU38" s="1">
        <f t="shared" si="111"/>
        <v>-736.48820190446497</v>
      </c>
      <c r="CV38" s="1">
        <f t="shared" si="112"/>
        <v>940.45279983846706</v>
      </c>
      <c r="CW38" s="1">
        <f t="shared" si="113"/>
        <v>500</v>
      </c>
      <c r="CX38" s="1">
        <f t="shared" si="114"/>
        <v>2.0745928915741444E-4</v>
      </c>
      <c r="CY38" s="4">
        <f t="shared" si="172"/>
        <v>-0.64478678612789087</v>
      </c>
      <c r="CZ38" s="1">
        <f t="shared" si="173"/>
        <v>-5.7335992558037487</v>
      </c>
      <c r="DA38" s="4">
        <f t="shared" si="115"/>
        <v>48.130600042734592</v>
      </c>
      <c r="DB38" s="4">
        <f t="shared" si="35"/>
        <v>58.130600042734592</v>
      </c>
      <c r="DC38" s="4">
        <f t="shared" si="116"/>
        <v>1.0863896399143947E-2</v>
      </c>
      <c r="DD38" s="4">
        <f t="shared" si="36"/>
        <v>6.8627145979223078E-4</v>
      </c>
      <c r="DE38" s="4">
        <f t="shared" si="37"/>
        <v>-58.438782810794144</v>
      </c>
      <c r="DF38" s="4">
        <f t="shared" si="38"/>
        <v>-71.855190675792883</v>
      </c>
      <c r="DG38" s="4">
        <f t="shared" si="39"/>
        <v>-85.271598540791615</v>
      </c>
      <c r="DH38" s="1">
        <f t="shared" si="40"/>
        <v>71.855190675792883</v>
      </c>
      <c r="DI38" s="1">
        <f t="shared" si="117"/>
        <v>28.144809324207117</v>
      </c>
      <c r="DJ38" s="1">
        <f t="shared" si="41"/>
        <v>1.6965011078542274</v>
      </c>
      <c r="DK38" s="4">
        <f t="shared" si="118"/>
        <v>0.94234608517174134</v>
      </c>
      <c r="DL38" s="1">
        <f t="shared" si="119"/>
        <v>0.46628628379637554</v>
      </c>
      <c r="DM38" s="4">
        <f t="shared" si="174"/>
        <v>-0.59998818178267699</v>
      </c>
      <c r="DN38" s="1">
        <f t="shared" si="175"/>
        <v>-0.61868495727691208</v>
      </c>
      <c r="DO38" s="1">
        <f t="shared" si="42"/>
        <v>1.0863896399143947E-2</v>
      </c>
      <c r="DP38" s="1">
        <f t="shared" si="120"/>
        <v>1007.6047274794007</v>
      </c>
      <c r="DQ38" s="1">
        <f t="shared" si="121"/>
        <v>-635.40182482253419</v>
      </c>
      <c r="DR38" s="1">
        <f t="shared" si="122"/>
        <v>942.34608517174138</v>
      </c>
      <c r="DS38" s="1">
        <f t="shared" si="123"/>
        <v>500</v>
      </c>
      <c r="DT38" s="1">
        <f t="shared" si="124"/>
        <v>1.9528634224327026E-4</v>
      </c>
      <c r="DU38" s="4">
        <f t="shared" si="176"/>
        <v>-0.52213453674639287</v>
      </c>
      <c r="DV38" s="1">
        <f t="shared" si="177"/>
        <v>-5.9540827363183659</v>
      </c>
      <c r="DW38" s="4">
        <f t="shared" si="125"/>
        <v>54.223273276486545</v>
      </c>
      <c r="DX38" s="4">
        <f t="shared" si="43"/>
        <v>64.223273276486537</v>
      </c>
      <c r="DY38" s="4">
        <f t="shared" si="126"/>
        <v>1.1092563497392101E-2</v>
      </c>
      <c r="DZ38" s="4">
        <f t="shared" si="44"/>
        <v>2.2866709824815451E-4</v>
      </c>
      <c r="EA38" s="4">
        <f t="shared" si="45"/>
        <v>-57.846381001861097</v>
      </c>
      <c r="EB38" s="4">
        <f t="shared" si="46"/>
        <v>-71.262788866859836</v>
      </c>
      <c r="EC38" s="4">
        <f t="shared" si="47"/>
        <v>-84.679196731858582</v>
      </c>
      <c r="ED38" s="1">
        <f t="shared" si="48"/>
        <v>71.262788866859836</v>
      </c>
      <c r="EE38" s="1">
        <f t="shared" si="127"/>
        <v>28.737211133140164</v>
      </c>
      <c r="EF38" s="1">
        <f t="shared" si="49"/>
        <v>1.6925614188491265</v>
      </c>
      <c r="EG38" s="4">
        <f t="shared" si="128"/>
        <v>0.91014067393341058</v>
      </c>
      <c r="EH38" s="1">
        <f t="shared" si="129"/>
        <v>0.43338745737581258</v>
      </c>
      <c r="EI38" s="4">
        <f t="shared" si="178"/>
        <v>-0.54085973049125602</v>
      </c>
      <c r="EJ38" s="1">
        <f t="shared" si="179"/>
        <v>-0.50905632434732351</v>
      </c>
      <c r="EK38" s="1">
        <f t="shared" si="50"/>
        <v>1.1092563497392101E-2</v>
      </c>
      <c r="EL38" s="1">
        <f t="shared" si="130"/>
        <v>1007.7647944481745</v>
      </c>
      <c r="EM38" s="1">
        <f t="shared" si="131"/>
        <v>-522.81102623118818</v>
      </c>
      <c r="EN38" s="1">
        <f t="shared" si="132"/>
        <v>910.14067393341054</v>
      </c>
      <c r="EO38" s="1">
        <f t="shared" si="133"/>
        <v>500</v>
      </c>
      <c r="EP38" s="1">
        <f t="shared" si="134"/>
        <v>1.7971444008977737E-4</v>
      </c>
      <c r="EQ38" s="4">
        <f t="shared" si="180"/>
        <v>-0.2703053802453263</v>
      </c>
      <c r="ER38" s="1">
        <f t="shared" si="181"/>
        <v>-5.8165871289413769</v>
      </c>
      <c r="ES38" s="4">
        <f t="shared" si="135"/>
        <v>58.613683752739739</v>
      </c>
      <c r="ET38" s="4">
        <f t="shared" si="51"/>
        <v>68.613683752739746</v>
      </c>
      <c r="EU38" s="4">
        <f t="shared" si="136"/>
        <v>1.1322533279015688E-2</v>
      </c>
      <c r="EV38" s="4">
        <f t="shared" si="52"/>
        <v>2.2996978162358704E-4</v>
      </c>
      <c r="EW38" s="4">
        <f t="shared" si="53"/>
        <v>-57.25060436553057</v>
      </c>
      <c r="EX38" s="4">
        <f t="shared" si="54"/>
        <v>-70.667012230529309</v>
      </c>
      <c r="EY38" s="4">
        <f t="shared" si="55"/>
        <v>-84.083420095528055</v>
      </c>
      <c r="EZ38" s="1">
        <f t="shared" si="56"/>
        <v>70.667012230529309</v>
      </c>
      <c r="FA38" s="1">
        <f t="shared" si="137"/>
        <v>29.332987769470691</v>
      </c>
      <c r="FB38" s="1">
        <f t="shared" si="57"/>
        <v>1.6885082938202516</v>
      </c>
      <c r="FC38" s="4">
        <f t="shared" si="138"/>
        <v>0.89859913966029659</v>
      </c>
      <c r="FD38" s="1">
        <f t="shared" si="139"/>
        <v>0.40806291066515021</v>
      </c>
      <c r="FE38" s="4">
        <f t="shared" si="182"/>
        <v>-0.51798077293570521</v>
      </c>
      <c r="FF38" s="1">
        <f t="shared" si="183"/>
        <v>-0.45357464788339402</v>
      </c>
      <c r="FG38" s="1">
        <f t="shared" si="58"/>
        <v>1.1322533279015688E-2</v>
      </c>
      <c r="FH38" s="1">
        <f t="shared" si="140"/>
        <v>1007.925773295311</v>
      </c>
      <c r="FI38" s="1">
        <f t="shared" si="141"/>
        <v>-465.83023486920331</v>
      </c>
      <c r="FJ38" s="1">
        <f t="shared" si="142"/>
        <v>898.5991396602966</v>
      </c>
      <c r="FK38" s="1">
        <f t="shared" si="143"/>
        <v>500</v>
      </c>
      <c r="FL38" s="1">
        <f t="shared" si="144"/>
        <v>1.7125854492333441E-4</v>
      </c>
      <c r="FM38" s="4">
        <f t="shared" si="184"/>
        <v>-0.14250813953971572</v>
      </c>
      <c r="FN38" s="1">
        <f t="shared" si="185"/>
        <v>-5.8037747790475605</v>
      </c>
      <c r="FO38" s="4">
        <f t="shared" si="145"/>
        <v>62.089451079708475</v>
      </c>
      <c r="FP38" s="4">
        <f t="shared" si="59"/>
        <v>72.089451079708482</v>
      </c>
      <c r="FQ38" s="4">
        <f t="shared" si="146"/>
        <v>1.1388089370919327E-2</v>
      </c>
      <c r="FR38" s="4">
        <f t="shared" si="60"/>
        <v>6.5556091903638813E-5</v>
      </c>
      <c r="FS38" s="4">
        <f t="shared" si="61"/>
        <v>-57.080769930547042</v>
      </c>
      <c r="FT38" s="4">
        <f t="shared" si="62"/>
        <v>-70.497177795545781</v>
      </c>
      <c r="FU38" s="4">
        <f t="shared" si="63"/>
        <v>-83.913585660544527</v>
      </c>
      <c r="FV38" s="1">
        <f t="shared" si="147"/>
        <v>70.497177795545781</v>
      </c>
      <c r="FW38" s="1">
        <f t="shared" si="148"/>
        <v>29.502822204454219</v>
      </c>
      <c r="FX38" s="1">
        <f t="shared" si="64"/>
        <v>1.6875960939294035</v>
      </c>
      <c r="FY38" s="4">
        <f t="shared" si="149"/>
        <v>0.88095194798963661</v>
      </c>
      <c r="FZ38" s="1">
        <f t="shared" si="150"/>
        <v>0.39112046540687551</v>
      </c>
      <c r="GA38" s="4">
        <f t="shared" si="186"/>
        <v>-0.49352671605905624</v>
      </c>
      <c r="GB38" s="1">
        <f t="shared" si="187"/>
        <v>-0.40476265060546812</v>
      </c>
      <c r="GC38" s="1">
        <f t="shared" si="65"/>
        <v>1.1388089370919327E-2</v>
      </c>
      <c r="GD38" s="1">
        <f t="shared" si="151"/>
        <v>1007.9716625596435</v>
      </c>
      <c r="GE38" s="1">
        <f t="shared" si="152"/>
        <v>-415.69933742482789</v>
      </c>
      <c r="GF38" s="1">
        <f t="shared" si="153"/>
        <v>880.95194798963666</v>
      </c>
      <c r="GG38" s="1">
        <f t="shared" si="154"/>
        <v>500</v>
      </c>
      <c r="GH38" s="1">
        <f t="shared" si="155"/>
        <v>1.6364677683511664E-4</v>
      </c>
      <c r="GI38" s="4">
        <f t="shared" si="188"/>
        <v>-1.4053567547471744E-2</v>
      </c>
      <c r="GJ38" s="1">
        <f t="shared" si="189"/>
        <v>-5.7080982530071349</v>
      </c>
      <c r="GK38" s="4">
        <f t="shared" si="190"/>
        <v>64.529353704570099</v>
      </c>
      <c r="GL38" s="4">
        <f t="shared" si="66"/>
        <v>74.529353704570099</v>
      </c>
      <c r="GM38" s="4">
        <f t="shared" si="191"/>
        <v>1.1478150245623485E-2</v>
      </c>
      <c r="GN38" s="4">
        <f t="shared" si="67"/>
        <v>9.0060874704157509E-5</v>
      </c>
      <c r="GO38" s="4">
        <v>405</v>
      </c>
      <c r="GP38" s="4"/>
      <c r="GQ38" s="4"/>
      <c r="GR38" s="4"/>
      <c r="GS38" s="4"/>
      <c r="GT38" s="4"/>
      <c r="GU38" s="4"/>
      <c r="GV38" s="4"/>
      <c r="GW38" s="4"/>
      <c r="GX38" s="6"/>
      <c r="GY38" s="4"/>
      <c r="GZ38" s="4"/>
      <c r="HA38" s="4"/>
      <c r="HB38" s="1"/>
      <c r="HC38" s="4"/>
      <c r="HD38" s="4"/>
    </row>
    <row r="39" spans="1:21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56"/>
        <v>400</v>
      </c>
      <c r="F39" s="4">
        <f t="shared" si="68"/>
        <v>1.8509999999999973</v>
      </c>
      <c r="G39" s="10">
        <f t="shared" si="69"/>
        <v>-87.837978024071148</v>
      </c>
      <c r="H39" s="24">
        <f t="shared" si="70"/>
        <v>-100</v>
      </c>
      <c r="I39" s="24">
        <f t="shared" si="71"/>
        <v>100</v>
      </c>
      <c r="J39" s="4">
        <f t="shared" si="2"/>
        <v>0</v>
      </c>
      <c r="K39" s="1">
        <f t="shared" si="3"/>
        <v>1.8185759999999973</v>
      </c>
      <c r="L39" s="1">
        <f t="shared" si="72"/>
        <v>0.57284785165961249</v>
      </c>
      <c r="M39" s="1">
        <f t="shared" si="157"/>
        <v>0.57284785165961249</v>
      </c>
      <c r="N39" s="1">
        <v>0</v>
      </c>
      <c r="O39" s="4">
        <f t="shared" si="73"/>
        <v>0.50089935619332793</v>
      </c>
      <c r="P39" s="1">
        <f t="shared" si="74"/>
        <v>588.32620061145519</v>
      </c>
      <c r="Q39" s="4">
        <f t="shared" si="75"/>
        <v>572.8478516596125</v>
      </c>
      <c r="R39" s="1">
        <f t="shared" si="76"/>
        <v>500</v>
      </c>
      <c r="S39" s="4">
        <f t="shared" si="4"/>
        <v>4.6945404827085369E-3</v>
      </c>
      <c r="T39" s="4"/>
      <c r="U39" s="4">
        <f t="shared" si="5"/>
        <v>-74.480910941931057</v>
      </c>
      <c r="V39" s="4">
        <f t="shared" si="6"/>
        <v>-88.543698192292098</v>
      </c>
      <c r="W39" s="4">
        <f t="shared" si="7"/>
        <v>-100</v>
      </c>
      <c r="X39" s="1">
        <f t="shared" si="8"/>
        <v>88.543698192292098</v>
      </c>
      <c r="Y39" s="1">
        <f t="shared" si="77"/>
        <v>11.456301807707902</v>
      </c>
      <c r="Z39" s="1">
        <f t="shared" si="9"/>
        <v>1.8208699616544028</v>
      </c>
      <c r="AA39" s="4">
        <f t="shared" si="78"/>
        <v>0.67789286557594863</v>
      </c>
      <c r="AB39" s="1">
        <f t="shared" si="79"/>
        <v>0.22241072776240584</v>
      </c>
      <c r="AC39" s="4">
        <f t="shared" si="158"/>
        <v>-0.94438495787321552</v>
      </c>
      <c r="AD39" s="1">
        <f t="shared" si="159"/>
        <v>-0.86283031360452189</v>
      </c>
      <c r="AE39" s="1">
        <f t="shared" si="10"/>
        <v>4.6945404827085369E-3</v>
      </c>
      <c r="AF39" s="1">
        <f t="shared" si="80"/>
        <v>1003.2861783378959</v>
      </c>
      <c r="AG39" s="1">
        <f t="shared" si="81"/>
        <v>-886.1439886781161</v>
      </c>
      <c r="AH39" s="1">
        <f t="shared" si="82"/>
        <v>677.89286557594869</v>
      </c>
      <c r="AI39" s="1">
        <f t="shared" si="83"/>
        <v>500</v>
      </c>
      <c r="AJ39" s="1">
        <f t="shared" si="84"/>
        <v>1.7170108183257732E-4</v>
      </c>
      <c r="AK39" s="4">
        <f t="shared" si="160"/>
        <v>-1.6568786800692265E-2</v>
      </c>
      <c r="AL39" s="1">
        <f t="shared" si="161"/>
        <v>-2.3638390281549606</v>
      </c>
      <c r="AM39" s="4">
        <f t="shared" si="85"/>
        <v>22.879954538120792</v>
      </c>
      <c r="AN39" s="4">
        <f t="shared" si="11"/>
        <v>32.879954538120792</v>
      </c>
      <c r="AO39" s="4">
        <f t="shared" si="86"/>
        <v>6.4983480819830542E-3</v>
      </c>
      <c r="AP39" s="4">
        <f t="shared" si="12"/>
        <v>1.8038075992745173E-3</v>
      </c>
      <c r="AQ39" s="4">
        <f t="shared" si="13"/>
        <v>-69.74849347701408</v>
      </c>
      <c r="AR39" s="4">
        <f t="shared" si="14"/>
        <v>-83.248595523002081</v>
      </c>
      <c r="AS39" s="4">
        <f t="shared" si="15"/>
        <v>-96.581309207011543</v>
      </c>
      <c r="AT39" s="1">
        <f t="shared" si="16"/>
        <v>83.248595523002081</v>
      </c>
      <c r="AU39" s="1">
        <f t="shared" si="87"/>
        <v>16.751404476997919</v>
      </c>
      <c r="AV39" s="1">
        <f t="shared" si="17"/>
        <v>1.7987693133059135</v>
      </c>
      <c r="AW39" s="4">
        <f t="shared" si="88"/>
        <v>0.81069628122915294</v>
      </c>
      <c r="AX39" s="1">
        <f t="shared" si="89"/>
        <v>0.38063726155699978</v>
      </c>
      <c r="AY39" s="4">
        <f t="shared" si="162"/>
        <v>-0.84020786094303601</v>
      </c>
      <c r="AZ39" s="1">
        <f t="shared" si="163"/>
        <v>-1.0251777871696997</v>
      </c>
      <c r="BA39" s="1">
        <f t="shared" si="18"/>
        <v>6.4983480819830542E-3</v>
      </c>
      <c r="BB39" s="1">
        <f t="shared" si="90"/>
        <v>1004.5488436573881</v>
      </c>
      <c r="BC39" s="1">
        <f t="shared" si="91"/>
        <v>-1052.8780909790248</v>
      </c>
      <c r="BD39" s="1">
        <f t="shared" si="92"/>
        <v>810.69628122915299</v>
      </c>
      <c r="BE39" s="1">
        <f t="shared" si="93"/>
        <v>500</v>
      </c>
      <c r="BF39" s="1">
        <f t="shared" si="94"/>
        <v>2.139024952729579E-4</v>
      </c>
      <c r="BG39" s="4">
        <f t="shared" si="164"/>
        <v>-0.40660284585632128</v>
      </c>
      <c r="BH39" s="1">
        <f t="shared" si="165"/>
        <v>-3.6557768868478484</v>
      </c>
      <c r="BI39" s="4">
        <f t="shared" si="95"/>
        <v>27.941463329629986</v>
      </c>
      <c r="BJ39" s="4">
        <f t="shared" si="19"/>
        <v>37.941463329629983</v>
      </c>
      <c r="BK39" s="4">
        <f t="shared" si="96"/>
        <v>8.2141176132120488E-3</v>
      </c>
      <c r="BL39" s="4">
        <f t="shared" si="20"/>
        <v>1.7157695312289946E-3</v>
      </c>
      <c r="BM39" s="4">
        <f t="shared" si="21"/>
        <v>-65.30349469144673</v>
      </c>
      <c r="BN39" s="4">
        <f t="shared" si="22"/>
        <v>-78.719902556445476</v>
      </c>
      <c r="BO39" s="4">
        <f t="shared" si="23"/>
        <v>-92.136310421444222</v>
      </c>
      <c r="BP39" s="1">
        <f t="shared" si="24"/>
        <v>78.719902556445476</v>
      </c>
      <c r="BQ39" s="1">
        <f t="shared" si="97"/>
        <v>21.280097443554524</v>
      </c>
      <c r="BR39" s="1">
        <f t="shared" si="25"/>
        <v>1.771107828882674</v>
      </c>
      <c r="BS39" s="4">
        <f t="shared" si="98"/>
        <v>0.90310417712961666</v>
      </c>
      <c r="BT39" s="1">
        <f t="shared" si="99"/>
        <v>0.4621376738624397</v>
      </c>
      <c r="BU39" s="4">
        <f t="shared" si="166"/>
        <v>-0.69056985549679017</v>
      </c>
      <c r="BV39" s="1">
        <f t="shared" si="167"/>
        <v>-0.97258669627522421</v>
      </c>
      <c r="BW39" s="1">
        <f t="shared" si="26"/>
        <v>8.2141176132120488E-3</v>
      </c>
      <c r="BX39" s="1">
        <f t="shared" si="100"/>
        <v>1005.7498823292483</v>
      </c>
      <c r="BY39" s="1">
        <f t="shared" si="101"/>
        <v>-998.86598880858071</v>
      </c>
      <c r="BZ39" s="1">
        <f t="shared" si="102"/>
        <v>903.10417712961669</v>
      </c>
      <c r="CA39" s="1">
        <f t="shared" si="103"/>
        <v>500</v>
      </c>
      <c r="CB39" s="1">
        <f t="shared" si="104"/>
        <v>2.3176575799975022E-4</v>
      </c>
      <c r="CC39" s="4">
        <f t="shared" si="168"/>
        <v>-0.7088505491022965</v>
      </c>
      <c r="CD39" s="1">
        <f t="shared" si="169"/>
        <v>-4.815909355708321</v>
      </c>
      <c r="CE39" s="4">
        <f t="shared" si="105"/>
        <v>33.865305125005406</v>
      </c>
      <c r="CF39" s="4">
        <f t="shared" si="27"/>
        <v>43.865305125005406</v>
      </c>
      <c r="CG39" s="4">
        <f t="shared" si="106"/>
        <v>9.080077439997206E-3</v>
      </c>
      <c r="CH39" s="4">
        <f t="shared" si="28"/>
        <v>8.6595982678515718E-4</v>
      </c>
      <c r="CI39" s="4">
        <f t="shared" si="29"/>
        <v>-63.060075451070681</v>
      </c>
      <c r="CJ39" s="4">
        <f t="shared" si="30"/>
        <v>-76.47648331606942</v>
      </c>
      <c r="CK39" s="4">
        <f t="shared" si="31"/>
        <v>-89.892891181068165</v>
      </c>
      <c r="CL39" s="1">
        <f t="shared" si="32"/>
        <v>76.47648331606942</v>
      </c>
      <c r="CM39" s="1">
        <f t="shared" si="107"/>
        <v>23.52351668393058</v>
      </c>
      <c r="CN39" s="1">
        <f t="shared" si="33"/>
        <v>1.7566369982108321</v>
      </c>
      <c r="CO39" s="4">
        <f t="shared" si="108"/>
        <v>0.92790245513634684</v>
      </c>
      <c r="CP39" s="1">
        <f t="shared" si="109"/>
        <v>0.46736353941781322</v>
      </c>
      <c r="CQ39" s="4">
        <f t="shared" si="170"/>
        <v>-0.67752599127640223</v>
      </c>
      <c r="CR39" s="1">
        <f t="shared" si="171"/>
        <v>-0.8746553007600919</v>
      </c>
      <c r="CS39" s="1">
        <f t="shared" si="34"/>
        <v>9.080077439997206E-3</v>
      </c>
      <c r="CT39" s="1">
        <f t="shared" si="110"/>
        <v>1006.3560542079981</v>
      </c>
      <c r="CU39" s="1">
        <f t="shared" si="111"/>
        <v>-898.28848698662955</v>
      </c>
      <c r="CV39" s="1">
        <f t="shared" si="112"/>
        <v>927.90245513634682</v>
      </c>
      <c r="CW39" s="1">
        <f t="shared" si="113"/>
        <v>500</v>
      </c>
      <c r="CX39" s="1">
        <f t="shared" si="114"/>
        <v>2.19509499870902E-4</v>
      </c>
      <c r="CY39" s="4">
        <f t="shared" si="172"/>
        <v>-0.74252325193493907</v>
      </c>
      <c r="CZ39" s="1">
        <f t="shared" si="173"/>
        <v>-5.2825619719335419</v>
      </c>
      <c r="DA39" s="4">
        <f t="shared" si="115"/>
        <v>41.110221160478943</v>
      </c>
      <c r="DB39" s="4">
        <f t="shared" si="35"/>
        <v>51.110221160478943</v>
      </c>
      <c r="DC39" s="4">
        <f t="shared" si="116"/>
        <v>9.8506664437382849E-3</v>
      </c>
      <c r="DD39" s="4">
        <f t="shared" si="36"/>
        <v>7.7058900374107897E-4</v>
      </c>
      <c r="DE39" s="4">
        <f t="shared" si="37"/>
        <v>-61.063730881793269</v>
      </c>
      <c r="DF39" s="4">
        <f t="shared" si="38"/>
        <v>-74.480138746792008</v>
      </c>
      <c r="DG39" s="4">
        <f t="shared" si="39"/>
        <v>-87.89654661179074</v>
      </c>
      <c r="DH39" s="1">
        <f t="shared" si="40"/>
        <v>74.480138746792008</v>
      </c>
      <c r="DI39" s="1">
        <f t="shared" si="117"/>
        <v>25.519861253207992</v>
      </c>
      <c r="DJ39" s="1">
        <f t="shared" si="41"/>
        <v>1.7424001325377241</v>
      </c>
      <c r="DK39" s="4">
        <f t="shared" si="118"/>
        <v>0.91798049366993428</v>
      </c>
      <c r="DL39" s="1">
        <f t="shared" si="119"/>
        <v>0.45264446678286796</v>
      </c>
      <c r="DM39" s="4">
        <f t="shared" si="174"/>
        <v>-0.59998818178267699</v>
      </c>
      <c r="DN39" s="1">
        <f t="shared" si="175"/>
        <v>-0.70729196831751462</v>
      </c>
      <c r="DO39" s="1">
        <f t="shared" si="42"/>
        <v>9.8506664437382849E-3</v>
      </c>
      <c r="DP39" s="1">
        <f t="shared" si="120"/>
        <v>1006.8954665106169</v>
      </c>
      <c r="DQ39" s="1">
        <f t="shared" si="121"/>
        <v>-726.40299730145387</v>
      </c>
      <c r="DR39" s="1">
        <f t="shared" si="122"/>
        <v>917.98049366993428</v>
      </c>
      <c r="DS39" s="1">
        <f t="shared" si="123"/>
        <v>500</v>
      </c>
      <c r="DT39" s="1">
        <f t="shared" si="124"/>
        <v>2.0264599108113236E-4</v>
      </c>
      <c r="DU39" s="4">
        <f t="shared" si="176"/>
        <v>-0.5687312545192047</v>
      </c>
      <c r="DV39" s="1">
        <f t="shared" si="177"/>
        <v>-5.4940644763883473</v>
      </c>
      <c r="DW39" s="4">
        <f t="shared" si="125"/>
        <v>47.105933129348848</v>
      </c>
      <c r="DX39" s="4">
        <f t="shared" si="43"/>
        <v>57.105933129348848</v>
      </c>
      <c r="DY39" s="4">
        <f t="shared" si="126"/>
        <v>1.0162071941012932E-2</v>
      </c>
      <c r="DZ39" s="4">
        <f t="shared" si="44"/>
        <v>3.1140549727464752E-4</v>
      </c>
      <c r="EA39" s="4">
        <f t="shared" si="45"/>
        <v>-60.256980888853768</v>
      </c>
      <c r="EB39" s="4">
        <f t="shared" si="46"/>
        <v>-73.673388753852507</v>
      </c>
      <c r="EC39" s="4">
        <f t="shared" si="47"/>
        <v>-87.089796618851238</v>
      </c>
      <c r="ED39" s="1">
        <f t="shared" si="48"/>
        <v>73.673388753852507</v>
      </c>
      <c r="EE39" s="1">
        <f t="shared" si="127"/>
        <v>26.326611246147493</v>
      </c>
      <c r="EF39" s="1">
        <f t="shared" si="49"/>
        <v>1.7372901653427093</v>
      </c>
      <c r="EG39" s="4">
        <f t="shared" si="128"/>
        <v>0.89457492987165654</v>
      </c>
      <c r="EH39" s="1">
        <f t="shared" si="129"/>
        <v>0.4227708883345444</v>
      </c>
      <c r="EI39" s="4">
        <f t="shared" si="178"/>
        <v>-0.54085973049125602</v>
      </c>
      <c r="EJ39" s="1">
        <f t="shared" si="179"/>
        <v>-0.59429467186022089</v>
      </c>
      <c r="EK39" s="1">
        <f t="shared" si="50"/>
        <v>1.0162071941012932E-2</v>
      </c>
      <c r="EL39" s="1">
        <f t="shared" si="130"/>
        <v>1007.1134503587091</v>
      </c>
      <c r="EM39" s="1">
        <f t="shared" si="131"/>
        <v>-610.35251389388407</v>
      </c>
      <c r="EN39" s="1">
        <f t="shared" si="132"/>
        <v>894.57492987165654</v>
      </c>
      <c r="EO39" s="1">
        <f t="shared" si="133"/>
        <v>500</v>
      </c>
      <c r="EP39" s="1">
        <f t="shared" si="134"/>
        <v>1.8609831127583374E-4</v>
      </c>
      <c r="EQ39" s="4">
        <f t="shared" si="180"/>
        <v>-0.37291781151385278</v>
      </c>
      <c r="ER39" s="1">
        <f t="shared" si="181"/>
        <v>-5.453953782020319</v>
      </c>
      <c r="ES39" s="4">
        <f t="shared" si="135"/>
        <v>52.411554317218723</v>
      </c>
      <c r="ET39" s="4">
        <f t="shared" si="51"/>
        <v>62.411554317218723</v>
      </c>
      <c r="EU39" s="4">
        <f t="shared" si="136"/>
        <v>1.045038244253416E-2</v>
      </c>
      <c r="EV39" s="4">
        <f t="shared" si="52"/>
        <v>2.8831050152122728E-4</v>
      </c>
      <c r="EW39" s="4">
        <f t="shared" si="53"/>
        <v>-59.510062491130377</v>
      </c>
      <c r="EX39" s="4">
        <f t="shared" si="54"/>
        <v>-72.926470356129116</v>
      </c>
      <c r="EY39" s="4">
        <f t="shared" si="55"/>
        <v>-86.342878221127847</v>
      </c>
      <c r="EZ39" s="1">
        <f t="shared" si="56"/>
        <v>72.926470356129116</v>
      </c>
      <c r="FA39" s="1">
        <f t="shared" si="137"/>
        <v>27.073529643870884</v>
      </c>
      <c r="FB39" s="1">
        <f t="shared" si="57"/>
        <v>1.7322081010014123</v>
      </c>
      <c r="FC39" s="4">
        <f t="shared" si="138"/>
        <v>0.87399614362321465</v>
      </c>
      <c r="FD39" s="1">
        <f t="shared" si="139"/>
        <v>0.39402378990438447</v>
      </c>
      <c r="FE39" s="4">
        <f t="shared" si="182"/>
        <v>-0.51798077293570521</v>
      </c>
      <c r="FF39" s="1">
        <f t="shared" si="183"/>
        <v>-0.49976056184883844</v>
      </c>
      <c r="FG39" s="1">
        <f t="shared" si="58"/>
        <v>1.045038244253416E-2</v>
      </c>
      <c r="FH39" s="1">
        <f t="shared" si="140"/>
        <v>1007.3152677097738</v>
      </c>
      <c r="FI39" s="1">
        <f t="shared" si="141"/>
        <v>-513.26409222999405</v>
      </c>
      <c r="FJ39" s="1">
        <f t="shared" si="142"/>
        <v>873.99614362321461</v>
      </c>
      <c r="FK39" s="1">
        <f t="shared" si="143"/>
        <v>500</v>
      </c>
      <c r="FL39" s="1">
        <f t="shared" si="144"/>
        <v>1.7443016729630571E-4</v>
      </c>
      <c r="FM39" s="4">
        <f t="shared" si="184"/>
        <v>-0.189945448317589</v>
      </c>
      <c r="FN39" s="1">
        <f t="shared" si="185"/>
        <v>-5.415136669584669</v>
      </c>
      <c r="FO39" s="4">
        <f t="shared" si="145"/>
        <v>55.964442220615204</v>
      </c>
      <c r="FP39" s="4">
        <f t="shared" si="59"/>
        <v>65.964442220615211</v>
      </c>
      <c r="FQ39" s="4">
        <f t="shared" si="146"/>
        <v>1.0556410253880506E-2</v>
      </c>
      <c r="FR39" s="4">
        <f t="shared" si="60"/>
        <v>1.0602781134634587E-4</v>
      </c>
      <c r="FS39" s="4">
        <f t="shared" si="61"/>
        <v>-59.235379042046581</v>
      </c>
      <c r="FT39" s="4">
        <f t="shared" si="62"/>
        <v>-72.65178690704532</v>
      </c>
      <c r="FU39" s="4">
        <f t="shared" si="63"/>
        <v>-86.068194772044052</v>
      </c>
      <c r="FV39" s="1">
        <f t="shared" si="147"/>
        <v>72.65178690704532</v>
      </c>
      <c r="FW39" s="1">
        <f t="shared" si="148"/>
        <v>27.34821309295468</v>
      </c>
      <c r="FX39" s="1">
        <f t="shared" si="64"/>
        <v>1.7306543333286497</v>
      </c>
      <c r="FY39" s="4">
        <f t="shared" si="149"/>
        <v>0.86116478798492491</v>
      </c>
      <c r="FZ39" s="1">
        <f t="shared" si="150"/>
        <v>0.37831465552277338</v>
      </c>
      <c r="GA39" s="4">
        <f t="shared" si="186"/>
        <v>-0.49352671605905624</v>
      </c>
      <c r="GB39" s="1">
        <f t="shared" si="187"/>
        <v>-0.45292051062705252</v>
      </c>
      <c r="GC39" s="1">
        <f t="shared" si="65"/>
        <v>1.0556410253880506E-2</v>
      </c>
      <c r="GD39" s="1">
        <f t="shared" si="151"/>
        <v>1007.3894871777162</v>
      </c>
      <c r="GE39" s="1">
        <f t="shared" si="152"/>
        <v>-465.1584228241955</v>
      </c>
      <c r="GF39" s="1">
        <f t="shared" si="153"/>
        <v>861.16478798492494</v>
      </c>
      <c r="GG39" s="1">
        <f t="shared" si="154"/>
        <v>500</v>
      </c>
      <c r="GH39" s="1">
        <f t="shared" si="155"/>
        <v>1.6633582340776429E-4</v>
      </c>
      <c r="GI39" s="4">
        <f t="shared" si="188"/>
        <v>-8.8566464270013648E-2</v>
      </c>
      <c r="GJ39" s="1">
        <f t="shared" si="189"/>
        <v>-5.3667715912102665</v>
      </c>
      <c r="GK39" s="4">
        <f t="shared" si="190"/>
        <v>59.24313524661877</v>
      </c>
      <c r="GL39" s="4">
        <f t="shared" si="66"/>
        <v>69.243135246618778</v>
      </c>
      <c r="GM39" s="4">
        <f t="shared" si="191"/>
        <v>1.0678202612573502E-2</v>
      </c>
      <c r="GN39" s="4">
        <f t="shared" si="67"/>
        <v>1.2179235869299622E-4</v>
      </c>
      <c r="GO39" s="4">
        <v>400</v>
      </c>
      <c r="GP39" s="4"/>
      <c r="GQ39" s="4"/>
      <c r="GR39" s="4"/>
      <c r="GS39" s="4"/>
      <c r="GT39" s="4"/>
      <c r="GU39" s="4"/>
      <c r="GV39" s="4"/>
      <c r="GW39" s="4"/>
      <c r="GX39" s="6"/>
      <c r="GY39" s="4"/>
      <c r="GZ39" s="4"/>
      <c r="HA39" s="4"/>
      <c r="HB39" s="1"/>
      <c r="HC39" s="4"/>
      <c r="HD39" s="4"/>
    </row>
    <row r="40" spans="1:21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56"/>
        <v>395</v>
      </c>
      <c r="F40" s="4">
        <f t="shared" si="68"/>
        <v>1.8759999999999972</v>
      </c>
      <c r="G40" s="10">
        <f t="shared" si="69"/>
        <v>-90.007143619409831</v>
      </c>
      <c r="H40" s="24">
        <f t="shared" si="70"/>
        <v>-100</v>
      </c>
      <c r="I40" s="24">
        <f t="shared" si="71"/>
        <v>100</v>
      </c>
      <c r="J40" s="4">
        <f t="shared" si="2"/>
        <v>0</v>
      </c>
      <c r="K40" s="1">
        <f t="shared" si="3"/>
        <v>1.8435759999999972</v>
      </c>
      <c r="L40" s="1">
        <f t="shared" si="72"/>
        <v>0.49999999999999822</v>
      </c>
      <c r="M40" s="1">
        <f t="shared" si="157"/>
        <v>0.49999999999999822</v>
      </c>
      <c r="N40" s="1">
        <v>0</v>
      </c>
      <c r="O40" s="4">
        <f t="shared" si="73"/>
        <v>0.49999999999999928</v>
      </c>
      <c r="P40" s="1">
        <f t="shared" si="74"/>
        <v>513.50999999999817</v>
      </c>
      <c r="Q40" s="4">
        <f t="shared" si="75"/>
        <v>499.99999999999824</v>
      </c>
      <c r="R40" s="1">
        <f t="shared" si="76"/>
        <v>500</v>
      </c>
      <c r="S40" s="4">
        <f t="shared" si="4"/>
        <v>3.8572425629078057E-3</v>
      </c>
      <c r="T40" s="4"/>
      <c r="U40" s="4">
        <f t="shared" si="5"/>
        <v>-76.764359002413755</v>
      </c>
      <c r="V40" s="4">
        <f t="shared" si="6"/>
        <v>-91.038453753569542</v>
      </c>
      <c r="W40" s="4">
        <f t="shared" si="7"/>
        <v>-100</v>
      </c>
      <c r="X40" s="1">
        <f t="shared" si="8"/>
        <v>91.038453753569542</v>
      </c>
      <c r="Y40" s="1">
        <f t="shared" si="77"/>
        <v>8.9615462464304585</v>
      </c>
      <c r="Z40" s="1">
        <f t="shared" si="9"/>
        <v>1.8532957177144702</v>
      </c>
      <c r="AA40" s="4">
        <f t="shared" si="78"/>
        <v>0.64851512120134736</v>
      </c>
      <c r="AB40" s="1">
        <f t="shared" si="79"/>
        <v>0.21691655953386815</v>
      </c>
      <c r="AC40" s="4">
        <f t="shared" si="158"/>
        <v>-0.94438495787321552</v>
      </c>
      <c r="AD40" s="1">
        <f t="shared" si="159"/>
        <v>-0.99578302255050044</v>
      </c>
      <c r="AE40" s="1">
        <f t="shared" si="10"/>
        <v>3.8572425629078057E-3</v>
      </c>
      <c r="AF40" s="1">
        <f t="shared" si="80"/>
        <v>1002.7000697940354</v>
      </c>
      <c r="AG40" s="1">
        <f t="shared" si="81"/>
        <v>-1022.689079819815</v>
      </c>
      <c r="AH40" s="1">
        <f t="shared" si="82"/>
        <v>648.51512120134737</v>
      </c>
      <c r="AI40" s="1">
        <f t="shared" si="83"/>
        <v>500</v>
      </c>
      <c r="AJ40" s="1">
        <f t="shared" si="84"/>
        <v>1.6745958396014623E-4</v>
      </c>
      <c r="AK40" s="4">
        <f t="shared" si="160"/>
        <v>1.2887447463519023E-2</v>
      </c>
      <c r="AL40" s="1">
        <f t="shared" si="161"/>
        <v>-1.9157338339903838</v>
      </c>
      <c r="AM40" s="4">
        <f t="shared" si="85"/>
        <v>18.234269604182028</v>
      </c>
      <c r="AN40" s="4">
        <f t="shared" si="11"/>
        <v>28.234269604182028</v>
      </c>
      <c r="AO40" s="4">
        <f t="shared" si="86"/>
        <v>5.4411653075632548E-3</v>
      </c>
      <c r="AP40" s="4">
        <f t="shared" si="12"/>
        <v>1.583922744655449E-3</v>
      </c>
      <c r="AQ40" s="4">
        <f t="shared" si="13"/>
        <v>-72.487308954785561</v>
      </c>
      <c r="AR40" s="4">
        <f t="shared" si="14"/>
        <v>-86.074866631040891</v>
      </c>
      <c r="AS40" s="4">
        <f t="shared" si="15"/>
        <v>-99.320124684783053</v>
      </c>
      <c r="AT40" s="1">
        <f t="shared" si="16"/>
        <v>86.074866631040891</v>
      </c>
      <c r="AU40" s="1">
        <f t="shared" si="87"/>
        <v>13.925133368959109</v>
      </c>
      <c r="AV40" s="1">
        <f t="shared" si="17"/>
        <v>1.8363798116984644</v>
      </c>
      <c r="AW40" s="4">
        <f t="shared" si="88"/>
        <v>0.75220996785101857</v>
      </c>
      <c r="AX40" s="1">
        <f t="shared" si="89"/>
        <v>0.35176295742724201</v>
      </c>
      <c r="AY40" s="4">
        <f t="shared" si="162"/>
        <v>-0.84020786094303601</v>
      </c>
      <c r="AZ40" s="1">
        <f t="shared" si="163"/>
        <v>-1.0407697277524572</v>
      </c>
      <c r="BA40" s="1">
        <f t="shared" si="18"/>
        <v>5.4411653075632548E-3</v>
      </c>
      <c r="BB40" s="1">
        <f t="shared" si="90"/>
        <v>1003.8088157152943</v>
      </c>
      <c r="BC40" s="1">
        <f t="shared" si="91"/>
        <v>-1068.8913257963286</v>
      </c>
      <c r="BD40" s="1">
        <f t="shared" si="92"/>
        <v>752.20996785101852</v>
      </c>
      <c r="BE40" s="1">
        <f t="shared" si="93"/>
        <v>500</v>
      </c>
      <c r="BF40" s="1">
        <f t="shared" si="94"/>
        <v>2.1143655488395987E-4</v>
      </c>
      <c r="BG40" s="4">
        <f t="shared" si="164"/>
        <v>-0.23334071863510417</v>
      </c>
      <c r="BH40" s="1">
        <f t="shared" si="165"/>
        <v>-2.9539233724167313</v>
      </c>
      <c r="BI40" s="4">
        <f t="shared" si="95"/>
        <v>19.92913295357911</v>
      </c>
      <c r="BJ40" s="4">
        <f t="shared" si="19"/>
        <v>29.92913295357911</v>
      </c>
      <c r="BK40" s="4">
        <f t="shared" si="96"/>
        <v>6.9476456380022575E-3</v>
      </c>
      <c r="BL40" s="4">
        <f t="shared" si="20"/>
        <v>1.5064803304390027E-3</v>
      </c>
      <c r="BM40" s="4">
        <f t="shared" si="21"/>
        <v>-68.584510171264839</v>
      </c>
      <c r="BN40" s="4">
        <f t="shared" si="22"/>
        <v>-81.722049680794584</v>
      </c>
      <c r="BO40" s="4">
        <f t="shared" si="23"/>
        <v>-95.41732590126233</v>
      </c>
      <c r="BP40" s="1">
        <f t="shared" si="24"/>
        <v>81.722049680794584</v>
      </c>
      <c r="BQ40" s="1">
        <f t="shared" si="97"/>
        <v>18.277950319205416</v>
      </c>
      <c r="BR40" s="1">
        <f t="shared" si="25"/>
        <v>1.8164182774954967</v>
      </c>
      <c r="BS40" s="4">
        <f t="shared" si="98"/>
        <v>0.90620897225645258</v>
      </c>
      <c r="BT40" s="1">
        <f t="shared" si="99"/>
        <v>0.470378135743035</v>
      </c>
      <c r="BU40" s="4">
        <f t="shared" si="166"/>
        <v>-0.69056985549679017</v>
      </c>
      <c r="BV40" s="1">
        <f t="shared" si="167"/>
        <v>-1.290130382738196</v>
      </c>
      <c r="BW40" s="1">
        <f t="shared" si="26"/>
        <v>6.9476456380022575E-3</v>
      </c>
      <c r="BX40" s="1">
        <f t="shared" si="100"/>
        <v>1004.8633519466015</v>
      </c>
      <c r="BY40" s="1">
        <f t="shared" si="101"/>
        <v>-1324.989705679782</v>
      </c>
      <c r="BZ40" s="1">
        <f t="shared" si="102"/>
        <v>906.20897225645263</v>
      </c>
      <c r="CA40" s="1">
        <f t="shared" si="103"/>
        <v>500</v>
      </c>
      <c r="CB40" s="1">
        <f t="shared" si="104"/>
        <v>2.5329439504195828E-4</v>
      </c>
      <c r="CC40" s="4">
        <f t="shared" si="168"/>
        <v>-0.81512316827365783</v>
      </c>
      <c r="CD40" s="1">
        <f t="shared" si="169"/>
        <v>-4.2889459872747864</v>
      </c>
      <c r="CE40" s="4">
        <f t="shared" si="105"/>
        <v>27.56895407235297</v>
      </c>
      <c r="CF40" s="4">
        <f t="shared" si="27"/>
        <v>37.568954072352966</v>
      </c>
      <c r="CG40" s="4">
        <f t="shared" si="106"/>
        <v>7.9470209814231675E-3</v>
      </c>
      <c r="CH40" s="4">
        <f t="shared" si="28"/>
        <v>9.9937534342091003E-4</v>
      </c>
      <c r="CI40" s="4">
        <f t="shared" si="29"/>
        <v>-65.995454877428301</v>
      </c>
      <c r="CJ40" s="4">
        <f t="shared" si="30"/>
        <v>-79.411862742427033</v>
      </c>
      <c r="CK40" s="4">
        <f t="shared" si="31"/>
        <v>-92.828270607425765</v>
      </c>
      <c r="CL40" s="1">
        <f t="shared" si="32"/>
        <v>79.411862742427033</v>
      </c>
      <c r="CM40" s="1">
        <f t="shared" si="107"/>
        <v>20.588137257572967</v>
      </c>
      <c r="CN40" s="1">
        <f t="shared" si="33"/>
        <v>1.8013060887069452</v>
      </c>
      <c r="CO40" s="4">
        <f t="shared" si="108"/>
        <v>0.89338180992226235</v>
      </c>
      <c r="CP40" s="1">
        <f t="shared" si="109"/>
        <v>0.44986615647982597</v>
      </c>
      <c r="CQ40" s="4">
        <f t="shared" si="170"/>
        <v>-0.67752599127640223</v>
      </c>
      <c r="CR40" s="1">
        <f t="shared" si="171"/>
        <v>-0.99823194365396573</v>
      </c>
      <c r="CS40" s="1">
        <f t="shared" si="34"/>
        <v>7.9470209814231675E-3</v>
      </c>
      <c r="CT40" s="1">
        <f t="shared" si="110"/>
        <v>1005.5629146869962</v>
      </c>
      <c r="CU40" s="1">
        <f t="shared" si="111"/>
        <v>-1025.2041707714959</v>
      </c>
      <c r="CV40" s="1">
        <f t="shared" si="112"/>
        <v>893.38180992226239</v>
      </c>
      <c r="CW40" s="1">
        <f t="shared" si="113"/>
        <v>500</v>
      </c>
      <c r="CX40" s="1">
        <f t="shared" si="114"/>
        <v>2.2661129171480768E-4</v>
      </c>
      <c r="CY40" s="4">
        <f t="shared" si="172"/>
        <v>-0.68450966921719225</v>
      </c>
      <c r="CZ40" s="1">
        <f t="shared" si="173"/>
        <v>-4.6580201599287765</v>
      </c>
      <c r="DA40" s="4">
        <f t="shared" si="115"/>
        <v>33.895249114113142</v>
      </c>
      <c r="DB40" s="4">
        <f t="shared" si="35"/>
        <v>43.895249114113142</v>
      </c>
      <c r="DC40" s="4">
        <f t="shared" si="116"/>
        <v>8.789063517594951E-3</v>
      </c>
      <c r="DD40" s="4">
        <f t="shared" si="36"/>
        <v>8.420425361717835E-4</v>
      </c>
      <c r="DE40" s="4">
        <f t="shared" si="37"/>
        <v>-63.813997529832996</v>
      </c>
      <c r="DF40" s="4">
        <f t="shared" si="38"/>
        <v>-77.230405394831735</v>
      </c>
      <c r="DG40" s="4">
        <f t="shared" si="39"/>
        <v>-90.646813259830481</v>
      </c>
      <c r="DH40" s="1">
        <f t="shared" si="40"/>
        <v>77.230405394831735</v>
      </c>
      <c r="DI40" s="1">
        <f t="shared" si="117"/>
        <v>22.769594605168265</v>
      </c>
      <c r="DJ40" s="1">
        <f t="shared" si="41"/>
        <v>1.7872204648380514</v>
      </c>
      <c r="DK40" s="4">
        <f t="shared" si="118"/>
        <v>0.89640664600654674</v>
      </c>
      <c r="DL40" s="1">
        <f t="shared" si="119"/>
        <v>0.44294842253320965</v>
      </c>
      <c r="DM40" s="4">
        <f t="shared" si="174"/>
        <v>-0.59998818178267699</v>
      </c>
      <c r="DN40" s="1">
        <f t="shared" si="175"/>
        <v>-0.82926958390530081</v>
      </c>
      <c r="DO40" s="1">
        <f t="shared" si="42"/>
        <v>8.789063517594951E-3</v>
      </c>
      <c r="DP40" s="1">
        <f t="shared" si="120"/>
        <v>1006.1523444623164</v>
      </c>
      <c r="DQ40" s="1">
        <f t="shared" si="121"/>
        <v>-851.67644806242197</v>
      </c>
      <c r="DR40" s="1">
        <f t="shared" si="122"/>
        <v>896.40664600654668</v>
      </c>
      <c r="DS40" s="1">
        <f t="shared" si="123"/>
        <v>500</v>
      </c>
      <c r="DT40" s="1">
        <f t="shared" si="124"/>
        <v>2.123205852286668E-4</v>
      </c>
      <c r="DU40" s="4">
        <f t="shared" si="176"/>
        <v>-0.60624788608542024</v>
      </c>
      <c r="DV40" s="1">
        <f t="shared" si="177"/>
        <v>-5.0007796448828952</v>
      </c>
      <c r="DW40" s="4">
        <f t="shared" si="125"/>
        <v>40.669600302149171</v>
      </c>
      <c r="DX40" s="4">
        <f t="shared" si="43"/>
        <v>50.669600302149171</v>
      </c>
      <c r="DY40" s="4">
        <f t="shared" si="126"/>
        <v>9.2064439239444868E-3</v>
      </c>
      <c r="DZ40" s="4">
        <f t="shared" si="44"/>
        <v>4.173804063495358E-4</v>
      </c>
      <c r="EA40" s="4">
        <f t="shared" si="45"/>
        <v>-62.732701140326419</v>
      </c>
      <c r="EB40" s="4">
        <f t="shared" si="46"/>
        <v>-76.149109005325158</v>
      </c>
      <c r="EC40" s="4">
        <f t="shared" si="47"/>
        <v>-89.565516870323904</v>
      </c>
      <c r="ED40" s="1">
        <f t="shared" si="48"/>
        <v>76.149109005325158</v>
      </c>
      <c r="EE40" s="1">
        <f t="shared" si="127"/>
        <v>23.850890994674842</v>
      </c>
      <c r="EF40" s="1">
        <f t="shared" si="49"/>
        <v>1.7808488398222513</v>
      </c>
      <c r="EG40" s="4">
        <f t="shared" si="128"/>
        <v>0.87117348959083962</v>
      </c>
      <c r="EH40" s="1">
        <f t="shared" si="129"/>
        <v>0.40815021868789181</v>
      </c>
      <c r="EI40" s="4">
        <f t="shared" si="178"/>
        <v>-0.54085973049125602</v>
      </c>
      <c r="EJ40" s="1">
        <f t="shared" si="179"/>
        <v>-0.67347457771609809</v>
      </c>
      <c r="EK40" s="1">
        <f t="shared" si="50"/>
        <v>9.2064439239444868E-3</v>
      </c>
      <c r="EL40" s="1">
        <f t="shared" si="130"/>
        <v>1006.4445107467612</v>
      </c>
      <c r="EM40" s="1">
        <f t="shared" si="131"/>
        <v>-691.67186080598708</v>
      </c>
      <c r="EN40" s="1">
        <f t="shared" si="132"/>
        <v>871.17348959083961</v>
      </c>
      <c r="EO40" s="1">
        <f t="shared" si="133"/>
        <v>500</v>
      </c>
      <c r="EP40" s="1">
        <f t="shared" si="134"/>
        <v>1.9112560341368913E-4</v>
      </c>
      <c r="EQ40" s="4">
        <f t="shared" si="180"/>
        <v>-0.4053730103916422</v>
      </c>
      <c r="ER40" s="1">
        <f t="shared" si="181"/>
        <v>-5.0085949723638858</v>
      </c>
      <c r="ES40" s="4">
        <f t="shared" si="135"/>
        <v>45.653013767050012</v>
      </c>
      <c r="ET40" s="4">
        <f t="shared" si="51"/>
        <v>55.653013767050012</v>
      </c>
      <c r="EU40" s="4">
        <f t="shared" si="136"/>
        <v>9.5518578635332835E-3</v>
      </c>
      <c r="EV40" s="4">
        <f t="shared" si="52"/>
        <v>3.4541393958879667E-4</v>
      </c>
      <c r="EW40" s="4">
        <f t="shared" si="53"/>
        <v>-61.837846374552335</v>
      </c>
      <c r="EX40" s="4">
        <f t="shared" si="54"/>
        <v>-75.254254239551074</v>
      </c>
      <c r="EY40" s="4">
        <f t="shared" si="55"/>
        <v>-88.67066210454982</v>
      </c>
      <c r="EZ40" s="1">
        <f t="shared" si="56"/>
        <v>75.254254239551074</v>
      </c>
      <c r="FA40" s="1">
        <f t="shared" si="137"/>
        <v>24.745745760448926</v>
      </c>
      <c r="FB40" s="1">
        <f t="shared" si="57"/>
        <v>1.7749432519365098</v>
      </c>
      <c r="FC40" s="4">
        <f t="shared" si="138"/>
        <v>0.85470301870194998</v>
      </c>
      <c r="FD40" s="1">
        <f t="shared" si="139"/>
        <v>0.38455492571700134</v>
      </c>
      <c r="FE40" s="4">
        <f t="shared" si="182"/>
        <v>-0.51798077293570521</v>
      </c>
      <c r="FF40" s="1">
        <f t="shared" si="183"/>
        <v>-0.56955788113540973</v>
      </c>
      <c r="FG40" s="1">
        <f t="shared" si="58"/>
        <v>9.5518578635332835E-3</v>
      </c>
      <c r="FH40" s="1">
        <f t="shared" si="140"/>
        <v>1006.6863005044733</v>
      </c>
      <c r="FI40" s="1">
        <f t="shared" si="141"/>
        <v>-584.94733508368847</v>
      </c>
      <c r="FJ40" s="1">
        <f t="shared" si="142"/>
        <v>854.70301870194999</v>
      </c>
      <c r="FK40" s="1">
        <f t="shared" si="143"/>
        <v>500</v>
      </c>
      <c r="FL40" s="1">
        <f t="shared" si="144"/>
        <v>1.7970491580017526E-4</v>
      </c>
      <c r="FM40" s="4">
        <f t="shared" si="184"/>
        <v>-0.25261375676307196</v>
      </c>
      <c r="FN40" s="1">
        <f t="shared" si="185"/>
        <v>-5.028542688529714</v>
      </c>
      <c r="FO40" s="4">
        <f t="shared" si="145"/>
        <v>50.085430112905577</v>
      </c>
      <c r="FP40" s="4">
        <f t="shared" si="59"/>
        <v>60.085430112905577</v>
      </c>
      <c r="FQ40" s="4">
        <f t="shared" si="146"/>
        <v>9.7130502070743637E-3</v>
      </c>
      <c r="FR40" s="4">
        <f t="shared" si="60"/>
        <v>1.6119234354108024E-4</v>
      </c>
      <c r="FS40" s="4">
        <f t="shared" si="61"/>
        <v>-61.420249629627257</v>
      </c>
      <c r="FT40" s="4">
        <f t="shared" si="62"/>
        <v>-74.836657494625996</v>
      </c>
      <c r="FU40" s="4">
        <f t="shared" si="63"/>
        <v>-88.253065359624742</v>
      </c>
      <c r="FV40" s="1">
        <f t="shared" si="147"/>
        <v>74.836657494625996</v>
      </c>
      <c r="FW40" s="1">
        <f t="shared" si="148"/>
        <v>25.163342505374004</v>
      </c>
      <c r="FX40" s="1">
        <f t="shared" si="64"/>
        <v>1.7726767843346594</v>
      </c>
      <c r="FY40" s="4">
        <f t="shared" si="149"/>
        <v>0.84044902012019307</v>
      </c>
      <c r="FZ40" s="1">
        <f t="shared" si="150"/>
        <v>0.36476026454038885</v>
      </c>
      <c r="GA40" s="4">
        <f t="shared" si="186"/>
        <v>-0.49352671605905624</v>
      </c>
      <c r="GB40" s="1">
        <f t="shared" si="187"/>
        <v>-0.50491825027212489</v>
      </c>
      <c r="GC40" s="1">
        <f t="shared" si="65"/>
        <v>9.7130502070743637E-3</v>
      </c>
      <c r="GD40" s="1">
        <f t="shared" si="151"/>
        <v>1006.7991351449521</v>
      </c>
      <c r="GE40" s="1">
        <f t="shared" si="152"/>
        <v>-518.56114139447766</v>
      </c>
      <c r="GF40" s="1">
        <f t="shared" si="153"/>
        <v>840.44902012019304</v>
      </c>
      <c r="GG40" s="1">
        <f t="shared" si="154"/>
        <v>500</v>
      </c>
      <c r="GH40" s="1">
        <f t="shared" si="155"/>
        <v>1.6867200936122837E-4</v>
      </c>
      <c r="GI40" s="4">
        <f t="shared" si="188"/>
        <v>-0.13980422791591821</v>
      </c>
      <c r="GJ40" s="1">
        <f t="shared" si="189"/>
        <v>-4.9963293314530999</v>
      </c>
      <c r="GK40" s="4">
        <f t="shared" si="190"/>
        <v>53.783597509980346</v>
      </c>
      <c r="GL40" s="4">
        <f t="shared" si="66"/>
        <v>63.783597509980346</v>
      </c>
      <c r="GM40" s="4">
        <f t="shared" si="191"/>
        <v>9.8727090203642315E-3</v>
      </c>
      <c r="GN40" s="4">
        <f t="shared" si="67"/>
        <v>1.5965881328986777E-4</v>
      </c>
      <c r="GO40" s="4">
        <v>395</v>
      </c>
      <c r="GP40" s="4"/>
      <c r="GQ40" s="4"/>
      <c r="GR40" s="4"/>
      <c r="GS40" s="4"/>
      <c r="GT40" s="4"/>
      <c r="GU40" s="4"/>
      <c r="GV40" s="4"/>
      <c r="GW40" s="4"/>
      <c r="GX40" s="6"/>
      <c r="GY40" s="4"/>
      <c r="GZ40" s="4"/>
      <c r="HA40" s="4"/>
      <c r="HB40" s="1"/>
      <c r="HC40" s="4"/>
      <c r="HD40" s="4"/>
    </row>
    <row r="41" spans="1:21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56"/>
        <v>390</v>
      </c>
      <c r="F41" s="4">
        <f t="shared" si="68"/>
        <v>1.9009999999999971</v>
      </c>
      <c r="G41" s="10">
        <f t="shared" si="69"/>
        <v>-92.125248557021166</v>
      </c>
      <c r="H41" s="24">
        <f t="shared" si="70"/>
        <v>-100</v>
      </c>
      <c r="I41" s="24">
        <f t="shared" si="71"/>
        <v>100</v>
      </c>
      <c r="J41" s="4">
        <f t="shared" si="2"/>
        <v>0</v>
      </c>
      <c r="K41" s="1">
        <f t="shared" si="3"/>
        <v>1.8685759999999971</v>
      </c>
      <c r="L41" s="1">
        <f t="shared" si="72"/>
        <v>0.49999999999999822</v>
      </c>
      <c r="M41" s="1">
        <f t="shared" si="157"/>
        <v>0.49999999999999822</v>
      </c>
      <c r="N41" s="1">
        <v>0</v>
      </c>
      <c r="O41" s="4">
        <f t="shared" si="73"/>
        <v>0.49999999999999928</v>
      </c>
      <c r="P41" s="1">
        <f t="shared" si="74"/>
        <v>513.50999999999817</v>
      </c>
      <c r="Q41" s="4">
        <f t="shared" si="75"/>
        <v>499.99999999999824</v>
      </c>
      <c r="R41" s="1">
        <f t="shared" si="76"/>
        <v>500</v>
      </c>
      <c r="S41" s="4">
        <f t="shared" si="4"/>
        <v>3.0396540569898301E-3</v>
      </c>
      <c r="T41" s="4"/>
      <c r="U41" s="4">
        <f t="shared" si="5"/>
        <v>-79.047807062896453</v>
      </c>
      <c r="V41" s="4">
        <f t="shared" si="6"/>
        <v>-93.533209314846985</v>
      </c>
      <c r="W41" s="4">
        <f t="shared" si="7"/>
        <v>-100</v>
      </c>
      <c r="X41" s="1">
        <f t="shared" si="8"/>
        <v>93.533209314846985</v>
      </c>
      <c r="Y41" s="1">
        <f t="shared" si="77"/>
        <v>6.4667906851530148</v>
      </c>
      <c r="Z41" s="1">
        <f t="shared" si="9"/>
        <v>1.8843803461467239</v>
      </c>
      <c r="AA41" s="4">
        <f t="shared" si="78"/>
        <v>0.62169256864507361</v>
      </c>
      <c r="AB41" s="1">
        <f t="shared" si="79"/>
        <v>0.21181049376113359</v>
      </c>
      <c r="AC41" s="4">
        <f t="shared" si="158"/>
        <v>-0.94438495787321552</v>
      </c>
      <c r="AD41" s="1">
        <f t="shared" si="159"/>
        <v>-1.2452813233880604</v>
      </c>
      <c r="AE41" s="1">
        <f t="shared" si="10"/>
        <v>3.0396540569898301E-3</v>
      </c>
      <c r="AF41" s="1">
        <f t="shared" si="80"/>
        <v>1002.1277578398929</v>
      </c>
      <c r="AG41" s="1">
        <f t="shared" si="81"/>
        <v>-1278.9288247460058</v>
      </c>
      <c r="AH41" s="1">
        <f t="shared" si="82"/>
        <v>621.69256864507361</v>
      </c>
      <c r="AI41" s="1">
        <f t="shared" si="83"/>
        <v>500</v>
      </c>
      <c r="AJ41" s="1">
        <f t="shared" si="84"/>
        <v>1.6351770118359514E-4</v>
      </c>
      <c r="AK41" s="4">
        <f t="shared" si="160"/>
        <v>2.9014104276040877E-2</v>
      </c>
      <c r="AL41" s="1">
        <f t="shared" si="161"/>
        <v>-1.4908129242188743</v>
      </c>
      <c r="AM41" s="4">
        <f t="shared" si="85"/>
        <v>10.884105988890273</v>
      </c>
      <c r="AN41" s="4">
        <f t="shared" si="11"/>
        <v>20.884105988890273</v>
      </c>
      <c r="AO41" s="4">
        <f t="shared" si="86"/>
        <v>4.2777329081915751E-3</v>
      </c>
      <c r="AP41" s="4">
        <f t="shared" si="12"/>
        <v>1.238078851201745E-3</v>
      </c>
      <c r="AQ41" s="4">
        <f t="shared" si="13"/>
        <v>-75.226124432557043</v>
      </c>
      <c r="AR41" s="4">
        <f t="shared" si="14"/>
        <v>-88.901137739079701</v>
      </c>
      <c r="AS41" s="4">
        <f t="shared" si="15"/>
        <v>-100</v>
      </c>
      <c r="AT41" s="1">
        <f t="shared" si="16"/>
        <v>88.901137739079701</v>
      </c>
      <c r="AU41" s="1">
        <f t="shared" si="87"/>
        <v>11.098862260920299</v>
      </c>
      <c r="AV41" s="1">
        <f t="shared" si="17"/>
        <v>1.8725616703488783</v>
      </c>
      <c r="AW41" s="4">
        <f t="shared" si="88"/>
        <v>0.72363717300827801</v>
      </c>
      <c r="AX41" s="1">
        <f t="shared" si="89"/>
        <v>0.36160642565722551</v>
      </c>
      <c r="AY41" s="4">
        <f t="shared" si="162"/>
        <v>-0.84020786094303601</v>
      </c>
      <c r="AZ41" s="1">
        <f t="shared" si="163"/>
        <v>-1.2690738089407996</v>
      </c>
      <c r="BA41" s="1">
        <f t="shared" si="18"/>
        <v>4.2777329081915751E-3</v>
      </c>
      <c r="BB41" s="1">
        <f t="shared" si="90"/>
        <v>1002.9944130357341</v>
      </c>
      <c r="BC41" s="1">
        <f t="shared" si="91"/>
        <v>-1303.3641832583799</v>
      </c>
      <c r="BD41" s="1">
        <f t="shared" si="92"/>
        <v>723.63717300827807</v>
      </c>
      <c r="BE41" s="1">
        <f t="shared" si="93"/>
        <v>500</v>
      </c>
      <c r="BF41" s="1">
        <f t="shared" si="94"/>
        <v>2.3268647987433592E-4</v>
      </c>
      <c r="BG41" s="4">
        <f t="shared" si="164"/>
        <v>-0.17975344286218772</v>
      </c>
      <c r="BH41" s="1">
        <f t="shared" si="165"/>
        <v>-2.318619896957975</v>
      </c>
      <c r="BI41" s="4">
        <f t="shared" si="95"/>
        <v>15.780666408758281</v>
      </c>
      <c r="BJ41" s="4">
        <f t="shared" si="19"/>
        <v>25.780666408758279</v>
      </c>
      <c r="BK41" s="4">
        <f t="shared" si="96"/>
        <v>5.7193072499346709E-3</v>
      </c>
      <c r="BL41" s="4">
        <f t="shared" si="20"/>
        <v>1.4415743417430958E-3</v>
      </c>
      <c r="BM41" s="4">
        <f t="shared" si="21"/>
        <v>-71.766733974548742</v>
      </c>
      <c r="BN41" s="4">
        <f t="shared" si="22"/>
        <v>-84.724196805143691</v>
      </c>
      <c r="BO41" s="4">
        <f t="shared" si="23"/>
        <v>-98.599549704546234</v>
      </c>
      <c r="BP41" s="1">
        <f t="shared" si="24"/>
        <v>84.724196805143691</v>
      </c>
      <c r="BQ41" s="1">
        <f t="shared" si="97"/>
        <v>15.275803194856309</v>
      </c>
      <c r="BR41" s="1">
        <f t="shared" si="25"/>
        <v>1.8579182906920595</v>
      </c>
      <c r="BS41" s="4">
        <f t="shared" si="98"/>
        <v>0.83000026393125648</v>
      </c>
      <c r="BT41" s="1">
        <f t="shared" si="99"/>
        <v>0.42471120146978464</v>
      </c>
      <c r="BU41" s="4">
        <f t="shared" si="166"/>
        <v>-0.69056985549679017</v>
      </c>
      <c r="BV41" s="1">
        <f t="shared" si="167"/>
        <v>-1.3045434175201971</v>
      </c>
      <c r="BW41" s="1">
        <f t="shared" si="26"/>
        <v>5.7193072499346709E-3</v>
      </c>
      <c r="BX41" s="1">
        <f t="shared" si="100"/>
        <v>1004.0035150749542</v>
      </c>
      <c r="BY41" s="1">
        <f t="shared" si="101"/>
        <v>-1339.7921806615927</v>
      </c>
      <c r="BZ41" s="1">
        <f t="shared" si="102"/>
        <v>830.00026393125643</v>
      </c>
      <c r="CA41" s="1">
        <f t="shared" si="103"/>
        <v>500</v>
      </c>
      <c r="CB41" s="1">
        <f t="shared" si="104"/>
        <v>2.456676776135173E-4</v>
      </c>
      <c r="CC41" s="4">
        <f t="shared" si="168"/>
        <v>-0.52674683562700164</v>
      </c>
      <c r="CD41" s="1">
        <f t="shared" si="169"/>
        <v>-3.386400460594337</v>
      </c>
      <c r="CE41" s="4">
        <f t="shared" si="105"/>
        <v>21.623991162969347</v>
      </c>
      <c r="CF41" s="4">
        <f t="shared" si="27"/>
        <v>31.623991162969347</v>
      </c>
      <c r="CG41" s="4">
        <f t="shared" si="106"/>
        <v>6.7825878787023007E-3</v>
      </c>
      <c r="CH41" s="4">
        <f t="shared" si="28"/>
        <v>1.0632806287676298E-3</v>
      </c>
      <c r="CI41" s="4">
        <f t="shared" si="29"/>
        <v>-69.01212094665334</v>
      </c>
      <c r="CJ41" s="4">
        <f t="shared" si="30"/>
        <v>-82.347242168784646</v>
      </c>
      <c r="CK41" s="4">
        <f t="shared" si="31"/>
        <v>-95.844936676650804</v>
      </c>
      <c r="CL41" s="1">
        <f t="shared" si="32"/>
        <v>82.347242168784646</v>
      </c>
      <c r="CM41" s="1">
        <f t="shared" si="107"/>
        <v>17.652757831215354</v>
      </c>
      <c r="CN41" s="1">
        <f t="shared" si="33"/>
        <v>1.8437085259740034</v>
      </c>
      <c r="CO41" s="4">
        <f t="shared" si="108"/>
        <v>0.84804874534116337</v>
      </c>
      <c r="CP41" s="1">
        <f t="shared" si="109"/>
        <v>0.43117821940198053</v>
      </c>
      <c r="CQ41" s="4">
        <f t="shared" si="170"/>
        <v>-0.67752599127640223</v>
      </c>
      <c r="CR41" s="1">
        <f t="shared" si="171"/>
        <v>-1.1024572257404177</v>
      </c>
      <c r="CS41" s="1">
        <f t="shared" si="34"/>
        <v>6.7825878787023007E-3</v>
      </c>
      <c r="CT41" s="1">
        <f t="shared" si="110"/>
        <v>1004.7478115150916</v>
      </c>
      <c r="CU41" s="1">
        <f t="shared" si="111"/>
        <v>-1132.2456199799237</v>
      </c>
      <c r="CV41" s="1">
        <f t="shared" si="112"/>
        <v>848.04874534116334</v>
      </c>
      <c r="CW41" s="1">
        <f t="shared" si="113"/>
        <v>500</v>
      </c>
      <c r="CX41" s="1">
        <f t="shared" si="114"/>
        <v>2.3288662054417336E-4</v>
      </c>
      <c r="CY41" s="4">
        <f t="shared" si="172"/>
        <v>-0.55558106999319778</v>
      </c>
      <c r="CZ41" s="1">
        <f t="shared" si="173"/>
        <v>-3.9468750093443479</v>
      </c>
      <c r="DA41" s="4">
        <f t="shared" si="115"/>
        <v>27.063883684011252</v>
      </c>
      <c r="DB41" s="4">
        <f t="shared" si="35"/>
        <v>37.063883684011252</v>
      </c>
      <c r="DC41" s="4">
        <f t="shared" si="116"/>
        <v>7.6783202463085133E-3</v>
      </c>
      <c r="DD41" s="4">
        <f t="shared" si="36"/>
        <v>8.9573236760621261E-4</v>
      </c>
      <c r="DE41" s="4">
        <f t="shared" si="37"/>
        <v>-66.691570771507713</v>
      </c>
      <c r="DF41" s="4">
        <f t="shared" si="38"/>
        <v>-79.980672042871461</v>
      </c>
      <c r="DG41" s="4">
        <f t="shared" si="39"/>
        <v>-93.524386501505177</v>
      </c>
      <c r="DH41" s="1">
        <f t="shared" si="40"/>
        <v>79.980672042871461</v>
      </c>
      <c r="DI41" s="1">
        <f t="shared" si="117"/>
        <v>20.019327957128539</v>
      </c>
      <c r="DJ41" s="1">
        <f t="shared" si="41"/>
        <v>1.83159038122587</v>
      </c>
      <c r="DK41" s="4">
        <f t="shared" si="118"/>
        <v>0.8873983277563724</v>
      </c>
      <c r="DL41" s="1">
        <f t="shared" si="119"/>
        <v>0.43303215831606784</v>
      </c>
      <c r="DM41" s="4">
        <f t="shared" si="174"/>
        <v>-0.59998818178267699</v>
      </c>
      <c r="DN41" s="1">
        <f t="shared" si="175"/>
        <v>-1.0279074501128307</v>
      </c>
      <c r="DO41" s="1">
        <f t="shared" si="42"/>
        <v>7.6783202463085133E-3</v>
      </c>
      <c r="DP41" s="1">
        <f t="shared" si="120"/>
        <v>1005.3748241724159</v>
      </c>
      <c r="DQ41" s="1">
        <f t="shared" si="121"/>
        <v>-1055.6815094148794</v>
      </c>
      <c r="DR41" s="1">
        <f t="shared" si="122"/>
        <v>887.3983277563724</v>
      </c>
      <c r="DS41" s="1">
        <f t="shared" si="123"/>
        <v>500</v>
      </c>
      <c r="DT41" s="1">
        <f t="shared" si="124"/>
        <v>2.2214865425728754E-4</v>
      </c>
      <c r="DU41" s="4">
        <f t="shared" si="176"/>
        <v>-0.67818836499785007</v>
      </c>
      <c r="DV41" s="1">
        <f t="shared" si="177"/>
        <v>-4.5173484881521064</v>
      </c>
      <c r="DW41" s="4">
        <f t="shared" si="125"/>
        <v>34.675324502395618</v>
      </c>
      <c r="DX41" s="4">
        <f t="shared" si="43"/>
        <v>44.675324502395618</v>
      </c>
      <c r="DY41" s="4">
        <f t="shared" si="126"/>
        <v>8.2306749153521902E-3</v>
      </c>
      <c r="DZ41" s="4">
        <f t="shared" si="44"/>
        <v>5.5235466904367692E-4</v>
      </c>
      <c r="EA41" s="4">
        <f t="shared" si="45"/>
        <v>-65.260600126316831</v>
      </c>
      <c r="EB41" s="4">
        <f t="shared" si="46"/>
        <v>-78.677007991315577</v>
      </c>
      <c r="EC41" s="4">
        <f t="shared" si="47"/>
        <v>-92.093415856314323</v>
      </c>
      <c r="ED41" s="1">
        <f t="shared" si="48"/>
        <v>78.677007991315577</v>
      </c>
      <c r="EE41" s="1">
        <f t="shared" si="127"/>
        <v>21.322992008684423</v>
      </c>
      <c r="EF41" s="1">
        <f t="shared" si="49"/>
        <v>1.8224980303174914</v>
      </c>
      <c r="EG41" s="4">
        <f t="shared" si="128"/>
        <v>0.83298380990480148</v>
      </c>
      <c r="EH41" s="1">
        <f t="shared" si="129"/>
        <v>0.3919908410839445</v>
      </c>
      <c r="EI41" s="4">
        <f t="shared" si="178"/>
        <v>-0.54085973049125602</v>
      </c>
      <c r="EJ41" s="1">
        <f t="shared" si="179"/>
        <v>-0.71635952108560019</v>
      </c>
      <c r="EK41" s="1">
        <f t="shared" si="50"/>
        <v>8.2306749153521902E-3</v>
      </c>
      <c r="EL41" s="1">
        <f t="shared" si="130"/>
        <v>1005.7614724407464</v>
      </c>
      <c r="EM41" s="1">
        <f t="shared" si="131"/>
        <v>-735.71555534533309</v>
      </c>
      <c r="EN41" s="1">
        <f t="shared" si="132"/>
        <v>832.98380990480143</v>
      </c>
      <c r="EO41" s="1">
        <f t="shared" si="133"/>
        <v>500</v>
      </c>
      <c r="EP41" s="1">
        <f t="shared" si="134"/>
        <v>1.9515380171845933E-4</v>
      </c>
      <c r="EQ41" s="4">
        <f t="shared" si="180"/>
        <v>-0.33934214059639045</v>
      </c>
      <c r="ER41" s="1">
        <f t="shared" si="181"/>
        <v>-4.4546795982724863</v>
      </c>
      <c r="ES41" s="4">
        <f t="shared" si="135"/>
        <v>38.998004296060621</v>
      </c>
      <c r="ET41" s="4">
        <f t="shared" si="51"/>
        <v>48.998004296060621</v>
      </c>
      <c r="EU41" s="4">
        <f t="shared" si="136"/>
        <v>8.6244570842118253E-3</v>
      </c>
      <c r="EV41" s="4">
        <f t="shared" si="52"/>
        <v>3.9378216885963511E-4</v>
      </c>
      <c r="EW41" s="4">
        <f t="shared" si="53"/>
        <v>-64.240439067094968</v>
      </c>
      <c r="EX41" s="4">
        <f t="shared" si="54"/>
        <v>-77.656846932093714</v>
      </c>
      <c r="EY41" s="4">
        <f t="shared" si="55"/>
        <v>-91.07325479709246</v>
      </c>
      <c r="EZ41" s="1">
        <f t="shared" si="56"/>
        <v>77.656846932093714</v>
      </c>
      <c r="FA41" s="1">
        <f t="shared" si="137"/>
        <v>22.343153067906286</v>
      </c>
      <c r="FB41" s="1">
        <f t="shared" si="57"/>
        <v>1.8170434379723603</v>
      </c>
      <c r="FC41" s="4">
        <f t="shared" si="138"/>
        <v>0.84200372071701057</v>
      </c>
      <c r="FD41" s="1">
        <f t="shared" si="139"/>
        <v>0.37581024946713587</v>
      </c>
      <c r="FE41" s="4">
        <f t="shared" si="182"/>
        <v>-0.51798077293570521</v>
      </c>
      <c r="FF41" s="1">
        <f t="shared" si="183"/>
        <v>-0.67721546980486869</v>
      </c>
      <c r="FG41" s="1">
        <f t="shared" si="58"/>
        <v>8.6244570842118253E-3</v>
      </c>
      <c r="FH41" s="1">
        <f t="shared" si="140"/>
        <v>1006.0371199589482</v>
      </c>
      <c r="FI41" s="1">
        <f t="shared" si="141"/>
        <v>-695.51383179899619</v>
      </c>
      <c r="FJ41" s="1">
        <f t="shared" si="142"/>
        <v>842.00372071701054</v>
      </c>
      <c r="FK41" s="1">
        <f t="shared" si="143"/>
        <v>500</v>
      </c>
      <c r="FL41" s="1">
        <f t="shared" si="144"/>
        <v>1.8548015586429163E-4</v>
      </c>
      <c r="FM41" s="4">
        <f t="shared" si="184"/>
        <v>-0.33269814982999307</v>
      </c>
      <c r="FN41" s="1">
        <f t="shared" si="185"/>
        <v>-4.6449266919359058</v>
      </c>
      <c r="FO41" s="4">
        <f t="shared" si="145"/>
        <v>44.760358874935797</v>
      </c>
      <c r="FP41" s="4">
        <f t="shared" si="59"/>
        <v>54.760358874935797</v>
      </c>
      <c r="FQ41" s="4">
        <f t="shared" si="146"/>
        <v>8.8649023437079345E-3</v>
      </c>
      <c r="FR41" s="4">
        <f t="shared" si="60"/>
        <v>2.4044525949610922E-4</v>
      </c>
      <c r="FS41" s="4">
        <f t="shared" si="61"/>
        <v>-63.617523887053245</v>
      </c>
      <c r="FT41" s="4">
        <f t="shared" si="62"/>
        <v>-77.033931752051984</v>
      </c>
      <c r="FU41" s="4">
        <f t="shared" si="63"/>
        <v>-90.45033961705073</v>
      </c>
      <c r="FV41" s="1">
        <f t="shared" si="147"/>
        <v>77.033931752051984</v>
      </c>
      <c r="FW41" s="1">
        <f t="shared" si="148"/>
        <v>22.966068247948016</v>
      </c>
      <c r="FX41" s="1">
        <f t="shared" si="64"/>
        <v>1.8132588553630804</v>
      </c>
      <c r="FY41" s="4">
        <f t="shared" si="149"/>
        <v>0.81164142056842081</v>
      </c>
      <c r="FZ41" s="1">
        <f t="shared" si="150"/>
        <v>0.34843927984750916</v>
      </c>
      <c r="GA41" s="4">
        <f t="shared" si="186"/>
        <v>-0.49352671605905624</v>
      </c>
      <c r="GB41" s="1">
        <f t="shared" si="187"/>
        <v>-0.53721342958354723</v>
      </c>
      <c r="GC41" s="1">
        <f t="shared" si="65"/>
        <v>8.8649023437079345E-3</v>
      </c>
      <c r="GD41" s="1">
        <f t="shared" si="151"/>
        <v>1006.2054316405955</v>
      </c>
      <c r="GE41" s="1">
        <f t="shared" si="152"/>
        <v>-551.72893645089471</v>
      </c>
      <c r="GF41" s="1">
        <f t="shared" si="153"/>
        <v>811.64142056842081</v>
      </c>
      <c r="GG41" s="1">
        <f t="shared" si="154"/>
        <v>500</v>
      </c>
      <c r="GH41" s="1">
        <f t="shared" si="155"/>
        <v>1.6962957267328583E-4</v>
      </c>
      <c r="GI41" s="4">
        <f t="shared" si="188"/>
        <v>-0.12919315937101586</v>
      </c>
      <c r="GJ41" s="1">
        <f t="shared" si="189"/>
        <v>-4.5616443312249828</v>
      </c>
      <c r="GK41" s="4">
        <f t="shared" si="190"/>
        <v>47.855027497275593</v>
      </c>
      <c r="GL41" s="4">
        <f t="shared" si="66"/>
        <v>57.855027497275593</v>
      </c>
      <c r="GM41" s="4">
        <f t="shared" si="191"/>
        <v>9.0548228036103837E-3</v>
      </c>
      <c r="GN41" s="4">
        <f t="shared" si="67"/>
        <v>1.8992045990244913E-4</v>
      </c>
      <c r="GO41" s="4">
        <v>390</v>
      </c>
      <c r="GP41" s="4"/>
      <c r="GQ41" s="4"/>
      <c r="GR41" s="4"/>
      <c r="GS41" s="4"/>
      <c r="GT41" s="4"/>
      <c r="GU41" s="4"/>
      <c r="GV41" s="4"/>
      <c r="GW41" s="4"/>
      <c r="GX41" s="6"/>
      <c r="GY41" s="4"/>
      <c r="GZ41" s="4"/>
      <c r="HA41" s="4"/>
      <c r="HB41" s="1"/>
      <c r="HC41" s="4"/>
      <c r="HD41" s="4"/>
    </row>
    <row r="42" spans="1:21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56"/>
        <v>385</v>
      </c>
      <c r="F42" s="4">
        <f t="shared" si="68"/>
        <v>1.925999999999997</v>
      </c>
      <c r="G42" s="10">
        <f t="shared" si="69"/>
        <v>-94.195737381586383</v>
      </c>
      <c r="H42" s="24">
        <f t="shared" si="70"/>
        <v>-100</v>
      </c>
      <c r="I42" s="24">
        <f t="shared" si="71"/>
        <v>100</v>
      </c>
      <c r="J42" s="4">
        <f t="shared" si="2"/>
        <v>0</v>
      </c>
      <c r="K42" s="1">
        <f t="shared" si="3"/>
        <v>1.893575999999997</v>
      </c>
      <c r="L42" s="1">
        <f t="shared" si="72"/>
        <v>0.49999999999999822</v>
      </c>
      <c r="M42" s="1">
        <f t="shared" si="157"/>
        <v>0.49999999999999822</v>
      </c>
      <c r="N42" s="1">
        <v>0</v>
      </c>
      <c r="O42" s="4">
        <f t="shared" si="73"/>
        <v>0.49999999999999928</v>
      </c>
      <c r="P42" s="1">
        <f t="shared" si="74"/>
        <v>513.50999999999817</v>
      </c>
      <c r="Q42" s="4">
        <f t="shared" si="75"/>
        <v>499.99999999999824</v>
      </c>
      <c r="R42" s="1">
        <f t="shared" si="76"/>
        <v>500</v>
      </c>
      <c r="S42" s="4">
        <f t="shared" si="4"/>
        <v>2.2404453707076562E-3</v>
      </c>
      <c r="T42" s="4"/>
      <c r="U42" s="4">
        <f t="shared" si="5"/>
        <v>-81.331255123379151</v>
      </c>
      <c r="V42" s="4">
        <f t="shared" si="6"/>
        <v>-96.027964876124429</v>
      </c>
      <c r="W42" s="4">
        <f t="shared" si="7"/>
        <v>-100</v>
      </c>
      <c r="X42" s="1">
        <f t="shared" si="8"/>
        <v>96.027964876124429</v>
      </c>
      <c r="Y42" s="1">
        <f t="shared" si="77"/>
        <v>3.9720351238755711</v>
      </c>
      <c r="Z42" s="1">
        <f t="shared" si="9"/>
        <v>1.9142614785567504</v>
      </c>
      <c r="AA42" s="4">
        <f t="shared" si="78"/>
        <v>0.5976226482005309</v>
      </c>
      <c r="AB42" s="1">
        <f t="shared" si="79"/>
        <v>0.2070488824565217</v>
      </c>
      <c r="AC42" s="4">
        <f t="shared" si="158"/>
        <v>-0.94438495787321552</v>
      </c>
      <c r="AD42" s="1">
        <f t="shared" si="159"/>
        <v>0.5976226482005309</v>
      </c>
      <c r="AE42" s="1">
        <f t="shared" si="10"/>
        <v>2.2404453707076562E-3</v>
      </c>
      <c r="AF42" s="1">
        <f t="shared" si="80"/>
        <v>1001.5683117594954</v>
      </c>
      <c r="AG42" s="1">
        <f t="shared" si="81"/>
        <v>613.7704121549092</v>
      </c>
      <c r="AH42" s="1">
        <f t="shared" si="82"/>
        <v>597.62264820053088</v>
      </c>
      <c r="AI42" s="1">
        <f t="shared" si="83"/>
        <v>500</v>
      </c>
      <c r="AJ42" s="1">
        <f t="shared" si="84"/>
        <v>1.5984173725643478E-4</v>
      </c>
      <c r="AK42" s="4">
        <f t="shared" si="160"/>
        <v>0.25035548048013456</v>
      </c>
      <c r="AL42" s="1">
        <f t="shared" si="161"/>
        <v>-0.86986720487369362</v>
      </c>
      <c r="AM42" s="4">
        <f t="shared" si="85"/>
        <v>7.5620602628488305</v>
      </c>
      <c r="AN42" s="4">
        <f t="shared" si="11"/>
        <v>17.562060262848831</v>
      </c>
      <c r="AO42" s="4">
        <f t="shared" si="86"/>
        <v>3.2116078811141881E-3</v>
      </c>
      <c r="AP42" s="4">
        <f t="shared" si="12"/>
        <v>9.7116251040653195E-4</v>
      </c>
      <c r="AQ42" s="4">
        <f t="shared" si="13"/>
        <v>-77.964939910328525</v>
      </c>
      <c r="AR42" s="4">
        <f t="shared" si="14"/>
        <v>-91.727408847118511</v>
      </c>
      <c r="AS42" s="4">
        <f t="shared" si="15"/>
        <v>-100</v>
      </c>
      <c r="AT42" s="1">
        <f t="shared" si="16"/>
        <v>91.727408847118511</v>
      </c>
      <c r="AU42" s="1">
        <f t="shared" si="87"/>
        <v>8.2725911528814891</v>
      </c>
      <c r="AV42" s="1">
        <f t="shared" si="17"/>
        <v>1.9062754224941003</v>
      </c>
      <c r="AW42" s="4">
        <f t="shared" si="88"/>
        <v>0.67427504290443974</v>
      </c>
      <c r="AX42" s="1">
        <f t="shared" si="89"/>
        <v>0.30920086846981426</v>
      </c>
      <c r="AY42" s="4">
        <f t="shared" si="162"/>
        <v>-0.84020786094303601</v>
      </c>
      <c r="AZ42" s="1">
        <f t="shared" si="163"/>
        <v>-1.4094523122420499</v>
      </c>
      <c r="BA42" s="1">
        <f t="shared" si="18"/>
        <v>3.2116078811141881E-3</v>
      </c>
      <c r="BB42" s="1">
        <f t="shared" si="90"/>
        <v>1002.2481255167799</v>
      </c>
      <c r="BC42" s="1">
        <f t="shared" si="91"/>
        <v>-1447.53571371883</v>
      </c>
      <c r="BD42" s="1">
        <f t="shared" si="92"/>
        <v>674.27504290443972</v>
      </c>
      <c r="BE42" s="1">
        <f t="shared" si="93"/>
        <v>500</v>
      </c>
      <c r="BF42" s="1">
        <f t="shared" si="94"/>
        <v>2.1322500541547741E-4</v>
      </c>
      <c r="BG42" s="4">
        <f t="shared" si="164"/>
        <v>-7.6612399676569506E-2</v>
      </c>
      <c r="BH42" s="1">
        <f t="shared" si="165"/>
        <v>-1.6824163402336636</v>
      </c>
      <c r="BI42" s="4">
        <f t="shared" si="95"/>
        <v>11.517626416025804</v>
      </c>
      <c r="BJ42" s="4">
        <f t="shared" si="19"/>
        <v>21.517626416025806</v>
      </c>
      <c r="BK42" s="4">
        <f t="shared" si="96"/>
        <v>4.5286593584930642E-3</v>
      </c>
      <c r="BL42" s="4">
        <f t="shared" si="20"/>
        <v>1.3170514773788761E-3</v>
      </c>
      <c r="BM42" s="4">
        <f t="shared" si="21"/>
        <v>-74.948957777832646</v>
      </c>
      <c r="BN42" s="4">
        <f t="shared" si="22"/>
        <v>-87.726343929492799</v>
      </c>
      <c r="BO42" s="4">
        <f t="shared" si="23"/>
        <v>-100</v>
      </c>
      <c r="BP42" s="1">
        <f t="shared" si="24"/>
        <v>87.726343929492799</v>
      </c>
      <c r="BQ42" s="1">
        <f t="shared" si="97"/>
        <v>12.273656070507201</v>
      </c>
      <c r="BR42" s="1">
        <f t="shared" si="25"/>
        <v>1.8960422589661667</v>
      </c>
      <c r="BS42" s="4">
        <f t="shared" si="98"/>
        <v>0.7624793654821449</v>
      </c>
      <c r="BT42" s="1">
        <f t="shared" si="99"/>
        <v>0.38302396660854676</v>
      </c>
      <c r="BU42" s="4">
        <f t="shared" si="166"/>
        <v>-0.69056985549679017</v>
      </c>
      <c r="BV42" s="1">
        <f t="shared" si="167"/>
        <v>-1.3503178262430997</v>
      </c>
      <c r="BW42" s="1">
        <f t="shared" si="26"/>
        <v>4.5286593584930642E-3</v>
      </c>
      <c r="BX42" s="1">
        <f t="shared" si="100"/>
        <v>1003.1700615509451</v>
      </c>
      <c r="BY42" s="1">
        <f t="shared" si="101"/>
        <v>-1386.8034139081883</v>
      </c>
      <c r="BZ42" s="1">
        <f t="shared" si="102"/>
        <v>762.47936548214489</v>
      </c>
      <c r="CA42" s="1">
        <f t="shared" si="103"/>
        <v>500</v>
      </c>
      <c r="CB42" s="1">
        <f t="shared" si="104"/>
        <v>2.3812957828832135E-4</v>
      </c>
      <c r="CC42" s="4">
        <f t="shared" si="168"/>
        <v>-0.31032626902760702</v>
      </c>
      <c r="CD42" s="1">
        <f t="shared" si="169"/>
        <v>-2.5746559482741391</v>
      </c>
      <c r="CE42" s="4">
        <f t="shared" si="105"/>
        <v>15.04713600830177</v>
      </c>
      <c r="CF42" s="4">
        <f t="shared" si="27"/>
        <v>25.04713600830177</v>
      </c>
      <c r="CG42" s="4">
        <f t="shared" si="106"/>
        <v>5.5515002119738508E-3</v>
      </c>
      <c r="CH42" s="4">
        <f t="shared" si="28"/>
        <v>1.0228408534807866E-3</v>
      </c>
      <c r="CI42" s="4">
        <f t="shared" si="29"/>
        <v>-72.201467233514592</v>
      </c>
      <c r="CJ42" s="4">
        <f t="shared" si="30"/>
        <v>-85.28262159514226</v>
      </c>
      <c r="CK42" s="4">
        <f t="shared" si="31"/>
        <v>-99.034282963512084</v>
      </c>
      <c r="CL42" s="1">
        <f t="shared" si="32"/>
        <v>85.28262159514226</v>
      </c>
      <c r="CM42" s="1">
        <f t="shared" si="107"/>
        <v>14.71737840485774</v>
      </c>
      <c r="CN42" s="1">
        <f t="shared" si="33"/>
        <v>1.8855323847538319</v>
      </c>
      <c r="CO42" s="4">
        <f t="shared" si="108"/>
        <v>0.83647717559657053</v>
      </c>
      <c r="CP42" s="1">
        <f t="shared" si="109"/>
        <v>0.42518500405758541</v>
      </c>
      <c r="CQ42" s="4">
        <f t="shared" si="170"/>
        <v>-0.67752599127640223</v>
      </c>
      <c r="CR42" s="1">
        <f t="shared" si="171"/>
        <v>-1.4214180866339088</v>
      </c>
      <c r="CS42" s="1">
        <f t="shared" si="34"/>
        <v>5.5515002119738508E-3</v>
      </c>
      <c r="CT42" s="1">
        <f t="shared" si="110"/>
        <v>1003.8860501483817</v>
      </c>
      <c r="CU42" s="1">
        <f t="shared" si="111"/>
        <v>-1459.824803334757</v>
      </c>
      <c r="CV42" s="1">
        <f t="shared" si="112"/>
        <v>836.47717559657053</v>
      </c>
      <c r="CW42" s="1">
        <f t="shared" si="113"/>
        <v>500</v>
      </c>
      <c r="CX42" s="1">
        <f t="shared" si="114"/>
        <v>2.4621753334568995E-4</v>
      </c>
      <c r="CY42" s="4">
        <f t="shared" si="172"/>
        <v>-0.55605123572903181</v>
      </c>
      <c r="CZ42" s="1">
        <f t="shared" si="173"/>
        <v>-3.3318013417159573</v>
      </c>
      <c r="DA42" s="4">
        <f t="shared" si="115"/>
        <v>24.385531972052</v>
      </c>
      <c r="DB42" s="4">
        <f t="shared" si="35"/>
        <v>34.385531972052</v>
      </c>
      <c r="DC42" s="4">
        <f t="shared" si="116"/>
        <v>6.6374893519450615E-3</v>
      </c>
      <c r="DD42" s="4">
        <f t="shared" si="36"/>
        <v>1.0859891399712107E-3</v>
      </c>
      <c r="DE42" s="4">
        <f t="shared" si="37"/>
        <v>-69.388023865713535</v>
      </c>
      <c r="DF42" s="4">
        <f t="shared" si="38"/>
        <v>-82.730938690911188</v>
      </c>
      <c r="DG42" s="4">
        <f t="shared" si="39"/>
        <v>-96.220839595711027</v>
      </c>
      <c r="DH42" s="1">
        <f t="shared" si="40"/>
        <v>82.730938690911188</v>
      </c>
      <c r="DI42" s="1">
        <f t="shared" si="117"/>
        <v>17.269061309088812</v>
      </c>
      <c r="DJ42" s="1">
        <f t="shared" si="41"/>
        <v>1.87094443966572</v>
      </c>
      <c r="DK42" s="4">
        <f t="shared" si="118"/>
        <v>0.78708116879699919</v>
      </c>
      <c r="DL42" s="1">
        <f t="shared" si="119"/>
        <v>0.37923338027590248</v>
      </c>
      <c r="DM42" s="4">
        <f t="shared" si="174"/>
        <v>-0.59998818178267699</v>
      </c>
      <c r="DN42" s="1">
        <f t="shared" si="175"/>
        <v>-0.86029139028117552</v>
      </c>
      <c r="DO42" s="1">
        <f t="shared" si="42"/>
        <v>6.6374893519450615E-3</v>
      </c>
      <c r="DP42" s="1">
        <f t="shared" si="120"/>
        <v>1004.6462425463616</v>
      </c>
      <c r="DQ42" s="1">
        <f t="shared" si="121"/>
        <v>-883.53646364657288</v>
      </c>
      <c r="DR42" s="1">
        <f t="shared" si="122"/>
        <v>787.08116879699924</v>
      </c>
      <c r="DS42" s="1">
        <f t="shared" si="123"/>
        <v>500</v>
      </c>
      <c r="DT42" s="1">
        <f t="shared" si="124"/>
        <v>2.0816617887269034E-4</v>
      </c>
      <c r="DU42" s="4">
        <f t="shared" si="176"/>
        <v>-0.29037022544460345</v>
      </c>
      <c r="DV42" s="1">
        <f t="shared" si="177"/>
        <v>-3.6091149014171346</v>
      </c>
      <c r="DW42" s="4">
        <f t="shared" si="125"/>
        <v>26.710415360819443</v>
      </c>
      <c r="DX42" s="4">
        <f t="shared" si="43"/>
        <v>36.710415360819439</v>
      </c>
      <c r="DY42" s="4">
        <f t="shared" si="126"/>
        <v>7.1811227951294855E-3</v>
      </c>
      <c r="DZ42" s="4">
        <f t="shared" si="44"/>
        <v>5.4363344318442402E-4</v>
      </c>
      <c r="EA42" s="4">
        <f t="shared" si="45"/>
        <v>-67.979647069898959</v>
      </c>
      <c r="EB42" s="4">
        <f t="shared" si="46"/>
        <v>-81.204906977305995</v>
      </c>
      <c r="EC42" s="4">
        <f t="shared" si="47"/>
        <v>-94.812462799896451</v>
      </c>
      <c r="ED42" s="1">
        <f t="shared" si="48"/>
        <v>81.204906977305995</v>
      </c>
      <c r="EE42" s="1">
        <f t="shared" si="127"/>
        <v>18.795093022694005</v>
      </c>
      <c r="EF42" s="1">
        <f t="shared" si="49"/>
        <v>1.8646437308509778</v>
      </c>
      <c r="EG42" s="4">
        <f t="shared" si="128"/>
        <v>0.8429140106697286</v>
      </c>
      <c r="EH42" s="1">
        <f t="shared" si="129"/>
        <v>0.3967681930599431</v>
      </c>
      <c r="EI42" s="4">
        <f t="shared" si="178"/>
        <v>-0.54085973049125602</v>
      </c>
      <c r="EJ42" s="1">
        <f t="shared" si="179"/>
        <v>-0.96355080912857771</v>
      </c>
      <c r="EK42" s="1">
        <f t="shared" si="50"/>
        <v>7.1811227951294855E-3</v>
      </c>
      <c r="EL42" s="1">
        <f t="shared" si="130"/>
        <v>1005.0267859565906</v>
      </c>
      <c r="EM42" s="1">
        <f t="shared" si="131"/>
        <v>-989.58595199123181</v>
      </c>
      <c r="EN42" s="1">
        <f t="shared" si="132"/>
        <v>842.91401066972855</v>
      </c>
      <c r="EO42" s="1">
        <f t="shared" si="133"/>
        <v>500</v>
      </c>
      <c r="EP42" s="1">
        <f t="shared" si="134"/>
        <v>2.0991042404454094E-4</v>
      </c>
      <c r="EQ42" s="4">
        <f t="shared" si="180"/>
        <v>-0.50248241177371444</v>
      </c>
      <c r="ER42" s="1">
        <f t="shared" si="181"/>
        <v>-4.0930438093384574</v>
      </c>
      <c r="ES42" s="4">
        <f t="shared" si="135"/>
        <v>34.715491243845157</v>
      </c>
      <c r="ET42" s="4">
        <f t="shared" si="51"/>
        <v>44.715491243845157</v>
      </c>
      <c r="EU42" s="4">
        <f t="shared" si="136"/>
        <v>7.7111490938670171E-3</v>
      </c>
      <c r="EV42" s="4">
        <f t="shared" si="52"/>
        <v>5.3002629873753152E-4</v>
      </c>
      <c r="EW42" s="4">
        <f t="shared" si="53"/>
        <v>-66.606521943635926</v>
      </c>
      <c r="EX42" s="4">
        <f t="shared" si="54"/>
        <v>-80.059439624636354</v>
      </c>
      <c r="EY42" s="4">
        <f t="shared" si="55"/>
        <v>-93.439337673633418</v>
      </c>
      <c r="EZ42" s="1">
        <f t="shared" si="56"/>
        <v>80.059439624636354</v>
      </c>
      <c r="FA42" s="1">
        <f t="shared" si="137"/>
        <v>19.940560375363646</v>
      </c>
      <c r="FB42" s="1">
        <f t="shared" si="57"/>
        <v>1.8569976294155397</v>
      </c>
      <c r="FC42" s="4">
        <f t="shared" si="138"/>
        <v>0.79908382886358709</v>
      </c>
      <c r="FD42" s="1">
        <f t="shared" si="139"/>
        <v>0.35061078394488676</v>
      </c>
      <c r="FE42" s="4">
        <f t="shared" si="182"/>
        <v>-0.51798077293570521</v>
      </c>
      <c r="FF42" s="1">
        <f t="shared" si="183"/>
        <v>-0.68944733094408817</v>
      </c>
      <c r="FG42" s="1">
        <f t="shared" si="58"/>
        <v>7.7111490938670171E-3</v>
      </c>
      <c r="FH42" s="1">
        <f t="shared" si="140"/>
        <v>1005.3978043657069</v>
      </c>
      <c r="FI42" s="1">
        <f t="shared" si="141"/>
        <v>-708.07619782619747</v>
      </c>
      <c r="FJ42" s="1">
        <f t="shared" si="142"/>
        <v>799.08382886358709</v>
      </c>
      <c r="FK42" s="1">
        <f t="shared" si="143"/>
        <v>500</v>
      </c>
      <c r="FL42" s="1">
        <f t="shared" si="144"/>
        <v>1.8266159806896166E-4</v>
      </c>
      <c r="FM42" s="4">
        <f t="shared" si="184"/>
        <v>-0.23242479418449277</v>
      </c>
      <c r="FN42" s="1">
        <f t="shared" si="185"/>
        <v>-4.0879993411180013</v>
      </c>
      <c r="FO42" s="4">
        <f t="shared" si="145"/>
        <v>38.753809294241378</v>
      </c>
      <c r="FP42" s="4">
        <f t="shared" si="59"/>
        <v>48.753809294241378</v>
      </c>
      <c r="FQ42" s="4">
        <f t="shared" si="146"/>
        <v>8.0000981012743923E-3</v>
      </c>
      <c r="FR42" s="4">
        <f t="shared" si="60"/>
        <v>2.8894900740737521E-4</v>
      </c>
      <c r="FS42" s="4">
        <f t="shared" si="61"/>
        <v>-65.857949385585727</v>
      </c>
      <c r="FT42" s="4">
        <f t="shared" si="62"/>
        <v>-79.274357250584472</v>
      </c>
      <c r="FU42" s="4">
        <f t="shared" si="63"/>
        <v>-92.690765115583218</v>
      </c>
      <c r="FV42" s="1">
        <f t="shared" si="147"/>
        <v>79.274357250584472</v>
      </c>
      <c r="FW42" s="1">
        <f t="shared" si="148"/>
        <v>20.725642749415528</v>
      </c>
      <c r="FX42" s="1">
        <f t="shared" si="64"/>
        <v>1.8526699238804358</v>
      </c>
      <c r="FY42" s="4">
        <f t="shared" si="149"/>
        <v>0.7882213703471086</v>
      </c>
      <c r="FZ42" s="1">
        <f t="shared" si="150"/>
        <v>0.33765472919436779</v>
      </c>
      <c r="GA42" s="4">
        <f t="shared" si="186"/>
        <v>-0.49352671605905624</v>
      </c>
      <c r="GB42" s="1">
        <f t="shared" si="187"/>
        <v>-0.59329230377081299</v>
      </c>
      <c r="GC42" s="1">
        <f t="shared" si="65"/>
        <v>8.0000981012743923E-3</v>
      </c>
      <c r="GD42" s="1">
        <f t="shared" si="151"/>
        <v>1005.6000686708921</v>
      </c>
      <c r="GE42" s="1">
        <f t="shared" si="152"/>
        <v>-609.32306181870035</v>
      </c>
      <c r="GF42" s="1">
        <f t="shared" si="153"/>
        <v>788.22137034710863</v>
      </c>
      <c r="GG42" s="1">
        <f t="shared" si="154"/>
        <v>500</v>
      </c>
      <c r="GH42" s="1">
        <f t="shared" si="155"/>
        <v>1.7296084848670846E-4</v>
      </c>
      <c r="GI42" s="4">
        <f t="shared" si="188"/>
        <v>-0.1384740295045789</v>
      </c>
      <c r="GJ42" s="1">
        <f t="shared" si="189"/>
        <v>-4.1385230801417752</v>
      </c>
      <c r="GK42" s="4">
        <f t="shared" si="190"/>
        <v>41.942792029225295</v>
      </c>
      <c r="GL42" s="4">
        <f t="shared" si="66"/>
        <v>51.942792029225295</v>
      </c>
      <c r="GM42" s="4">
        <f t="shared" si="191"/>
        <v>8.2232322049183033E-3</v>
      </c>
      <c r="GN42" s="4">
        <f t="shared" si="67"/>
        <v>2.2313410364391099E-4</v>
      </c>
      <c r="GO42" s="4">
        <v>385</v>
      </c>
      <c r="GP42" s="4"/>
      <c r="GQ42" s="4"/>
      <c r="GR42" s="4"/>
      <c r="GS42" s="4"/>
      <c r="GT42" s="4"/>
      <c r="GU42" s="4"/>
      <c r="GV42" s="4"/>
      <c r="GW42" s="4"/>
      <c r="GX42" s="6"/>
      <c r="GY42" s="4"/>
      <c r="GZ42" s="4"/>
      <c r="HA42" s="4"/>
      <c r="HB42" s="1"/>
      <c r="HC42" s="4"/>
      <c r="HD42" s="4"/>
    </row>
    <row r="43" spans="1:21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56"/>
        <v>380</v>
      </c>
      <c r="F43" s="4">
        <f t="shared" si="68"/>
        <v>1.950999999999997</v>
      </c>
      <c r="G43" s="10">
        <f t="shared" si="69"/>
        <v>-96.221683938853673</v>
      </c>
      <c r="H43" s="24">
        <f t="shared" si="70"/>
        <v>-100</v>
      </c>
      <c r="I43" s="24">
        <f t="shared" si="71"/>
        <v>100</v>
      </c>
      <c r="J43" s="4">
        <f t="shared" si="2"/>
        <v>0</v>
      </c>
      <c r="K43" s="1">
        <f t="shared" si="3"/>
        <v>1.918575999999997</v>
      </c>
      <c r="L43" s="1">
        <f t="shared" si="72"/>
        <v>0.49999999999999822</v>
      </c>
      <c r="M43" s="1">
        <f t="shared" si="157"/>
        <v>0.49999999999999822</v>
      </c>
      <c r="N43" s="1">
        <v>0</v>
      </c>
      <c r="O43" s="4">
        <f t="shared" si="73"/>
        <v>0.49999999999999928</v>
      </c>
      <c r="P43" s="1">
        <f t="shared" si="74"/>
        <v>513.50999999999817</v>
      </c>
      <c r="Q43" s="4">
        <f t="shared" si="75"/>
        <v>499.99999999999824</v>
      </c>
      <c r="R43" s="1">
        <f t="shared" si="76"/>
        <v>500</v>
      </c>
      <c r="S43" s="4">
        <f t="shared" si="4"/>
        <v>1.4584299996024824E-3</v>
      </c>
      <c r="T43" s="4"/>
      <c r="U43" s="4">
        <f t="shared" si="5"/>
        <v>-83.614703183861849</v>
      </c>
      <c r="V43" s="4">
        <f t="shared" si="6"/>
        <v>-98.522720437401873</v>
      </c>
      <c r="W43" s="4">
        <f t="shared" si="7"/>
        <v>-100</v>
      </c>
      <c r="X43" s="1">
        <f t="shared" si="8"/>
        <v>98.522720437401873</v>
      </c>
      <c r="Y43" s="1">
        <f t="shared" si="77"/>
        <v>1.4772795625981274</v>
      </c>
      <c r="Z43" s="1">
        <f t="shared" si="9"/>
        <v>1.9430748818167527</v>
      </c>
      <c r="AA43" s="4">
        <f t="shared" si="78"/>
        <v>0.57626806520004514</v>
      </c>
      <c r="AB43" s="1">
        <f t="shared" si="79"/>
        <v>0.20259465572672894</v>
      </c>
      <c r="AC43" s="4">
        <f t="shared" si="158"/>
        <v>-0.94438495787321552</v>
      </c>
      <c r="AD43" s="1">
        <f t="shared" si="159"/>
        <v>0.57626806520004514</v>
      </c>
      <c r="AE43" s="1">
        <f t="shared" si="10"/>
        <v>1.4584299996024824E-3</v>
      </c>
      <c r="AF43" s="1">
        <f t="shared" si="80"/>
        <v>1001.0209009997218</v>
      </c>
      <c r="AG43" s="1">
        <f t="shared" si="81"/>
        <v>591.83882832175038</v>
      </c>
      <c r="AH43" s="1">
        <f t="shared" si="82"/>
        <v>576.26806520004516</v>
      </c>
      <c r="AI43" s="1">
        <f t="shared" si="83"/>
        <v>500</v>
      </c>
      <c r="AJ43" s="1">
        <f t="shared" si="84"/>
        <v>1.5640307422103475E-4</v>
      </c>
      <c r="AK43" s="4">
        <f t="shared" si="160"/>
        <v>0.1378502635240996</v>
      </c>
      <c r="AL43" s="1">
        <f t="shared" si="161"/>
        <v>-0.59136473627714159</v>
      </c>
      <c r="AM43" s="4">
        <f t="shared" si="85"/>
        <v>3.8091618627983959</v>
      </c>
      <c r="AN43" s="4">
        <f t="shared" si="11"/>
        <v>13.809161862798396</v>
      </c>
      <c r="AO43" s="4">
        <f t="shared" si="86"/>
        <v>2.2270055121721196E-3</v>
      </c>
      <c r="AP43" s="4">
        <f t="shared" si="12"/>
        <v>7.685755125696372E-4</v>
      </c>
      <c r="AQ43" s="4">
        <f t="shared" si="13"/>
        <v>-80.703755388100006</v>
      </c>
      <c r="AR43" s="4">
        <f t="shared" si="14"/>
        <v>-94.553679955157321</v>
      </c>
      <c r="AS43" s="4">
        <f t="shared" si="15"/>
        <v>-100</v>
      </c>
      <c r="AT43" s="1">
        <f t="shared" si="16"/>
        <v>94.553679955157321</v>
      </c>
      <c r="AU43" s="1">
        <f t="shared" si="87"/>
        <v>5.446320044842679</v>
      </c>
      <c r="AV43" s="1">
        <f t="shared" si="17"/>
        <v>1.9379117963076526</v>
      </c>
      <c r="AW43" s="4">
        <f t="shared" si="88"/>
        <v>0.63272747627104664</v>
      </c>
      <c r="AX43" s="1">
        <f t="shared" si="89"/>
        <v>0.26612707557339055</v>
      </c>
      <c r="AY43" s="4">
        <f t="shared" si="162"/>
        <v>-0.84020786094303601</v>
      </c>
      <c r="AZ43" s="1">
        <f t="shared" si="163"/>
        <v>-1.7779813616988336</v>
      </c>
      <c r="BA43" s="1">
        <f t="shared" si="18"/>
        <v>2.2270055121721196E-3</v>
      </c>
      <c r="BB43" s="1">
        <f t="shared" si="90"/>
        <v>1001.5589038585205</v>
      </c>
      <c r="BC43" s="1">
        <f t="shared" si="91"/>
        <v>-1826.0224180919361</v>
      </c>
      <c r="BD43" s="1">
        <f t="shared" si="92"/>
        <v>632.72747627104661</v>
      </c>
      <c r="BE43" s="1">
        <f t="shared" si="93"/>
        <v>500</v>
      </c>
      <c r="BF43" s="1">
        <f t="shared" si="94"/>
        <v>1.969204737884137E-4</v>
      </c>
      <c r="BG43" s="4">
        <f t="shared" si="164"/>
        <v>-2.052546929481551E-2</v>
      </c>
      <c r="BH43" s="1">
        <f t="shared" si="165"/>
        <v>-1.1340282253808753</v>
      </c>
      <c r="BI43" s="4">
        <f t="shared" si="95"/>
        <v>6.004474547595068</v>
      </c>
      <c r="BJ43" s="4">
        <f t="shared" si="19"/>
        <v>16.004474547595066</v>
      </c>
      <c r="BK43" s="4">
        <f t="shared" si="96"/>
        <v>3.3049933346767785E-3</v>
      </c>
      <c r="BL43" s="4">
        <f t="shared" si="20"/>
        <v>1.0779878225046589E-3</v>
      </c>
      <c r="BM43" s="4">
        <f t="shared" si="21"/>
        <v>-78.13118158111655</v>
      </c>
      <c r="BN43" s="4">
        <f t="shared" si="22"/>
        <v>-90.728491053841907</v>
      </c>
      <c r="BO43" s="4">
        <f t="shared" si="23"/>
        <v>-100</v>
      </c>
      <c r="BP43" s="1">
        <f t="shared" si="24"/>
        <v>90.728491053841907</v>
      </c>
      <c r="BQ43" s="1">
        <f t="shared" si="97"/>
        <v>9.2715089461580931</v>
      </c>
      <c r="BR43" s="1">
        <f t="shared" si="25"/>
        <v>1.9318630304149305</v>
      </c>
      <c r="BS43" s="4">
        <f t="shared" si="98"/>
        <v>0.71641542897527444</v>
      </c>
      <c r="BT43" s="1">
        <f t="shared" si="99"/>
        <v>0.36595626321498226</v>
      </c>
      <c r="BU43" s="4">
        <f t="shared" si="166"/>
        <v>-0.69056985549679017</v>
      </c>
      <c r="BV43" s="1">
        <f t="shared" si="167"/>
        <v>-1.5880253562900064</v>
      </c>
      <c r="BW43" s="1">
        <f t="shared" si="26"/>
        <v>3.3049933346767785E-3</v>
      </c>
      <c r="BX43" s="1">
        <f t="shared" si="100"/>
        <v>1002.3134953342739</v>
      </c>
      <c r="BY43" s="1">
        <f t="shared" si="101"/>
        <v>-1630.9338014169623</v>
      </c>
      <c r="BZ43" s="1">
        <f t="shared" si="102"/>
        <v>716.41542897527438</v>
      </c>
      <c r="CA43" s="1">
        <f t="shared" si="103"/>
        <v>500</v>
      </c>
      <c r="CB43" s="1">
        <f t="shared" si="104"/>
        <v>2.4473320476325715E-4</v>
      </c>
      <c r="CC43" s="4">
        <f t="shared" si="168"/>
        <v>-0.18877024157175931</v>
      </c>
      <c r="CD43" s="1">
        <f t="shared" si="169"/>
        <v>-1.8412669089101485</v>
      </c>
      <c r="CE43" s="4">
        <f t="shared" si="105"/>
        <v>14.414217168652275</v>
      </c>
      <c r="CF43" s="4">
        <f t="shared" si="27"/>
        <v>24.414217168652275</v>
      </c>
      <c r="CG43" s="4">
        <f t="shared" si="106"/>
        <v>4.5201679281502974E-3</v>
      </c>
      <c r="CH43" s="4">
        <f t="shared" si="28"/>
        <v>1.2151745934735189E-3</v>
      </c>
      <c r="CI43" s="4">
        <f t="shared" si="29"/>
        <v>-75.390813520375843</v>
      </c>
      <c r="CJ43" s="4">
        <f t="shared" si="30"/>
        <v>-88.218001021499873</v>
      </c>
      <c r="CK43" s="4">
        <f t="shared" si="31"/>
        <v>-100</v>
      </c>
      <c r="CL43" s="1">
        <f t="shared" si="32"/>
        <v>88.218001021499873</v>
      </c>
      <c r="CM43" s="1">
        <f t="shared" si="107"/>
        <v>11.781998978500127</v>
      </c>
      <c r="CN43" s="1">
        <f t="shared" si="33"/>
        <v>1.9226066606776571</v>
      </c>
      <c r="CO43" s="4">
        <f t="shared" si="108"/>
        <v>0.74148551847650346</v>
      </c>
      <c r="CP43" s="1">
        <f t="shared" si="109"/>
        <v>0.33219793559387328</v>
      </c>
      <c r="CQ43" s="4">
        <f t="shared" si="170"/>
        <v>-0.67752599127640223</v>
      </c>
      <c r="CR43" s="1">
        <f t="shared" si="171"/>
        <v>-1.2843321055869776</v>
      </c>
      <c r="CS43" s="1">
        <f t="shared" si="34"/>
        <v>4.5201679281502974E-3</v>
      </c>
      <c r="CT43" s="1">
        <f t="shared" si="110"/>
        <v>1003.1641175497052</v>
      </c>
      <c r="CU43" s="1">
        <f t="shared" si="111"/>
        <v>-1319.0347590799377</v>
      </c>
      <c r="CV43" s="1">
        <f t="shared" si="112"/>
        <v>741.48551847650344</v>
      </c>
      <c r="CW43" s="1">
        <f t="shared" si="113"/>
        <v>500</v>
      </c>
      <c r="CX43" s="1">
        <f t="shared" si="114"/>
        <v>2.062664567647107E-4</v>
      </c>
      <c r="CY43" s="4">
        <f t="shared" si="172"/>
        <v>-0.25487467402371833</v>
      </c>
      <c r="CZ43" s="1">
        <f t="shared" si="173"/>
        <v>-2.5149586380988671</v>
      </c>
      <c r="DA43" s="4">
        <f t="shared" si="115"/>
        <v>15.052751659017444</v>
      </c>
      <c r="DB43" s="4">
        <f t="shared" si="35"/>
        <v>25.052751659017446</v>
      </c>
      <c r="DC43" s="4">
        <f t="shared" si="116"/>
        <v>5.4329836397591881E-3</v>
      </c>
      <c r="DD43" s="4">
        <f t="shared" si="36"/>
        <v>9.1281571160889072E-4</v>
      </c>
      <c r="DE43" s="4">
        <f t="shared" si="37"/>
        <v>-72.508504985366045</v>
      </c>
      <c r="DF43" s="4">
        <f t="shared" si="38"/>
        <v>-85.481205338950915</v>
      </c>
      <c r="DG43" s="4">
        <f t="shared" si="39"/>
        <v>-99.341320715363537</v>
      </c>
      <c r="DH43" s="1">
        <f t="shared" si="40"/>
        <v>85.481205338950915</v>
      </c>
      <c r="DI43" s="1">
        <f t="shared" si="117"/>
        <v>14.518794661049085</v>
      </c>
      <c r="DJ43" s="1">
        <f t="shared" si="41"/>
        <v>1.9120257136359959</v>
      </c>
      <c r="DK43" s="4">
        <f t="shared" si="118"/>
        <v>0.82162547940551889</v>
      </c>
      <c r="DL43" s="1">
        <f t="shared" si="119"/>
        <v>0.41019664774578313</v>
      </c>
      <c r="DM43" s="4">
        <f t="shared" si="174"/>
        <v>-0.59998818178267699</v>
      </c>
      <c r="DN43" s="1">
        <f t="shared" si="175"/>
        <v>-1.3666024390317566</v>
      </c>
      <c r="DO43" s="1">
        <f t="shared" si="42"/>
        <v>5.4329836397591881E-3</v>
      </c>
      <c r="DP43" s="1">
        <f t="shared" si="120"/>
        <v>1003.8030885478315</v>
      </c>
      <c r="DQ43" s="1">
        <f t="shared" si="121"/>
        <v>-1403.5280369343945</v>
      </c>
      <c r="DR43" s="1">
        <f t="shared" si="122"/>
        <v>821.62547940551894</v>
      </c>
      <c r="DS43" s="1">
        <f t="shared" si="123"/>
        <v>500</v>
      </c>
      <c r="DT43" s="1">
        <f t="shared" si="124"/>
        <v>2.409011424371747E-4</v>
      </c>
      <c r="DU43" s="4">
        <f t="shared" si="176"/>
        <v>-0.50079296781683769</v>
      </c>
      <c r="DV43" s="1">
        <f t="shared" si="177"/>
        <v>-3.2172847876964319</v>
      </c>
      <c r="DW43" s="4">
        <f t="shared" si="125"/>
        <v>24.821640974758083</v>
      </c>
      <c r="DX43" s="4">
        <f t="shared" si="43"/>
        <v>34.821640974758083</v>
      </c>
      <c r="DY43" s="4">
        <f t="shared" si="126"/>
        <v>6.2190639724766543E-3</v>
      </c>
      <c r="DZ43" s="4">
        <f t="shared" si="44"/>
        <v>7.8608033271746619E-4</v>
      </c>
      <c r="EA43" s="4">
        <f t="shared" si="45"/>
        <v>-70.472027439465876</v>
      </c>
      <c r="EB43" s="4">
        <f t="shared" si="46"/>
        <v>-83.732805963296414</v>
      </c>
      <c r="EC43" s="4">
        <f t="shared" si="47"/>
        <v>-97.304843169463368</v>
      </c>
      <c r="ED43" s="1">
        <f t="shared" si="48"/>
        <v>83.732805963296414</v>
      </c>
      <c r="EE43" s="1">
        <f t="shared" si="127"/>
        <v>16.267194036703586</v>
      </c>
      <c r="EF43" s="1">
        <f t="shared" si="49"/>
        <v>1.9029027610910614</v>
      </c>
      <c r="EG43" s="4">
        <f t="shared" si="128"/>
        <v>0.76518060480167183</v>
      </c>
      <c r="EH43" s="1">
        <f t="shared" si="129"/>
        <v>0.34236860727839724</v>
      </c>
      <c r="EI43" s="4">
        <f t="shared" si="178"/>
        <v>-0.54085973049125602</v>
      </c>
      <c r="EJ43" s="1">
        <f t="shared" si="179"/>
        <v>-0.85042378260959151</v>
      </c>
      <c r="EK43" s="1">
        <f t="shared" si="50"/>
        <v>6.2190639724766543E-3</v>
      </c>
      <c r="EL43" s="1">
        <f t="shared" si="130"/>
        <v>1004.3533447807336</v>
      </c>
      <c r="EM43" s="1">
        <f t="shared" si="131"/>
        <v>-873.40223321570261</v>
      </c>
      <c r="EN43" s="1">
        <f t="shared" si="132"/>
        <v>765.18060480167185</v>
      </c>
      <c r="EO43" s="1">
        <f t="shared" si="133"/>
        <v>500</v>
      </c>
      <c r="EP43" s="1">
        <f t="shared" si="134"/>
        <v>1.9241176453056627E-4</v>
      </c>
      <c r="EQ43" s="4">
        <f t="shared" si="180"/>
        <v>-0.23030247714850779</v>
      </c>
      <c r="ER43" s="1">
        <f t="shared" si="181"/>
        <v>-3.3398344633868349</v>
      </c>
      <c r="ES43" s="4">
        <f t="shared" si="135"/>
        <v>29.305965061093854</v>
      </c>
      <c r="ET43" s="4">
        <f t="shared" si="51"/>
        <v>39.305965061093858</v>
      </c>
      <c r="EU43" s="4">
        <f t="shared" si="136"/>
        <v>6.788894448794454E-3</v>
      </c>
      <c r="EV43" s="4">
        <f t="shared" si="52"/>
        <v>5.6983047631779978E-4</v>
      </c>
      <c r="EW43" s="4">
        <f t="shared" si="53"/>
        <v>-68.995782682165895</v>
      </c>
      <c r="EX43" s="4">
        <f t="shared" si="54"/>
        <v>-82.462032317178995</v>
      </c>
      <c r="EY43" s="4">
        <f t="shared" si="55"/>
        <v>-95.828598412163359</v>
      </c>
      <c r="EZ43" s="1">
        <f t="shared" si="56"/>
        <v>82.462032317178995</v>
      </c>
      <c r="FA43" s="1">
        <f t="shared" si="137"/>
        <v>17.537967682821005</v>
      </c>
      <c r="FB43" s="1">
        <f t="shared" si="57"/>
        <v>1.8952927835259559</v>
      </c>
      <c r="FC43" s="4">
        <f t="shared" si="138"/>
        <v>0.76590308220832348</v>
      </c>
      <c r="FD43" s="1">
        <f t="shared" si="139"/>
        <v>0.33555402049275812</v>
      </c>
      <c r="FE43" s="4">
        <f t="shared" si="182"/>
        <v>-0.51798077293570521</v>
      </c>
      <c r="FF43" s="1">
        <f t="shared" si="183"/>
        <v>-0.73825117747038449</v>
      </c>
      <c r="FG43" s="1">
        <f t="shared" si="58"/>
        <v>6.788894448794454E-3</v>
      </c>
      <c r="FH43" s="1">
        <f t="shared" si="140"/>
        <v>1004.7522261141562</v>
      </c>
      <c r="FI43" s="1">
        <f t="shared" si="141"/>
        <v>-758.19872428563428</v>
      </c>
      <c r="FJ43" s="1">
        <f t="shared" si="142"/>
        <v>765.90308220832344</v>
      </c>
      <c r="FK43" s="1">
        <f t="shared" si="143"/>
        <v>500</v>
      </c>
      <c r="FL43" s="1">
        <f t="shared" si="144"/>
        <v>1.844509290145126E-4</v>
      </c>
      <c r="FM43" s="4">
        <f t="shared" si="184"/>
        <v>-0.17964083918981075</v>
      </c>
      <c r="FN43" s="1">
        <f t="shared" si="185"/>
        <v>-3.5740880635870376</v>
      </c>
      <c r="FO43" s="4">
        <f t="shared" si="145"/>
        <v>32.528369502710106</v>
      </c>
      <c r="FP43" s="4">
        <f t="shared" si="59"/>
        <v>42.528369502710106</v>
      </c>
      <c r="FQ43" s="4">
        <f t="shared" si="146"/>
        <v>7.1117583512871211E-3</v>
      </c>
      <c r="FR43" s="4">
        <f t="shared" si="60"/>
        <v>3.2286390249266703E-4</v>
      </c>
      <c r="FS43" s="4">
        <f t="shared" si="61"/>
        <v>-68.159347701614934</v>
      </c>
      <c r="FT43" s="4">
        <f t="shared" si="62"/>
        <v>-81.514782749116961</v>
      </c>
      <c r="FU43" s="4">
        <f t="shared" si="63"/>
        <v>-94.992163431612425</v>
      </c>
      <c r="FV43" s="1">
        <f t="shared" si="147"/>
        <v>81.514782749116961</v>
      </c>
      <c r="FW43" s="1">
        <f t="shared" si="148"/>
        <v>18.485217250883039</v>
      </c>
      <c r="FX43" s="1">
        <f t="shared" si="64"/>
        <v>1.8912434871908645</v>
      </c>
      <c r="FY43" s="4">
        <f t="shared" si="149"/>
        <v>0.77147126620857431</v>
      </c>
      <c r="FZ43" s="1">
        <f t="shared" si="150"/>
        <v>0.32979196334074168</v>
      </c>
      <c r="GA43" s="4">
        <f t="shared" si="186"/>
        <v>-0.49352671605905624</v>
      </c>
      <c r="GB43" s="1">
        <f t="shared" si="187"/>
        <v>-0.68610613103340545</v>
      </c>
      <c r="GC43" s="1">
        <f t="shared" si="65"/>
        <v>7.1117583512871211E-3</v>
      </c>
      <c r="GD43" s="1">
        <f t="shared" si="151"/>
        <v>1004.978230845901</v>
      </c>
      <c r="GE43" s="1">
        <f t="shared" si="152"/>
        <v>-704.6447186939281</v>
      </c>
      <c r="GF43" s="1">
        <f t="shared" si="153"/>
        <v>771.47126620857432</v>
      </c>
      <c r="GG43" s="1">
        <f t="shared" si="154"/>
        <v>500</v>
      </c>
      <c r="GH43" s="1">
        <f t="shared" si="155"/>
        <v>1.7766794999745424E-4</v>
      </c>
      <c r="GI43" s="4">
        <f t="shared" si="188"/>
        <v>-0.17006576285745056</v>
      </c>
      <c r="GJ43" s="1">
        <f t="shared" si="189"/>
        <v>-3.7259449385010113</v>
      </c>
      <c r="GK43" s="4">
        <f t="shared" si="190"/>
        <v>36.64236559560716</v>
      </c>
      <c r="GL43" s="4">
        <f t="shared" si="66"/>
        <v>46.64236559560716</v>
      </c>
      <c r="GM43" s="4">
        <f t="shared" si="191"/>
        <v>7.3865577687925238E-3</v>
      </c>
      <c r="GN43" s="4">
        <f t="shared" si="67"/>
        <v>2.747994175054027E-4</v>
      </c>
      <c r="GO43" s="4">
        <v>380</v>
      </c>
      <c r="GP43" s="4"/>
      <c r="GQ43" s="4"/>
      <c r="GR43" s="4"/>
      <c r="GS43" s="4"/>
      <c r="GT43" s="4"/>
      <c r="GU43" s="4"/>
      <c r="GV43" s="4"/>
      <c r="GW43" s="4"/>
      <c r="GX43" s="6"/>
      <c r="GY43" s="4"/>
      <c r="GZ43" s="4"/>
      <c r="HA43" s="4"/>
      <c r="HB43" s="1"/>
      <c r="HC43" s="4"/>
      <c r="HD43" s="4"/>
    </row>
    <row r="44" spans="1:21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56"/>
        <v>375</v>
      </c>
      <c r="F44" s="4">
        <f t="shared" si="68"/>
        <v>1.9759999999999969</v>
      </c>
      <c r="G44" s="10">
        <f t="shared" si="69"/>
        <v>-98.205844933977886</v>
      </c>
      <c r="H44" s="24">
        <f t="shared" si="70"/>
        <v>-100</v>
      </c>
      <c r="I44" s="24">
        <f t="shared" si="71"/>
        <v>100</v>
      </c>
      <c r="J44" s="4">
        <f t="shared" si="2"/>
        <v>0</v>
      </c>
      <c r="K44" s="1">
        <f t="shared" si="3"/>
        <v>1.9435759999999969</v>
      </c>
      <c r="L44" s="1">
        <f t="shared" si="72"/>
        <v>0.49999999999999822</v>
      </c>
      <c r="M44" s="1">
        <f t="shared" si="157"/>
        <v>0.49999999999999822</v>
      </c>
      <c r="N44" s="1">
        <v>0</v>
      </c>
      <c r="O44" s="4">
        <f t="shared" si="73"/>
        <v>0.49999999999999928</v>
      </c>
      <c r="P44" s="1">
        <f t="shared" si="74"/>
        <v>513.50999999999817</v>
      </c>
      <c r="Q44" s="4">
        <f t="shared" si="75"/>
        <v>499.99999999999824</v>
      </c>
      <c r="R44" s="1">
        <f t="shared" si="76"/>
        <v>500</v>
      </c>
      <c r="S44" s="4">
        <f t="shared" si="4"/>
        <v>6.9254385548453608E-4</v>
      </c>
      <c r="T44" s="4"/>
      <c r="U44" s="4">
        <f t="shared" si="5"/>
        <v>-85.898151244344547</v>
      </c>
      <c r="V44" s="4">
        <f t="shared" si="6"/>
        <v>-100</v>
      </c>
      <c r="W44" s="4">
        <f t="shared" si="7"/>
        <v>-100</v>
      </c>
      <c r="X44" s="1">
        <f t="shared" si="8"/>
        <v>100</v>
      </c>
      <c r="Y44" s="1">
        <f t="shared" si="77"/>
        <v>0</v>
      </c>
      <c r="Z44" s="1">
        <f t="shared" si="9"/>
        <v>1.9709810074859015</v>
      </c>
      <c r="AA44" s="4">
        <f t="shared" si="78"/>
        <v>0.55812251338297703</v>
      </c>
      <c r="AB44" s="1">
        <f t="shared" si="79"/>
        <v>0.19841609951242134</v>
      </c>
      <c r="AC44" s="4">
        <f t="shared" si="158"/>
        <v>-0.94438495787321552</v>
      </c>
      <c r="AD44" s="1">
        <f t="shared" si="159"/>
        <v>0.55812251338297703</v>
      </c>
      <c r="AE44" s="1">
        <f t="shared" si="10"/>
        <v>6.9254385548453608E-4</v>
      </c>
      <c r="AF44" s="1">
        <f t="shared" si="80"/>
        <v>1000.4847806988392</v>
      </c>
      <c r="AG44" s="1">
        <f t="shared" si="81"/>
        <v>573.2029836945851</v>
      </c>
      <c r="AH44" s="1">
        <f t="shared" si="82"/>
        <v>558.12251338297699</v>
      </c>
      <c r="AI44" s="1">
        <f t="shared" si="83"/>
        <v>500</v>
      </c>
      <c r="AJ44" s="1">
        <f t="shared" si="84"/>
        <v>1.5317722882358925E-4</v>
      </c>
      <c r="AK44" s="4">
        <f t="shared" si="160"/>
        <v>5.453349860028836E-2</v>
      </c>
      <c r="AL44" s="1">
        <f t="shared" si="161"/>
        <v>-0.29173842914197967</v>
      </c>
      <c r="AM44" s="4">
        <f t="shared" si="85"/>
        <v>0</v>
      </c>
      <c r="AN44" s="4">
        <f t="shared" si="11"/>
        <v>10</v>
      </c>
      <c r="AO44" s="4">
        <f t="shared" si="86"/>
        <v>1.3362033073032718E-3</v>
      </c>
      <c r="AP44" s="4">
        <f t="shared" si="12"/>
        <v>6.4365945181873573E-4</v>
      </c>
      <c r="AQ44" s="4">
        <f t="shared" si="13"/>
        <v>-83.442570865871488</v>
      </c>
      <c r="AR44" s="4">
        <f t="shared" si="14"/>
        <v>-97.379951063196131</v>
      </c>
      <c r="AS44" s="4">
        <f t="shared" si="15"/>
        <v>-100</v>
      </c>
      <c r="AT44" s="1">
        <f t="shared" si="16"/>
        <v>97.379951063196131</v>
      </c>
      <c r="AU44" s="1">
        <f t="shared" si="87"/>
        <v>2.6200489368038689</v>
      </c>
      <c r="AV44" s="1">
        <f t="shared" si="17"/>
        <v>1.9679915049231012</v>
      </c>
      <c r="AW44" s="4">
        <f t="shared" si="88"/>
        <v>0.60159417230897017</v>
      </c>
      <c r="AX44" s="1">
        <f t="shared" si="89"/>
        <v>0.2307777732820849</v>
      </c>
      <c r="AY44" s="4">
        <f t="shared" si="162"/>
        <v>-0.84020786094303601</v>
      </c>
      <c r="AZ44" s="1">
        <f t="shared" si="163"/>
        <v>0.60159417230897017</v>
      </c>
      <c r="BA44" s="1">
        <f t="shared" si="18"/>
        <v>1.3362033073032718E-3</v>
      </c>
      <c r="BB44" s="1">
        <f t="shared" si="90"/>
        <v>1000.9353423151124</v>
      </c>
      <c r="BC44" s="1">
        <f t="shared" si="91"/>
        <v>617.84924684475857</v>
      </c>
      <c r="BD44" s="1">
        <f t="shared" si="92"/>
        <v>601.5941723089702</v>
      </c>
      <c r="BE44" s="1">
        <f t="shared" si="93"/>
        <v>500</v>
      </c>
      <c r="BF44" s="1">
        <f t="shared" si="94"/>
        <v>1.7816044097376956E-4</v>
      </c>
      <c r="BG44" s="4">
        <f t="shared" si="164"/>
        <v>0.13322173704397944</v>
      </c>
      <c r="BH44" s="1">
        <f t="shared" si="165"/>
        <v>-0.53487991660765644</v>
      </c>
      <c r="BI44" s="4">
        <f t="shared" si="95"/>
        <v>6.3201773959942251</v>
      </c>
      <c r="BJ44" s="4">
        <f t="shared" si="19"/>
        <v>16.320177395994225</v>
      </c>
      <c r="BK44" s="4">
        <f t="shared" si="96"/>
        <v>2.4269481215162935E-3</v>
      </c>
      <c r="BL44" s="4">
        <f t="shared" si="20"/>
        <v>1.0907448142130217E-3</v>
      </c>
      <c r="BM44" s="4">
        <f t="shared" si="21"/>
        <v>-81.313405384400454</v>
      </c>
      <c r="BN44" s="4">
        <f t="shared" si="22"/>
        <v>-93.730638178191015</v>
      </c>
      <c r="BO44" s="4">
        <f t="shared" si="23"/>
        <v>-100</v>
      </c>
      <c r="BP44" s="1">
        <f t="shared" si="24"/>
        <v>93.730638178191015</v>
      </c>
      <c r="BQ44" s="1">
        <f t="shared" si="97"/>
        <v>6.2693618218089853</v>
      </c>
      <c r="BR44" s="1">
        <f t="shared" si="25"/>
        <v>1.9640295752867338</v>
      </c>
      <c r="BS44" s="4">
        <f t="shared" si="98"/>
        <v>0.64333089743606742</v>
      </c>
      <c r="BT44" s="1">
        <f t="shared" si="99"/>
        <v>0.24387767742414942</v>
      </c>
      <c r="BU44" s="4">
        <f t="shared" si="166"/>
        <v>-0.69056985549679017</v>
      </c>
      <c r="BV44" s="1">
        <f t="shared" si="167"/>
        <v>-1.6164197382705445</v>
      </c>
      <c r="BW44" s="1">
        <f t="shared" si="26"/>
        <v>2.4269481215162935E-3</v>
      </c>
      <c r="BX44" s="1">
        <f t="shared" si="100"/>
        <v>1001.6988636850615</v>
      </c>
      <c r="BY44" s="1">
        <f t="shared" si="101"/>
        <v>-1660.0953995986147</v>
      </c>
      <c r="BZ44" s="1">
        <f t="shared" si="102"/>
        <v>643.3308974360674</v>
      </c>
      <c r="CA44" s="1">
        <f t="shared" si="103"/>
        <v>500</v>
      </c>
      <c r="CB44" s="1">
        <f t="shared" si="104"/>
        <v>1.7560904263209698E-4</v>
      </c>
      <c r="CC44" s="4">
        <f t="shared" si="168"/>
        <v>-5.2159377880934096E-2</v>
      </c>
      <c r="CD44" s="1">
        <f t="shared" si="169"/>
        <v>-1.2656334386390808</v>
      </c>
      <c r="CE44" s="4">
        <f t="shared" si="105"/>
        <v>6.0861404645038206</v>
      </c>
      <c r="CF44" s="4">
        <f t="shared" si="27"/>
        <v>16.086140464503821</v>
      </c>
      <c r="CG44" s="4">
        <f t="shared" si="106"/>
        <v>3.3041629332501987E-3</v>
      </c>
      <c r="CH44" s="4">
        <f t="shared" si="28"/>
        <v>8.7721481173390521E-4</v>
      </c>
      <c r="CI44" s="4">
        <f t="shared" si="29"/>
        <v>-78.580159807237095</v>
      </c>
      <c r="CJ44" s="4">
        <f t="shared" si="30"/>
        <v>-91.153380447857487</v>
      </c>
      <c r="CK44" s="4">
        <f t="shared" si="31"/>
        <v>-100</v>
      </c>
      <c r="CL44" s="1">
        <f t="shared" si="32"/>
        <v>91.153380447857487</v>
      </c>
      <c r="CM44" s="1">
        <f t="shared" si="107"/>
        <v>8.8466195521425135</v>
      </c>
      <c r="CN44" s="1">
        <f t="shared" si="33"/>
        <v>1.9580168708873305</v>
      </c>
      <c r="CO44" s="4">
        <f t="shared" si="108"/>
        <v>0.70820420419346775</v>
      </c>
      <c r="CP44" s="1">
        <f t="shared" si="109"/>
        <v>0.36520073488356242</v>
      </c>
      <c r="CQ44" s="4">
        <f t="shared" si="170"/>
        <v>-0.67752599127640223</v>
      </c>
      <c r="CR44" s="1">
        <f t="shared" si="171"/>
        <v>-1.6152391285763106</v>
      </c>
      <c r="CS44" s="1">
        <f t="shared" si="34"/>
        <v>3.3041629332501987E-3</v>
      </c>
      <c r="CT44" s="1">
        <f t="shared" si="110"/>
        <v>1002.3129140532751</v>
      </c>
      <c r="CU44" s="1">
        <f t="shared" si="111"/>
        <v>-1658.8828898304425</v>
      </c>
      <c r="CV44" s="1">
        <f t="shared" si="112"/>
        <v>708.20420419346772</v>
      </c>
      <c r="CW44" s="1">
        <f t="shared" si="113"/>
        <v>500</v>
      </c>
      <c r="CX44" s="1">
        <f t="shared" si="114"/>
        <v>2.4320099898001972E-4</v>
      </c>
      <c r="CY44" s="4">
        <f t="shared" si="172"/>
        <v>-0.17834065381049652</v>
      </c>
      <c r="CZ44" s="1">
        <f t="shared" si="173"/>
        <v>-1.8304221204355959</v>
      </c>
      <c r="DA44" s="4">
        <f t="shared" si="115"/>
        <v>14.643394696047789</v>
      </c>
      <c r="DB44" s="4">
        <f t="shared" si="35"/>
        <v>24.643394696047789</v>
      </c>
      <c r="DC44" s="4">
        <f t="shared" si="116"/>
        <v>4.4321906843094675E-3</v>
      </c>
      <c r="DD44" s="4">
        <f t="shared" si="36"/>
        <v>1.1280277510592688E-3</v>
      </c>
      <c r="DE44" s="4">
        <f t="shared" si="37"/>
        <v>-75.628986105018555</v>
      </c>
      <c r="DF44" s="4">
        <f t="shared" si="38"/>
        <v>-88.231471986990641</v>
      </c>
      <c r="DG44" s="4">
        <f t="shared" si="39"/>
        <v>-100</v>
      </c>
      <c r="DH44" s="1">
        <f t="shared" si="40"/>
        <v>88.231471986990641</v>
      </c>
      <c r="DI44" s="1">
        <f t="shared" si="117"/>
        <v>11.768528013009359</v>
      </c>
      <c r="DJ44" s="1">
        <f t="shared" si="41"/>
        <v>1.9492591141476763</v>
      </c>
      <c r="DK44" s="4">
        <f t="shared" si="118"/>
        <v>0.74466801023360674</v>
      </c>
      <c r="DL44" s="1">
        <f t="shared" si="119"/>
        <v>0.31853283512963376</v>
      </c>
      <c r="DM44" s="4">
        <f t="shared" si="174"/>
        <v>-0.59998818178267699</v>
      </c>
      <c r="DN44" s="1">
        <f t="shared" si="175"/>
        <v>-1.3097194130561804</v>
      </c>
      <c r="DO44" s="1">
        <f t="shared" si="42"/>
        <v>4.4321906843094675E-3</v>
      </c>
      <c r="DP44" s="1">
        <f t="shared" si="120"/>
        <v>1003.1025334790166</v>
      </c>
      <c r="DQ44" s="1">
        <f t="shared" si="121"/>
        <v>-1345.1080315969584</v>
      </c>
      <c r="DR44" s="1">
        <f t="shared" si="122"/>
        <v>744.66801023360676</v>
      </c>
      <c r="DS44" s="1">
        <f t="shared" si="123"/>
        <v>500</v>
      </c>
      <c r="DT44" s="1">
        <f t="shared" si="124"/>
        <v>2.0015859108994411E-4</v>
      </c>
      <c r="DU44" s="4">
        <f t="shared" si="176"/>
        <v>-0.26803700086926874</v>
      </c>
      <c r="DV44" s="1">
        <f t="shared" si="177"/>
        <v>-2.4841323430240023</v>
      </c>
      <c r="DW44" s="4">
        <f t="shared" si="125"/>
        <v>20.560651055775349</v>
      </c>
      <c r="DX44" s="4">
        <f t="shared" si="43"/>
        <v>30.560651055775349</v>
      </c>
      <c r="DY44" s="4">
        <f t="shared" si="126"/>
        <v>5.2785102063114455E-3</v>
      </c>
      <c r="DZ44" s="4">
        <f t="shared" si="44"/>
        <v>8.4631952200197799E-4</v>
      </c>
      <c r="EA44" s="4">
        <f t="shared" si="45"/>
        <v>-72.908695227458651</v>
      </c>
      <c r="EB44" s="4">
        <f t="shared" si="46"/>
        <v>-86.260704949286833</v>
      </c>
      <c r="EC44" s="4">
        <f t="shared" si="47"/>
        <v>-99.741510957456143</v>
      </c>
      <c r="ED44" s="1">
        <f t="shared" si="48"/>
        <v>86.260704949286833</v>
      </c>
      <c r="EE44" s="1">
        <f t="shared" si="127"/>
        <v>13.739295050713167</v>
      </c>
      <c r="EF44" s="1">
        <f t="shared" si="49"/>
        <v>1.9388382419123074</v>
      </c>
      <c r="EG44" s="4">
        <f t="shared" si="128"/>
        <v>0.7187096164249196</v>
      </c>
      <c r="EH44" s="1">
        <f t="shared" si="129"/>
        <v>0.31516791739313771</v>
      </c>
      <c r="EI44" s="4">
        <f t="shared" si="178"/>
        <v>-0.54085973049125602</v>
      </c>
      <c r="EJ44" s="1">
        <f t="shared" si="179"/>
        <v>-0.85936122731582498</v>
      </c>
      <c r="EK44" s="1">
        <f t="shared" si="50"/>
        <v>5.2785102063114455E-3</v>
      </c>
      <c r="EL44" s="1">
        <f t="shared" si="130"/>
        <v>1003.694957144418</v>
      </c>
      <c r="EM44" s="1">
        <f t="shared" si="131"/>
        <v>-882.58116767789852</v>
      </c>
      <c r="EN44" s="1">
        <f t="shared" si="132"/>
        <v>718.70961642491955</v>
      </c>
      <c r="EO44" s="1">
        <f t="shared" si="133"/>
        <v>500</v>
      </c>
      <c r="EP44" s="1">
        <f t="shared" si="134"/>
        <v>1.8811075323304176E-4</v>
      </c>
      <c r="EQ44" s="4">
        <f t="shared" si="180"/>
        <v>-0.11712847777606257</v>
      </c>
      <c r="ER44" s="1">
        <f t="shared" si="181"/>
        <v>-2.7563835809317849</v>
      </c>
      <c r="ES44" s="4">
        <f t="shared" si="135"/>
        <v>22.9610649000991</v>
      </c>
      <c r="ET44" s="4">
        <f t="shared" si="51"/>
        <v>32.961064900099103</v>
      </c>
      <c r="EU44" s="4">
        <f t="shared" si="136"/>
        <v>5.8316622748707256E-3</v>
      </c>
      <c r="EV44" s="4">
        <f t="shared" si="52"/>
        <v>5.5315206855928011E-4</v>
      </c>
      <c r="EW44" s="4">
        <f t="shared" si="53"/>
        <v>-71.47565878041388</v>
      </c>
      <c r="EX44" s="4">
        <f t="shared" si="54"/>
        <v>-84.864625009721635</v>
      </c>
      <c r="EY44" s="4">
        <f t="shared" si="55"/>
        <v>-98.308474510411372</v>
      </c>
      <c r="EZ44" s="1">
        <f t="shared" si="56"/>
        <v>84.864625009721635</v>
      </c>
      <c r="FA44" s="1">
        <f t="shared" si="137"/>
        <v>15.135374990278365</v>
      </c>
      <c r="FB44" s="1">
        <f t="shared" si="57"/>
        <v>1.9327926398752173</v>
      </c>
      <c r="FC44" s="4">
        <f t="shared" si="138"/>
        <v>0.74999712698522902</v>
      </c>
      <c r="FD44" s="1">
        <f t="shared" si="139"/>
        <v>0.33021256247702785</v>
      </c>
      <c r="FE44" s="4">
        <f t="shared" si="182"/>
        <v>-0.51798077293570521</v>
      </c>
      <c r="FF44" s="1">
        <f t="shared" si="183"/>
        <v>-0.88674684709772167</v>
      </c>
      <c r="FG44" s="1">
        <f t="shared" si="58"/>
        <v>5.8316622748707256E-3</v>
      </c>
      <c r="FH44" s="1">
        <f t="shared" si="140"/>
        <v>1004.0821635924095</v>
      </c>
      <c r="FI44" s="1">
        <f t="shared" si="141"/>
        <v>-910.7067469063021</v>
      </c>
      <c r="FJ44" s="1">
        <f t="shared" si="142"/>
        <v>749.99712698522899</v>
      </c>
      <c r="FK44" s="1">
        <f t="shared" si="143"/>
        <v>500</v>
      </c>
      <c r="FL44" s="1">
        <f t="shared" si="144"/>
        <v>1.9144643478474568E-4</v>
      </c>
      <c r="FM44" s="4">
        <f t="shared" si="184"/>
        <v>-0.19788904789198711</v>
      </c>
      <c r="FN44" s="1">
        <f t="shared" si="185"/>
        <v>-3.1137201853273502</v>
      </c>
      <c r="FO44" s="4">
        <f t="shared" si="145"/>
        <v>28.093305363541162</v>
      </c>
      <c r="FP44" s="4">
        <f t="shared" si="59"/>
        <v>38.093305363541162</v>
      </c>
      <c r="FQ44" s="4">
        <f t="shared" si="146"/>
        <v>6.2357815999981581E-3</v>
      </c>
      <c r="FR44" s="4">
        <f t="shared" si="60"/>
        <v>4.0411932512743245E-4</v>
      </c>
      <c r="FS44" s="4">
        <f t="shared" si="61"/>
        <v>-70.428717523607077</v>
      </c>
      <c r="FT44" s="4">
        <f t="shared" si="62"/>
        <v>-83.755208247649449</v>
      </c>
      <c r="FU44" s="4">
        <f t="shared" si="63"/>
        <v>-97.26153325360454</v>
      </c>
      <c r="FV44" s="1">
        <f t="shared" si="147"/>
        <v>83.755208247649449</v>
      </c>
      <c r="FW44" s="1">
        <f t="shared" si="148"/>
        <v>16.244791752350551</v>
      </c>
      <c r="FX44" s="1">
        <f t="shared" si="64"/>
        <v>1.9279039054129241</v>
      </c>
      <c r="FY44" s="4">
        <f t="shared" si="149"/>
        <v>0.73320836444119131</v>
      </c>
      <c r="FZ44" s="1">
        <f t="shared" si="150"/>
        <v>0.30933966193831269</v>
      </c>
      <c r="GA44" s="4">
        <f t="shared" si="186"/>
        <v>-0.49352671605905624</v>
      </c>
      <c r="GB44" s="1">
        <f t="shared" si="187"/>
        <v>-0.69181349066185671</v>
      </c>
      <c r="GC44" s="1">
        <f t="shared" si="65"/>
        <v>6.2357815999981581E-3</v>
      </c>
      <c r="GD44" s="1">
        <f t="shared" si="151"/>
        <v>1004.3650471199987</v>
      </c>
      <c r="GE44" s="1">
        <f t="shared" si="152"/>
        <v>-710.50629117954009</v>
      </c>
      <c r="GF44" s="1">
        <f t="shared" si="153"/>
        <v>733.20836444119129</v>
      </c>
      <c r="GG44" s="1">
        <f t="shared" si="154"/>
        <v>500</v>
      </c>
      <c r="GH44" s="1">
        <f t="shared" si="155"/>
        <v>1.7519535025779261E-4</v>
      </c>
      <c r="GI44" s="4">
        <f t="shared" si="188"/>
        <v>-9.1895237399163887E-2</v>
      </c>
      <c r="GJ44" s="1">
        <f t="shared" si="189"/>
        <v>-3.209786037398243</v>
      </c>
      <c r="GK44" s="4">
        <f t="shared" si="190"/>
        <v>30.805385344290563</v>
      </c>
      <c r="GL44" s="4">
        <f t="shared" si="66"/>
        <v>40.805385344290563</v>
      </c>
      <c r="GM44" s="4">
        <f t="shared" si="191"/>
        <v>6.5337125960654814E-3</v>
      </c>
      <c r="GN44" s="4">
        <f t="shared" si="67"/>
        <v>2.9793099606732331E-4</v>
      </c>
      <c r="GO44" s="4">
        <v>375</v>
      </c>
      <c r="GP44" s="4"/>
      <c r="GQ44" s="4"/>
      <c r="GR44" s="4"/>
      <c r="GS44" s="4"/>
      <c r="GT44" s="4"/>
      <c r="GU44" s="4"/>
      <c r="GV44" s="4"/>
      <c r="GW44" s="4"/>
      <c r="GX44" s="6"/>
      <c r="GY44" s="4"/>
      <c r="GZ44" s="4"/>
      <c r="HA44" s="4"/>
      <c r="HB44" s="1"/>
      <c r="HC44" s="4"/>
      <c r="HD44" s="4"/>
    </row>
    <row r="45" spans="1:21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56"/>
        <v>370</v>
      </c>
      <c r="F45" s="4">
        <f t="shared" si="68"/>
        <v>2.0009999999999968</v>
      </c>
      <c r="G45" s="10">
        <f t="shared" si="69"/>
        <v>-100</v>
      </c>
      <c r="H45" s="24">
        <f t="shared" si="70"/>
        <v>-100</v>
      </c>
      <c r="I45" s="24">
        <f t="shared" si="71"/>
        <v>100</v>
      </c>
      <c r="J45" s="4">
        <f t="shared" si="2"/>
        <v>0</v>
      </c>
      <c r="K45" s="1">
        <f t="shared" si="3"/>
        <v>1.9685759999999968</v>
      </c>
      <c r="L45" s="1">
        <f t="shared" si="72"/>
        <v>0.49999999999999822</v>
      </c>
      <c r="M45" s="1">
        <f t="shared" si="157"/>
        <v>0.49999999999999822</v>
      </c>
      <c r="N45" s="1">
        <v>0</v>
      </c>
      <c r="O45" s="4">
        <f t="shared" si="73"/>
        <v>0.49999999999999922</v>
      </c>
      <c r="P45" s="1">
        <f t="shared" si="74"/>
        <v>513.50999999999817</v>
      </c>
      <c r="Q45" s="4">
        <f t="shared" si="75"/>
        <v>499.99999999999824</v>
      </c>
      <c r="R45" s="1">
        <f t="shared" si="76"/>
        <v>500</v>
      </c>
      <c r="S45" s="4">
        <f t="shared" si="4"/>
        <v>0</v>
      </c>
      <c r="T45" s="4"/>
      <c r="U45" s="4">
        <f t="shared" si="5"/>
        <v>-88.181599304827245</v>
      </c>
      <c r="V45" s="4">
        <f t="shared" si="6"/>
        <v>-100</v>
      </c>
      <c r="W45" s="4">
        <f t="shared" si="7"/>
        <v>-100</v>
      </c>
      <c r="X45" s="1">
        <f t="shared" si="8"/>
        <v>100</v>
      </c>
      <c r="Y45" s="1">
        <f t="shared" si="77"/>
        <v>0</v>
      </c>
      <c r="Z45" s="1">
        <f t="shared" si="9"/>
        <v>1.9982295904400385</v>
      </c>
      <c r="AA45" s="4">
        <f t="shared" si="78"/>
        <v>0.54497165908273804</v>
      </c>
      <c r="AB45" s="1">
        <f t="shared" si="79"/>
        <v>0.17941550660221139</v>
      </c>
      <c r="AC45" s="4">
        <f t="shared" si="158"/>
        <v>-0.94438495787321552</v>
      </c>
      <c r="AD45" s="1">
        <f t="shared" si="159"/>
        <v>0.54497165908273804</v>
      </c>
      <c r="AE45" s="1">
        <f t="shared" si="10"/>
        <v>0</v>
      </c>
      <c r="AF45" s="1">
        <f t="shared" si="80"/>
        <v>1000</v>
      </c>
      <c r="AG45" s="1">
        <f t="shared" si="81"/>
        <v>559.69679331115356</v>
      </c>
      <c r="AH45" s="1">
        <f t="shared" si="82"/>
        <v>544.97165908273803</v>
      </c>
      <c r="AI45" s="1">
        <f t="shared" si="83"/>
        <v>500</v>
      </c>
      <c r="AJ45" s="1">
        <f t="shared" si="84"/>
        <v>1.3850877109690722E-4</v>
      </c>
      <c r="AK45" s="4">
        <f t="shared" si="160"/>
        <v>0</v>
      </c>
      <c r="AL45" s="1">
        <f t="shared" si="161"/>
        <v>0</v>
      </c>
      <c r="AM45" s="4">
        <f t="shared" si="85"/>
        <v>0</v>
      </c>
      <c r="AN45" s="4">
        <f t="shared" si="11"/>
        <v>10</v>
      </c>
      <c r="AO45" s="4">
        <f t="shared" si="86"/>
        <v>8.0172198438196302E-4</v>
      </c>
      <c r="AP45" s="4">
        <f t="shared" si="12"/>
        <v>8.0172198438196302E-4</v>
      </c>
      <c r="AQ45" s="4">
        <f t="shared" si="13"/>
        <v>-86.18138634364297</v>
      </c>
      <c r="AR45" s="4">
        <f t="shared" si="14"/>
        <v>-100</v>
      </c>
      <c r="AS45" s="4">
        <f t="shared" si="15"/>
        <v>-100</v>
      </c>
      <c r="AT45" s="1">
        <f t="shared" si="16"/>
        <v>100</v>
      </c>
      <c r="AU45" s="1">
        <f t="shared" si="87"/>
        <v>0</v>
      </c>
      <c r="AV45" s="1">
        <f t="shared" si="17"/>
        <v>1.9964352857032441</v>
      </c>
      <c r="AW45" s="4">
        <f t="shared" si="88"/>
        <v>0.5688756156028596</v>
      </c>
      <c r="AX45" s="1">
        <f t="shared" si="89"/>
        <v>0.13846666396925095</v>
      </c>
      <c r="AY45" s="4">
        <f t="shared" si="162"/>
        <v>-0.84020786094303601</v>
      </c>
      <c r="AZ45" s="1">
        <f t="shared" si="163"/>
        <v>0.5688756156028596</v>
      </c>
      <c r="BA45" s="1">
        <f t="shared" si="18"/>
        <v>8.0172198438196302E-4</v>
      </c>
      <c r="BB45" s="1">
        <f t="shared" si="90"/>
        <v>1000.5612053890674</v>
      </c>
      <c r="BC45" s="1">
        <f t="shared" si="91"/>
        <v>584.24663473644887</v>
      </c>
      <c r="BD45" s="1">
        <f t="shared" si="92"/>
        <v>568.87561560285963</v>
      </c>
      <c r="BE45" s="1">
        <f t="shared" si="93"/>
        <v>500</v>
      </c>
      <c r="BF45" s="1">
        <f t="shared" si="94"/>
        <v>1.0689626458426175E-4</v>
      </c>
      <c r="BG45" s="4">
        <f t="shared" si="164"/>
        <v>6.3059314620146939E-2</v>
      </c>
      <c r="BH45" s="1">
        <f t="shared" si="165"/>
        <v>-0.33780167757083457</v>
      </c>
      <c r="BI45" s="4">
        <f t="shared" si="95"/>
        <v>0</v>
      </c>
      <c r="BJ45" s="4">
        <f t="shared" si="19"/>
        <v>10</v>
      </c>
      <c r="BK45" s="4">
        <f t="shared" si="96"/>
        <v>1.456168872909776E-3</v>
      </c>
      <c r="BL45" s="4">
        <f t="shared" si="20"/>
        <v>6.54446888527813E-4</v>
      </c>
      <c r="BM45" s="4">
        <f t="shared" si="21"/>
        <v>-84.495629187684358</v>
      </c>
      <c r="BN45" s="4">
        <f t="shared" si="22"/>
        <v>-96.732785302540123</v>
      </c>
      <c r="BO45" s="4">
        <f t="shared" si="23"/>
        <v>-100</v>
      </c>
      <c r="BP45" s="1">
        <f t="shared" si="24"/>
        <v>96.732785302540123</v>
      </c>
      <c r="BQ45" s="1">
        <f t="shared" si="97"/>
        <v>3.2672146974598775</v>
      </c>
      <c r="BR45" s="1">
        <f t="shared" si="25"/>
        <v>1.9943956324315069</v>
      </c>
      <c r="BS45" s="4">
        <f t="shared" si="98"/>
        <v>0.60732114289546058</v>
      </c>
      <c r="BT45" s="1">
        <f t="shared" si="99"/>
        <v>0.25149721466490094</v>
      </c>
      <c r="BU45" s="4">
        <f t="shared" si="166"/>
        <v>-0.69056985549679017</v>
      </c>
      <c r="BV45" s="1">
        <f t="shared" si="167"/>
        <v>0.60732114289546058</v>
      </c>
      <c r="BW45" s="1">
        <f t="shared" si="26"/>
        <v>1.456168872909776E-3</v>
      </c>
      <c r="BX45" s="1">
        <f t="shared" si="100"/>
        <v>1001.0193182110368</v>
      </c>
      <c r="BY45" s="1">
        <f t="shared" si="101"/>
        <v>623.73096017649596</v>
      </c>
      <c r="BZ45" s="1">
        <f t="shared" si="102"/>
        <v>607.32114289546053</v>
      </c>
      <c r="CA45" s="1">
        <f t="shared" si="103"/>
        <v>500</v>
      </c>
      <c r="CB45" s="1">
        <f t="shared" si="104"/>
        <v>1.9415584972130349E-4</v>
      </c>
      <c r="CC45" s="4">
        <f t="shared" si="168"/>
        <v>0.13725454975041396</v>
      </c>
      <c r="CD45" s="1">
        <f t="shared" si="169"/>
        <v>-0.59082988670447401</v>
      </c>
      <c r="CE45" s="4">
        <f t="shared" si="105"/>
        <v>6.4510211955353478</v>
      </c>
      <c r="CF45" s="4">
        <f t="shared" si="27"/>
        <v>16.451021195535347</v>
      </c>
      <c r="CG45" s="4">
        <f t="shared" si="106"/>
        <v>2.4323991113542518E-3</v>
      </c>
      <c r="CH45" s="4">
        <f t="shared" si="28"/>
        <v>9.7623023844447578E-4</v>
      </c>
      <c r="CI45" s="4">
        <f t="shared" si="29"/>
        <v>-81.769506094098347</v>
      </c>
      <c r="CJ45" s="4">
        <f t="shared" si="30"/>
        <v>-94.0887598742151</v>
      </c>
      <c r="CK45" s="4">
        <f t="shared" si="31"/>
        <v>-100</v>
      </c>
      <c r="CL45" s="1">
        <f t="shared" si="32"/>
        <v>94.0887598742151</v>
      </c>
      <c r="CM45" s="1">
        <f t="shared" si="107"/>
        <v>5.9112401257849001</v>
      </c>
      <c r="CN45" s="1">
        <f t="shared" si="33"/>
        <v>1.9902118352459863</v>
      </c>
      <c r="CO45" s="4">
        <f t="shared" si="108"/>
        <v>0.64389928717311751</v>
      </c>
      <c r="CP45" s="1">
        <f t="shared" si="109"/>
        <v>0.24400908560001577</v>
      </c>
      <c r="CQ45" s="4">
        <f t="shared" si="170"/>
        <v>-0.67752599127640223</v>
      </c>
      <c r="CR45" s="1">
        <f t="shared" si="171"/>
        <v>-1.7609815170594612</v>
      </c>
      <c r="CS45" s="1">
        <f t="shared" si="34"/>
        <v>2.4323991113542518E-3</v>
      </c>
      <c r="CT45" s="1">
        <f t="shared" si="110"/>
        <v>1001.702679377948</v>
      </c>
      <c r="CU45" s="1">
        <f t="shared" si="111"/>
        <v>-1808.5632376504077</v>
      </c>
      <c r="CV45" s="1">
        <f t="shared" si="112"/>
        <v>643.8992871731175</v>
      </c>
      <c r="CW45" s="1">
        <f t="shared" si="113"/>
        <v>500</v>
      </c>
      <c r="CX45" s="1">
        <f t="shared" si="114"/>
        <v>1.7435276437918938E-4</v>
      </c>
      <c r="CY45" s="4">
        <f t="shared" si="172"/>
        <v>-6.0358616898619884E-2</v>
      </c>
      <c r="CZ45" s="1">
        <f t="shared" si="173"/>
        <v>-1.2765581725757458</v>
      </c>
      <c r="DA45" s="4">
        <f t="shared" si="115"/>
        <v>11.711068518979909</v>
      </c>
      <c r="DB45" s="4">
        <f t="shared" si="35"/>
        <v>21.711068518979907</v>
      </c>
      <c r="DC45" s="4">
        <f t="shared" si="116"/>
        <v>3.516867455011488E-3</v>
      </c>
      <c r="DD45" s="4">
        <f t="shared" si="36"/>
        <v>1.0844683436572362E-3</v>
      </c>
      <c r="DE45" s="4">
        <f t="shared" si="37"/>
        <v>-78.749467224671065</v>
      </c>
      <c r="DF45" s="4">
        <f t="shared" si="38"/>
        <v>-90.981738635030368</v>
      </c>
      <c r="DG45" s="4">
        <f t="shared" si="39"/>
        <v>-100</v>
      </c>
      <c r="DH45" s="1">
        <f t="shared" si="40"/>
        <v>90.981738635030368</v>
      </c>
      <c r="DI45" s="1">
        <f t="shared" si="117"/>
        <v>9.0182613649696322</v>
      </c>
      <c r="DJ45" s="1">
        <f t="shared" si="41"/>
        <v>1.9833617427783921</v>
      </c>
      <c r="DK45" s="4">
        <f t="shared" si="118"/>
        <v>0.68205257261431562</v>
      </c>
      <c r="DL45" s="1">
        <f t="shared" si="119"/>
        <v>0.27221594010854433</v>
      </c>
      <c r="DM45" s="4">
        <f t="shared" si="174"/>
        <v>-0.59998818178267699</v>
      </c>
      <c r="DN45" s="1">
        <f t="shared" si="175"/>
        <v>-1.313661109875961</v>
      </c>
      <c r="DO45" s="1">
        <f t="shared" si="42"/>
        <v>3.516867455011488E-3</v>
      </c>
      <c r="DP45" s="1">
        <f t="shared" si="120"/>
        <v>1002.4618072185081</v>
      </c>
      <c r="DQ45" s="1">
        <f t="shared" si="121"/>
        <v>-1349.1562330648094</v>
      </c>
      <c r="DR45" s="1">
        <f t="shared" si="122"/>
        <v>682.05257261431564</v>
      </c>
      <c r="DS45" s="1">
        <f t="shared" si="123"/>
        <v>500</v>
      </c>
      <c r="DT45" s="1">
        <f t="shared" si="124"/>
        <v>1.830646458595959E-4</v>
      </c>
      <c r="DU45" s="4">
        <f t="shared" si="176"/>
        <v>-0.1235304245783761</v>
      </c>
      <c r="DV45" s="1">
        <f t="shared" si="177"/>
        <v>-1.8819641520841202</v>
      </c>
      <c r="DW45" s="4">
        <f t="shared" si="125"/>
        <v>14.619861371640544</v>
      </c>
      <c r="DX45" s="4">
        <f t="shared" si="43"/>
        <v>24.619861371640546</v>
      </c>
      <c r="DY45" s="4">
        <f t="shared" si="126"/>
        <v>4.3053285712771261E-3</v>
      </c>
      <c r="DZ45" s="4">
        <f t="shared" si="44"/>
        <v>7.8846111626563803E-4</v>
      </c>
      <c r="EA45" s="4">
        <f t="shared" si="45"/>
        <v>-75.345363015451426</v>
      </c>
      <c r="EB45" s="4">
        <f t="shared" si="46"/>
        <v>-88.788603935277251</v>
      </c>
      <c r="EC45" s="4">
        <f t="shared" si="47"/>
        <v>-100</v>
      </c>
      <c r="ED45" s="1">
        <f t="shared" si="48"/>
        <v>88.788603935277251</v>
      </c>
      <c r="EE45" s="1">
        <f t="shared" si="127"/>
        <v>11.211396064722749</v>
      </c>
      <c r="EF45" s="1">
        <f t="shared" si="49"/>
        <v>1.9733941149789422</v>
      </c>
      <c r="EG45" s="4">
        <f t="shared" si="128"/>
        <v>0.69111746133269758</v>
      </c>
      <c r="EH45" s="1">
        <f t="shared" si="129"/>
        <v>0.30709813434198513</v>
      </c>
      <c r="EI45" s="4">
        <f t="shared" si="178"/>
        <v>-0.54085973049125602</v>
      </c>
      <c r="EJ45" s="1">
        <f t="shared" si="179"/>
        <v>-0.99778936811865337</v>
      </c>
      <c r="EK45" s="1">
        <f t="shared" si="50"/>
        <v>4.3053285712771261E-3</v>
      </c>
      <c r="EL45" s="1">
        <f t="shared" si="130"/>
        <v>1003.0137299998941</v>
      </c>
      <c r="EM45" s="1">
        <f t="shared" si="131"/>
        <v>-1024.7496368452194</v>
      </c>
      <c r="EN45" s="1">
        <f t="shared" si="132"/>
        <v>691.11746133269753</v>
      </c>
      <c r="EO45" s="1">
        <f t="shared" si="133"/>
        <v>500</v>
      </c>
      <c r="EP45" s="1">
        <f t="shared" si="134"/>
        <v>1.946363270068639E-4</v>
      </c>
      <c r="EQ45" s="4">
        <f t="shared" si="180"/>
        <v>-8.1864382522193607E-2</v>
      </c>
      <c r="ER45" s="1">
        <f t="shared" si="181"/>
        <v>-2.2345286681607566</v>
      </c>
      <c r="ES45" s="4">
        <f t="shared" si="135"/>
        <v>19.417924924788537</v>
      </c>
      <c r="ET45" s="4">
        <f t="shared" si="51"/>
        <v>29.417924924788537</v>
      </c>
      <c r="EU45" s="4">
        <f t="shared" si="136"/>
        <v>4.9181219540929081E-3</v>
      </c>
      <c r="EV45" s="4">
        <f t="shared" si="52"/>
        <v>6.1279338281578204E-4</v>
      </c>
      <c r="EW45" s="4">
        <f t="shared" si="53"/>
        <v>-73.955534878661865</v>
      </c>
      <c r="EX45" s="4">
        <f t="shared" si="54"/>
        <v>-87.267217702264276</v>
      </c>
      <c r="EY45" s="4">
        <f t="shared" si="55"/>
        <v>-100</v>
      </c>
      <c r="EZ45" s="1">
        <f t="shared" si="56"/>
        <v>87.267217702264276</v>
      </c>
      <c r="FA45" s="1">
        <f t="shared" si="137"/>
        <v>12.732782297735724</v>
      </c>
      <c r="FB45" s="1">
        <f t="shared" si="57"/>
        <v>1.9681935715940655</v>
      </c>
      <c r="FC45" s="4">
        <f t="shared" si="138"/>
        <v>0.70801863437696344</v>
      </c>
      <c r="FD45" s="1">
        <f t="shared" si="139"/>
        <v>0.29887917655547175</v>
      </c>
      <c r="FE45" s="4">
        <f t="shared" si="182"/>
        <v>-0.51798077293570521</v>
      </c>
      <c r="FF45" s="1">
        <f t="shared" si="183"/>
        <v>-0.91108886372268438</v>
      </c>
      <c r="FG45" s="1">
        <f t="shared" si="58"/>
        <v>4.9181219540929081E-3</v>
      </c>
      <c r="FH45" s="1">
        <f t="shared" si="140"/>
        <v>1003.4426853678651</v>
      </c>
      <c r="FI45" s="1">
        <f t="shared" si="141"/>
        <v>-935.70648482047125</v>
      </c>
      <c r="FJ45" s="1">
        <f t="shared" si="142"/>
        <v>708.0186343769634</v>
      </c>
      <c r="FK45" s="1">
        <f t="shared" si="143"/>
        <v>500</v>
      </c>
      <c r="FL45" s="1">
        <f t="shared" si="144"/>
        <v>1.827080641555635E-4</v>
      </c>
      <c r="FM45" s="4">
        <f t="shared" si="184"/>
        <v>-0.10737574230540375</v>
      </c>
      <c r="FN45" s="1">
        <f t="shared" si="185"/>
        <v>-2.5664367193518576</v>
      </c>
      <c r="FO45" s="4">
        <f t="shared" si="145"/>
        <v>22.205380267564603</v>
      </c>
      <c r="FP45" s="4">
        <f t="shared" si="59"/>
        <v>32.205380267564607</v>
      </c>
      <c r="FQ45" s="4">
        <f t="shared" si="146"/>
        <v>5.3373932878801556E-3</v>
      </c>
      <c r="FR45" s="4">
        <f t="shared" si="60"/>
        <v>4.1927133378724755E-4</v>
      </c>
      <c r="FS45" s="4">
        <f t="shared" si="61"/>
        <v>-72.756148384016399</v>
      </c>
      <c r="FT45" s="4">
        <f t="shared" si="62"/>
        <v>-85.995633746181937</v>
      </c>
      <c r="FU45" s="4">
        <f t="shared" si="63"/>
        <v>-99.588964114013891</v>
      </c>
      <c r="FV45" s="1">
        <f t="shared" si="147"/>
        <v>85.995633746181937</v>
      </c>
      <c r="FW45" s="1">
        <f t="shared" si="148"/>
        <v>14.004366253818063</v>
      </c>
      <c r="FX45" s="1">
        <f t="shared" si="64"/>
        <v>1.9636550888424915</v>
      </c>
      <c r="FY45" s="4">
        <f t="shared" si="149"/>
        <v>0.71502366859134803</v>
      </c>
      <c r="FZ45" s="1">
        <f t="shared" si="150"/>
        <v>0.30188136163507312</v>
      </c>
      <c r="GA45" s="4">
        <f t="shared" si="186"/>
        <v>-0.49352671605905624</v>
      </c>
      <c r="GB45" s="1">
        <f t="shared" si="187"/>
        <v>-0.80768942371155017</v>
      </c>
      <c r="GC45" s="1">
        <f t="shared" si="65"/>
        <v>5.3373932878801556E-3</v>
      </c>
      <c r="GD45" s="1">
        <f t="shared" si="151"/>
        <v>1003.7361753015161</v>
      </c>
      <c r="GE45" s="1">
        <f t="shared" si="152"/>
        <v>-829.5131919402362</v>
      </c>
      <c r="GF45" s="1">
        <f t="shared" si="153"/>
        <v>715.02366859134804</v>
      </c>
      <c r="GG45" s="1">
        <f t="shared" si="154"/>
        <v>500</v>
      </c>
      <c r="GH45" s="1">
        <f t="shared" si="155"/>
        <v>1.7967766242360048E-4</v>
      </c>
      <c r="GI45" s="4">
        <f t="shared" si="188"/>
        <v>-9.8823170420106757E-2</v>
      </c>
      <c r="GJ45" s="1">
        <f t="shared" si="189"/>
        <v>-2.7675198143601847</v>
      </c>
      <c r="GK45" s="4">
        <f t="shared" si="190"/>
        <v>26.820826569802403</v>
      </c>
      <c r="GL45" s="4">
        <f t="shared" si="66"/>
        <v>36.820826569802406</v>
      </c>
      <c r="GM45" s="4">
        <f t="shared" si="191"/>
        <v>5.7028917352085996E-3</v>
      </c>
      <c r="GN45" s="4">
        <f t="shared" si="67"/>
        <v>3.6549844732844394E-4</v>
      </c>
      <c r="GO45" s="4">
        <v>370</v>
      </c>
      <c r="GP45" s="4"/>
      <c r="GQ45" s="4"/>
      <c r="GR45" s="4"/>
      <c r="GS45" s="4"/>
      <c r="GT45" s="4"/>
      <c r="GU45" s="4"/>
      <c r="GV45" s="4"/>
      <c r="GW45" s="4"/>
      <c r="GX45" s="6"/>
      <c r="GY45" s="4"/>
      <c r="GZ45" s="4"/>
      <c r="HA45" s="4"/>
      <c r="HB45" s="1"/>
      <c r="HC45" s="4"/>
      <c r="HD45" s="4"/>
    </row>
    <row r="46" spans="1:21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56"/>
        <v>365</v>
      </c>
      <c r="F46" s="4">
        <f t="shared" si="68"/>
        <v>2.0259999999999967</v>
      </c>
      <c r="G46" s="10">
        <f t="shared" si="69"/>
        <v>-100</v>
      </c>
      <c r="H46" s="24">
        <f t="shared" si="70"/>
        <v>-100</v>
      </c>
      <c r="I46" s="24">
        <f t="shared" si="71"/>
        <v>100</v>
      </c>
      <c r="J46" s="4">
        <f t="shared" si="2"/>
        <v>0</v>
      </c>
      <c r="K46" s="1">
        <f t="shared" si="3"/>
        <v>1.9935759999999967</v>
      </c>
      <c r="L46" s="1">
        <f t="shared" si="72"/>
        <v>0.49999999999999822</v>
      </c>
      <c r="M46" s="1">
        <f t="shared" si="157"/>
        <v>0.49999999999999822</v>
      </c>
      <c r="N46" s="1">
        <v>0</v>
      </c>
      <c r="O46" s="4">
        <f t="shared" si="73"/>
        <v>0.49999999999999922</v>
      </c>
      <c r="P46" s="1">
        <f t="shared" si="74"/>
        <v>513.50999999999817</v>
      </c>
      <c r="Q46" s="4">
        <f t="shared" si="75"/>
        <v>499.99999999999824</v>
      </c>
      <c r="R46" s="1">
        <f t="shared" si="76"/>
        <v>500</v>
      </c>
      <c r="S46" s="4">
        <f t="shared" si="4"/>
        <v>0</v>
      </c>
      <c r="T46" s="4"/>
      <c r="U46" s="4">
        <f t="shared" si="5"/>
        <v>-90.465047365309943</v>
      </c>
      <c r="V46" s="4">
        <f t="shared" si="6"/>
        <v>-100</v>
      </c>
      <c r="W46" s="4">
        <f t="shared" si="7"/>
        <v>-100</v>
      </c>
      <c r="X46" s="1">
        <f t="shared" si="8"/>
        <v>100</v>
      </c>
      <c r="Y46" s="1">
        <f t="shared" si="77"/>
        <v>0</v>
      </c>
      <c r="Z46" s="1">
        <f t="shared" si="9"/>
        <v>2.0245451324204384</v>
      </c>
      <c r="AA46" s="4">
        <f t="shared" si="78"/>
        <v>0.52631083960799963</v>
      </c>
      <c r="AB46" s="1">
        <f t="shared" si="79"/>
        <v>0</v>
      </c>
      <c r="AC46" s="4">
        <f t="shared" si="158"/>
        <v>-0.94438495787321552</v>
      </c>
      <c r="AD46" s="1">
        <f t="shared" si="159"/>
        <v>0.52631083960799963</v>
      </c>
      <c r="AE46" s="1">
        <f t="shared" si="10"/>
        <v>0</v>
      </c>
      <c r="AF46" s="1">
        <f t="shared" si="80"/>
        <v>1000</v>
      </c>
      <c r="AG46" s="1">
        <f t="shared" si="81"/>
        <v>540.53175849420779</v>
      </c>
      <c r="AH46" s="1">
        <f t="shared" si="82"/>
        <v>526.31083960799958</v>
      </c>
      <c r="AI46" s="1">
        <f t="shared" si="83"/>
        <v>500</v>
      </c>
      <c r="AJ46" s="1">
        <f t="shared" si="84"/>
        <v>0</v>
      </c>
      <c r="AK46" s="4">
        <f t="shared" si="160"/>
        <v>0</v>
      </c>
      <c r="AL46" s="1">
        <f t="shared" si="161"/>
        <v>0</v>
      </c>
      <c r="AM46" s="4">
        <f t="shared" si="85"/>
        <v>0</v>
      </c>
      <c r="AN46" s="4">
        <f t="shared" si="11"/>
        <v>10</v>
      </c>
      <c r="AO46" s="4">
        <f t="shared" si="86"/>
        <v>4.8103319062917777E-4</v>
      </c>
      <c r="AP46" s="4">
        <f t="shared" si="12"/>
        <v>4.8103319062917777E-4</v>
      </c>
      <c r="AQ46" s="4">
        <f t="shared" si="13"/>
        <v>-88.920201821414452</v>
      </c>
      <c r="AR46" s="4">
        <f t="shared" si="14"/>
        <v>-100</v>
      </c>
      <c r="AS46" s="4">
        <f t="shared" si="15"/>
        <v>-100</v>
      </c>
      <c r="AT46" s="1">
        <f t="shared" si="16"/>
        <v>100</v>
      </c>
      <c r="AU46" s="1">
        <f t="shared" si="87"/>
        <v>0</v>
      </c>
      <c r="AV46" s="1">
        <f t="shared" si="17"/>
        <v>2.0236751095582957</v>
      </c>
      <c r="AW46" s="4">
        <f t="shared" si="88"/>
        <v>0.54479647710103052</v>
      </c>
      <c r="AX46" s="1">
        <f t="shared" si="89"/>
        <v>8.3079998381550585E-2</v>
      </c>
      <c r="AY46" s="4">
        <f t="shared" si="162"/>
        <v>-0.84020786094303601</v>
      </c>
      <c r="AZ46" s="1">
        <f t="shared" si="163"/>
        <v>0.54479647710103052</v>
      </c>
      <c r="BA46" s="1">
        <f t="shared" si="18"/>
        <v>4.8103319062917777E-4</v>
      </c>
      <c r="BB46" s="1">
        <f t="shared" si="90"/>
        <v>1000.3367232334404</v>
      </c>
      <c r="BC46" s="1">
        <f t="shared" si="91"/>
        <v>559.5168779123004</v>
      </c>
      <c r="BD46" s="1">
        <f t="shared" si="92"/>
        <v>544.79647710103052</v>
      </c>
      <c r="BE46" s="1">
        <f t="shared" si="93"/>
        <v>500</v>
      </c>
      <c r="BF46" s="1">
        <f t="shared" si="94"/>
        <v>6.4137758750557053E-5</v>
      </c>
      <c r="BG46" s="4">
        <f t="shared" si="164"/>
        <v>2.9046071079773288E-2</v>
      </c>
      <c r="BH46" s="1">
        <f t="shared" si="165"/>
        <v>-0.2114705242348156</v>
      </c>
      <c r="BI46" s="4">
        <f t="shared" si="95"/>
        <v>0</v>
      </c>
      <c r="BJ46" s="4">
        <f t="shared" si="19"/>
        <v>10</v>
      </c>
      <c r="BK46" s="4">
        <f t="shared" si="96"/>
        <v>8.7370132374586557E-4</v>
      </c>
      <c r="BL46" s="4">
        <f t="shared" si="20"/>
        <v>3.926681331166878E-4</v>
      </c>
      <c r="BM46" s="4">
        <f t="shared" si="21"/>
        <v>-87.677852990968262</v>
      </c>
      <c r="BN46" s="4">
        <f t="shared" si="22"/>
        <v>-99.73493242688923</v>
      </c>
      <c r="BO46" s="4">
        <f t="shared" si="23"/>
        <v>-100</v>
      </c>
      <c r="BP46" s="1">
        <f t="shared" si="24"/>
        <v>99.73493242688923</v>
      </c>
      <c r="BQ46" s="1">
        <f t="shared" si="97"/>
        <v>0.26506757311076967</v>
      </c>
      <c r="BR46" s="1">
        <f t="shared" si="25"/>
        <v>2.0227548041976249</v>
      </c>
      <c r="BS46" s="4">
        <f t="shared" si="98"/>
        <v>0.56718343532236037</v>
      </c>
      <c r="BT46" s="1">
        <f t="shared" si="99"/>
        <v>0.15089832879894052</v>
      </c>
      <c r="BU46" s="4">
        <f t="shared" si="166"/>
        <v>-0.69056985549679017</v>
      </c>
      <c r="BV46" s="1">
        <f t="shared" si="167"/>
        <v>0.56718343532236037</v>
      </c>
      <c r="BW46" s="1">
        <f t="shared" si="26"/>
        <v>8.7370132374586557E-4</v>
      </c>
      <c r="BX46" s="1">
        <f t="shared" si="100"/>
        <v>1000.6115909266219</v>
      </c>
      <c r="BY46" s="1">
        <f t="shared" si="101"/>
        <v>582.50873174477056</v>
      </c>
      <c r="BZ46" s="1">
        <f t="shared" si="102"/>
        <v>567.18343532236042</v>
      </c>
      <c r="CA46" s="1">
        <f t="shared" si="103"/>
        <v>500</v>
      </c>
      <c r="CB46" s="1">
        <f t="shared" si="104"/>
        <v>1.164935098327821E-4</v>
      </c>
      <c r="CC46" s="4">
        <f t="shared" si="168"/>
        <v>6.1099611336141404E-2</v>
      </c>
      <c r="CD46" s="1">
        <f t="shared" si="169"/>
        <v>-0.37575105053679142</v>
      </c>
      <c r="CE46" s="4">
        <f t="shared" si="105"/>
        <v>6.761095173698763</v>
      </c>
      <c r="CF46" s="4">
        <f t="shared" si="27"/>
        <v>16.761095173698763</v>
      </c>
      <c r="CG46" s="4">
        <f t="shared" si="106"/>
        <v>1.8009710722374213E-3</v>
      </c>
      <c r="CH46" s="4">
        <f t="shared" si="28"/>
        <v>9.2726974849155572E-4</v>
      </c>
      <c r="CI46" s="4">
        <f t="shared" si="29"/>
        <v>-84.958852380959598</v>
      </c>
      <c r="CJ46" s="4">
        <f t="shared" si="30"/>
        <v>-97.024139300572713</v>
      </c>
      <c r="CK46" s="4">
        <f t="shared" si="31"/>
        <v>-100</v>
      </c>
      <c r="CL46" s="1">
        <f t="shared" si="32"/>
        <v>97.024139300572713</v>
      </c>
      <c r="CM46" s="1">
        <f t="shared" si="107"/>
        <v>2.9758606994272867</v>
      </c>
      <c r="CN46" s="1">
        <f t="shared" si="33"/>
        <v>2.0198945566182767</v>
      </c>
      <c r="CO46" s="4">
        <f t="shared" si="108"/>
        <v>0.59365442744580665</v>
      </c>
      <c r="CP46" s="1">
        <f t="shared" si="109"/>
        <v>0.16461760899303146</v>
      </c>
      <c r="CQ46" s="4">
        <f t="shared" si="170"/>
        <v>-0.67752599127640223</v>
      </c>
      <c r="CR46" s="1">
        <f t="shared" si="171"/>
        <v>0.59365442744580665</v>
      </c>
      <c r="CS46" s="1">
        <f t="shared" si="34"/>
        <v>1.8009710722374213E-3</v>
      </c>
      <c r="CT46" s="1">
        <f t="shared" si="110"/>
        <v>1001.2606797505661</v>
      </c>
      <c r="CU46" s="1">
        <f t="shared" si="111"/>
        <v>609.69497007539235</v>
      </c>
      <c r="CV46" s="1">
        <f t="shared" si="112"/>
        <v>593.65442744580662</v>
      </c>
      <c r="CW46" s="1">
        <f t="shared" si="113"/>
        <v>500</v>
      </c>
      <c r="CX46" s="1">
        <f t="shared" si="114"/>
        <v>1.2628560782336609E-4</v>
      </c>
      <c r="CY46" s="4">
        <f t="shared" si="172"/>
        <v>0.16101583302847786</v>
      </c>
      <c r="CZ46" s="1">
        <f t="shared" si="173"/>
        <v>-0.73946970309023274</v>
      </c>
      <c r="DA46" s="4">
        <f t="shared" si="115"/>
        <v>6.4967325513733742</v>
      </c>
      <c r="DB46" s="4">
        <f t="shared" si="35"/>
        <v>16.496732551373373</v>
      </c>
      <c r="DC46" s="4">
        <f t="shared" si="116"/>
        <v>2.5912168344374687E-3</v>
      </c>
      <c r="DD46" s="4">
        <f t="shared" si="36"/>
        <v>7.902457622000474E-4</v>
      </c>
      <c r="DE46" s="4">
        <f t="shared" si="37"/>
        <v>-81.869948344323575</v>
      </c>
      <c r="DF46" s="4">
        <f t="shared" si="38"/>
        <v>-93.732005283070094</v>
      </c>
      <c r="DG46" s="4">
        <f t="shared" si="39"/>
        <v>-100</v>
      </c>
      <c r="DH46" s="1">
        <f t="shared" si="40"/>
        <v>93.732005283070094</v>
      </c>
      <c r="DI46" s="1">
        <f t="shared" si="117"/>
        <v>6.2679947169299055</v>
      </c>
      <c r="DJ46" s="1">
        <f t="shared" si="41"/>
        <v>2.0153542672418356</v>
      </c>
      <c r="DK46" s="4">
        <f t="shared" si="118"/>
        <v>0.63985048926887167</v>
      </c>
      <c r="DL46" s="1">
        <f t="shared" si="119"/>
        <v>0.25712766299987588</v>
      </c>
      <c r="DM46" s="4">
        <f t="shared" si="174"/>
        <v>-0.59998818178267699</v>
      </c>
      <c r="DN46" s="1">
        <f t="shared" si="175"/>
        <v>-1.5653957420752167</v>
      </c>
      <c r="DO46" s="1">
        <f t="shared" si="42"/>
        <v>2.5912168344374687E-3</v>
      </c>
      <c r="DP46" s="1">
        <f t="shared" si="120"/>
        <v>1001.8138517841062</v>
      </c>
      <c r="DQ46" s="1">
        <f t="shared" si="121"/>
        <v>-1607.6927350260889</v>
      </c>
      <c r="DR46" s="1">
        <f t="shared" si="122"/>
        <v>639.85048926887168</v>
      </c>
      <c r="DS46" s="1">
        <f t="shared" si="123"/>
        <v>500</v>
      </c>
      <c r="DT46" s="1">
        <f t="shared" si="124"/>
        <v>1.8513012411480387E-4</v>
      </c>
      <c r="DU46" s="4">
        <f t="shared" si="176"/>
        <v>-5.7679957917786025E-2</v>
      </c>
      <c r="DV46" s="1">
        <f t="shared" si="177"/>
        <v>-1.3532883751365203</v>
      </c>
      <c r="DW46" s="4">
        <f t="shared" si="125"/>
        <v>11.762173544400667</v>
      </c>
      <c r="DX46" s="4">
        <f t="shared" si="43"/>
        <v>21.762173544400667</v>
      </c>
      <c r="DY46" s="4">
        <f t="shared" si="126"/>
        <v>3.4180773603750573E-3</v>
      </c>
      <c r="DZ46" s="4">
        <f t="shared" si="44"/>
        <v>8.2686052593758863E-4</v>
      </c>
      <c r="EA46" s="4">
        <f t="shared" si="45"/>
        <v>-77.782030803444201</v>
      </c>
      <c r="EB46" s="4">
        <f t="shared" si="46"/>
        <v>-91.31650292126767</v>
      </c>
      <c r="EC46" s="4">
        <f t="shared" si="47"/>
        <v>-100</v>
      </c>
      <c r="ED46" s="1">
        <f t="shared" si="48"/>
        <v>91.31650292126767</v>
      </c>
      <c r="EE46" s="1">
        <f t="shared" si="127"/>
        <v>8.68349707873233</v>
      </c>
      <c r="EF46" s="1">
        <f t="shared" si="49"/>
        <v>2.0058778514175182</v>
      </c>
      <c r="EG46" s="4">
        <f t="shared" si="128"/>
        <v>0.64967472877151877</v>
      </c>
      <c r="EH46" s="1">
        <f t="shared" si="129"/>
        <v>0.26367349881025348</v>
      </c>
      <c r="EI46" s="4">
        <f t="shared" si="178"/>
        <v>-0.54085973049125602</v>
      </c>
      <c r="EJ46" s="1">
        <f t="shared" si="179"/>
        <v>-1.059058667459275</v>
      </c>
      <c r="EK46" s="1">
        <f t="shared" si="50"/>
        <v>3.4180773603750573E-3</v>
      </c>
      <c r="EL46" s="1">
        <f t="shared" si="130"/>
        <v>1002.3926541522625</v>
      </c>
      <c r="EM46" s="1">
        <f t="shared" si="131"/>
        <v>-1087.6744326540247</v>
      </c>
      <c r="EN46" s="1">
        <f t="shared" si="132"/>
        <v>649.67472877151874</v>
      </c>
      <c r="EO46" s="1">
        <f t="shared" si="133"/>
        <v>500</v>
      </c>
      <c r="EP46" s="1">
        <f t="shared" si="134"/>
        <v>1.7745024218041375E-4</v>
      </c>
      <c r="EQ46" s="4">
        <f t="shared" si="180"/>
        <v>-1.3819060084880447E-2</v>
      </c>
      <c r="ER46" s="1">
        <f t="shared" si="181"/>
        <v>-1.722857740272409</v>
      </c>
      <c r="ES46" s="4">
        <f t="shared" si="135"/>
        <v>14.025081584731954</v>
      </c>
      <c r="ET46" s="4">
        <f t="shared" si="51"/>
        <v>24.025081584731954</v>
      </c>
      <c r="EU46" s="4">
        <f t="shared" si="136"/>
        <v>3.9910518641513527E-3</v>
      </c>
      <c r="EV46" s="4">
        <f t="shared" si="52"/>
        <v>5.7297450377629539E-4</v>
      </c>
      <c r="EW46" s="4">
        <f t="shared" si="53"/>
        <v>-76.43541097690985</v>
      </c>
      <c r="EX46" s="4">
        <f t="shared" si="54"/>
        <v>-89.669810394806916</v>
      </c>
      <c r="EY46" s="4">
        <f t="shared" si="55"/>
        <v>-100</v>
      </c>
      <c r="EZ46" s="1">
        <f t="shared" si="56"/>
        <v>89.669810394806916</v>
      </c>
      <c r="FA46" s="1">
        <f t="shared" si="137"/>
        <v>10.330189605193084</v>
      </c>
      <c r="FB46" s="1">
        <f t="shared" si="57"/>
        <v>2.0020387821330643</v>
      </c>
      <c r="FC46" s="4">
        <f t="shared" si="138"/>
        <v>0.67690421077997609</v>
      </c>
      <c r="FD46" s="1">
        <f t="shared" si="139"/>
        <v>0.28771728546737746</v>
      </c>
      <c r="FE46" s="4">
        <f t="shared" si="182"/>
        <v>-0.51798077293570521</v>
      </c>
      <c r="FF46" s="1">
        <f t="shared" si="183"/>
        <v>-1.0197552098189373</v>
      </c>
      <c r="FG46" s="1">
        <f t="shared" si="58"/>
        <v>3.9910518641513527E-3</v>
      </c>
      <c r="FH46" s="1">
        <f t="shared" si="140"/>
        <v>1002.793736304906</v>
      </c>
      <c r="FI46" s="1">
        <f t="shared" si="141"/>
        <v>-1047.3089955882449</v>
      </c>
      <c r="FJ46" s="1">
        <f t="shared" si="142"/>
        <v>676.9042107799761</v>
      </c>
      <c r="FK46" s="1">
        <f t="shared" si="143"/>
        <v>500</v>
      </c>
      <c r="FL46" s="1">
        <f t="shared" si="144"/>
        <v>1.8541401798831107E-4</v>
      </c>
      <c r="FM46" s="4">
        <f t="shared" si="184"/>
        <v>-6.3068456108079402E-2</v>
      </c>
      <c r="FN46" s="1">
        <f t="shared" si="185"/>
        <v>-2.0585943881837556</v>
      </c>
      <c r="FO46" s="4">
        <f t="shared" si="145"/>
        <v>18.934766963454603</v>
      </c>
      <c r="FP46" s="4">
        <f t="shared" si="59"/>
        <v>28.934766963454603</v>
      </c>
      <c r="FQ46" s="4">
        <f t="shared" si="146"/>
        <v>4.4884298942457603E-3</v>
      </c>
      <c r="FR46" s="4">
        <f t="shared" si="60"/>
        <v>4.9737803009440758E-4</v>
      </c>
      <c r="FS46" s="4">
        <f t="shared" si="61"/>
        <v>-75.083579244425721</v>
      </c>
      <c r="FT46" s="4">
        <f t="shared" si="62"/>
        <v>-88.236059244714426</v>
      </c>
      <c r="FU46" s="4">
        <f t="shared" si="63"/>
        <v>-100</v>
      </c>
      <c r="FV46" s="1">
        <f t="shared" si="147"/>
        <v>88.236059244714426</v>
      </c>
      <c r="FW46" s="1">
        <f t="shared" si="148"/>
        <v>11.763940755285574</v>
      </c>
      <c r="FX46" s="1">
        <f t="shared" si="64"/>
        <v>1.9975293234547999</v>
      </c>
      <c r="FY46" s="4">
        <f t="shared" si="149"/>
        <v>0.67748469224616858</v>
      </c>
      <c r="FZ46" s="1">
        <f t="shared" si="150"/>
        <v>0.27152487148003979</v>
      </c>
      <c r="GA46" s="4">
        <f t="shared" si="186"/>
        <v>-0.49352671605905624</v>
      </c>
      <c r="GB46" s="1">
        <f t="shared" si="187"/>
        <v>-0.81932822145629858</v>
      </c>
      <c r="GC46" s="1">
        <f t="shared" si="65"/>
        <v>4.4884298942457603E-3</v>
      </c>
      <c r="GD46" s="1">
        <f t="shared" si="151"/>
        <v>1003.1419009259721</v>
      </c>
      <c r="GE46" s="1">
        <f t="shared" si="152"/>
        <v>-841.46647000004771</v>
      </c>
      <c r="GF46" s="1">
        <f t="shared" si="153"/>
        <v>677.48469224616861</v>
      </c>
      <c r="GG46" s="1">
        <f t="shared" si="154"/>
        <v>500</v>
      </c>
      <c r="GH46" s="1">
        <f t="shared" si="155"/>
        <v>1.6979267872687908E-4</v>
      </c>
      <c r="GI46" s="4">
        <f t="shared" si="188"/>
        <v>-3.2775047355020633E-2</v>
      </c>
      <c r="GJ46" s="1">
        <f t="shared" si="189"/>
        <v>-2.2769899944779008</v>
      </c>
      <c r="GK46" s="4">
        <f t="shared" si="190"/>
        <v>21.276304474637673</v>
      </c>
      <c r="GL46" s="4">
        <f t="shared" si="66"/>
        <v>31.276304474637673</v>
      </c>
      <c r="GM46" s="4">
        <f t="shared" si="191"/>
        <v>4.8586768597341607E-3</v>
      </c>
      <c r="GN46" s="4">
        <f t="shared" si="67"/>
        <v>3.7024696548840046E-4</v>
      </c>
      <c r="GO46" s="4">
        <v>365</v>
      </c>
      <c r="GP46" s="4"/>
      <c r="GQ46" s="4"/>
      <c r="GR46" s="4"/>
      <c r="GS46" s="4"/>
      <c r="GT46" s="4"/>
      <c r="GU46" s="4"/>
      <c r="GV46" s="4"/>
      <c r="GW46" s="4"/>
      <c r="GX46" s="6"/>
      <c r="GY46" s="4"/>
      <c r="GZ46" s="4"/>
      <c r="HA46" s="4"/>
      <c r="HB46" s="1"/>
      <c r="HC46" s="4"/>
      <c r="HD46" s="4"/>
    </row>
    <row r="47" spans="1:21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56"/>
        <v>360</v>
      </c>
      <c r="F47" s="4">
        <f t="shared" si="68"/>
        <v>2.0509999999999966</v>
      </c>
      <c r="G47" s="10">
        <f t="shared" si="69"/>
        <v>-100</v>
      </c>
      <c r="H47" s="24">
        <f t="shared" si="70"/>
        <v>-100</v>
      </c>
      <c r="I47" s="24">
        <f t="shared" si="71"/>
        <v>100</v>
      </c>
      <c r="J47" s="4">
        <f t="shared" si="2"/>
        <v>0</v>
      </c>
      <c r="K47" s="1">
        <f t="shared" si="3"/>
        <v>2.0185759999999968</v>
      </c>
      <c r="L47" s="1">
        <f t="shared" si="72"/>
        <v>0.50000000000000266</v>
      </c>
      <c r="M47" s="1">
        <f t="shared" si="157"/>
        <v>0.50000000000000266</v>
      </c>
      <c r="N47" s="1">
        <v>0</v>
      </c>
      <c r="O47" s="4">
        <f t="shared" si="73"/>
        <v>0.49999999999999922</v>
      </c>
      <c r="P47" s="1">
        <f t="shared" si="74"/>
        <v>513.51000000000272</v>
      </c>
      <c r="Q47" s="4">
        <f t="shared" si="75"/>
        <v>500.00000000000267</v>
      </c>
      <c r="R47" s="1">
        <f t="shared" si="76"/>
        <v>500</v>
      </c>
      <c r="S47" s="4">
        <f t="shared" si="4"/>
        <v>0</v>
      </c>
      <c r="T47" s="4"/>
      <c r="U47" s="4">
        <f t="shared" si="5"/>
        <v>-92.74849542579264</v>
      </c>
      <c r="V47" s="4">
        <f t="shared" si="6"/>
        <v>-100</v>
      </c>
      <c r="W47" s="4">
        <f t="shared" si="7"/>
        <v>-100</v>
      </c>
      <c r="X47" s="1">
        <f t="shared" si="8"/>
        <v>100</v>
      </c>
      <c r="Y47" s="1">
        <f t="shared" si="77"/>
        <v>0</v>
      </c>
      <c r="Z47" s="1">
        <f t="shared" si="9"/>
        <v>2.0503600408957285</v>
      </c>
      <c r="AA47" s="4">
        <f t="shared" si="78"/>
        <v>0.51629816950580221</v>
      </c>
      <c r="AB47" s="1">
        <f t="shared" si="79"/>
        <v>0</v>
      </c>
      <c r="AC47" s="4">
        <f t="shared" si="158"/>
        <v>-0.94438495787321552</v>
      </c>
      <c r="AD47" s="1">
        <f t="shared" si="159"/>
        <v>0.51629816950580221</v>
      </c>
      <c r="AE47" s="1">
        <f t="shared" si="10"/>
        <v>0</v>
      </c>
      <c r="AF47" s="1">
        <f t="shared" si="80"/>
        <v>1000</v>
      </c>
      <c r="AG47" s="1">
        <f t="shared" si="81"/>
        <v>530.24854604584903</v>
      </c>
      <c r="AH47" s="1">
        <f t="shared" si="82"/>
        <v>516.29816950580221</v>
      </c>
      <c r="AI47" s="1">
        <f t="shared" si="83"/>
        <v>500</v>
      </c>
      <c r="AJ47" s="1">
        <f t="shared" si="84"/>
        <v>0</v>
      </c>
      <c r="AK47" s="4">
        <f t="shared" si="160"/>
        <v>0</v>
      </c>
      <c r="AL47" s="1">
        <f t="shared" si="161"/>
        <v>0</v>
      </c>
      <c r="AM47" s="4">
        <f t="shared" si="85"/>
        <v>0</v>
      </c>
      <c r="AN47" s="4">
        <f t="shared" si="11"/>
        <v>10</v>
      </c>
      <c r="AO47" s="4">
        <f t="shared" si="86"/>
        <v>2.8861991437750665E-4</v>
      </c>
      <c r="AP47" s="4">
        <f t="shared" si="12"/>
        <v>2.8861991437750665E-4</v>
      </c>
      <c r="AQ47" s="4">
        <f t="shared" si="13"/>
        <v>-91.659017299185933</v>
      </c>
      <c r="AR47" s="4">
        <f t="shared" si="14"/>
        <v>-100</v>
      </c>
      <c r="AS47" s="4">
        <f t="shared" si="15"/>
        <v>-100</v>
      </c>
      <c r="AT47" s="1">
        <f t="shared" si="16"/>
        <v>100</v>
      </c>
      <c r="AU47" s="1">
        <f t="shared" si="87"/>
        <v>0</v>
      </c>
      <c r="AV47" s="1">
        <f t="shared" si="17"/>
        <v>2.0500153081128167</v>
      </c>
      <c r="AW47" s="4">
        <f t="shared" si="88"/>
        <v>0.52680397109042154</v>
      </c>
      <c r="AX47" s="1">
        <f t="shared" si="89"/>
        <v>4.9847999028930341E-2</v>
      </c>
      <c r="AY47" s="4">
        <f t="shared" si="162"/>
        <v>-0.84020786094303601</v>
      </c>
      <c r="AZ47" s="1">
        <f t="shared" si="163"/>
        <v>0.52680397109042154</v>
      </c>
      <c r="BA47" s="1">
        <f t="shared" si="18"/>
        <v>2.8861991437750665E-4</v>
      </c>
      <c r="BB47" s="1">
        <f t="shared" si="90"/>
        <v>1000.2020339400643</v>
      </c>
      <c r="BC47" s="1">
        <f t="shared" si="91"/>
        <v>541.03821438928469</v>
      </c>
      <c r="BD47" s="1">
        <f t="shared" si="92"/>
        <v>526.80397109042156</v>
      </c>
      <c r="BE47" s="1">
        <f t="shared" si="93"/>
        <v>500</v>
      </c>
      <c r="BF47" s="1">
        <f t="shared" si="94"/>
        <v>3.8482655250334225E-5</v>
      </c>
      <c r="BG47" s="4">
        <f t="shared" si="164"/>
        <v>1.2684702541496168E-2</v>
      </c>
      <c r="BH47" s="1">
        <f t="shared" si="165"/>
        <v>-0.13162525464725716</v>
      </c>
      <c r="BI47" s="4">
        <f t="shared" si="95"/>
        <v>0</v>
      </c>
      <c r="BJ47" s="4">
        <f t="shared" si="19"/>
        <v>10</v>
      </c>
      <c r="BK47" s="4">
        <f t="shared" si="96"/>
        <v>5.2422079424751936E-4</v>
      </c>
      <c r="BL47" s="4">
        <f t="shared" si="20"/>
        <v>2.3560087987001271E-4</v>
      </c>
      <c r="BM47" s="4">
        <f t="shared" si="21"/>
        <v>-90.860076794252166</v>
      </c>
      <c r="BN47" s="4">
        <f t="shared" si="22"/>
        <v>-100</v>
      </c>
      <c r="BO47" s="4">
        <f t="shared" si="23"/>
        <v>-100</v>
      </c>
      <c r="BP47" s="1">
        <f t="shared" si="24"/>
        <v>100</v>
      </c>
      <c r="BQ47" s="1">
        <f t="shared" si="97"/>
        <v>0</v>
      </c>
      <c r="BR47" s="1">
        <f t="shared" si="25"/>
        <v>2.0496928051940118</v>
      </c>
      <c r="BS47" s="4">
        <f t="shared" si="98"/>
        <v>0.53876001992773759</v>
      </c>
      <c r="BT47" s="1">
        <f t="shared" si="99"/>
        <v>9.0538997279364292E-2</v>
      </c>
      <c r="BU47" s="4">
        <f t="shared" si="166"/>
        <v>-0.69056985549679017</v>
      </c>
      <c r="BV47" s="1">
        <f t="shared" si="167"/>
        <v>0.53876001992773759</v>
      </c>
      <c r="BW47" s="1">
        <f t="shared" si="26"/>
        <v>5.2422079424751936E-4</v>
      </c>
      <c r="BX47" s="1">
        <f t="shared" si="100"/>
        <v>1000.3669545559733</v>
      </c>
      <c r="BY47" s="1">
        <f t="shared" si="101"/>
        <v>553.3173156661851</v>
      </c>
      <c r="BZ47" s="1">
        <f t="shared" si="102"/>
        <v>538.76001992773763</v>
      </c>
      <c r="CA47" s="1">
        <f t="shared" si="103"/>
        <v>500</v>
      </c>
      <c r="CB47" s="1">
        <f t="shared" si="104"/>
        <v>6.9896105899669238E-5</v>
      </c>
      <c r="CC47" s="4">
        <f t="shared" si="168"/>
        <v>2.5823284994463985E-2</v>
      </c>
      <c r="CD47" s="1">
        <f t="shared" si="169"/>
        <v>-0.23628711212929568</v>
      </c>
      <c r="CE47" s="4">
        <f t="shared" si="105"/>
        <v>0</v>
      </c>
      <c r="CF47" s="4">
        <f t="shared" si="27"/>
        <v>10</v>
      </c>
      <c r="CG47" s="4">
        <f t="shared" si="106"/>
        <v>1.0805826433424527E-3</v>
      </c>
      <c r="CH47" s="4">
        <f t="shared" si="28"/>
        <v>5.5636184909493337E-4</v>
      </c>
      <c r="CI47" s="4">
        <f t="shared" si="29"/>
        <v>-88.14819866782085</v>
      </c>
      <c r="CJ47" s="4">
        <f t="shared" si="30"/>
        <v>-99.959518726930327</v>
      </c>
      <c r="CK47" s="4">
        <f t="shared" si="31"/>
        <v>-100</v>
      </c>
      <c r="CL47" s="1">
        <f t="shared" si="32"/>
        <v>99.959518726930327</v>
      </c>
      <c r="CM47" s="1">
        <f t="shared" si="107"/>
        <v>4.0481273069673307E-2</v>
      </c>
      <c r="CN47" s="1">
        <f t="shared" si="33"/>
        <v>2.0480902464475519</v>
      </c>
      <c r="CO47" s="4">
        <f t="shared" si="108"/>
        <v>0.56391379658550456</v>
      </c>
      <c r="CP47" s="1">
        <f t="shared" si="109"/>
        <v>0.1866291266567276</v>
      </c>
      <c r="CQ47" s="4">
        <f t="shared" si="170"/>
        <v>-0.67752599127640223</v>
      </c>
      <c r="CR47" s="1">
        <f t="shared" si="171"/>
        <v>0.56391379658550456</v>
      </c>
      <c r="CS47" s="1">
        <f t="shared" si="34"/>
        <v>1.0805826433424527E-3</v>
      </c>
      <c r="CT47" s="1">
        <f t="shared" si="110"/>
        <v>1000.7564078503397</v>
      </c>
      <c r="CU47" s="1">
        <f t="shared" si="111"/>
        <v>579.15074736924487</v>
      </c>
      <c r="CV47" s="1">
        <f t="shared" si="112"/>
        <v>563.91379658550454</v>
      </c>
      <c r="CW47" s="1">
        <f t="shared" si="113"/>
        <v>500</v>
      </c>
      <c r="CX47" s="1">
        <f t="shared" si="114"/>
        <v>1.440776857789937E-4</v>
      </c>
      <c r="CY47" s="4">
        <f t="shared" si="172"/>
        <v>7.2274226107759784E-2</v>
      </c>
      <c r="CZ47" s="1">
        <f t="shared" si="173"/>
        <v>-0.4680170955634666</v>
      </c>
      <c r="DA47" s="4">
        <f t="shared" si="115"/>
        <v>6.8034379927868525</v>
      </c>
      <c r="DB47" s="4">
        <f t="shared" si="35"/>
        <v>16.803437992786854</v>
      </c>
      <c r="DC47" s="4">
        <f t="shared" si="116"/>
        <v>1.9200366966284077E-3</v>
      </c>
      <c r="DD47" s="4">
        <f t="shared" si="36"/>
        <v>8.3945405328595497E-4</v>
      </c>
      <c r="DE47" s="4">
        <f t="shared" si="37"/>
        <v>-84.990429463976085</v>
      </c>
      <c r="DF47" s="4">
        <f t="shared" si="38"/>
        <v>-96.482271931109821</v>
      </c>
      <c r="DG47" s="4">
        <f t="shared" si="39"/>
        <v>-100</v>
      </c>
      <c r="DH47" s="1">
        <f t="shared" si="40"/>
        <v>96.482271931109821</v>
      </c>
      <c r="DI47" s="1">
        <f t="shared" si="117"/>
        <v>3.5177280688901789</v>
      </c>
      <c r="DJ47" s="1">
        <f t="shared" si="41"/>
        <v>2.0449070141712302</v>
      </c>
      <c r="DK47" s="4">
        <f t="shared" si="118"/>
        <v>0.5910549385878916</v>
      </c>
      <c r="DL47" s="1">
        <f t="shared" si="119"/>
        <v>0.17404670204638933</v>
      </c>
      <c r="DM47" s="4">
        <f t="shared" si="174"/>
        <v>-0.59998818178267699</v>
      </c>
      <c r="DN47" s="1">
        <f t="shared" si="175"/>
        <v>0.5910549385878916</v>
      </c>
      <c r="DO47" s="1">
        <f t="shared" si="42"/>
        <v>1.9200366966284077E-3</v>
      </c>
      <c r="DP47" s="1">
        <f t="shared" si="120"/>
        <v>1001.3440256876398</v>
      </c>
      <c r="DQ47" s="1">
        <f t="shared" si="121"/>
        <v>607.02524302853647</v>
      </c>
      <c r="DR47" s="1">
        <f t="shared" si="122"/>
        <v>591.05493858789157</v>
      </c>
      <c r="DS47" s="1">
        <f t="shared" si="123"/>
        <v>500</v>
      </c>
      <c r="DT47" s="1">
        <f t="shared" si="124"/>
        <v>1.3423602756181219E-4</v>
      </c>
      <c r="DU47" s="4">
        <f t="shared" si="176"/>
        <v>0.17056462226771077</v>
      </c>
      <c r="DV47" s="1">
        <f t="shared" si="177"/>
        <v>-0.78945372604649311</v>
      </c>
      <c r="DW47" s="4">
        <f t="shared" si="125"/>
        <v>6.495229753089963</v>
      </c>
      <c r="DX47" s="4">
        <f t="shared" si="43"/>
        <v>16.495229753089962</v>
      </c>
      <c r="DY47" s="4">
        <f t="shared" si="126"/>
        <v>2.518357429422646E-3</v>
      </c>
      <c r="DZ47" s="4">
        <f t="shared" si="44"/>
        <v>5.9832073279423833E-4</v>
      </c>
      <c r="EA47" s="4">
        <f t="shared" si="45"/>
        <v>-80.218698591436976</v>
      </c>
      <c r="EB47" s="4">
        <f t="shared" si="46"/>
        <v>-93.844401907258089</v>
      </c>
      <c r="EC47" s="4">
        <f t="shared" si="47"/>
        <v>-100</v>
      </c>
      <c r="ED47" s="1">
        <f t="shared" si="48"/>
        <v>93.844401907258089</v>
      </c>
      <c r="EE47" s="1">
        <f t="shared" si="127"/>
        <v>6.1555980927419114</v>
      </c>
      <c r="EF47" s="1">
        <f t="shared" si="49"/>
        <v>2.0371826429419637</v>
      </c>
      <c r="EG47" s="4">
        <f t="shared" si="128"/>
        <v>0.62609583048891082</v>
      </c>
      <c r="EH47" s="1">
        <f t="shared" si="129"/>
        <v>0.25178424128342231</v>
      </c>
      <c r="EI47" s="4">
        <f t="shared" si="178"/>
        <v>-0.54085973049125602</v>
      </c>
      <c r="EJ47" s="1">
        <f t="shared" si="179"/>
        <v>-1.4031875131733496</v>
      </c>
      <c r="EK47" s="1">
        <f t="shared" si="50"/>
        <v>2.518357429422646E-3</v>
      </c>
      <c r="EL47" s="1">
        <f t="shared" si="130"/>
        <v>1001.7628502005957</v>
      </c>
      <c r="EM47" s="1">
        <f t="shared" si="131"/>
        <v>-1441.1016397792935</v>
      </c>
      <c r="EN47" s="1">
        <f t="shared" si="132"/>
        <v>626.09583048891079</v>
      </c>
      <c r="EO47" s="1">
        <f t="shared" si="133"/>
        <v>500</v>
      </c>
      <c r="EP47" s="1">
        <f t="shared" si="134"/>
        <v>1.7994398619048226E-4</v>
      </c>
      <c r="EQ47" s="4">
        <f t="shared" si="180"/>
        <v>-2.6858287903738899E-3</v>
      </c>
      <c r="ER47" s="1">
        <f t="shared" si="181"/>
        <v>-1.2618645435016969</v>
      </c>
      <c r="ES47" s="4">
        <f t="shared" si="135"/>
        <v>11.372142166280035</v>
      </c>
      <c r="ET47" s="4">
        <f t="shared" si="51"/>
        <v>21.372142166280035</v>
      </c>
      <c r="EU47" s="4">
        <f t="shared" si="136"/>
        <v>3.1551294244406831E-3</v>
      </c>
      <c r="EV47" s="4">
        <f t="shared" si="52"/>
        <v>6.367719950180371E-4</v>
      </c>
      <c r="EW47" s="4">
        <f t="shared" si="53"/>
        <v>-78.915287075157835</v>
      </c>
      <c r="EX47" s="4">
        <f t="shared" si="54"/>
        <v>-92.072403087349556</v>
      </c>
      <c r="EY47" s="4">
        <f t="shared" si="55"/>
        <v>-100</v>
      </c>
      <c r="EZ47" s="1">
        <f t="shared" si="56"/>
        <v>92.072403087349556</v>
      </c>
      <c r="FA47" s="1">
        <f t="shared" si="137"/>
        <v>7.9275969126504435</v>
      </c>
      <c r="FB47" s="1">
        <f t="shared" si="57"/>
        <v>2.0338978100954068</v>
      </c>
      <c r="FC47" s="4">
        <f t="shared" si="138"/>
        <v>0.63718055924685046</v>
      </c>
      <c r="FD47" s="1">
        <f t="shared" si="139"/>
        <v>0.24613099663264382</v>
      </c>
      <c r="FE47" s="4">
        <f t="shared" si="182"/>
        <v>-0.51798077293570521</v>
      </c>
      <c r="FF47" s="1">
        <f t="shared" si="183"/>
        <v>-1.0783862522373759</v>
      </c>
      <c r="FG47" s="1">
        <f t="shared" si="58"/>
        <v>3.1551294244406831E-3</v>
      </c>
      <c r="FH47" s="1">
        <f t="shared" si="140"/>
        <v>1002.2085905971086</v>
      </c>
      <c r="FI47" s="1">
        <f t="shared" si="141"/>
        <v>-1107.5242487728299</v>
      </c>
      <c r="FJ47" s="1">
        <f t="shared" si="142"/>
        <v>637.18055924685041</v>
      </c>
      <c r="FK47" s="1">
        <f t="shared" si="143"/>
        <v>500</v>
      </c>
      <c r="FL47" s="1">
        <f t="shared" si="144"/>
        <v>1.6718448794213393E-4</v>
      </c>
      <c r="FM47" s="4">
        <f t="shared" si="184"/>
        <v>-5.2349473240543174E-3</v>
      </c>
      <c r="FN47" s="1">
        <f t="shared" si="185"/>
        <v>-1.5827996595443958</v>
      </c>
      <c r="FO47" s="4">
        <f t="shared" si="145"/>
        <v>13.662708507981735</v>
      </c>
      <c r="FP47" s="4">
        <f t="shared" si="59"/>
        <v>23.662708507981733</v>
      </c>
      <c r="FQ47" s="4">
        <f t="shared" si="146"/>
        <v>3.6306383752834886E-3</v>
      </c>
      <c r="FR47" s="4">
        <f t="shared" si="60"/>
        <v>4.7550895084280545E-4</v>
      </c>
      <c r="FS47" s="4">
        <f t="shared" si="61"/>
        <v>-77.411010104835043</v>
      </c>
      <c r="FT47" s="4">
        <f t="shared" si="62"/>
        <v>-90.476484743246914</v>
      </c>
      <c r="FU47" s="4">
        <f t="shared" si="63"/>
        <v>-100</v>
      </c>
      <c r="FV47" s="1">
        <f t="shared" si="147"/>
        <v>90.476484743246914</v>
      </c>
      <c r="FW47" s="1">
        <f t="shared" si="148"/>
        <v>9.5235152567530861</v>
      </c>
      <c r="FX47" s="1">
        <f t="shared" si="64"/>
        <v>2.0300762701515502</v>
      </c>
      <c r="FY47" s="4">
        <f t="shared" si="149"/>
        <v>0.65093893393500579</v>
      </c>
      <c r="FZ47" s="1">
        <f t="shared" si="150"/>
        <v>0.26118193807592854</v>
      </c>
      <c r="GA47" s="4">
        <f t="shared" si="186"/>
        <v>-0.49352671605905624</v>
      </c>
      <c r="GB47" s="1">
        <f t="shared" si="187"/>
        <v>-0.92114441473362474</v>
      </c>
      <c r="GC47" s="1">
        <f t="shared" si="65"/>
        <v>3.6306383752834886E-3</v>
      </c>
      <c r="GD47" s="1">
        <f t="shared" si="151"/>
        <v>1002.5414468626985</v>
      </c>
      <c r="GE47" s="1">
        <f t="shared" si="152"/>
        <v>-946.03373681972721</v>
      </c>
      <c r="GF47" s="1">
        <f t="shared" si="153"/>
        <v>650.93893393500582</v>
      </c>
      <c r="GG47" s="1">
        <f t="shared" si="154"/>
        <v>500</v>
      </c>
      <c r="GH47" s="1">
        <f t="shared" si="155"/>
        <v>1.7155830379245434E-4</v>
      </c>
      <c r="GI47" s="4">
        <f t="shared" si="188"/>
        <v>-9.7441656785786541E-3</v>
      </c>
      <c r="GJ47" s="1">
        <f t="shared" si="189"/>
        <v>-1.8250633533203229</v>
      </c>
      <c r="GK47" s="4">
        <f t="shared" si="190"/>
        <v>18.540986745462618</v>
      </c>
      <c r="GL47" s="4">
        <f t="shared" si="66"/>
        <v>28.540986745462618</v>
      </c>
      <c r="GM47" s="4">
        <f t="shared" si="191"/>
        <v>4.0760540488719429E-3</v>
      </c>
      <c r="GN47" s="4">
        <f t="shared" si="67"/>
        <v>4.4541567358845433E-4</v>
      </c>
      <c r="GO47" s="4">
        <v>360</v>
      </c>
      <c r="GP47" s="4"/>
      <c r="GQ47" s="4"/>
      <c r="GR47" s="4"/>
      <c r="GS47" s="4"/>
      <c r="GT47" s="4"/>
      <c r="GU47" s="4"/>
      <c r="GV47" s="4"/>
      <c r="GW47" s="4"/>
      <c r="GX47" s="6"/>
      <c r="GY47" s="4"/>
      <c r="GZ47" s="4"/>
      <c r="HA47" s="4"/>
      <c r="HB47" s="1"/>
      <c r="HC47" s="4"/>
      <c r="HD47" s="4"/>
    </row>
    <row r="48" spans="1:21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56"/>
        <v>355</v>
      </c>
      <c r="F48" s="4">
        <f t="shared" si="68"/>
        <v>2.0759999999999965</v>
      </c>
      <c r="G48" s="10">
        <f t="shared" si="69"/>
        <v>-100</v>
      </c>
      <c r="H48" s="24">
        <f t="shared" si="70"/>
        <v>-100</v>
      </c>
      <c r="I48" s="24">
        <f t="shared" si="71"/>
        <v>100</v>
      </c>
      <c r="J48" s="4">
        <f t="shared" si="2"/>
        <v>0</v>
      </c>
      <c r="K48" s="1">
        <f t="shared" si="3"/>
        <v>2.0435759999999967</v>
      </c>
      <c r="L48" s="1">
        <f t="shared" si="72"/>
        <v>0.49999999999999822</v>
      </c>
      <c r="M48" s="1">
        <f t="shared" si="157"/>
        <v>0.49999999999999822</v>
      </c>
      <c r="N48" s="1">
        <v>0</v>
      </c>
      <c r="O48" s="4">
        <f t="shared" si="73"/>
        <v>0.49999999999999922</v>
      </c>
      <c r="P48" s="1">
        <f t="shared" si="74"/>
        <v>513.50999999999817</v>
      </c>
      <c r="Q48" s="4">
        <f t="shared" si="75"/>
        <v>499.99999999999824</v>
      </c>
      <c r="R48" s="1">
        <f t="shared" si="76"/>
        <v>500</v>
      </c>
      <c r="S48" s="4">
        <f t="shared" si="4"/>
        <v>0</v>
      </c>
      <c r="T48" s="4"/>
      <c r="U48" s="4">
        <f t="shared" si="5"/>
        <v>-95.031943486275338</v>
      </c>
      <c r="V48" s="4">
        <f t="shared" si="6"/>
        <v>-100</v>
      </c>
      <c r="W48" s="4">
        <f t="shared" si="7"/>
        <v>-100</v>
      </c>
      <c r="X48" s="1">
        <f t="shared" si="8"/>
        <v>100</v>
      </c>
      <c r="Y48" s="1">
        <f t="shared" si="77"/>
        <v>0</v>
      </c>
      <c r="Z48" s="1">
        <f t="shared" si="9"/>
        <v>2.0757942085019874</v>
      </c>
      <c r="AA48" s="4">
        <f t="shared" si="78"/>
        <v>0.50868335212517657</v>
      </c>
      <c r="AB48" s="1">
        <f t="shared" si="79"/>
        <v>0</v>
      </c>
      <c r="AC48" s="4">
        <f t="shared" si="158"/>
        <v>-0.94438495787321552</v>
      </c>
      <c r="AD48" s="1">
        <f t="shared" si="159"/>
        <v>0.50868335212517657</v>
      </c>
      <c r="AE48" s="1">
        <f t="shared" si="10"/>
        <v>0</v>
      </c>
      <c r="AF48" s="1">
        <f t="shared" si="80"/>
        <v>1000</v>
      </c>
      <c r="AG48" s="1">
        <f t="shared" si="81"/>
        <v>522.42797629959887</v>
      </c>
      <c r="AH48" s="1">
        <f t="shared" si="82"/>
        <v>508.68335212517655</v>
      </c>
      <c r="AI48" s="1">
        <f t="shared" si="83"/>
        <v>500</v>
      </c>
      <c r="AJ48" s="1">
        <f t="shared" si="84"/>
        <v>0</v>
      </c>
      <c r="AK48" s="4">
        <f t="shared" si="160"/>
        <v>0</v>
      </c>
      <c r="AL48" s="1">
        <f t="shared" si="161"/>
        <v>0</v>
      </c>
      <c r="AM48" s="4">
        <f t="shared" si="85"/>
        <v>0</v>
      </c>
      <c r="AN48" s="4">
        <f t="shared" si="11"/>
        <v>10</v>
      </c>
      <c r="AO48" s="4">
        <f t="shared" si="86"/>
        <v>1.73171948626504E-4</v>
      </c>
      <c r="AP48" s="4">
        <f t="shared" si="12"/>
        <v>1.73171948626504E-4</v>
      </c>
      <c r="AQ48" s="4">
        <f t="shared" si="13"/>
        <v>-94.397832776957415</v>
      </c>
      <c r="AR48" s="4">
        <f t="shared" si="14"/>
        <v>-100</v>
      </c>
      <c r="AS48" s="4">
        <f t="shared" si="15"/>
        <v>-100</v>
      </c>
      <c r="AT48" s="1">
        <f t="shared" si="16"/>
        <v>100</v>
      </c>
      <c r="AU48" s="1">
        <f t="shared" si="87"/>
        <v>0</v>
      </c>
      <c r="AV48" s="1">
        <f t="shared" si="17"/>
        <v>2.0757029627790353</v>
      </c>
      <c r="AW48" s="4">
        <f t="shared" si="88"/>
        <v>0.51375309332437169</v>
      </c>
      <c r="AX48" s="1">
        <f t="shared" si="89"/>
        <v>2.99087994173582E-2</v>
      </c>
      <c r="AY48" s="4">
        <f t="shared" si="162"/>
        <v>-0.84020786094303601</v>
      </c>
      <c r="AZ48" s="1">
        <f t="shared" si="163"/>
        <v>0.51375309332437169</v>
      </c>
      <c r="BA48" s="1">
        <f t="shared" si="18"/>
        <v>1.73171948626504E-4</v>
      </c>
      <c r="BB48" s="1">
        <f t="shared" si="90"/>
        <v>1000.1212203640387</v>
      </c>
      <c r="BC48" s="1">
        <f t="shared" si="91"/>
        <v>527.63470190599617</v>
      </c>
      <c r="BD48" s="1">
        <f t="shared" si="92"/>
        <v>513.75309332437166</v>
      </c>
      <c r="BE48" s="1">
        <f t="shared" si="93"/>
        <v>500</v>
      </c>
      <c r="BF48" s="1">
        <f t="shared" si="94"/>
        <v>2.3089593150200532E-5</v>
      </c>
      <c r="BG48" s="4">
        <f t="shared" si="164"/>
        <v>4.9847192629961816E-3</v>
      </c>
      <c r="BH48" s="1">
        <f t="shared" si="165"/>
        <v>-8.1601255050255825E-2</v>
      </c>
      <c r="BI48" s="4">
        <f t="shared" si="95"/>
        <v>0</v>
      </c>
      <c r="BJ48" s="4">
        <f t="shared" si="19"/>
        <v>10</v>
      </c>
      <c r="BK48" s="4">
        <f t="shared" si="96"/>
        <v>3.1453247654851161E-4</v>
      </c>
      <c r="BL48" s="4">
        <f t="shared" si="20"/>
        <v>1.4136052792200761E-4</v>
      </c>
      <c r="BM48" s="4">
        <f t="shared" si="21"/>
        <v>-94.04230059753607</v>
      </c>
      <c r="BN48" s="4">
        <f t="shared" si="22"/>
        <v>-100</v>
      </c>
      <c r="BO48" s="4">
        <f t="shared" si="23"/>
        <v>-100</v>
      </c>
      <c r="BP48" s="1">
        <f t="shared" si="24"/>
        <v>100</v>
      </c>
      <c r="BQ48" s="1">
        <f t="shared" si="97"/>
        <v>0</v>
      </c>
      <c r="BR48" s="1">
        <f t="shared" si="25"/>
        <v>2.0756408208444284</v>
      </c>
      <c r="BS48" s="4">
        <f t="shared" si="98"/>
        <v>0.51896031300833201</v>
      </c>
      <c r="BT48" s="1">
        <f t="shared" si="99"/>
        <v>5.4323398367618583E-2</v>
      </c>
      <c r="BU48" s="4">
        <f t="shared" si="166"/>
        <v>-0.69056985549679017</v>
      </c>
      <c r="BV48" s="1">
        <f t="shared" si="167"/>
        <v>0.51896031300833201</v>
      </c>
      <c r="BW48" s="1">
        <f t="shared" si="26"/>
        <v>3.1453247654851161E-4</v>
      </c>
      <c r="BX48" s="1">
        <f t="shared" si="100"/>
        <v>1000.220172733584</v>
      </c>
      <c r="BY48" s="1">
        <f t="shared" si="101"/>
        <v>532.98262066581708</v>
      </c>
      <c r="BZ48" s="1">
        <f t="shared" si="102"/>
        <v>518.96031300833204</v>
      </c>
      <c r="CA48" s="1">
        <f t="shared" si="103"/>
        <v>500</v>
      </c>
      <c r="CB48" s="1">
        <f t="shared" si="104"/>
        <v>4.193766353980155E-5</v>
      </c>
      <c r="CC48" s="4">
        <f t="shared" si="168"/>
        <v>9.7268862611576187E-3</v>
      </c>
      <c r="CD48" s="1">
        <f t="shared" si="169"/>
        <v>-0.1475393520130982</v>
      </c>
      <c r="CE48" s="4">
        <f t="shared" si="105"/>
        <v>0</v>
      </c>
      <c r="CF48" s="4">
        <f t="shared" si="27"/>
        <v>10</v>
      </c>
      <c r="CG48" s="4">
        <f t="shared" si="106"/>
        <v>6.4834958600547157E-4</v>
      </c>
      <c r="CH48" s="4">
        <f t="shared" si="28"/>
        <v>3.3381710945695997E-4</v>
      </c>
      <c r="CI48" s="4">
        <f t="shared" si="29"/>
        <v>-91.337544954682102</v>
      </c>
      <c r="CJ48" s="4">
        <f t="shared" si="30"/>
        <v>-100</v>
      </c>
      <c r="CK48" s="4">
        <f t="shared" si="31"/>
        <v>-100</v>
      </c>
      <c r="CL48" s="1">
        <f t="shared" si="32"/>
        <v>100</v>
      </c>
      <c r="CM48" s="1">
        <f t="shared" si="107"/>
        <v>0</v>
      </c>
      <c r="CN48" s="1">
        <f t="shared" si="33"/>
        <v>2.074881959112445</v>
      </c>
      <c r="CO48" s="4">
        <f t="shared" si="108"/>
        <v>0.53583425329786216</v>
      </c>
      <c r="CP48" s="1">
        <f t="shared" si="109"/>
        <v>0.11197747599403655</v>
      </c>
      <c r="CQ48" s="4">
        <f t="shared" si="170"/>
        <v>-0.67752599127640223</v>
      </c>
      <c r="CR48" s="1">
        <f t="shared" si="171"/>
        <v>0.53583425329786216</v>
      </c>
      <c r="CS48" s="1">
        <f t="shared" si="34"/>
        <v>6.4834958600547157E-4</v>
      </c>
      <c r="CT48" s="1">
        <f t="shared" si="110"/>
        <v>1000.4538447102038</v>
      </c>
      <c r="CU48" s="1">
        <f t="shared" si="111"/>
        <v>550.3124948219704</v>
      </c>
      <c r="CV48" s="1">
        <f t="shared" si="112"/>
        <v>535.83425329786212</v>
      </c>
      <c r="CW48" s="1">
        <f t="shared" si="113"/>
        <v>500</v>
      </c>
      <c r="CX48" s="1">
        <f t="shared" si="114"/>
        <v>8.6446611467396226E-5</v>
      </c>
      <c r="CY48" s="4">
        <f t="shared" si="172"/>
        <v>3.0107712600252249E-2</v>
      </c>
      <c r="CZ48" s="1">
        <f t="shared" si="173"/>
        <v>-0.29406708040248353</v>
      </c>
      <c r="DA48" s="4">
        <f t="shared" si="115"/>
        <v>0</v>
      </c>
      <c r="DB48" s="4">
        <f t="shared" si="35"/>
        <v>10</v>
      </c>
      <c r="DC48" s="4">
        <f t="shared" si="116"/>
        <v>1.1520220179770445E-3</v>
      </c>
      <c r="DD48" s="4">
        <f t="shared" si="36"/>
        <v>5.0367243197157292E-4</v>
      </c>
      <c r="DE48" s="4">
        <f t="shared" si="37"/>
        <v>-88.110910583628595</v>
      </c>
      <c r="DF48" s="4">
        <f t="shared" si="38"/>
        <v>-99.232538579149548</v>
      </c>
      <c r="DG48" s="4">
        <f t="shared" si="39"/>
        <v>-100</v>
      </c>
      <c r="DH48" s="1">
        <f t="shared" si="40"/>
        <v>99.232538579149548</v>
      </c>
      <c r="DI48" s="1">
        <f t="shared" si="117"/>
        <v>0.76746142085045221</v>
      </c>
      <c r="DJ48" s="1">
        <f t="shared" si="41"/>
        <v>2.0730549684963613</v>
      </c>
      <c r="DK48" s="4">
        <f t="shared" si="118"/>
        <v>0.56295908650262128</v>
      </c>
      <c r="DL48" s="1">
        <f t="shared" si="119"/>
        <v>0.1989675333293687</v>
      </c>
      <c r="DM48" s="4">
        <f t="shared" si="174"/>
        <v>-0.59998818178267699</v>
      </c>
      <c r="DN48" s="1">
        <f t="shared" si="175"/>
        <v>0.56295908650262128</v>
      </c>
      <c r="DO48" s="1">
        <f t="shared" si="42"/>
        <v>1.1520220179770445E-3</v>
      </c>
      <c r="DP48" s="1">
        <f t="shared" si="120"/>
        <v>1000.806415412584</v>
      </c>
      <c r="DQ48" s="1">
        <f t="shared" si="121"/>
        <v>578.17024101992206</v>
      </c>
      <c r="DR48" s="1">
        <f t="shared" si="122"/>
        <v>562.95908650262129</v>
      </c>
      <c r="DS48" s="1">
        <f t="shared" si="123"/>
        <v>500</v>
      </c>
      <c r="DT48" s="1">
        <f t="shared" si="124"/>
        <v>1.5360293573027264E-4</v>
      </c>
      <c r="DU48" s="4">
        <f t="shared" si="176"/>
        <v>7.7167829829906123E-2</v>
      </c>
      <c r="DV48" s="1">
        <f t="shared" si="177"/>
        <v>-0.49884317915861609</v>
      </c>
      <c r="DW48" s="4">
        <f t="shared" si="125"/>
        <v>6.7950964586358458</v>
      </c>
      <c r="DX48" s="4">
        <f t="shared" si="43"/>
        <v>16.795096458635847</v>
      </c>
      <c r="DY48" s="4">
        <f t="shared" si="126"/>
        <v>1.8657674216915594E-3</v>
      </c>
      <c r="DZ48" s="4">
        <f t="shared" si="44"/>
        <v>7.1374540371451495E-4</v>
      </c>
      <c r="EA48" s="4">
        <f t="shared" si="45"/>
        <v>-82.655366379429751</v>
      </c>
      <c r="EB48" s="4">
        <f t="shared" si="46"/>
        <v>-96.372300893248507</v>
      </c>
      <c r="EC48" s="4">
        <f t="shared" si="47"/>
        <v>-100</v>
      </c>
      <c r="ED48" s="1">
        <f t="shared" si="48"/>
        <v>96.372300893248507</v>
      </c>
      <c r="EE48" s="1">
        <f t="shared" si="127"/>
        <v>3.6276991067514928</v>
      </c>
      <c r="EF48" s="1">
        <f t="shared" si="49"/>
        <v>2.0666162154221741</v>
      </c>
      <c r="EG48" s="4">
        <f t="shared" si="128"/>
        <v>0.58867144960420781</v>
      </c>
      <c r="EH48" s="1">
        <f t="shared" si="129"/>
        <v>0.17194132979905602</v>
      </c>
      <c r="EI48" s="4">
        <f t="shared" si="178"/>
        <v>-0.54085973049125602</v>
      </c>
      <c r="EJ48" s="1">
        <f t="shared" si="179"/>
        <v>0.58867144960420781</v>
      </c>
      <c r="EK48" s="1">
        <f t="shared" si="50"/>
        <v>1.8657674216915594E-3</v>
      </c>
      <c r="EL48" s="1">
        <f t="shared" si="130"/>
        <v>1001.3060371951841</v>
      </c>
      <c r="EM48" s="1">
        <f t="shared" si="131"/>
        <v>604.57735217251354</v>
      </c>
      <c r="EN48" s="1">
        <f t="shared" si="132"/>
        <v>588.67144960420785</v>
      </c>
      <c r="EO48" s="1">
        <f t="shared" si="133"/>
        <v>500</v>
      </c>
      <c r="EP48" s="1">
        <f t="shared" si="134"/>
        <v>1.3051800154621732E-4</v>
      </c>
      <c r="EQ48" s="4">
        <f t="shared" si="180"/>
        <v>0.19074907642460942</v>
      </c>
      <c r="ER48" s="1">
        <f t="shared" si="181"/>
        <v>-0.74213463442117034</v>
      </c>
      <c r="ES48" s="4">
        <f t="shared" si="135"/>
        <v>6.2205910698528539</v>
      </c>
      <c r="ET48" s="4">
        <f t="shared" si="51"/>
        <v>16.220591069852855</v>
      </c>
      <c r="EU48" s="4">
        <f t="shared" si="136"/>
        <v>2.3124398393020973E-3</v>
      </c>
      <c r="EV48" s="4">
        <f t="shared" si="52"/>
        <v>4.466724176105379E-4</v>
      </c>
      <c r="EW48" s="4">
        <f t="shared" si="53"/>
        <v>-81.39516317340582</v>
      </c>
      <c r="EX48" s="4">
        <f t="shared" si="54"/>
        <v>-94.474995779892197</v>
      </c>
      <c r="EY48" s="4">
        <f t="shared" si="55"/>
        <v>-100</v>
      </c>
      <c r="EZ48" s="1">
        <f t="shared" si="56"/>
        <v>94.474995779892197</v>
      </c>
      <c r="FA48" s="1">
        <f t="shared" si="137"/>
        <v>5.5250042201078031</v>
      </c>
      <c r="FB48" s="1">
        <f t="shared" si="57"/>
        <v>2.0645458430538199</v>
      </c>
      <c r="FC48" s="4">
        <f t="shared" si="138"/>
        <v>0.61296065916826237</v>
      </c>
      <c r="FD48" s="1">
        <f t="shared" si="139"/>
        <v>0.23542066728752653</v>
      </c>
      <c r="FE48" s="4">
        <f t="shared" si="182"/>
        <v>-0.51798077293570521</v>
      </c>
      <c r="FF48" s="1">
        <f t="shared" si="183"/>
        <v>-1.4129999180120454</v>
      </c>
      <c r="FG48" s="1">
        <f t="shared" si="58"/>
        <v>2.3124398393020973E-3</v>
      </c>
      <c r="FH48" s="1">
        <f t="shared" si="140"/>
        <v>1001.6187078875114</v>
      </c>
      <c r="FI48" s="1">
        <f t="shared" si="141"/>
        <v>-1451.1791757967308</v>
      </c>
      <c r="FJ48" s="1">
        <f t="shared" si="142"/>
        <v>612.9606591682624</v>
      </c>
      <c r="FK48" s="1">
        <f t="shared" si="143"/>
        <v>500</v>
      </c>
      <c r="FL48" s="1">
        <f t="shared" si="144"/>
        <v>1.6853791702771715E-4</v>
      </c>
      <c r="FM48" s="4">
        <f t="shared" si="184"/>
        <v>4.8777032049933666E-3</v>
      </c>
      <c r="FN48" s="1">
        <f t="shared" si="185"/>
        <v>-1.1513422164460554</v>
      </c>
      <c r="FO48" s="4">
        <f t="shared" si="145"/>
        <v>11.35932554815308</v>
      </c>
      <c r="FP48" s="4">
        <f t="shared" si="59"/>
        <v>21.35932554815308</v>
      </c>
      <c r="FQ48" s="4">
        <f t="shared" si="146"/>
        <v>2.8697957504665995E-3</v>
      </c>
      <c r="FR48" s="4">
        <f t="shared" si="60"/>
        <v>5.5735591116450219E-4</v>
      </c>
      <c r="FS48" s="4">
        <f t="shared" si="61"/>
        <v>-79.738440965244365</v>
      </c>
      <c r="FT48" s="4">
        <f t="shared" si="62"/>
        <v>-92.716910241779402</v>
      </c>
      <c r="FU48" s="4">
        <f t="shared" si="63"/>
        <v>-100</v>
      </c>
      <c r="FV48" s="1">
        <f t="shared" si="147"/>
        <v>92.716910241779402</v>
      </c>
      <c r="FW48" s="1">
        <f t="shared" si="148"/>
        <v>7.2830897582205978</v>
      </c>
      <c r="FX48" s="1">
        <f t="shared" si="64"/>
        <v>2.0609542460884942</v>
      </c>
      <c r="FY48" s="4">
        <f t="shared" si="149"/>
        <v>0.61755951873887938</v>
      </c>
      <c r="FZ48" s="1">
        <f t="shared" si="150"/>
        <v>0.22057839369576079</v>
      </c>
      <c r="GA48" s="4">
        <f t="shared" si="186"/>
        <v>-0.49352671605905624</v>
      </c>
      <c r="GB48" s="1">
        <f t="shared" si="187"/>
        <v>-0.98484119389184011</v>
      </c>
      <c r="GC48" s="1">
        <f t="shared" si="65"/>
        <v>2.8697957504665995E-3</v>
      </c>
      <c r="GD48" s="1">
        <f t="shared" si="151"/>
        <v>1002.0088570253267</v>
      </c>
      <c r="GE48" s="1">
        <f t="shared" si="152"/>
        <v>-1011.4516029507976</v>
      </c>
      <c r="GF48" s="1">
        <f t="shared" si="153"/>
        <v>617.55951873887943</v>
      </c>
      <c r="GG48" s="1">
        <f t="shared" si="154"/>
        <v>500</v>
      </c>
      <c r="GH48" s="1">
        <f t="shared" si="155"/>
        <v>1.5216852496337781E-4</v>
      </c>
      <c r="GI48" s="4">
        <f t="shared" si="188"/>
        <v>2.4220573022006989E-2</v>
      </c>
      <c r="GJ48" s="1">
        <f t="shared" si="189"/>
        <v>-1.4106773022112926</v>
      </c>
      <c r="GK48" s="4">
        <f t="shared" si="190"/>
        <v>13.548071426413397</v>
      </c>
      <c r="GL48" s="4">
        <f t="shared" si="66"/>
        <v>23.548071426413397</v>
      </c>
      <c r="GM48" s="4">
        <f t="shared" si="191"/>
        <v>3.2936440995620835E-3</v>
      </c>
      <c r="GN48" s="4">
        <f t="shared" si="67"/>
        <v>4.2384834909548396E-4</v>
      </c>
      <c r="GO48" s="4">
        <v>355</v>
      </c>
      <c r="GP48" s="4"/>
      <c r="GQ48" s="4"/>
      <c r="GR48" s="4"/>
      <c r="GS48" s="4"/>
      <c r="GT48" s="4"/>
      <c r="GU48" s="4"/>
      <c r="GV48" s="4"/>
      <c r="GW48" s="4"/>
      <c r="GX48" s="6"/>
      <c r="GY48" s="4"/>
      <c r="GZ48" s="4"/>
      <c r="HA48" s="4"/>
      <c r="HB48" s="1"/>
      <c r="HC48" s="4"/>
      <c r="HD48" s="4"/>
    </row>
    <row r="49" spans="1:21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56"/>
        <v>350</v>
      </c>
      <c r="F49" s="4">
        <f t="shared" si="68"/>
        <v>2.1009999999999964</v>
      </c>
      <c r="G49" s="10">
        <f t="shared" si="69"/>
        <v>-100</v>
      </c>
      <c r="H49" s="24">
        <f t="shared" si="70"/>
        <v>-100</v>
      </c>
      <c r="I49" s="24">
        <f t="shared" si="71"/>
        <v>100</v>
      </c>
      <c r="J49" s="4">
        <f t="shared" si="2"/>
        <v>0</v>
      </c>
      <c r="K49" s="1">
        <f t="shared" si="3"/>
        <v>2.0685759999999966</v>
      </c>
      <c r="L49" s="1">
        <f t="shared" si="72"/>
        <v>0.49999999999999822</v>
      </c>
      <c r="M49" s="1">
        <f t="shared" si="157"/>
        <v>0.49999999999999822</v>
      </c>
      <c r="N49" s="1">
        <v>0</v>
      </c>
      <c r="O49" s="4">
        <f t="shared" si="73"/>
        <v>0.49999999999999922</v>
      </c>
      <c r="P49" s="1">
        <f t="shared" si="74"/>
        <v>513.50999999999817</v>
      </c>
      <c r="Q49" s="4">
        <f t="shared" si="75"/>
        <v>499.99999999999824</v>
      </c>
      <c r="R49" s="1">
        <f t="shared" si="76"/>
        <v>500</v>
      </c>
      <c r="S49" s="4">
        <f t="shared" si="4"/>
        <v>0</v>
      </c>
      <c r="T49" s="4"/>
      <c r="U49" s="4">
        <f t="shared" si="5"/>
        <v>-97.315391546758036</v>
      </c>
      <c r="V49" s="4">
        <f t="shared" si="6"/>
        <v>-100</v>
      </c>
      <c r="W49" s="4">
        <f t="shared" si="7"/>
        <v>-100</v>
      </c>
      <c r="X49" s="1">
        <f t="shared" si="8"/>
        <v>100</v>
      </c>
      <c r="Y49" s="1">
        <f t="shared" si="77"/>
        <v>0</v>
      </c>
      <c r="Z49" s="1">
        <f t="shared" si="9"/>
        <v>2.1009675278752931</v>
      </c>
      <c r="AA49" s="4">
        <f t="shared" si="78"/>
        <v>0.50346638746611383</v>
      </c>
      <c r="AB49" s="1">
        <f t="shared" si="79"/>
        <v>0</v>
      </c>
      <c r="AC49" s="4">
        <f t="shared" si="158"/>
        <v>-0.94438495787321552</v>
      </c>
      <c r="AD49" s="1">
        <f t="shared" si="159"/>
        <v>0.50346638746611383</v>
      </c>
      <c r="AE49" s="1">
        <f t="shared" si="10"/>
        <v>0</v>
      </c>
      <c r="AF49" s="1">
        <f t="shared" si="80"/>
        <v>1000</v>
      </c>
      <c r="AG49" s="1">
        <f t="shared" si="81"/>
        <v>517.07004925544823</v>
      </c>
      <c r="AH49" s="1">
        <f t="shared" si="82"/>
        <v>503.46638746611382</v>
      </c>
      <c r="AI49" s="1">
        <f t="shared" si="83"/>
        <v>500</v>
      </c>
      <c r="AJ49" s="1">
        <f t="shared" si="84"/>
        <v>0</v>
      </c>
      <c r="AK49" s="4">
        <f t="shared" si="160"/>
        <v>0</v>
      </c>
      <c r="AL49" s="1">
        <f t="shared" si="161"/>
        <v>0</v>
      </c>
      <c r="AM49" s="4">
        <f t="shared" si="85"/>
        <v>0</v>
      </c>
      <c r="AN49" s="4">
        <f t="shared" si="11"/>
        <v>10</v>
      </c>
      <c r="AO49" s="4">
        <f t="shared" si="86"/>
        <v>1.039031691759024E-4</v>
      </c>
      <c r="AP49" s="4">
        <f t="shared" si="12"/>
        <v>1.039031691759024E-4</v>
      </c>
      <c r="AQ49" s="4">
        <f t="shared" si="13"/>
        <v>-97.136648254728897</v>
      </c>
      <c r="AR49" s="4">
        <f t="shared" si="14"/>
        <v>-100</v>
      </c>
      <c r="AS49" s="4">
        <f t="shared" si="15"/>
        <v>-100</v>
      </c>
      <c r="AT49" s="1">
        <f t="shared" si="16"/>
        <v>100</v>
      </c>
      <c r="AU49" s="1">
        <f t="shared" si="87"/>
        <v>0</v>
      </c>
      <c r="AV49" s="1">
        <f t="shared" si="17"/>
        <v>2.1009604433843792</v>
      </c>
      <c r="AW49" s="4">
        <f t="shared" si="88"/>
        <v>0.50514961210687659</v>
      </c>
      <c r="AX49" s="1">
        <f t="shared" si="89"/>
        <v>1.7945279650414921E-2</v>
      </c>
      <c r="AY49" s="4">
        <f t="shared" si="162"/>
        <v>-0.84020786094303601</v>
      </c>
      <c r="AZ49" s="1">
        <f t="shared" si="163"/>
        <v>0.50514961210687659</v>
      </c>
      <c r="BA49" s="1">
        <f t="shared" si="18"/>
        <v>1.039031691759024E-4</v>
      </c>
      <c r="BB49" s="1">
        <f t="shared" si="90"/>
        <v>1000.0727322184231</v>
      </c>
      <c r="BC49" s="1">
        <f t="shared" si="91"/>
        <v>518.79875462600444</v>
      </c>
      <c r="BD49" s="1">
        <f t="shared" si="92"/>
        <v>505.14961210687659</v>
      </c>
      <c r="BE49" s="1">
        <f t="shared" si="93"/>
        <v>500</v>
      </c>
      <c r="BF49" s="1">
        <f t="shared" si="94"/>
        <v>1.385375589012032E-5</v>
      </c>
      <c r="BG49" s="4">
        <f t="shared" si="164"/>
        <v>1.5029865905890985E-3</v>
      </c>
      <c r="BH49" s="1">
        <f t="shared" si="165"/>
        <v>-5.04485979973621E-2</v>
      </c>
      <c r="BI49" s="4">
        <f t="shared" si="95"/>
        <v>0</v>
      </c>
      <c r="BJ49" s="4">
        <f t="shared" si="19"/>
        <v>10</v>
      </c>
      <c r="BK49" s="4">
        <f t="shared" si="96"/>
        <v>1.8871948592910696E-4</v>
      </c>
      <c r="BL49" s="4">
        <f t="shared" si="20"/>
        <v>8.4816316753204567E-5</v>
      </c>
      <c r="BM49" s="4">
        <f t="shared" si="21"/>
        <v>-97.224524400819973</v>
      </c>
      <c r="BN49" s="4">
        <f t="shared" si="22"/>
        <v>-100</v>
      </c>
      <c r="BO49" s="4">
        <f t="shared" si="23"/>
        <v>-100</v>
      </c>
      <c r="BP49" s="1">
        <f t="shared" si="24"/>
        <v>100</v>
      </c>
      <c r="BQ49" s="1">
        <f t="shared" si="97"/>
        <v>0</v>
      </c>
      <c r="BR49" s="1">
        <f t="shared" si="25"/>
        <v>2.1009638580080656</v>
      </c>
      <c r="BS49" s="4">
        <f t="shared" si="98"/>
        <v>0.50646074327274526</v>
      </c>
      <c r="BT49" s="1">
        <f t="shared" si="99"/>
        <v>3.2594039020571147E-2</v>
      </c>
      <c r="BU49" s="4">
        <f t="shared" si="166"/>
        <v>-0.69056985549679017</v>
      </c>
      <c r="BV49" s="1">
        <f t="shared" si="167"/>
        <v>0.50646074327274526</v>
      </c>
      <c r="BW49" s="1">
        <f t="shared" si="26"/>
        <v>1.8871948592910696E-4</v>
      </c>
      <c r="BX49" s="1">
        <f t="shared" si="100"/>
        <v>1000.1321036401505</v>
      </c>
      <c r="BY49" s="1">
        <f t="shared" si="101"/>
        <v>520.14531255597478</v>
      </c>
      <c r="BZ49" s="1">
        <f t="shared" si="102"/>
        <v>506.46074327274528</v>
      </c>
      <c r="CA49" s="1">
        <f t="shared" si="103"/>
        <v>500</v>
      </c>
      <c r="CB49" s="1">
        <f t="shared" si="104"/>
        <v>2.516259812388093E-5</v>
      </c>
      <c r="CC49" s="4">
        <f t="shared" si="168"/>
        <v>2.6531225722535206E-3</v>
      </c>
      <c r="CD49" s="1">
        <f t="shared" si="169"/>
        <v>-9.1706620392299959E-2</v>
      </c>
      <c r="CE49" s="4">
        <f t="shared" si="105"/>
        <v>0</v>
      </c>
      <c r="CF49" s="4">
        <f t="shared" si="27"/>
        <v>10</v>
      </c>
      <c r="CG49" s="4">
        <f t="shared" si="106"/>
        <v>3.8900975160328292E-4</v>
      </c>
      <c r="CH49" s="4">
        <f t="shared" si="28"/>
        <v>2.0029026567417596E-4</v>
      </c>
      <c r="CI49" s="4">
        <f t="shared" si="29"/>
        <v>-94.526891241543353</v>
      </c>
      <c r="CJ49" s="4">
        <f t="shared" si="30"/>
        <v>-100</v>
      </c>
      <c r="CK49" s="4">
        <f t="shared" si="31"/>
        <v>-100</v>
      </c>
      <c r="CL49" s="1">
        <f t="shared" si="32"/>
        <v>100</v>
      </c>
      <c r="CM49" s="1">
        <f t="shared" si="107"/>
        <v>0</v>
      </c>
      <c r="CN49" s="1">
        <f t="shared" si="33"/>
        <v>2.1007207445979201</v>
      </c>
      <c r="CO49" s="4">
        <f t="shared" si="108"/>
        <v>0.51677570970950271</v>
      </c>
      <c r="CP49" s="1">
        <f t="shared" si="109"/>
        <v>6.718648559642193E-2</v>
      </c>
      <c r="CQ49" s="4">
        <f t="shared" si="170"/>
        <v>-0.67752599127640223</v>
      </c>
      <c r="CR49" s="1">
        <f t="shared" si="171"/>
        <v>0.51677570970950271</v>
      </c>
      <c r="CS49" s="1">
        <f t="shared" si="34"/>
        <v>3.8900975160328292E-4</v>
      </c>
      <c r="CT49" s="1">
        <f t="shared" si="110"/>
        <v>1000.2723068261223</v>
      </c>
      <c r="CU49" s="1">
        <f t="shared" si="111"/>
        <v>530.73898938585342</v>
      </c>
      <c r="CV49" s="1">
        <f t="shared" si="112"/>
        <v>516.77570970950273</v>
      </c>
      <c r="CW49" s="1">
        <f t="shared" si="113"/>
        <v>500</v>
      </c>
      <c r="CX49" s="1">
        <f t="shared" si="114"/>
        <v>5.186796688043773E-5</v>
      </c>
      <c r="CY49" s="4">
        <f t="shared" si="172"/>
        <v>1.1005629892626418E-2</v>
      </c>
      <c r="CZ49" s="1">
        <f t="shared" si="173"/>
        <v>-0.18349924590901506</v>
      </c>
      <c r="DA49" s="4">
        <f t="shared" si="115"/>
        <v>0</v>
      </c>
      <c r="DB49" s="4">
        <f t="shared" si="35"/>
        <v>10</v>
      </c>
      <c r="DC49" s="4">
        <f t="shared" si="116"/>
        <v>6.9121321078622667E-4</v>
      </c>
      <c r="DD49" s="4">
        <f t="shared" si="36"/>
        <v>3.0220345918294375E-4</v>
      </c>
      <c r="DE49" s="4">
        <f t="shared" si="37"/>
        <v>-91.231391703281105</v>
      </c>
      <c r="DF49" s="4">
        <f t="shared" si="38"/>
        <v>-100</v>
      </c>
      <c r="DG49" s="4">
        <f t="shared" si="39"/>
        <v>-100</v>
      </c>
      <c r="DH49" s="1">
        <f t="shared" si="40"/>
        <v>100</v>
      </c>
      <c r="DI49" s="1">
        <f t="shared" si="117"/>
        <v>0</v>
      </c>
      <c r="DJ49" s="1">
        <f t="shared" si="41"/>
        <v>2.0998384904806855</v>
      </c>
      <c r="DK49" s="4">
        <f t="shared" si="118"/>
        <v>0.5356704396864842</v>
      </c>
      <c r="DL49" s="1">
        <f t="shared" si="119"/>
        <v>0.1193805199976212</v>
      </c>
      <c r="DM49" s="4">
        <f t="shared" si="174"/>
        <v>-0.59998818178267699</v>
      </c>
      <c r="DN49" s="1">
        <f t="shared" si="175"/>
        <v>0.5356704396864842</v>
      </c>
      <c r="DO49" s="1">
        <f t="shared" si="42"/>
        <v>6.9121321078622667E-4</v>
      </c>
      <c r="DP49" s="1">
        <f t="shared" si="120"/>
        <v>1000.4838492475503</v>
      </c>
      <c r="DQ49" s="1">
        <f t="shared" si="121"/>
        <v>550.14425496681304</v>
      </c>
      <c r="DR49" s="1">
        <f t="shared" si="122"/>
        <v>535.6704396864842</v>
      </c>
      <c r="DS49" s="1">
        <f t="shared" si="123"/>
        <v>500</v>
      </c>
      <c r="DT49" s="1">
        <f t="shared" si="124"/>
        <v>9.2161761438163566E-5</v>
      </c>
      <c r="DU49" s="4">
        <f t="shared" si="176"/>
        <v>3.2482576008059871E-2</v>
      </c>
      <c r="DV49" s="1">
        <f t="shared" si="177"/>
        <v>-0.31312402938505346</v>
      </c>
      <c r="DW49" s="4">
        <f t="shared" si="125"/>
        <v>0</v>
      </c>
      <c r="DX49" s="4">
        <f t="shared" si="43"/>
        <v>10</v>
      </c>
      <c r="DY49" s="4">
        <f t="shared" si="126"/>
        <v>1.1194604530149355E-3</v>
      </c>
      <c r="DZ49" s="4">
        <f t="shared" si="44"/>
        <v>4.2824724222870886E-4</v>
      </c>
      <c r="EA49" s="4">
        <f t="shared" si="45"/>
        <v>-85.092034167422526</v>
      </c>
      <c r="EB49" s="4">
        <f t="shared" si="46"/>
        <v>-98.900199879238926</v>
      </c>
      <c r="EC49" s="4">
        <f t="shared" si="47"/>
        <v>-100</v>
      </c>
      <c r="ED49" s="1">
        <f t="shared" si="48"/>
        <v>98.900199879238926</v>
      </c>
      <c r="EE49" s="1">
        <f t="shared" si="127"/>
        <v>1.0998001207610741</v>
      </c>
      <c r="EF49" s="1">
        <f t="shared" si="49"/>
        <v>2.0952006459684007</v>
      </c>
      <c r="EG49" s="4">
        <f t="shared" si="128"/>
        <v>0.57168861092453227</v>
      </c>
      <c r="EH49" s="1">
        <f t="shared" si="129"/>
        <v>0.19334377426855542</v>
      </c>
      <c r="EI49" s="4">
        <f t="shared" si="178"/>
        <v>-0.54085973049125602</v>
      </c>
      <c r="EJ49" s="1">
        <f t="shared" si="179"/>
        <v>0.57168861092453227</v>
      </c>
      <c r="EK49" s="1">
        <f t="shared" si="50"/>
        <v>1.1194604530149355E-3</v>
      </c>
      <c r="EL49" s="1">
        <f t="shared" si="130"/>
        <v>1000.7836223171105</v>
      </c>
      <c r="EM49" s="1">
        <f t="shared" si="131"/>
        <v>587.13563719171316</v>
      </c>
      <c r="EN49" s="1">
        <f t="shared" si="132"/>
        <v>571.68861092453221</v>
      </c>
      <c r="EO49" s="1">
        <f t="shared" si="133"/>
        <v>500</v>
      </c>
      <c r="EP49" s="1">
        <f t="shared" si="134"/>
        <v>1.4926139373532479E-4</v>
      </c>
      <c r="EQ49" s="4">
        <f t="shared" si="180"/>
        <v>9.5483180035591669E-2</v>
      </c>
      <c r="ER49" s="1">
        <f t="shared" si="181"/>
        <v>-0.46424704647187609</v>
      </c>
      <c r="ES49" s="4">
        <f t="shared" si="135"/>
        <v>6.472127432549156</v>
      </c>
      <c r="ET49" s="4">
        <f t="shared" si="51"/>
        <v>16.472127432549158</v>
      </c>
      <c r="EU49" s="4">
        <f t="shared" si="136"/>
        <v>1.7030090183455596E-3</v>
      </c>
      <c r="EV49" s="4">
        <f t="shared" si="52"/>
        <v>5.8354856533062403E-4</v>
      </c>
      <c r="EW49" s="4">
        <f t="shared" si="53"/>
        <v>-83.875039271653804</v>
      </c>
      <c r="EX49" s="4">
        <f t="shared" si="54"/>
        <v>-96.877588472434837</v>
      </c>
      <c r="EY49" s="4">
        <f t="shared" si="55"/>
        <v>-100</v>
      </c>
      <c r="EZ49" s="1">
        <f t="shared" si="56"/>
        <v>96.877588472434837</v>
      </c>
      <c r="FA49" s="1">
        <f t="shared" si="137"/>
        <v>3.1224115275651627</v>
      </c>
      <c r="FB49" s="1">
        <f t="shared" si="57"/>
        <v>2.0935037967191206</v>
      </c>
      <c r="FC49" s="4">
        <f t="shared" si="138"/>
        <v>0.57915907330601257</v>
      </c>
      <c r="FD49" s="1">
        <f t="shared" si="139"/>
        <v>0.16153853579332131</v>
      </c>
      <c r="FE49" s="4">
        <f t="shared" si="182"/>
        <v>-0.51798077293570521</v>
      </c>
      <c r="FF49" s="1">
        <f t="shared" si="183"/>
        <v>0.57915907330601257</v>
      </c>
      <c r="FG49" s="1">
        <f t="shared" si="58"/>
        <v>1.7030090183455596E-3</v>
      </c>
      <c r="FH49" s="1">
        <f t="shared" si="140"/>
        <v>1001.1921063128419</v>
      </c>
      <c r="FI49" s="1">
        <f t="shared" si="141"/>
        <v>594.80795146674097</v>
      </c>
      <c r="FJ49" s="1">
        <f t="shared" si="142"/>
        <v>579.1590733060126</v>
      </c>
      <c r="FK49" s="1">
        <f t="shared" si="143"/>
        <v>500</v>
      </c>
      <c r="FL49" s="1">
        <f t="shared" si="144"/>
        <v>1.2188616419130755E-4</v>
      </c>
      <c r="FM49" s="4">
        <f t="shared" si="184"/>
        <v>0.15923219974042921</v>
      </c>
      <c r="FN49" s="1">
        <f t="shared" si="185"/>
        <v>-0.69227230943235052</v>
      </c>
      <c r="FO49" s="4">
        <f t="shared" si="145"/>
        <v>6.3503174505839253</v>
      </c>
      <c r="FP49" s="4">
        <f t="shared" si="59"/>
        <v>16.350317450583926</v>
      </c>
      <c r="FQ49" s="4">
        <f t="shared" si="146"/>
        <v>2.108589537894911E-3</v>
      </c>
      <c r="FR49" s="4">
        <f t="shared" si="60"/>
        <v>4.0558051954935146E-4</v>
      </c>
      <c r="FS49" s="4">
        <f t="shared" si="61"/>
        <v>-82.065871825653687</v>
      </c>
      <c r="FT49" s="4">
        <f t="shared" si="62"/>
        <v>-94.957335740311891</v>
      </c>
      <c r="FU49" s="4">
        <f t="shared" si="63"/>
        <v>-100</v>
      </c>
      <c r="FV49" s="1">
        <f t="shared" si="147"/>
        <v>94.957335740311891</v>
      </c>
      <c r="FW49" s="1">
        <f t="shared" si="148"/>
        <v>5.0426642596881095</v>
      </c>
      <c r="FX49" s="1">
        <f t="shared" si="64"/>
        <v>2.0907991808571631</v>
      </c>
      <c r="FY49" s="4">
        <f t="shared" si="149"/>
        <v>0.59689869537337792</v>
      </c>
      <c r="FZ49" s="1">
        <f t="shared" si="150"/>
        <v>0.21014419260403536</v>
      </c>
      <c r="GA49" s="4">
        <f t="shared" si="186"/>
        <v>-0.49352671605905624</v>
      </c>
      <c r="GB49" s="1">
        <f t="shared" si="187"/>
        <v>-1.3099008592997343</v>
      </c>
      <c r="GC49" s="1">
        <f t="shared" si="65"/>
        <v>2.108589537894911E-3</v>
      </c>
      <c r="GD49" s="1">
        <f t="shared" si="151"/>
        <v>1001.4760126765266</v>
      </c>
      <c r="GE49" s="1">
        <f t="shared" si="152"/>
        <v>-1345.2943805180132</v>
      </c>
      <c r="GF49" s="1">
        <f t="shared" si="153"/>
        <v>596.8986953733779</v>
      </c>
      <c r="GG49" s="1">
        <f t="shared" si="154"/>
        <v>500</v>
      </c>
      <c r="GH49" s="1">
        <f t="shared" si="155"/>
        <v>1.5224124251433769E-4</v>
      </c>
      <c r="GI49" s="4">
        <f t="shared" si="188"/>
        <v>2.3007155132370123E-2</v>
      </c>
      <c r="GJ49" s="1">
        <f t="shared" si="189"/>
        <v>-1.0312876138150855</v>
      </c>
      <c r="GK49" s="4">
        <f t="shared" si="190"/>
        <v>11.58888360393374</v>
      </c>
      <c r="GL49" s="4">
        <f t="shared" si="66"/>
        <v>21.588883603933738</v>
      </c>
      <c r="GM49" s="4">
        <f t="shared" si="191"/>
        <v>2.6100001097210126E-3</v>
      </c>
      <c r="GN49" s="4">
        <f t="shared" si="67"/>
        <v>5.0141057182610154E-4</v>
      </c>
      <c r="GO49" s="4">
        <v>350</v>
      </c>
      <c r="GP49" s="4"/>
      <c r="GQ49" s="4"/>
      <c r="GR49" s="4"/>
      <c r="GS49" s="4"/>
      <c r="GT49" s="4"/>
      <c r="GU49" s="4"/>
      <c r="GV49" s="4"/>
      <c r="GW49" s="4"/>
      <c r="GX49" s="6"/>
      <c r="GY49" s="4"/>
      <c r="GZ49" s="4"/>
      <c r="HA49" s="4"/>
      <c r="HB49" s="1"/>
      <c r="HC49" s="4"/>
      <c r="HD49" s="4"/>
    </row>
    <row r="50" spans="1:21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56"/>
        <v>345</v>
      </c>
      <c r="F50" s="4">
        <f t="shared" si="68"/>
        <v>2.1259999999999963</v>
      </c>
      <c r="G50" s="10">
        <f t="shared" si="69"/>
        <v>-100</v>
      </c>
      <c r="H50" s="24">
        <f t="shared" si="70"/>
        <v>-100</v>
      </c>
      <c r="I50" s="24">
        <f t="shared" si="71"/>
        <v>100</v>
      </c>
      <c r="J50" s="4">
        <f t="shared" si="2"/>
        <v>0</v>
      </c>
      <c r="K50" s="1">
        <f t="shared" si="3"/>
        <v>2.0935759999999966</v>
      </c>
      <c r="L50" s="1">
        <f t="shared" si="72"/>
        <v>0.49999999999999822</v>
      </c>
      <c r="M50" s="1">
        <f t="shared" si="157"/>
        <v>0.49999999999999822</v>
      </c>
      <c r="N50" s="1">
        <v>0</v>
      </c>
      <c r="O50" s="4">
        <f t="shared" si="73"/>
        <v>0.49999999999999917</v>
      </c>
      <c r="P50" s="1">
        <f t="shared" si="74"/>
        <v>513.50999999999817</v>
      </c>
      <c r="Q50" s="4">
        <f t="shared" si="75"/>
        <v>499.99999999999824</v>
      </c>
      <c r="R50" s="1">
        <f t="shared" si="76"/>
        <v>500</v>
      </c>
      <c r="S50" s="4">
        <f t="shared" si="4"/>
        <v>0</v>
      </c>
      <c r="T50" s="4"/>
      <c r="U50" s="4">
        <f t="shared" si="5"/>
        <v>-99.598839607240734</v>
      </c>
      <c r="V50" s="4">
        <f t="shared" si="6"/>
        <v>-100</v>
      </c>
      <c r="W50" s="4">
        <f t="shared" si="7"/>
        <v>-100</v>
      </c>
      <c r="X50" s="1">
        <f t="shared" si="8"/>
        <v>100</v>
      </c>
      <c r="Y50" s="1">
        <f t="shared" si="77"/>
        <v>0</v>
      </c>
      <c r="Z50" s="1">
        <f t="shared" si="9"/>
        <v>2.1259998916517242</v>
      </c>
      <c r="AA50" s="4">
        <f t="shared" si="78"/>
        <v>0.50064727552862287</v>
      </c>
      <c r="AB50" s="1">
        <f t="shared" si="79"/>
        <v>0</v>
      </c>
      <c r="AC50" s="4">
        <f t="shared" si="158"/>
        <v>-0.94438495787321552</v>
      </c>
      <c r="AD50" s="1">
        <f t="shared" si="159"/>
        <v>0.50064727552862287</v>
      </c>
      <c r="AE50" s="1">
        <f t="shared" si="10"/>
        <v>0</v>
      </c>
      <c r="AF50" s="1">
        <f t="shared" si="80"/>
        <v>1000</v>
      </c>
      <c r="AG50" s="1">
        <f t="shared" si="81"/>
        <v>514.17476491340631</v>
      </c>
      <c r="AH50" s="1">
        <f t="shared" si="82"/>
        <v>500.64727552862286</v>
      </c>
      <c r="AI50" s="1">
        <f t="shared" si="83"/>
        <v>500</v>
      </c>
      <c r="AJ50" s="1">
        <f t="shared" si="84"/>
        <v>0</v>
      </c>
      <c r="AK50" s="4">
        <f t="shared" si="160"/>
        <v>0</v>
      </c>
      <c r="AL50" s="1">
        <f t="shared" si="161"/>
        <v>0</v>
      </c>
      <c r="AM50" s="4">
        <f t="shared" si="85"/>
        <v>0</v>
      </c>
      <c r="AN50" s="4">
        <f t="shared" si="11"/>
        <v>10</v>
      </c>
      <c r="AO50" s="4">
        <f t="shared" si="86"/>
        <v>6.2341901505541433E-5</v>
      </c>
      <c r="AP50" s="4">
        <f t="shared" si="12"/>
        <v>6.2341901505541433E-5</v>
      </c>
      <c r="AQ50" s="4">
        <f t="shared" si="13"/>
        <v>-99.875463732500378</v>
      </c>
      <c r="AR50" s="4">
        <f t="shared" si="14"/>
        <v>-100</v>
      </c>
      <c r="AS50" s="4">
        <f t="shared" si="15"/>
        <v>-100</v>
      </c>
      <c r="AT50" s="1">
        <f t="shared" si="16"/>
        <v>100</v>
      </c>
      <c r="AU50" s="1">
        <f t="shared" si="87"/>
        <v>0</v>
      </c>
      <c r="AV50" s="1">
        <f t="shared" si="17"/>
        <v>2.125999996750676</v>
      </c>
      <c r="AW50" s="4">
        <f t="shared" si="88"/>
        <v>0.50079106732593637</v>
      </c>
      <c r="AX50" s="1">
        <f t="shared" si="89"/>
        <v>1.0767167790248954E-2</v>
      </c>
      <c r="AY50" s="4">
        <f t="shared" si="162"/>
        <v>-0.84020786094303601</v>
      </c>
      <c r="AZ50" s="1">
        <f t="shared" si="163"/>
        <v>0.50079106732593637</v>
      </c>
      <c r="BA50" s="1">
        <f t="shared" si="18"/>
        <v>6.2341901505541433E-5</v>
      </c>
      <c r="BB50" s="1">
        <f t="shared" si="90"/>
        <v>1000.0436393310539</v>
      </c>
      <c r="BC50" s="1">
        <f t="shared" si="91"/>
        <v>514.32244196508316</v>
      </c>
      <c r="BD50" s="1">
        <f t="shared" si="92"/>
        <v>500.79106732593635</v>
      </c>
      <c r="BE50" s="1">
        <f t="shared" si="93"/>
        <v>500</v>
      </c>
      <c r="BF50" s="1">
        <f t="shared" si="94"/>
        <v>8.3122535340721929E-6</v>
      </c>
      <c r="BG50" s="4">
        <f t="shared" si="164"/>
        <v>3.8882252437441622E-5</v>
      </c>
      <c r="BH50" s="1">
        <f t="shared" si="165"/>
        <v>-3.1132068500333274E-2</v>
      </c>
      <c r="BI50" s="4">
        <f t="shared" si="95"/>
        <v>0</v>
      </c>
      <c r="BJ50" s="4">
        <f t="shared" si="19"/>
        <v>10</v>
      </c>
      <c r="BK50" s="4">
        <f t="shared" si="96"/>
        <v>1.1323169155746417E-4</v>
      </c>
      <c r="BL50" s="4">
        <f t="shared" si="20"/>
        <v>5.0889790051922735E-5</v>
      </c>
      <c r="BM50" s="4">
        <f t="shared" si="21"/>
        <v>-100</v>
      </c>
      <c r="BN50" s="4">
        <f t="shared" si="22"/>
        <v>-100</v>
      </c>
      <c r="BO50" s="4">
        <f t="shared" si="23"/>
        <v>-100</v>
      </c>
      <c r="BP50" s="1">
        <f t="shared" si="24"/>
        <v>100</v>
      </c>
      <c r="BQ50" s="1">
        <f t="shared" si="97"/>
        <v>0</v>
      </c>
      <c r="BR50" s="1">
        <f t="shared" si="25"/>
        <v>2.1259999999999963</v>
      </c>
      <c r="BS50" s="4">
        <f t="shared" si="98"/>
        <v>0.50072283983861432</v>
      </c>
      <c r="BT50" s="1">
        <f t="shared" si="99"/>
        <v>1.9556423412342695E-2</v>
      </c>
      <c r="BU50" s="4">
        <f t="shared" si="166"/>
        <v>-0.69056985549679017</v>
      </c>
      <c r="BV50" s="1">
        <f t="shared" si="167"/>
        <v>0.50072283983861432</v>
      </c>
      <c r="BW50" s="1">
        <f t="shared" si="26"/>
        <v>1.1323169155746417E-4</v>
      </c>
      <c r="BX50" s="1">
        <f t="shared" si="100"/>
        <v>1000.0792621840901</v>
      </c>
      <c r="BY50" s="1">
        <f t="shared" si="101"/>
        <v>514.25237097105367</v>
      </c>
      <c r="BZ50" s="1">
        <f t="shared" si="102"/>
        <v>500.72283983861433</v>
      </c>
      <c r="CA50" s="1">
        <f t="shared" si="103"/>
        <v>500</v>
      </c>
      <c r="CB50" s="1">
        <f t="shared" si="104"/>
        <v>1.509755887432856E-5</v>
      </c>
      <c r="CC50" s="4">
        <f t="shared" si="168"/>
        <v>0</v>
      </c>
      <c r="CD50" s="1">
        <f t="shared" si="169"/>
        <v>-5.6615845778732084E-2</v>
      </c>
      <c r="CE50" s="4">
        <f t="shared" si="105"/>
        <v>0</v>
      </c>
      <c r="CF50" s="4">
        <f t="shared" si="27"/>
        <v>10</v>
      </c>
      <c r="CG50" s="4">
        <f t="shared" si="106"/>
        <v>2.3340585096196973E-4</v>
      </c>
      <c r="CH50" s="4">
        <f t="shared" si="28"/>
        <v>1.2017415940450556E-4</v>
      </c>
      <c r="CI50" s="4">
        <f t="shared" si="29"/>
        <v>-97.716237528404605</v>
      </c>
      <c r="CJ50" s="4">
        <f t="shared" si="30"/>
        <v>-100</v>
      </c>
      <c r="CK50" s="4">
        <f t="shared" si="31"/>
        <v>-100</v>
      </c>
      <c r="CL50" s="1">
        <f t="shared" si="32"/>
        <v>100</v>
      </c>
      <c r="CM50" s="1">
        <f t="shared" si="107"/>
        <v>0</v>
      </c>
      <c r="CN50" s="1">
        <f t="shared" si="33"/>
        <v>2.1259798306936917</v>
      </c>
      <c r="CO50" s="4">
        <f t="shared" si="108"/>
        <v>0.50518172191543087</v>
      </c>
      <c r="CP50" s="1">
        <f t="shared" si="109"/>
        <v>4.0311891357853152E-2</v>
      </c>
      <c r="CQ50" s="4">
        <f t="shared" si="170"/>
        <v>-0.67752599127640223</v>
      </c>
      <c r="CR50" s="1">
        <f t="shared" si="171"/>
        <v>0.50518172191543087</v>
      </c>
      <c r="CS50" s="1">
        <f t="shared" si="34"/>
        <v>2.3340585096196973E-4</v>
      </c>
      <c r="CT50" s="1">
        <f t="shared" si="110"/>
        <v>1000.1633840956735</v>
      </c>
      <c r="CU50" s="1">
        <f t="shared" si="111"/>
        <v>518.83173204158584</v>
      </c>
      <c r="CV50" s="1">
        <f t="shared" si="112"/>
        <v>505.1817219154309</v>
      </c>
      <c r="CW50" s="1">
        <f t="shared" si="113"/>
        <v>500</v>
      </c>
      <c r="CX50" s="1">
        <f t="shared" si="114"/>
        <v>3.1120780128262635E-5</v>
      </c>
      <c r="CY50" s="4">
        <f t="shared" si="172"/>
        <v>2.6932784154174694E-3</v>
      </c>
      <c r="CZ50" s="1">
        <f t="shared" si="173"/>
        <v>-0.11400964706556739</v>
      </c>
      <c r="DA50" s="4">
        <f t="shared" si="115"/>
        <v>0</v>
      </c>
      <c r="DB50" s="4">
        <f t="shared" si="35"/>
        <v>10</v>
      </c>
      <c r="DC50" s="4">
        <f t="shared" si="116"/>
        <v>4.1472792647173601E-4</v>
      </c>
      <c r="DD50" s="4">
        <f t="shared" si="36"/>
        <v>1.8132207550976628E-4</v>
      </c>
      <c r="DE50" s="4">
        <f t="shared" si="37"/>
        <v>-94.351872822933615</v>
      </c>
      <c r="DF50" s="4">
        <f t="shared" si="38"/>
        <v>-100</v>
      </c>
      <c r="DG50" s="4">
        <f t="shared" si="39"/>
        <v>-100</v>
      </c>
      <c r="DH50" s="1">
        <f t="shared" si="40"/>
        <v>100</v>
      </c>
      <c r="DI50" s="1">
        <f t="shared" si="117"/>
        <v>0</v>
      </c>
      <c r="DJ50" s="1">
        <f t="shared" si="41"/>
        <v>2.1256927905220406</v>
      </c>
      <c r="DK50" s="4">
        <f t="shared" si="118"/>
        <v>0.51708600082710277</v>
      </c>
      <c r="DL50" s="1">
        <f t="shared" si="119"/>
        <v>7.1628311998572697E-2</v>
      </c>
      <c r="DM50" s="4">
        <f t="shared" si="174"/>
        <v>-0.59998818178267699</v>
      </c>
      <c r="DN50" s="1">
        <f t="shared" si="175"/>
        <v>0.51708600082710277</v>
      </c>
      <c r="DO50" s="1">
        <f t="shared" si="42"/>
        <v>4.1472792647173601E-4</v>
      </c>
      <c r="DP50" s="1">
        <f t="shared" si="120"/>
        <v>1000.2903095485302</v>
      </c>
      <c r="DQ50" s="1">
        <f t="shared" si="121"/>
        <v>531.05766456945105</v>
      </c>
      <c r="DR50" s="1">
        <f t="shared" si="122"/>
        <v>517.08600082710279</v>
      </c>
      <c r="DS50" s="1">
        <f t="shared" si="123"/>
        <v>500</v>
      </c>
      <c r="DT50" s="1">
        <f t="shared" si="124"/>
        <v>5.5297056862898134E-5</v>
      </c>
      <c r="DU50" s="4">
        <f t="shared" si="176"/>
        <v>1.211592535769589E-2</v>
      </c>
      <c r="DV50" s="1">
        <f t="shared" si="177"/>
        <v>-0.1952480378781721</v>
      </c>
      <c r="DW50" s="4">
        <f t="shared" si="125"/>
        <v>0</v>
      </c>
      <c r="DX50" s="4">
        <f t="shared" si="43"/>
        <v>10</v>
      </c>
      <c r="DY50" s="4">
        <f t="shared" si="126"/>
        <v>6.7167627180896125E-4</v>
      </c>
      <c r="DZ50" s="4">
        <f t="shared" si="44"/>
        <v>2.5694834533722524E-4</v>
      </c>
      <c r="EA50" s="4">
        <f t="shared" si="45"/>
        <v>-87.528701955415301</v>
      </c>
      <c r="EB50" s="4">
        <f t="shared" si="46"/>
        <v>-100</v>
      </c>
      <c r="EC50" s="4">
        <f t="shared" si="47"/>
        <v>-100</v>
      </c>
      <c r="ED50" s="1">
        <f t="shared" si="48"/>
        <v>100</v>
      </c>
      <c r="EE50" s="1">
        <f t="shared" si="127"/>
        <v>0</v>
      </c>
      <c r="EF50" s="1">
        <f t="shared" si="49"/>
        <v>2.1226607524348906</v>
      </c>
      <c r="EG50" s="4">
        <f t="shared" si="128"/>
        <v>0.54920212932979773</v>
      </c>
      <c r="EH50" s="1">
        <f t="shared" si="129"/>
        <v>0.11600626456113323</v>
      </c>
      <c r="EI50" s="4">
        <f t="shared" si="178"/>
        <v>-0.54085973049125602</v>
      </c>
      <c r="EJ50" s="1">
        <f t="shared" si="179"/>
        <v>0.54920212932979773</v>
      </c>
      <c r="EK50" s="1">
        <f t="shared" si="50"/>
        <v>6.7167627180896125E-4</v>
      </c>
      <c r="EL50" s="1">
        <f t="shared" si="130"/>
        <v>1000.4701733902664</v>
      </c>
      <c r="EM50" s="1">
        <f t="shared" si="131"/>
        <v>564.04157086428881</v>
      </c>
      <c r="EN50" s="1">
        <f t="shared" si="132"/>
        <v>549.20212932979769</v>
      </c>
      <c r="EO50" s="1">
        <f t="shared" si="133"/>
        <v>500</v>
      </c>
      <c r="EP50" s="1">
        <f t="shared" si="134"/>
        <v>8.9556836241194856E-5</v>
      </c>
      <c r="EQ50" s="4">
        <f t="shared" si="180"/>
        <v>4.6026507600005831E-2</v>
      </c>
      <c r="ER50" s="1">
        <f t="shared" si="181"/>
        <v>-0.28981162830447482</v>
      </c>
      <c r="ES50" s="4">
        <f t="shared" si="135"/>
        <v>0</v>
      </c>
      <c r="ET50" s="4">
        <f t="shared" si="51"/>
        <v>10</v>
      </c>
      <c r="EU50" s="4">
        <f t="shared" si="136"/>
        <v>1.0218054110073358E-3</v>
      </c>
      <c r="EV50" s="4">
        <f t="shared" si="52"/>
        <v>3.5012913919837453E-4</v>
      </c>
      <c r="EW50" s="4">
        <f t="shared" si="53"/>
        <v>-86.354915369901789</v>
      </c>
      <c r="EX50" s="4">
        <f t="shared" si="54"/>
        <v>-99.280181164977478</v>
      </c>
      <c r="EY50" s="4">
        <f t="shared" si="55"/>
        <v>-100</v>
      </c>
      <c r="EZ50" s="1">
        <f t="shared" si="56"/>
        <v>99.280181164977478</v>
      </c>
      <c r="FA50" s="1">
        <f t="shared" si="137"/>
        <v>0.71981883502252231</v>
      </c>
      <c r="FB50" s="1">
        <f t="shared" si="57"/>
        <v>2.1215691121061915</v>
      </c>
      <c r="FC50" s="4">
        <f t="shared" si="138"/>
        <v>0.56130630774141821</v>
      </c>
      <c r="FD50" s="1">
        <f t="shared" si="139"/>
        <v>0.17647761848140514</v>
      </c>
      <c r="FE50" s="4">
        <f t="shared" si="182"/>
        <v>-0.51798077293570521</v>
      </c>
      <c r="FF50" s="1">
        <f t="shared" si="183"/>
        <v>0.56130630774141821</v>
      </c>
      <c r="FG50" s="1">
        <f t="shared" si="58"/>
        <v>1.0218054110073358E-3</v>
      </c>
      <c r="FH50" s="1">
        <f t="shared" si="140"/>
        <v>1000.715263787705</v>
      </c>
      <c r="FI50" s="1">
        <f t="shared" si="141"/>
        <v>576.47280417659135</v>
      </c>
      <c r="FJ50" s="1">
        <f t="shared" si="142"/>
        <v>561.30630774141821</v>
      </c>
      <c r="FK50" s="1">
        <f t="shared" si="143"/>
        <v>500</v>
      </c>
      <c r="FL50" s="1">
        <f t="shared" si="144"/>
        <v>1.3624072146764475E-4</v>
      </c>
      <c r="FM50" s="4">
        <f t="shared" si="184"/>
        <v>7.8316789995603722E-2</v>
      </c>
      <c r="FN50" s="1">
        <f t="shared" si="185"/>
        <v>-0.43258591550806419</v>
      </c>
      <c r="FO50" s="4">
        <f t="shared" si="145"/>
        <v>6.5938900441392923</v>
      </c>
      <c r="FP50" s="4">
        <f t="shared" si="59"/>
        <v>16.593890044139293</v>
      </c>
      <c r="FQ50" s="4">
        <f t="shared" si="146"/>
        <v>1.5564261146688186E-3</v>
      </c>
      <c r="FR50" s="4">
        <f t="shared" si="60"/>
        <v>5.3462070366148279E-4</v>
      </c>
      <c r="FS50" s="4">
        <f t="shared" si="61"/>
        <v>-84.393302686063009</v>
      </c>
      <c r="FT50" s="4">
        <f t="shared" si="62"/>
        <v>-97.197761238844379</v>
      </c>
      <c r="FU50" s="4">
        <f t="shared" si="63"/>
        <v>-100</v>
      </c>
      <c r="FV50" s="1">
        <f t="shared" si="147"/>
        <v>97.197761238844379</v>
      </c>
      <c r="FW50" s="1">
        <f t="shared" si="148"/>
        <v>2.8022387611556212</v>
      </c>
      <c r="FX50" s="1">
        <f t="shared" si="64"/>
        <v>2.1192394736711844</v>
      </c>
      <c r="FY50" s="4">
        <f t="shared" si="149"/>
        <v>0.56880585628042546</v>
      </c>
      <c r="FZ50" s="1">
        <f t="shared" si="150"/>
        <v>0.14515911358730851</v>
      </c>
      <c r="GA50" s="4">
        <f t="shared" si="186"/>
        <v>-0.49352671605905624</v>
      </c>
      <c r="GB50" s="1">
        <f t="shared" si="187"/>
        <v>0.56880585628042546</v>
      </c>
      <c r="GC50" s="1">
        <f t="shared" si="65"/>
        <v>1.5564261146688186E-3</v>
      </c>
      <c r="GD50" s="1">
        <f t="shared" si="151"/>
        <v>1001.0894982802682</v>
      </c>
      <c r="GE50" s="1">
        <f t="shared" si="152"/>
        <v>584.17499051712252</v>
      </c>
      <c r="GF50" s="1">
        <f t="shared" si="153"/>
        <v>568.80585628042547</v>
      </c>
      <c r="GG50" s="1">
        <f t="shared" si="154"/>
        <v>500</v>
      </c>
      <c r="GH50" s="1">
        <f t="shared" si="155"/>
        <v>1.1043268464521849E-4</v>
      </c>
      <c r="GI50" s="4">
        <f t="shared" si="188"/>
        <v>0.13831729312273033</v>
      </c>
      <c r="GJ50" s="1">
        <f t="shared" si="189"/>
        <v>-0.63989576421167893</v>
      </c>
      <c r="GK50" s="4">
        <f t="shared" si="190"/>
        <v>6.3961783815488502</v>
      </c>
      <c r="GL50" s="4">
        <f t="shared" si="66"/>
        <v>16.39617838154885</v>
      </c>
      <c r="GM50" s="4">
        <f t="shared" si="191"/>
        <v>1.9193842462854876E-3</v>
      </c>
      <c r="GN50" s="4">
        <f t="shared" si="67"/>
        <v>3.6295813161666898E-4</v>
      </c>
      <c r="GO50" s="4">
        <v>345</v>
      </c>
      <c r="GP50" s="4"/>
      <c r="GQ50" s="4"/>
      <c r="GR50" s="4"/>
      <c r="GS50" s="4"/>
      <c r="GT50" s="4"/>
      <c r="GU50" s="4"/>
      <c r="GV50" s="4"/>
      <c r="GW50" s="4"/>
      <c r="GX50" s="6"/>
      <c r="GY50" s="4"/>
      <c r="GZ50" s="4"/>
      <c r="HA50" s="4"/>
      <c r="HB50" s="1"/>
      <c r="HC50" s="4"/>
      <c r="HD50" s="4"/>
    </row>
    <row r="51" spans="1:212" s="5" customFormat="1">
      <c r="A51" s="4">
        <v>33</v>
      </c>
      <c r="B51" s="4">
        <f t="shared" ref="B51:B82" si="192">C51-D51</f>
        <v>100</v>
      </c>
      <c r="C51" s="4">
        <v>0</v>
      </c>
      <c r="D51" s="1">
        <f t="shared" ref="D51:D82" si="193">-$B$16</f>
        <v>-100</v>
      </c>
      <c r="E51" s="1">
        <f t="shared" si="156"/>
        <v>340</v>
      </c>
      <c r="F51" s="4">
        <f t="shared" si="68"/>
        <v>2.1509999999999962</v>
      </c>
      <c r="G51" s="10">
        <f t="shared" si="69"/>
        <v>-100</v>
      </c>
      <c r="H51" s="24">
        <f t="shared" si="70"/>
        <v>-100</v>
      </c>
      <c r="I51" s="24">
        <f t="shared" si="71"/>
        <v>100</v>
      </c>
      <c r="J51" s="4">
        <f t="shared" ref="J51:J82" si="194">$B51-I51</f>
        <v>0</v>
      </c>
      <c r="K51" s="1">
        <f t="shared" ref="K51:K82" si="195">$F51-((((N52/$B$4)+$B$11)*(($D$14/2)*(($D$14/3)+(H51-$D51))))+(($B$11*(H51-$D51)^2)/2))/($C51-$D51)</f>
        <v>2.1185759999999965</v>
      </c>
      <c r="L51" s="1">
        <f t="shared" si="72"/>
        <v>0.49999999999999822</v>
      </c>
      <c r="M51" s="1">
        <f t="shared" si="157"/>
        <v>0.49999999999999822</v>
      </c>
      <c r="N51" s="1">
        <v>0</v>
      </c>
      <c r="O51" s="4">
        <f t="shared" si="73"/>
        <v>0.49999999999999917</v>
      </c>
      <c r="P51" s="1">
        <f t="shared" si="74"/>
        <v>513.50999999999817</v>
      </c>
      <c r="Q51" s="4">
        <f t="shared" si="75"/>
        <v>499.99999999999824</v>
      </c>
      <c r="R51" s="1">
        <f t="shared" si="76"/>
        <v>500</v>
      </c>
      <c r="S51" s="4">
        <f t="shared" ref="S51:S82" si="196">(G51-D51)*$B$13/(C51-D51)</f>
        <v>0</v>
      </c>
      <c r="T51" s="4"/>
      <c r="U51" s="4">
        <f t="shared" ref="U51:U82" si="197">IF(W51&gt;$D51,(S51/$B$13)*($C51-$D51)+$D51+($D$14/2),(IF(U50+(U50-U49)&gt;$D51,U50+(U50-U49),$D51)))</f>
        <v>-100</v>
      </c>
      <c r="V51" s="4">
        <f t="shared" ref="V51:V82" si="198">IF((((S51/$B$13)*($C51-$D51))+$D51)&gt;$D51-($D51/5),(S51/$B$13)*($C51-$D51)+$D51,IF(V50+(V50-V49)&gt;$D51,V50+(V50-V49),$D51))</f>
        <v>-100</v>
      </c>
      <c r="W51" s="4">
        <f t="shared" ref="W51:W82" si="199">IF(((S51/$B$13)*($C51-$D51)+$D51-($D$14)/2)&gt;$D51,(S51/$B$13)*($C51-$D51)+$D51-($D$14)/2,$D51)</f>
        <v>-100</v>
      </c>
      <c r="X51" s="1">
        <f t="shared" si="8"/>
        <v>100</v>
      </c>
      <c r="Y51" s="1">
        <f t="shared" si="77"/>
        <v>0</v>
      </c>
      <c r="Z51" s="1">
        <f t="shared" ref="Z51:Z82" si="200">IF(W51&gt;$D51,$F51-((((AB52/$B$4)+$B$11)*(((U51-W51)/2)*(((U51-W51)/3)+(W51-$D51))))+(($B$11*(W51-$D51)^2)/2))/($C51-$D51),$F51-(((AB52/$B$4)+$B$11)*((U51-$D51)^3)/(6*$D$14*$B$19)))</f>
        <v>2.1509999999999962</v>
      </c>
      <c r="AA51" s="4">
        <f t="shared" si="78"/>
        <v>0.50000216696544086</v>
      </c>
      <c r="AB51" s="1">
        <f t="shared" si="79"/>
        <v>0</v>
      </c>
      <c r="AC51" s="4">
        <f t="shared" si="158"/>
        <v>-0.94438495787321552</v>
      </c>
      <c r="AD51" s="1">
        <f t="shared" si="159"/>
        <v>0.50000216696544086</v>
      </c>
      <c r="AE51" s="1">
        <f t="shared" si="10"/>
        <v>0</v>
      </c>
      <c r="AF51" s="1">
        <f t="shared" si="80"/>
        <v>1000</v>
      </c>
      <c r="AG51" s="1">
        <f t="shared" si="81"/>
        <v>513.51222551684702</v>
      </c>
      <c r="AH51" s="1">
        <f t="shared" si="82"/>
        <v>500.00216696544089</v>
      </c>
      <c r="AI51" s="1">
        <f t="shared" si="83"/>
        <v>500</v>
      </c>
      <c r="AJ51" s="1">
        <f t="shared" si="84"/>
        <v>0</v>
      </c>
      <c r="AK51" s="4">
        <f t="shared" si="160"/>
        <v>0</v>
      </c>
      <c r="AL51" s="1">
        <f t="shared" si="161"/>
        <v>0</v>
      </c>
      <c r="AM51" s="4">
        <f t="shared" si="85"/>
        <v>0</v>
      </c>
      <c r="AN51" s="4">
        <f t="shared" si="11"/>
        <v>10</v>
      </c>
      <c r="AO51" s="4">
        <f t="shared" si="86"/>
        <v>3.7405140903324861E-5</v>
      </c>
      <c r="AP51" s="4">
        <f t="shared" si="12"/>
        <v>3.7405140903324861E-5</v>
      </c>
      <c r="AQ51" s="4">
        <f t="shared" ref="AQ51:AQ82" si="201">IF(AS51&gt;$D51,(AO51/$B$13)*($C51-$D51)+$D51+($D$14/2),(IF(AQ50+(AQ50-AQ49)&gt;$D51,AQ50+(AQ50-AQ49),$D51)))</f>
        <v>-100</v>
      </c>
      <c r="AR51" s="4">
        <f t="shared" ref="AR51:AR82" si="202">IF((((AO51/$B$13)*($C51-$D51))+$D51)&gt;$D51-($D51/5),(AO51/$B$13)*($C51-$D51)+$D51,IF(AR50+(AR50-AR49)&gt;$D51,AR50+(AR50-AR49),$D51))</f>
        <v>-100</v>
      </c>
      <c r="AS51" s="4">
        <f t="shared" ref="AS51:AS82" si="203">IF(((AO51/$B$13)*($C51-$D51)+$D51-($D$14)/2)&gt;$D51,(AO51/$B$13)*($C51-$D51)+$D51-($D$14)/2,$D51)</f>
        <v>-100</v>
      </c>
      <c r="AT51" s="1">
        <f t="shared" si="16"/>
        <v>100</v>
      </c>
      <c r="AU51" s="1">
        <f t="shared" si="87"/>
        <v>0</v>
      </c>
      <c r="AV51" s="1">
        <f t="shared" ref="AV51:AV82" si="204">IF(AS51&gt;$D51,$F51-((((AX52/$B$4)+$B$11)*(((AQ51-AS51)/2)*(((AQ51-AS51)/3)+(AS51-$D51))))+(($B$11*(AS51-$D51)^2)/2))/($C51-$D51),$F51-(((AX52/$B$4)+$B$11)*((AQ51-$D51)^3)/(6*$D$14*$B$19)))</f>
        <v>2.1509999999999962</v>
      </c>
      <c r="AW51" s="4">
        <f t="shared" si="88"/>
        <v>0.50000006498640559</v>
      </c>
      <c r="AX51" s="1">
        <f t="shared" si="89"/>
        <v>6.4603006741493704E-3</v>
      </c>
      <c r="AY51" s="4">
        <f t="shared" si="162"/>
        <v>-0.84020786094303601</v>
      </c>
      <c r="AZ51" s="1">
        <f t="shared" si="163"/>
        <v>0.50000006498640559</v>
      </c>
      <c r="BA51" s="1">
        <f t="shared" si="18"/>
        <v>3.7405140903324861E-5</v>
      </c>
      <c r="BB51" s="1">
        <f t="shared" si="90"/>
        <v>1000.0261835986324</v>
      </c>
      <c r="BC51" s="1">
        <f t="shared" si="91"/>
        <v>513.51006674233827</v>
      </c>
      <c r="BD51" s="1">
        <f t="shared" si="92"/>
        <v>500.00006498640562</v>
      </c>
      <c r="BE51" s="1">
        <f t="shared" si="93"/>
        <v>500</v>
      </c>
      <c r="BF51" s="1">
        <f t="shared" si="94"/>
        <v>4.987352120443314E-6</v>
      </c>
      <c r="BG51" s="4">
        <f t="shared" si="164"/>
        <v>0</v>
      </c>
      <c r="BH51" s="1">
        <f t="shared" si="165"/>
        <v>-1.8702570451662431E-2</v>
      </c>
      <c r="BI51" s="4">
        <f t="shared" si="95"/>
        <v>0</v>
      </c>
      <c r="BJ51" s="4">
        <f t="shared" si="19"/>
        <v>10</v>
      </c>
      <c r="BK51" s="4">
        <f t="shared" si="96"/>
        <v>6.79390149344785E-5</v>
      </c>
      <c r="BL51" s="4">
        <f t="shared" si="20"/>
        <v>3.0533874031153639E-5</v>
      </c>
      <c r="BM51" s="4">
        <f t="shared" ref="BM51:BM82" si="205">IF(BO51&gt;$D51,(BK51/$B$13)*($C51-$D51)+$D51+($D$14/2),(IF(BM50+(BM50-BM49)&gt;$D51,BM50+(BM50-BM49),$D51)))</f>
        <v>-100</v>
      </c>
      <c r="BN51" s="4">
        <f t="shared" ref="BN51:BN82" si="206">IF((((BK51/$B$13)*($C51-$D51))+$D51)&gt;$D51-($D51/5),(BK51/$B$13)*($C51-$D51)+$D51,IF(BN50+(BN50-BN49)&gt;$D51,BN50+(BN50-BN49),$D51))</f>
        <v>-100</v>
      </c>
      <c r="BO51" s="4">
        <f t="shared" ref="BO51:BO82" si="207">IF(((BK51/$B$13)*($C51-$D51)+$D51-($D$14)/2)&gt;$D51,(BK51/$B$13)*($C51-$D51)+$D51-($D$14)/2,$D51)</f>
        <v>-100</v>
      </c>
      <c r="BP51" s="1">
        <f t="shared" si="24"/>
        <v>100</v>
      </c>
      <c r="BQ51" s="1">
        <f t="shared" si="97"/>
        <v>0</v>
      </c>
      <c r="BR51" s="1">
        <f t="shared" ref="BR51:BR82" si="208">IF(BO51&gt;$D51,$F51-((((BT52/$B$4)+$B$11)*(((BM51-BO51)/2)*(((BM51-BO51)/3)+(BO51-$D51))))+(($B$11*(BO51-$D51)^2)/2))/($C51-$D51),$F51-(((BT52/$B$4)+$B$11)*((BM51-$D51)^3)/(6*$D$14*$B$19)))</f>
        <v>2.1509999999999962</v>
      </c>
      <c r="BS51" s="4">
        <f t="shared" si="98"/>
        <v>0.49999999999999822</v>
      </c>
      <c r="BT51" s="1">
        <f t="shared" si="99"/>
        <v>1.1733854047405613E-2</v>
      </c>
      <c r="BU51" s="4">
        <f t="shared" si="166"/>
        <v>-0.69056985549679017</v>
      </c>
      <c r="BV51" s="1">
        <f t="shared" si="167"/>
        <v>0.49999999999999822</v>
      </c>
      <c r="BW51" s="1">
        <f t="shared" si="26"/>
        <v>6.79390149344785E-5</v>
      </c>
      <c r="BX51" s="1">
        <f t="shared" si="100"/>
        <v>1000.0475573104542</v>
      </c>
      <c r="BY51" s="1">
        <f t="shared" si="101"/>
        <v>513.50999999999817</v>
      </c>
      <c r="BZ51" s="1">
        <f t="shared" si="102"/>
        <v>499.99999999999824</v>
      </c>
      <c r="CA51" s="1">
        <f t="shared" si="103"/>
        <v>500</v>
      </c>
      <c r="CB51" s="1">
        <f t="shared" si="104"/>
        <v>9.0585353245971341E-6</v>
      </c>
      <c r="CC51" s="4">
        <f t="shared" si="168"/>
        <v>0</v>
      </c>
      <c r="CD51" s="1">
        <f t="shared" si="169"/>
        <v>-3.396950746723925E-2</v>
      </c>
      <c r="CE51" s="4">
        <f t="shared" si="105"/>
        <v>0</v>
      </c>
      <c r="CF51" s="4">
        <f t="shared" si="27"/>
        <v>10</v>
      </c>
      <c r="CG51" s="4">
        <f t="shared" si="106"/>
        <v>1.4004351057718184E-4</v>
      </c>
      <c r="CH51" s="4">
        <f t="shared" si="28"/>
        <v>7.2104495642703339E-5</v>
      </c>
      <c r="CI51" s="4">
        <f t="shared" ref="CI51:CI82" si="209">IF(CK51&gt;$D51,(CG51/$B$13)*($C51-$D51)+$D51+($D$14/2),(IF(CI50+(CI50-CI49)&gt;$D51,CI50+(CI50-CI49),$D51)))</f>
        <v>-100</v>
      </c>
      <c r="CJ51" s="4">
        <f t="shared" ref="CJ51:CJ82" si="210">IF((((CG51/$B$13)*($C51-$D51))+$D51)&gt;$D51-($D51/5),(CG51/$B$13)*($C51-$D51)+$D51,IF(CJ50+(CJ50-CJ49)&gt;$D51,CJ50+(CJ50-CJ49),$D51))</f>
        <v>-100</v>
      </c>
      <c r="CK51" s="4">
        <f t="shared" ref="CK51:CK82" si="211">IF(((CG51/$B$13)*($C51-$D51)+$D51-($D$14)/2)&gt;$D51,(CG51/$B$13)*($C51-$D51)+$D51-($D$14)/2,$D51)</f>
        <v>-100</v>
      </c>
      <c r="CL51" s="1">
        <f t="shared" si="32"/>
        <v>100</v>
      </c>
      <c r="CM51" s="1">
        <f t="shared" si="107"/>
        <v>0</v>
      </c>
      <c r="CN51" s="1">
        <f t="shared" ref="CN51:CN82" si="212">IF(CK51&gt;$D51,$F51-((((CP52/$B$4)+$B$11)*(((CI51-CK51)/2)*(((CI51-CK51)/3)+(CK51-$D51))))+(($B$11*(CK51-$D51)^2)/2))/($C51-$D51),$F51-(((CP52/$B$4)+$B$11)*((CI51-$D51)^3)/(6*$D$14*$B$19)))</f>
        <v>2.1509999999999962</v>
      </c>
      <c r="CO51" s="4">
        <f t="shared" si="108"/>
        <v>0.50040338612609148</v>
      </c>
      <c r="CP51" s="1">
        <f t="shared" si="109"/>
        <v>2.4187134814711887E-2</v>
      </c>
      <c r="CQ51" s="4">
        <f t="shared" si="170"/>
        <v>-0.67752599127640223</v>
      </c>
      <c r="CR51" s="1">
        <f t="shared" si="171"/>
        <v>0.50040338612609148</v>
      </c>
      <c r="CS51" s="1">
        <f t="shared" si="34"/>
        <v>1.4004351057718184E-4</v>
      </c>
      <c r="CT51" s="1">
        <f t="shared" si="110"/>
        <v>1000.0980304574041</v>
      </c>
      <c r="CU51" s="1">
        <f t="shared" si="111"/>
        <v>513.92428561921849</v>
      </c>
      <c r="CV51" s="1">
        <f t="shared" si="112"/>
        <v>500.4033861260915</v>
      </c>
      <c r="CW51" s="1">
        <f t="shared" si="113"/>
        <v>500</v>
      </c>
      <c r="CX51" s="1">
        <f t="shared" si="114"/>
        <v>1.8672468076957579E-5</v>
      </c>
      <c r="CY51" s="4">
        <f t="shared" si="172"/>
        <v>0</v>
      </c>
      <c r="CZ51" s="1">
        <f t="shared" si="173"/>
        <v>-7.002175528859092E-2</v>
      </c>
      <c r="DA51" s="4">
        <f t="shared" si="115"/>
        <v>0</v>
      </c>
      <c r="DB51" s="4">
        <f t="shared" si="35"/>
        <v>10</v>
      </c>
      <c r="DC51" s="4">
        <f t="shared" si="116"/>
        <v>2.488367558830416E-4</v>
      </c>
      <c r="DD51" s="4">
        <f t="shared" si="36"/>
        <v>1.0879324530585976E-4</v>
      </c>
      <c r="DE51" s="4">
        <f t="shared" ref="DE51:DE82" si="213">IF(DG51&gt;$D51,(DC51/$B$13)*($C51-$D51)+$D51+($D$14/2),(IF(DE50+(DE50-DE49)&gt;$D51,DE50+(DE50-DE49),$D51)))</f>
        <v>-97.472353942586125</v>
      </c>
      <c r="DF51" s="4">
        <f t="shared" ref="DF51:DF82" si="214">IF((((DC51/$B$13)*($C51-$D51))+$D51)&gt;$D51-($D51/5),(DC51/$B$13)*($C51-$D51)+$D51,IF(DF50+(DF50-DF49)&gt;$D51,DF50+(DF50-DF49),$D51))</f>
        <v>-100</v>
      </c>
      <c r="DG51" s="4">
        <f t="shared" ref="DG51:DG82" si="215">IF(((DC51/$B$13)*($C51-$D51)+$D51-($D$14)/2)&gt;$D51,(DC51/$B$13)*($C51-$D51)+$D51-($D$14)/2,$D51)</f>
        <v>-100</v>
      </c>
      <c r="DH51" s="1">
        <f t="shared" si="40"/>
        <v>100</v>
      </c>
      <c r="DI51" s="1">
        <f t="shared" si="117"/>
        <v>0</v>
      </c>
      <c r="DJ51" s="1">
        <f t="shared" ref="DJ51:DJ82" si="216">IF(DG51&gt;$D51,$F51-((((DL52/$B$4)+$B$11)*(((DE51-DG51)/2)*(((DE51-DG51)/3)+(DG51-$D51))))+(($B$11*(DG51-$D51)^2)/2))/($C51-$D51),$F51-(((DL52/$B$4)+$B$11)*((DE51-$D51)^3)/(6*$D$14*$B$19)))</f>
        <v>2.1509726383924859</v>
      </c>
      <c r="DK51" s="4">
        <f t="shared" si="118"/>
        <v>0.50559695740890476</v>
      </c>
      <c r="DL51" s="1">
        <f t="shared" si="119"/>
        <v>4.2976987199143626E-2</v>
      </c>
      <c r="DM51" s="4">
        <f t="shared" si="174"/>
        <v>-0.59998818178267699</v>
      </c>
      <c r="DN51" s="1">
        <f t="shared" si="175"/>
        <v>0.50559695740890476</v>
      </c>
      <c r="DO51" s="1">
        <f t="shared" si="42"/>
        <v>2.488367558830416E-4</v>
      </c>
      <c r="DP51" s="1">
        <f t="shared" si="120"/>
        <v>1000.1741857291182</v>
      </c>
      <c r="DQ51" s="1">
        <f t="shared" si="121"/>
        <v>519.25818719809331</v>
      </c>
      <c r="DR51" s="1">
        <f t="shared" si="122"/>
        <v>505.59695740890476</v>
      </c>
      <c r="DS51" s="1">
        <f t="shared" si="123"/>
        <v>500</v>
      </c>
      <c r="DT51" s="1">
        <f t="shared" si="124"/>
        <v>3.3178234117738881E-5</v>
      </c>
      <c r="DU51" s="4">
        <f t="shared" si="176"/>
        <v>3.1806133984098265E-3</v>
      </c>
      <c r="DV51" s="1">
        <f t="shared" si="177"/>
        <v>-0.12123776454311097</v>
      </c>
      <c r="DW51" s="4">
        <f t="shared" si="125"/>
        <v>0</v>
      </c>
      <c r="DX51" s="4">
        <f t="shared" si="43"/>
        <v>10</v>
      </c>
      <c r="DY51" s="4">
        <f t="shared" si="126"/>
        <v>4.0300576308537674E-4</v>
      </c>
      <c r="DZ51" s="4">
        <f t="shared" si="44"/>
        <v>1.5416900720233514E-4</v>
      </c>
      <c r="EA51" s="4">
        <f t="shared" ref="EA51:EA82" si="217">IF(EC51&gt;$D51,(DY51/$B$13)*($C51-$D51)+$D51+($D$14/2),(IF(EA50+(EA50-EA49)&gt;$D51,EA50+(EA50-EA49),$D51)))</f>
        <v>-89.965369743408075</v>
      </c>
      <c r="EB51" s="4">
        <f t="shared" ref="EB51:EB82" si="218">IF((((DY51/$B$13)*($C51-$D51))+$D51)&gt;$D51-($D51/5),(DY51/$B$13)*($C51-$D51)+$D51,IF(EB50+(EB50-EB49)&gt;$D51,EB50+(EB50-EB49),$D51))</f>
        <v>-100</v>
      </c>
      <c r="EC51" s="4">
        <f t="shared" ref="EC51:EC82" si="219">IF(((DY51/$B$13)*($C51-$D51)+$D51-($D$14)/2)&gt;$D51,(DY51/$B$13)*($C51-$D51)+$D51-($D$14)/2,$D51)</f>
        <v>-100</v>
      </c>
      <c r="ED51" s="1">
        <f t="shared" si="48"/>
        <v>100</v>
      </c>
      <c r="EE51" s="1">
        <f t="shared" si="127"/>
        <v>0</v>
      </c>
      <c r="EF51" s="1">
        <f t="shared" ref="EF51:EF82" si="220">IF(EC51&gt;$D51,$F51-((((EH52/$B$4)+$B$11)*(((EA51-EC51)/2)*(((EA51-EC51)/3)+(EC51-$D51))))+(($B$11*(EC51-$D51)^2)/2))/($C51-$D51),$F51-(((EH52/$B$4)+$B$11)*((EA51-$D51)^3)/(6*$D$14*$B$19)))</f>
        <v>2.1492780001743244</v>
      </c>
      <c r="EG51" s="4">
        <f t="shared" si="128"/>
        <v>0.53234495478867494</v>
      </c>
      <c r="EH51" s="1">
        <f t="shared" si="129"/>
        <v>6.9603758736679927E-2</v>
      </c>
      <c r="EI51" s="4">
        <f t="shared" si="178"/>
        <v>-0.54085973049125602</v>
      </c>
      <c r="EJ51" s="1">
        <f t="shared" si="179"/>
        <v>0.53234495478867494</v>
      </c>
      <c r="EK51" s="1">
        <f t="shared" si="50"/>
        <v>4.0300576308537674E-4</v>
      </c>
      <c r="EL51" s="1">
        <f t="shared" si="130"/>
        <v>1000.2821040341598</v>
      </c>
      <c r="EM51" s="1">
        <f t="shared" si="131"/>
        <v>546.72891546706489</v>
      </c>
      <c r="EN51" s="1">
        <f t="shared" si="132"/>
        <v>532.34495478867495</v>
      </c>
      <c r="EO51" s="1">
        <f t="shared" si="133"/>
        <v>500</v>
      </c>
      <c r="EP51" s="1">
        <f t="shared" si="134"/>
        <v>5.3734101744716904E-5</v>
      </c>
      <c r="EQ51" s="4">
        <f t="shared" si="180"/>
        <v>2.1534176727017872E-2</v>
      </c>
      <c r="ER51" s="1">
        <f t="shared" si="181"/>
        <v>-0.17996870481567048</v>
      </c>
      <c r="ES51" s="4">
        <f t="shared" si="135"/>
        <v>0</v>
      </c>
      <c r="ET51" s="4">
        <f t="shared" si="51"/>
        <v>10</v>
      </c>
      <c r="EU51" s="4">
        <f t="shared" si="136"/>
        <v>6.1308324660440145E-4</v>
      </c>
      <c r="EV51" s="4">
        <f t="shared" ref="EV51:EV82" si="221">EU51-DY51</f>
        <v>2.1007748351902471E-4</v>
      </c>
      <c r="EW51" s="4">
        <f t="shared" ref="EW51:EW82" si="222">IF(EY51&gt;$D51,(EU51/$B$13)*($C51-$D51)+$D51+($D$14/2),(IF(EW50+(EW50-EW49)&gt;$D51,EW50+(EW50-EW49),$D51)))</f>
        <v>-88.834791468149774</v>
      </c>
      <c r="EX51" s="4">
        <f t="shared" ref="EX51:EX82" si="223">IF((((EU51/$B$13)*($C51-$D51))+$D51)&gt;$D51-($D51/5),(EU51/$B$13)*($C51-$D51)+$D51,IF(EX50+(EX50-EX49)&gt;$D51,EX50+(EX50-EX49),$D51))</f>
        <v>-100</v>
      </c>
      <c r="EY51" s="4">
        <f t="shared" ref="EY51:EY82" si="224">IF(((EU51/$B$13)*($C51-$D51)+$D51-($D$14)/2)&gt;$D51,(EU51/$B$13)*($C51-$D51)+$D51-($D$14)/2,$D51)</f>
        <v>-100</v>
      </c>
      <c r="EZ51" s="1">
        <f t="shared" si="56"/>
        <v>100</v>
      </c>
      <c r="FA51" s="1">
        <f t="shared" si="137"/>
        <v>0</v>
      </c>
      <c r="FB51" s="1">
        <f t="shared" ref="FB51:FB82" si="225">IF(EY51&gt;$D51,$F51-((((FD52/$B$4)+$B$11)*(((EW51-EY51)/2)*(((EW51-EY51)/3)+(EY51-$D51))))+(($B$11*(EY51-$D51)^2)/2))/($C51-$D51),$F51-(((FD52/$B$4)+$B$11)*((EW51-$D51)^3)/(6*$D$14*$B$19)))</f>
        <v>2.1486090984323587</v>
      </c>
      <c r="FC51" s="4">
        <f t="shared" si="138"/>
        <v>0.5407997265233444</v>
      </c>
      <c r="FD51" s="1">
        <f t="shared" si="139"/>
        <v>0.1058865710888431</v>
      </c>
      <c r="FE51" s="4">
        <f t="shared" si="182"/>
        <v>-0.51798077293570521</v>
      </c>
      <c r="FF51" s="1">
        <f t="shared" si="183"/>
        <v>0.5407997265233444</v>
      </c>
      <c r="FG51" s="1">
        <f t="shared" si="58"/>
        <v>6.1308324660440145E-4</v>
      </c>
      <c r="FH51" s="1">
        <f t="shared" si="140"/>
        <v>1000.429158272623</v>
      </c>
      <c r="FI51" s="1">
        <f t="shared" si="141"/>
        <v>555.41213513400521</v>
      </c>
      <c r="FJ51" s="1">
        <f t="shared" si="142"/>
        <v>540.79972652334436</v>
      </c>
      <c r="FK51" s="1">
        <f t="shared" si="143"/>
        <v>500</v>
      </c>
      <c r="FL51" s="1">
        <f t="shared" si="144"/>
        <v>8.1744432880586867E-5</v>
      </c>
      <c r="FM51" s="4">
        <f t="shared" si="184"/>
        <v>3.703472223464354E-2</v>
      </c>
      <c r="FN51" s="1">
        <f t="shared" si="185"/>
        <v>-0.2695069010675572</v>
      </c>
      <c r="FO51" s="4">
        <f t="shared" si="145"/>
        <v>0</v>
      </c>
      <c r="FP51" s="4">
        <f t="shared" si="59"/>
        <v>10</v>
      </c>
      <c r="FQ51" s="4">
        <f t="shared" si="146"/>
        <v>9.3385566880129108E-4</v>
      </c>
      <c r="FR51" s="4">
        <f t="shared" ref="FR51:FR82" si="226">FQ51-EU51</f>
        <v>3.2077242219688963E-4</v>
      </c>
      <c r="FS51" s="4">
        <f t="shared" ref="FS51:FS82" si="227">IF(FU51&gt;$D51,(FQ51/$B$13)*($C51-$D51)+$D51+($D$14/2),(IF(FS50+(FS50-FS49)&gt;$D51,FS50+(FS50-FS49),$D51)))</f>
        <v>-86.720733546472331</v>
      </c>
      <c r="FT51" s="4">
        <f t="shared" ref="FT51:FT82" si="228">IF((((FQ51/$B$13)*($C51-$D51))+$D51)&gt;$D51-($D51/5),(FQ51/$B$13)*($C51-$D51)+$D51,IF(FT50+(FT50-FT49)&gt;$D51,FT50+(FT50-FT49),$D51))</f>
        <v>-99.438186737376867</v>
      </c>
      <c r="FU51" s="4">
        <f t="shared" ref="FU51:FU82" si="229">IF(((FQ51/$B$13)*($C51-$D51)+$D51-($D$14)/2)&gt;$D51,(FQ51/$B$13)*($C51-$D51)+$D51-($D$14)/2,$D51)</f>
        <v>-100</v>
      </c>
      <c r="FV51" s="1">
        <f t="shared" si="147"/>
        <v>99.438186737376867</v>
      </c>
      <c r="FW51" s="1">
        <f t="shared" si="148"/>
        <v>0.56181326262313291</v>
      </c>
      <c r="FX51" s="1">
        <f t="shared" ref="FX51:FX82" si="230">IF(FU51&gt;$D51,$F51-((((FZ52/$B$4)+$B$11)*(((FS51-FU51)/2)*(((FS51-FU51)/3)+(FU51-$D51))))+(($B$11*(FU51-$D51)^2)/2))/($C51-$D51),$F51-(((FZ52/$B$4)+$B$11)*((FS51-$D51)^3)/(6*$D$14*$B$19)))</f>
        <v>2.1469292693045516</v>
      </c>
      <c r="FY51" s="4">
        <f t="shared" si="149"/>
        <v>0.55379591266734529</v>
      </c>
      <c r="FZ51" s="1">
        <f t="shared" si="150"/>
        <v>0.16128768027656151</v>
      </c>
      <c r="GA51" s="4">
        <f t="shared" si="186"/>
        <v>-0.49352671605905624</v>
      </c>
      <c r="GB51" s="1">
        <f t="shared" si="187"/>
        <v>0.55379591266734529</v>
      </c>
      <c r="GC51" s="1">
        <f t="shared" si="65"/>
        <v>9.3385566880129108E-4</v>
      </c>
      <c r="GD51" s="1">
        <f t="shared" si="151"/>
        <v>1000.6536989681609</v>
      </c>
      <c r="GE51" s="1">
        <f t="shared" si="152"/>
        <v>568.75947822761691</v>
      </c>
      <c r="GF51" s="1">
        <f t="shared" si="153"/>
        <v>553.79591266734531</v>
      </c>
      <c r="GG51" s="1">
        <f t="shared" si="154"/>
        <v>500</v>
      </c>
      <c r="GH51" s="1">
        <f t="shared" si="155"/>
        <v>1.2451408917350549E-4</v>
      </c>
      <c r="GI51" s="4">
        <f t="shared" si="188"/>
        <v>6.872067171573483E-2</v>
      </c>
      <c r="GJ51" s="1">
        <f t="shared" si="189"/>
        <v>-0.39820716268491074</v>
      </c>
      <c r="GK51" s="4">
        <f t="shared" si="190"/>
        <v>6.6185103786817567</v>
      </c>
      <c r="GL51" s="4">
        <f t="shared" si="66"/>
        <v>16.618510378681755</v>
      </c>
      <c r="GM51" s="4">
        <f t="shared" si="191"/>
        <v>1.4174141115134522E-3</v>
      </c>
      <c r="GN51" s="4">
        <f t="shared" ref="GN51:GN82" si="231">GM51-FQ51</f>
        <v>4.8355844271216113E-4</v>
      </c>
      <c r="GO51" s="4">
        <v>340</v>
      </c>
      <c r="GP51" s="4"/>
      <c r="GQ51" s="4"/>
      <c r="GR51" s="4"/>
      <c r="GS51" s="4"/>
      <c r="GT51" s="4"/>
      <c r="GU51" s="4"/>
      <c r="GV51" s="4"/>
      <c r="GW51" s="4"/>
      <c r="GX51" s="6"/>
      <c r="GY51" s="4"/>
      <c r="GZ51" s="4"/>
      <c r="HA51" s="4"/>
      <c r="HB51" s="1"/>
      <c r="HC51" s="4"/>
      <c r="HD51" s="4"/>
    </row>
    <row r="52" spans="1:212" s="5" customFormat="1">
      <c r="A52" s="4">
        <v>34</v>
      </c>
      <c r="B52" s="4">
        <f t="shared" si="192"/>
        <v>100</v>
      </c>
      <c r="C52" s="4">
        <v>0</v>
      </c>
      <c r="D52" s="1">
        <f t="shared" si="193"/>
        <v>-100</v>
      </c>
      <c r="E52" s="1">
        <f t="shared" si="156"/>
        <v>335</v>
      </c>
      <c r="F52" s="4">
        <f t="shared" ref="F52:F83" si="232">F51+($B$7/$B$4)*($E51-$E52)</f>
        <v>2.1759999999999962</v>
      </c>
      <c r="G52" s="10">
        <f t="shared" ref="G52:G83" si="233">IF(-(SQRT(2*$D$13*$B$7*B52*(500-E52)/$B$4))/$D$13&gt;$D52,-(SQRT(2*$D$13*$B$7*B52*(500-E52)/$B$4))/$D$13,$D52)</f>
        <v>-100</v>
      </c>
      <c r="H52" s="24">
        <f t="shared" si="70"/>
        <v>-100</v>
      </c>
      <c r="I52" s="24">
        <f t="shared" si="71"/>
        <v>100</v>
      </c>
      <c r="J52" s="4">
        <f t="shared" si="194"/>
        <v>0</v>
      </c>
      <c r="K52" s="1">
        <f t="shared" si="195"/>
        <v>2.1435759999999964</v>
      </c>
      <c r="L52" s="1">
        <f t="shared" ref="L52:L83" si="234">IF(-$B$4*(K52-K51)/($E52-$E51)&gt;$B$7/100,-$B$4*(K52-K51)/($E52-$E51),$B$7/100)</f>
        <v>0.49999999999999822</v>
      </c>
      <c r="M52" s="1">
        <f t="shared" si="157"/>
        <v>0.49999999999999822</v>
      </c>
      <c r="N52" s="1">
        <v>0</v>
      </c>
      <c r="O52" s="4">
        <f t="shared" ref="O52:O83" si="235">SUMIF(M52:M150,"&gt;0",M52:M150)/(COUNTIF(M52:M150,"&gt;0"))</f>
        <v>0.49999999999999917</v>
      </c>
      <c r="P52" s="1">
        <f t="shared" ref="P52:P83" si="236">M52*$B$10</f>
        <v>513.50999999999817</v>
      </c>
      <c r="Q52" s="4">
        <f t="shared" ref="Q52:Q83" si="237">L52*$B$9</f>
        <v>499.99999999999824</v>
      </c>
      <c r="R52" s="1">
        <f t="shared" ref="R52:R83" si="238">$B$7*$B$9</f>
        <v>500</v>
      </c>
      <c r="S52" s="4">
        <f t="shared" si="196"/>
        <v>0</v>
      </c>
      <c r="T52" s="4"/>
      <c r="U52" s="4">
        <f t="shared" si="197"/>
        <v>-100</v>
      </c>
      <c r="V52" s="4">
        <f t="shared" si="198"/>
        <v>-100</v>
      </c>
      <c r="W52" s="4">
        <f t="shared" si="199"/>
        <v>-100</v>
      </c>
      <c r="X52" s="1">
        <f t="shared" si="8"/>
        <v>100</v>
      </c>
      <c r="Y52" s="1">
        <f t="shared" si="77"/>
        <v>0</v>
      </c>
      <c r="Z52" s="1">
        <f t="shared" si="200"/>
        <v>2.1759999999999962</v>
      </c>
      <c r="AA52" s="4">
        <f t="shared" si="78"/>
        <v>0.49999999999999822</v>
      </c>
      <c r="AB52" s="1">
        <f t="shared" ref="AB52:AB83" si="239">(($B$7*$B$19+ABS(O52*J52))/
I52)*((S52-S51)*$B$19/$B$13/($E52-$E51))</f>
        <v>0</v>
      </c>
      <c r="AC52" s="4">
        <f t="shared" si="158"/>
        <v>-0.94438495787321552</v>
      </c>
      <c r="AD52" s="1">
        <f t="shared" si="159"/>
        <v>0.49999999999999822</v>
      </c>
      <c r="AE52" s="1">
        <f t="shared" si="10"/>
        <v>0</v>
      </c>
      <c r="AF52" s="1">
        <f t="shared" ref="AF52:AF83" si="240">$B$9*(1+($B$11*(AE52)/$B$13))</f>
        <v>1000</v>
      </c>
      <c r="AG52" s="1">
        <f t="shared" ref="AG52:AG83" si="241">AD52*$B$10</f>
        <v>513.50999999999817</v>
      </c>
      <c r="AH52" s="1">
        <f t="shared" ref="AH52:AH83" si="242">AA52*$B$9</f>
        <v>499.99999999999824</v>
      </c>
      <c r="AI52" s="1">
        <f t="shared" ref="AI52:AI83" si="243">$B$9*$B$7</f>
        <v>500</v>
      </c>
      <c r="AJ52" s="1">
        <f t="shared" si="84"/>
        <v>0</v>
      </c>
      <c r="AK52" s="4">
        <f t="shared" si="160"/>
        <v>0</v>
      </c>
      <c r="AL52" s="1">
        <f t="shared" si="161"/>
        <v>0</v>
      </c>
      <c r="AM52" s="4">
        <f t="shared" si="85"/>
        <v>0</v>
      </c>
      <c r="AN52" s="4">
        <f t="shared" si="11"/>
        <v>10</v>
      </c>
      <c r="AO52" s="4">
        <f t="shared" si="86"/>
        <v>2.2443084541994917E-5</v>
      </c>
      <c r="AP52" s="4">
        <f t="shared" si="12"/>
        <v>2.2443084541994917E-5</v>
      </c>
      <c r="AQ52" s="4">
        <f t="shared" si="201"/>
        <v>-100</v>
      </c>
      <c r="AR52" s="4">
        <f t="shared" si="202"/>
        <v>-100</v>
      </c>
      <c r="AS52" s="4">
        <f t="shared" si="203"/>
        <v>-100</v>
      </c>
      <c r="AT52" s="1">
        <f t="shared" si="16"/>
        <v>100</v>
      </c>
      <c r="AU52" s="1">
        <f t="shared" si="87"/>
        <v>0</v>
      </c>
      <c r="AV52" s="1">
        <f t="shared" si="204"/>
        <v>2.1759999999999962</v>
      </c>
      <c r="AW52" s="4">
        <f t="shared" si="88"/>
        <v>0.49999999999999822</v>
      </c>
      <c r="AX52" s="1">
        <f t="shared" ref="AX52:AX83" si="244">(($B$7*$B$19+ABS(AC52*Y52))/
X52)*((AO52-AO51)*$B$19/$B$13/($E52-$E51))</f>
        <v>3.8761804044896223E-3</v>
      </c>
      <c r="AY52" s="4">
        <f t="shared" si="162"/>
        <v>-0.84020786094303601</v>
      </c>
      <c r="AZ52" s="1">
        <f t="shared" si="163"/>
        <v>0.49999999999999822</v>
      </c>
      <c r="BA52" s="1">
        <f t="shared" si="18"/>
        <v>2.2443084541994917E-5</v>
      </c>
      <c r="BB52" s="1">
        <f t="shared" ref="BB52:BB83" si="245">$B$9*(1+($B$11*(BA52)/$B$13))</f>
        <v>1000.0157101591793</v>
      </c>
      <c r="BC52" s="1">
        <f t="shared" ref="BC52:BC83" si="246">AZ52*$B$10</f>
        <v>513.50999999999817</v>
      </c>
      <c r="BD52" s="1">
        <f t="shared" ref="BD52:BD83" si="247">AW52*$B$9</f>
        <v>499.99999999999824</v>
      </c>
      <c r="BE52" s="1">
        <f t="shared" ref="BE52:BE83" si="248">$B$9*$B$7</f>
        <v>500</v>
      </c>
      <c r="BF52" s="1">
        <f t="shared" si="94"/>
        <v>2.9924112722659888E-6</v>
      </c>
      <c r="BG52" s="4">
        <f t="shared" si="164"/>
        <v>0</v>
      </c>
      <c r="BH52" s="1">
        <f t="shared" si="165"/>
        <v>-1.1221542270997458E-2</v>
      </c>
      <c r="BI52" s="4">
        <f t="shared" si="95"/>
        <v>0</v>
      </c>
      <c r="BJ52" s="4">
        <f t="shared" si="19"/>
        <v>10</v>
      </c>
      <c r="BK52" s="4">
        <f t="shared" si="96"/>
        <v>4.0763408960687102E-5</v>
      </c>
      <c r="BL52" s="4">
        <f t="shared" si="20"/>
        <v>1.8320324418692184E-5</v>
      </c>
      <c r="BM52" s="4">
        <f t="shared" si="205"/>
        <v>-100</v>
      </c>
      <c r="BN52" s="4">
        <f t="shared" si="206"/>
        <v>-100</v>
      </c>
      <c r="BO52" s="4">
        <f t="shared" si="207"/>
        <v>-100</v>
      </c>
      <c r="BP52" s="1">
        <f t="shared" si="24"/>
        <v>100</v>
      </c>
      <c r="BQ52" s="1">
        <f t="shared" si="97"/>
        <v>0</v>
      </c>
      <c r="BR52" s="1">
        <f t="shared" si="208"/>
        <v>2.1759999999999962</v>
      </c>
      <c r="BS52" s="4">
        <f t="shared" si="98"/>
        <v>0.49999999999999822</v>
      </c>
      <c r="BT52" s="1">
        <f t="shared" ref="BT52:BT83" si="249">(($B$7*$B$19+ABS(AY52*AU52))/
AT52)*((BK52-BK51)*$B$19/$B$13/($E52-$E51))</f>
        <v>7.0403124284433667E-3</v>
      </c>
      <c r="BU52" s="4">
        <f t="shared" si="166"/>
        <v>-0.69056985549679017</v>
      </c>
      <c r="BV52" s="1">
        <f t="shared" si="167"/>
        <v>0.49999999999999822</v>
      </c>
      <c r="BW52" s="1">
        <f t="shared" si="26"/>
        <v>4.0763408960687102E-5</v>
      </c>
      <c r="BX52" s="1">
        <f t="shared" ref="BX52:BX83" si="250">$B$9*(1+($B$11*(BW52)/$B$13))</f>
        <v>1000.0285343862724</v>
      </c>
      <c r="BY52" s="1">
        <f t="shared" ref="BY52:BY83" si="251">BV52*$B$10</f>
        <v>513.50999999999817</v>
      </c>
      <c r="BZ52" s="1">
        <f t="shared" ref="BZ52:BZ83" si="252">BS52*$B$9</f>
        <v>499.99999999999824</v>
      </c>
      <c r="CA52" s="1">
        <f t="shared" ref="CA52:CA83" si="253">$B$9*$B$7</f>
        <v>500</v>
      </c>
      <c r="CB52" s="1">
        <f t="shared" si="104"/>
        <v>5.4351211947582794E-6</v>
      </c>
      <c r="CC52" s="4">
        <f t="shared" si="168"/>
        <v>0</v>
      </c>
      <c r="CD52" s="1">
        <f t="shared" si="169"/>
        <v>-2.038170448034355E-2</v>
      </c>
      <c r="CE52" s="4">
        <f t="shared" si="105"/>
        <v>0</v>
      </c>
      <c r="CF52" s="4">
        <f t="shared" si="27"/>
        <v>10</v>
      </c>
      <c r="CG52" s="4">
        <f t="shared" si="106"/>
        <v>8.4026106346309104E-5</v>
      </c>
      <c r="CH52" s="4">
        <f t="shared" si="28"/>
        <v>4.3262697385622002E-5</v>
      </c>
      <c r="CI52" s="4">
        <f t="shared" si="209"/>
        <v>-100</v>
      </c>
      <c r="CJ52" s="4">
        <f t="shared" si="210"/>
        <v>-100</v>
      </c>
      <c r="CK52" s="4">
        <f t="shared" si="211"/>
        <v>-100</v>
      </c>
      <c r="CL52" s="1">
        <f t="shared" si="32"/>
        <v>100</v>
      </c>
      <c r="CM52" s="1">
        <f t="shared" si="107"/>
        <v>0</v>
      </c>
      <c r="CN52" s="1">
        <f t="shared" si="212"/>
        <v>2.1759999999999962</v>
      </c>
      <c r="CO52" s="4">
        <f t="shared" si="108"/>
        <v>0.49999999999999822</v>
      </c>
      <c r="CP52" s="1">
        <f t="shared" ref="CP52:CP83" si="254">(($B$7*$B$19+ABS(BU52*BQ52))/
BP52)*((CG52-CG51)*$B$19/$B$13/($E52-$E51))</f>
        <v>1.4512280888827134E-2</v>
      </c>
      <c r="CQ52" s="4">
        <f t="shared" si="170"/>
        <v>-0.67752599127640223</v>
      </c>
      <c r="CR52" s="1">
        <f t="shared" si="171"/>
        <v>0.49999999999999822</v>
      </c>
      <c r="CS52" s="1">
        <f t="shared" si="34"/>
        <v>8.4026106346309104E-5</v>
      </c>
      <c r="CT52" s="1">
        <f t="shared" ref="CT52:CT83" si="255">$B$9*(1+($B$11*(CS52)/$B$13))</f>
        <v>1000.0588182744423</v>
      </c>
      <c r="CU52" s="1">
        <f t="shared" ref="CU52:CU83" si="256">CR52*$B$10</f>
        <v>513.50999999999817</v>
      </c>
      <c r="CV52" s="1">
        <f t="shared" ref="CV52:CV83" si="257">CO52*$B$9</f>
        <v>499.99999999999824</v>
      </c>
      <c r="CW52" s="1">
        <f t="shared" ref="CW52:CW83" si="258">$B$9*$B$7</f>
        <v>500</v>
      </c>
      <c r="CX52" s="1">
        <f t="shared" si="114"/>
        <v>1.1203480846174548E-5</v>
      </c>
      <c r="CY52" s="4">
        <f t="shared" si="172"/>
        <v>0</v>
      </c>
      <c r="CZ52" s="1">
        <f t="shared" si="173"/>
        <v>-4.2013053173154555E-2</v>
      </c>
      <c r="DA52" s="4">
        <f t="shared" si="115"/>
        <v>0</v>
      </c>
      <c r="DB52" s="4">
        <f t="shared" si="35"/>
        <v>10</v>
      </c>
      <c r="DC52" s="4">
        <f t="shared" si="116"/>
        <v>1.4930205352982494E-4</v>
      </c>
      <c r="DD52" s="4">
        <f t="shared" si="36"/>
        <v>6.5275947183515839E-5</v>
      </c>
      <c r="DE52" s="4">
        <f t="shared" si="213"/>
        <v>-100</v>
      </c>
      <c r="DF52" s="4">
        <f t="shared" si="214"/>
        <v>-100</v>
      </c>
      <c r="DG52" s="4">
        <f t="shared" si="215"/>
        <v>-100</v>
      </c>
      <c r="DH52" s="1">
        <f t="shared" si="40"/>
        <v>100</v>
      </c>
      <c r="DI52" s="1">
        <f t="shared" si="117"/>
        <v>0</v>
      </c>
      <c r="DJ52" s="1">
        <f t="shared" si="216"/>
        <v>2.1759999999999962</v>
      </c>
      <c r="DK52" s="4">
        <f t="shared" si="118"/>
        <v>0.5005472321502058</v>
      </c>
      <c r="DL52" s="1">
        <f t="shared" ref="DL52:DL83" si="259">(($B$7*$B$19+ABS(CQ52*CM52))/
CL52)*((DC52-DC51)*$B$19/$B$13/($E52-$E51))</f>
        <v>2.578619231948618E-2</v>
      </c>
      <c r="DM52" s="4">
        <f t="shared" si="174"/>
        <v>-0.59998818178267699</v>
      </c>
      <c r="DN52" s="1">
        <f t="shared" si="175"/>
        <v>0.5005472321502058</v>
      </c>
      <c r="DO52" s="1">
        <f t="shared" si="42"/>
        <v>1.4930205352982494E-4</v>
      </c>
      <c r="DP52" s="1">
        <f t="shared" ref="DP52:DP83" si="260">$B$9*(1+($B$11*(DO52)/$B$13))</f>
        <v>1000.1045114374709</v>
      </c>
      <c r="DQ52" s="1">
        <f t="shared" ref="DQ52:DQ83" si="261">DN52*$B$10</f>
        <v>514.07201836290437</v>
      </c>
      <c r="DR52" s="1">
        <f t="shared" ref="DR52:DR83" si="262">DK52*$B$9</f>
        <v>500.54723215020579</v>
      </c>
      <c r="DS52" s="1">
        <f t="shared" ref="DS52:DS83" si="263">$B$9*$B$7</f>
        <v>500</v>
      </c>
      <c r="DT52" s="1">
        <f t="shared" si="124"/>
        <v>1.990694047064333E-5</v>
      </c>
      <c r="DU52" s="4">
        <f t="shared" si="176"/>
        <v>0</v>
      </c>
      <c r="DV52" s="1">
        <f t="shared" si="177"/>
        <v>-7.4651026764912476E-2</v>
      </c>
      <c r="DW52" s="4">
        <f t="shared" si="125"/>
        <v>0</v>
      </c>
      <c r="DX52" s="4">
        <f t="shared" si="43"/>
        <v>10</v>
      </c>
      <c r="DY52" s="4">
        <f t="shared" si="126"/>
        <v>2.4180345785122602E-4</v>
      </c>
      <c r="DZ52" s="4">
        <f t="shared" si="44"/>
        <v>9.2501404321401081E-5</v>
      </c>
      <c r="EA52" s="4">
        <f t="shared" si="217"/>
        <v>-92.40203753140085</v>
      </c>
      <c r="EB52" s="4">
        <f t="shared" si="218"/>
        <v>-100</v>
      </c>
      <c r="EC52" s="4">
        <f t="shared" si="219"/>
        <v>-100</v>
      </c>
      <c r="ED52" s="1">
        <f t="shared" si="48"/>
        <v>100</v>
      </c>
      <c r="EE52" s="1">
        <f t="shared" si="127"/>
        <v>0</v>
      </c>
      <c r="EF52" s="1">
        <f t="shared" si="220"/>
        <v>2.175257035257034</v>
      </c>
      <c r="EG52" s="4">
        <f t="shared" si="128"/>
        <v>0.51958070165419201</v>
      </c>
      <c r="EH52" s="1">
        <f t="shared" ref="EH52:EH83" si="264">(($B$7*$B$19+ABS(DM52*DI52))/
DH52)*((DY52-DY51)*$B$19/$B$13/($E52-$E51))</f>
        <v>4.1762255242007953E-2</v>
      </c>
      <c r="EI52" s="4">
        <f t="shared" si="178"/>
        <v>-0.54085973049125602</v>
      </c>
      <c r="EJ52" s="1">
        <f t="shared" si="179"/>
        <v>0.51958070165419201</v>
      </c>
      <c r="EK52" s="1">
        <f t="shared" si="50"/>
        <v>2.4180345785122602E-4</v>
      </c>
      <c r="EL52" s="1">
        <f t="shared" ref="EL52:EL83" si="265">$B$9*(1+($B$11*(EK52)/$B$13))</f>
        <v>1000.1692624204959</v>
      </c>
      <c r="EM52" s="1">
        <f t="shared" ref="EM52:EM83" si="266">EJ52*$B$10</f>
        <v>533.61977221288828</v>
      </c>
      <c r="EN52" s="1">
        <f t="shared" ref="EN52:EN83" si="267">EG52*$B$9</f>
        <v>519.58070165419201</v>
      </c>
      <c r="EO52" s="1">
        <f t="shared" ref="EO52:EO83" si="268">$B$9*$B$7</f>
        <v>500</v>
      </c>
      <c r="EP52" s="1">
        <f t="shared" si="134"/>
        <v>3.2240461046830145E-5</v>
      </c>
      <c r="EQ52" s="4">
        <f t="shared" si="180"/>
        <v>9.5474230473877181E-3</v>
      </c>
      <c r="ER52" s="1">
        <f t="shared" si="181"/>
        <v>-0.1113543058782253</v>
      </c>
      <c r="ES52" s="4">
        <f t="shared" si="135"/>
        <v>0</v>
      </c>
      <c r="ET52" s="4">
        <f t="shared" si="51"/>
        <v>10</v>
      </c>
      <c r="EU52" s="4">
        <f t="shared" si="136"/>
        <v>3.6784994796264085E-4</v>
      </c>
      <c r="EV52" s="4">
        <f t="shared" si="221"/>
        <v>1.2604649011141482E-4</v>
      </c>
      <c r="EW52" s="4">
        <f t="shared" si="222"/>
        <v>-91.314667566397759</v>
      </c>
      <c r="EX52" s="4">
        <f t="shared" si="223"/>
        <v>-100</v>
      </c>
      <c r="EY52" s="4">
        <f t="shared" si="224"/>
        <v>-100</v>
      </c>
      <c r="EZ52" s="1">
        <f t="shared" si="56"/>
        <v>100</v>
      </c>
      <c r="FA52" s="1">
        <f t="shared" si="137"/>
        <v>0</v>
      </c>
      <c r="FB52" s="1">
        <f t="shared" si="225"/>
        <v>2.1748849064871036</v>
      </c>
      <c r="FC52" s="4">
        <f t="shared" si="138"/>
        <v>0.52551616109489885</v>
      </c>
      <c r="FD52" s="1">
        <f t="shared" ref="FD52:FD83" si="269">(($B$7*$B$19+ABS(EI52*EE52))/
ED52)*((EU52-EU51)*$B$19/$B$13/($E52-$E51))</f>
        <v>6.3531942653305848E-2</v>
      </c>
      <c r="FE52" s="4">
        <f t="shared" si="182"/>
        <v>-0.51798077293570521</v>
      </c>
      <c r="FF52" s="1">
        <f t="shared" si="183"/>
        <v>0.52551616109489885</v>
      </c>
      <c r="FG52" s="1">
        <f t="shared" si="58"/>
        <v>3.6784994796264085E-4</v>
      </c>
      <c r="FH52" s="1">
        <f t="shared" ref="FH52:FH83" si="270">$B$9*(1+($B$11*(FG52)/$B$13))</f>
        <v>1000.2574949635739</v>
      </c>
      <c r="FI52" s="1">
        <f t="shared" ref="FI52:FI83" si="271">FF52*$B$10</f>
        <v>539.71560776768297</v>
      </c>
      <c r="FJ52" s="1">
        <f t="shared" ref="FJ52:FJ83" si="272">FC52*$B$9</f>
        <v>525.51616109489885</v>
      </c>
      <c r="FK52" s="1">
        <f t="shared" ref="FK52:FK83" si="273">$B$9*$B$7</f>
        <v>500</v>
      </c>
      <c r="FL52" s="1">
        <f t="shared" si="144"/>
        <v>4.9046659728352119E-5</v>
      </c>
      <c r="FM52" s="4">
        <f t="shared" si="184"/>
        <v>1.6794034281746761E-2</v>
      </c>
      <c r="FN52" s="1">
        <f t="shared" si="185"/>
        <v>-0.16713093969957368</v>
      </c>
      <c r="FO52" s="4">
        <f t="shared" si="145"/>
        <v>0</v>
      </c>
      <c r="FP52" s="4">
        <f t="shared" si="59"/>
        <v>10</v>
      </c>
      <c r="FQ52" s="4">
        <f t="shared" si="146"/>
        <v>5.6031340128077467E-4</v>
      </c>
      <c r="FR52" s="4">
        <f t="shared" si="226"/>
        <v>1.9246345331813382E-4</v>
      </c>
      <c r="FS52" s="4">
        <f t="shared" si="227"/>
        <v>-89.048164406881654</v>
      </c>
      <c r="FT52" s="4">
        <f t="shared" si="228"/>
        <v>-100</v>
      </c>
      <c r="FU52" s="4">
        <f t="shared" si="229"/>
        <v>-100</v>
      </c>
      <c r="FV52" s="1">
        <f t="shared" si="147"/>
        <v>100</v>
      </c>
      <c r="FW52" s="1">
        <f t="shared" si="148"/>
        <v>0</v>
      </c>
      <c r="FX52" s="1">
        <f t="shared" si="230"/>
        <v>2.1737480313913409</v>
      </c>
      <c r="FY52" s="4">
        <f t="shared" si="149"/>
        <v>0.53637524173578477</v>
      </c>
      <c r="FZ52" s="1">
        <f t="shared" ref="FZ52:FZ83" si="274">(($B$7*$B$19+ABS(FE52*FA52))/
EZ52)*((FQ52-FQ51)*$B$19/$B$13/($E52-$E51))</f>
        <v>9.6772608165936885E-2</v>
      </c>
      <c r="GA52" s="4">
        <f t="shared" si="186"/>
        <v>-0.49352671605905624</v>
      </c>
      <c r="GB52" s="1">
        <f t="shared" si="187"/>
        <v>0.53637524173578477</v>
      </c>
      <c r="GC52" s="1">
        <f t="shared" si="65"/>
        <v>5.6031340128077467E-4</v>
      </c>
      <c r="GD52" s="1">
        <f t="shared" ref="GD52:GD83" si="275">$B$9*(1+($B$11*(GC52)/$B$13))</f>
        <v>1000.3922193808966</v>
      </c>
      <c r="GE52" s="1">
        <f t="shared" ref="GE52:GE83" si="276">GB52*$B$10</f>
        <v>550.86810076748566</v>
      </c>
      <c r="GF52" s="1">
        <f t="shared" ref="GF52:GF83" si="277">FY52*$B$9</f>
        <v>536.37524173578481</v>
      </c>
      <c r="GG52" s="1">
        <f t="shared" ref="GG52:GG83" si="278">$B$9*$B$7</f>
        <v>500</v>
      </c>
      <c r="GH52" s="1">
        <f t="shared" si="155"/>
        <v>7.4708453504103279E-5</v>
      </c>
      <c r="GI52" s="4">
        <f t="shared" si="188"/>
        <v>3.2927363194301854E-2</v>
      </c>
      <c r="GJ52" s="1">
        <f t="shared" si="189"/>
        <v>-0.2472293374460855</v>
      </c>
      <c r="GK52" s="4">
        <f t="shared" si="190"/>
        <v>0</v>
      </c>
      <c r="GL52" s="4">
        <f t="shared" si="66"/>
        <v>10</v>
      </c>
      <c r="GM52" s="4">
        <f t="shared" si="191"/>
        <v>8.504484669080713E-4</v>
      </c>
      <c r="GN52" s="4">
        <f t="shared" si="231"/>
        <v>2.9013506562729663E-4</v>
      </c>
      <c r="GO52" s="4">
        <v>335</v>
      </c>
      <c r="GP52" s="4"/>
      <c r="GQ52" s="4"/>
      <c r="GR52" s="4"/>
      <c r="GS52" s="4"/>
      <c r="GT52" s="4"/>
      <c r="GU52" s="4"/>
      <c r="GV52" s="4"/>
      <c r="GW52" s="4"/>
      <c r="GX52" s="6"/>
      <c r="GY52" s="4"/>
      <c r="GZ52" s="4"/>
      <c r="HA52" s="4"/>
      <c r="HB52" s="1"/>
      <c r="HC52" s="4"/>
      <c r="HD52" s="4"/>
    </row>
    <row r="53" spans="1:212" s="5" customFormat="1">
      <c r="A53" s="4">
        <v>35</v>
      </c>
      <c r="B53" s="4">
        <f t="shared" si="192"/>
        <v>100</v>
      </c>
      <c r="C53" s="4">
        <v>0</v>
      </c>
      <c r="D53" s="1">
        <f t="shared" si="193"/>
        <v>-100</v>
      </c>
      <c r="E53" s="1">
        <f t="shared" si="156"/>
        <v>330</v>
      </c>
      <c r="F53" s="4">
        <f t="shared" si="232"/>
        <v>2.2009999999999961</v>
      </c>
      <c r="G53" s="10">
        <f t="shared" si="233"/>
        <v>-100</v>
      </c>
      <c r="H53" s="24">
        <f t="shared" si="70"/>
        <v>-100</v>
      </c>
      <c r="I53" s="24">
        <f t="shared" si="71"/>
        <v>100</v>
      </c>
      <c r="J53" s="4">
        <f t="shared" si="194"/>
        <v>0</v>
      </c>
      <c r="K53" s="1">
        <f t="shared" si="195"/>
        <v>2.1685759999999963</v>
      </c>
      <c r="L53" s="1">
        <f t="shared" si="234"/>
        <v>0.49999999999999822</v>
      </c>
      <c r="M53" s="1">
        <f t="shared" si="157"/>
        <v>0.49999999999999822</v>
      </c>
      <c r="N53" s="1">
        <v>0</v>
      </c>
      <c r="O53" s="4">
        <f t="shared" si="235"/>
        <v>0.49999999999999917</v>
      </c>
      <c r="P53" s="1">
        <f t="shared" si="236"/>
        <v>513.50999999999817</v>
      </c>
      <c r="Q53" s="4">
        <f t="shared" si="237"/>
        <v>499.99999999999824</v>
      </c>
      <c r="R53" s="1">
        <f t="shared" si="238"/>
        <v>500</v>
      </c>
      <c r="S53" s="4">
        <f t="shared" si="196"/>
        <v>0</v>
      </c>
      <c r="T53" s="4"/>
      <c r="U53" s="4">
        <f t="shared" si="197"/>
        <v>-100</v>
      </c>
      <c r="V53" s="4">
        <f t="shared" si="198"/>
        <v>-100</v>
      </c>
      <c r="W53" s="4">
        <f t="shared" si="199"/>
        <v>-100</v>
      </c>
      <c r="X53" s="1">
        <f t="shared" si="8"/>
        <v>100</v>
      </c>
      <c r="Y53" s="1">
        <f t="shared" si="77"/>
        <v>0</v>
      </c>
      <c r="Z53" s="1">
        <f t="shared" si="200"/>
        <v>2.2009999999999961</v>
      </c>
      <c r="AA53" s="4">
        <f t="shared" si="78"/>
        <v>0.49999999999999822</v>
      </c>
      <c r="AB53" s="1">
        <f t="shared" si="239"/>
        <v>0</v>
      </c>
      <c r="AC53" s="4">
        <f t="shared" si="158"/>
        <v>-0.94438495787321552</v>
      </c>
      <c r="AD53" s="1">
        <f t="shared" si="159"/>
        <v>0.49999999999999822</v>
      </c>
      <c r="AE53" s="1">
        <f t="shared" si="10"/>
        <v>0</v>
      </c>
      <c r="AF53" s="1">
        <f t="shared" si="240"/>
        <v>1000</v>
      </c>
      <c r="AG53" s="1">
        <f t="shared" si="241"/>
        <v>513.50999999999817</v>
      </c>
      <c r="AH53" s="1">
        <f t="shared" si="242"/>
        <v>499.99999999999824</v>
      </c>
      <c r="AI53" s="1">
        <f t="shared" si="243"/>
        <v>500</v>
      </c>
      <c r="AJ53" s="1">
        <f t="shared" si="84"/>
        <v>0</v>
      </c>
      <c r="AK53" s="4">
        <f t="shared" si="160"/>
        <v>0</v>
      </c>
      <c r="AL53" s="1">
        <f t="shared" si="161"/>
        <v>0</v>
      </c>
      <c r="AM53" s="4">
        <f t="shared" si="85"/>
        <v>0</v>
      </c>
      <c r="AN53" s="4">
        <f t="shared" si="11"/>
        <v>10</v>
      </c>
      <c r="AO53" s="4">
        <f t="shared" si="86"/>
        <v>1.346585072519695E-5</v>
      </c>
      <c r="AP53" s="4">
        <f t="shared" si="12"/>
        <v>1.346585072519695E-5</v>
      </c>
      <c r="AQ53" s="4">
        <f t="shared" si="201"/>
        <v>-100</v>
      </c>
      <c r="AR53" s="4">
        <f t="shared" si="202"/>
        <v>-100</v>
      </c>
      <c r="AS53" s="4">
        <f t="shared" si="203"/>
        <v>-100</v>
      </c>
      <c r="AT53" s="1">
        <f t="shared" si="16"/>
        <v>100</v>
      </c>
      <c r="AU53" s="1">
        <f t="shared" si="87"/>
        <v>0</v>
      </c>
      <c r="AV53" s="1">
        <f t="shared" si="204"/>
        <v>2.2009999999999961</v>
      </c>
      <c r="AW53" s="4">
        <f t="shared" si="88"/>
        <v>0.49999999999999822</v>
      </c>
      <c r="AX53" s="1">
        <f t="shared" si="244"/>
        <v>2.3257082426937736E-3</v>
      </c>
      <c r="AY53" s="4">
        <f t="shared" si="162"/>
        <v>-0.84020786094303601</v>
      </c>
      <c r="AZ53" s="1">
        <f t="shared" si="163"/>
        <v>0.49999999999999822</v>
      </c>
      <c r="BA53" s="1">
        <f t="shared" si="18"/>
        <v>1.346585072519695E-5</v>
      </c>
      <c r="BB53" s="1">
        <f t="shared" si="245"/>
        <v>1000.0094260955077</v>
      </c>
      <c r="BC53" s="1">
        <f t="shared" si="246"/>
        <v>513.50999999999817</v>
      </c>
      <c r="BD53" s="1">
        <f t="shared" si="247"/>
        <v>499.99999999999824</v>
      </c>
      <c r="BE53" s="1">
        <f t="shared" si="248"/>
        <v>500</v>
      </c>
      <c r="BF53" s="1">
        <f t="shared" si="94"/>
        <v>1.7954467633595933E-6</v>
      </c>
      <c r="BG53" s="4">
        <f t="shared" si="164"/>
        <v>0</v>
      </c>
      <c r="BH53" s="1">
        <f t="shared" si="165"/>
        <v>-6.7329253625984754E-3</v>
      </c>
      <c r="BI53" s="4">
        <f t="shared" si="95"/>
        <v>0</v>
      </c>
      <c r="BJ53" s="4">
        <f t="shared" si="19"/>
        <v>10</v>
      </c>
      <c r="BK53" s="4">
        <f t="shared" si="96"/>
        <v>2.4458045376412262E-5</v>
      </c>
      <c r="BL53" s="4">
        <f t="shared" si="20"/>
        <v>1.0992194651215311E-5</v>
      </c>
      <c r="BM53" s="4">
        <f t="shared" si="205"/>
        <v>-100</v>
      </c>
      <c r="BN53" s="4">
        <f t="shared" si="206"/>
        <v>-100</v>
      </c>
      <c r="BO53" s="4">
        <f t="shared" si="207"/>
        <v>-100</v>
      </c>
      <c r="BP53" s="1">
        <f t="shared" si="24"/>
        <v>100</v>
      </c>
      <c r="BQ53" s="1">
        <f t="shared" si="97"/>
        <v>0</v>
      </c>
      <c r="BR53" s="1">
        <f t="shared" si="208"/>
        <v>2.2009999999999961</v>
      </c>
      <c r="BS53" s="4">
        <f t="shared" si="98"/>
        <v>0.49999999999999822</v>
      </c>
      <c r="BT53" s="1">
        <f t="shared" si="249"/>
        <v>4.2241874570660204E-3</v>
      </c>
      <c r="BU53" s="4">
        <f t="shared" si="166"/>
        <v>-0.69056985549679017</v>
      </c>
      <c r="BV53" s="1">
        <f t="shared" si="167"/>
        <v>0.49999999999999822</v>
      </c>
      <c r="BW53" s="1">
        <f t="shared" si="26"/>
        <v>2.4458045376412262E-5</v>
      </c>
      <c r="BX53" s="1">
        <f t="shared" si="250"/>
        <v>1000.0171206317634</v>
      </c>
      <c r="BY53" s="1">
        <f t="shared" si="251"/>
        <v>513.50999999999817</v>
      </c>
      <c r="BZ53" s="1">
        <f t="shared" si="252"/>
        <v>499.99999999999824</v>
      </c>
      <c r="CA53" s="1">
        <f t="shared" si="253"/>
        <v>500</v>
      </c>
      <c r="CB53" s="1">
        <f t="shared" si="104"/>
        <v>3.2610727168549681E-6</v>
      </c>
      <c r="CC53" s="4">
        <f t="shared" si="168"/>
        <v>0</v>
      </c>
      <c r="CD53" s="1">
        <f t="shared" si="169"/>
        <v>-1.222902268820613E-2</v>
      </c>
      <c r="CE53" s="4">
        <f t="shared" si="105"/>
        <v>0</v>
      </c>
      <c r="CF53" s="4">
        <f t="shared" si="27"/>
        <v>10</v>
      </c>
      <c r="CG53" s="4">
        <f t="shared" si="106"/>
        <v>5.0415663807785463E-5</v>
      </c>
      <c r="CH53" s="4">
        <f t="shared" si="28"/>
        <v>2.5957618431373202E-5</v>
      </c>
      <c r="CI53" s="4">
        <f t="shared" si="209"/>
        <v>-100</v>
      </c>
      <c r="CJ53" s="4">
        <f t="shared" si="210"/>
        <v>-100</v>
      </c>
      <c r="CK53" s="4">
        <f t="shared" si="211"/>
        <v>-100</v>
      </c>
      <c r="CL53" s="1">
        <f t="shared" si="32"/>
        <v>100</v>
      </c>
      <c r="CM53" s="1">
        <f t="shared" si="107"/>
        <v>0</v>
      </c>
      <c r="CN53" s="1">
        <f t="shared" si="212"/>
        <v>2.2009999999999961</v>
      </c>
      <c r="CO53" s="4">
        <f t="shared" si="108"/>
        <v>0.49999999999999822</v>
      </c>
      <c r="CP53" s="1">
        <f t="shared" si="254"/>
        <v>8.7073685332962787E-3</v>
      </c>
      <c r="CQ53" s="4">
        <f t="shared" si="170"/>
        <v>-0.67752599127640223</v>
      </c>
      <c r="CR53" s="1">
        <f t="shared" si="171"/>
        <v>0.49999999999999822</v>
      </c>
      <c r="CS53" s="1">
        <f t="shared" si="34"/>
        <v>5.0415663807785463E-5</v>
      </c>
      <c r="CT53" s="1">
        <f t="shared" si="255"/>
        <v>1000.0352909646655</v>
      </c>
      <c r="CU53" s="1">
        <f t="shared" si="256"/>
        <v>513.50999999999817</v>
      </c>
      <c r="CV53" s="1">
        <f t="shared" si="257"/>
        <v>499.99999999999824</v>
      </c>
      <c r="CW53" s="1">
        <f t="shared" si="258"/>
        <v>500</v>
      </c>
      <c r="CX53" s="1">
        <f t="shared" si="114"/>
        <v>6.7220885077047283E-6</v>
      </c>
      <c r="CY53" s="4">
        <f t="shared" si="172"/>
        <v>0</v>
      </c>
      <c r="CZ53" s="1">
        <f t="shared" si="173"/>
        <v>-2.5207831903892731E-2</v>
      </c>
      <c r="DA53" s="4">
        <f t="shared" si="115"/>
        <v>0</v>
      </c>
      <c r="DB53" s="4">
        <f t="shared" si="35"/>
        <v>10</v>
      </c>
      <c r="DC53" s="4">
        <f t="shared" si="116"/>
        <v>8.9581232117894968E-5</v>
      </c>
      <c r="DD53" s="4">
        <f t="shared" si="36"/>
        <v>3.9165568310109505E-5</v>
      </c>
      <c r="DE53" s="4">
        <f t="shared" si="213"/>
        <v>-100</v>
      </c>
      <c r="DF53" s="4">
        <f t="shared" si="214"/>
        <v>-100</v>
      </c>
      <c r="DG53" s="4">
        <f t="shared" si="215"/>
        <v>-100</v>
      </c>
      <c r="DH53" s="1">
        <f t="shared" si="40"/>
        <v>100</v>
      </c>
      <c r="DI53" s="1">
        <f t="shared" si="117"/>
        <v>0</v>
      </c>
      <c r="DJ53" s="1">
        <f t="shared" si="216"/>
        <v>2.2009999999999961</v>
      </c>
      <c r="DK53" s="4">
        <f t="shared" si="118"/>
        <v>0.49999999999999822</v>
      </c>
      <c r="DL53" s="1">
        <f t="shared" si="259"/>
        <v>1.54717153916917E-2</v>
      </c>
      <c r="DM53" s="4">
        <f t="shared" si="174"/>
        <v>-0.59998818178267699</v>
      </c>
      <c r="DN53" s="1">
        <f t="shared" si="175"/>
        <v>0.49999999999999822</v>
      </c>
      <c r="DO53" s="1">
        <f t="shared" si="42"/>
        <v>8.9581232117894968E-5</v>
      </c>
      <c r="DP53" s="1">
        <f t="shared" si="260"/>
        <v>1000.0627068624825</v>
      </c>
      <c r="DQ53" s="1">
        <f t="shared" si="261"/>
        <v>513.50999999999817</v>
      </c>
      <c r="DR53" s="1">
        <f t="shared" si="262"/>
        <v>499.99999999999824</v>
      </c>
      <c r="DS53" s="1">
        <f t="shared" si="263"/>
        <v>500</v>
      </c>
      <c r="DT53" s="1">
        <f t="shared" si="124"/>
        <v>1.1944164282385995E-5</v>
      </c>
      <c r="DU53" s="4">
        <f t="shared" si="176"/>
        <v>0</v>
      </c>
      <c r="DV53" s="1">
        <f t="shared" si="177"/>
        <v>-4.4790616058947484E-2</v>
      </c>
      <c r="DW53" s="4">
        <f t="shared" si="125"/>
        <v>0</v>
      </c>
      <c r="DX53" s="4">
        <f t="shared" si="43"/>
        <v>10</v>
      </c>
      <c r="DY53" s="4">
        <f t="shared" si="126"/>
        <v>1.4508207471073561E-4</v>
      </c>
      <c r="DZ53" s="4">
        <f t="shared" si="44"/>
        <v>5.5500842592840641E-5</v>
      </c>
      <c r="EA53" s="4">
        <f t="shared" si="217"/>
        <v>-94.838705319393625</v>
      </c>
      <c r="EB53" s="4">
        <f t="shared" si="218"/>
        <v>-100</v>
      </c>
      <c r="EC53" s="4">
        <f t="shared" si="219"/>
        <v>-100</v>
      </c>
      <c r="ED53" s="1">
        <f t="shared" si="48"/>
        <v>100</v>
      </c>
      <c r="EE53" s="1">
        <f t="shared" si="127"/>
        <v>0</v>
      </c>
      <c r="EF53" s="1">
        <f t="shared" si="220"/>
        <v>2.2007679649421017</v>
      </c>
      <c r="EG53" s="4">
        <f t="shared" si="128"/>
        <v>0.51021859370135481</v>
      </c>
      <c r="EH53" s="1">
        <f t="shared" si="264"/>
        <v>2.5057353145204769E-2</v>
      </c>
      <c r="EI53" s="4">
        <f t="shared" si="178"/>
        <v>-0.54085973049125602</v>
      </c>
      <c r="EJ53" s="1">
        <f t="shared" si="179"/>
        <v>0.51021859370135481</v>
      </c>
      <c r="EK53" s="1">
        <f t="shared" si="50"/>
        <v>1.4508207471073561E-4</v>
      </c>
      <c r="EL53" s="1">
        <f t="shared" si="265"/>
        <v>1000.1015574522976</v>
      </c>
      <c r="EM53" s="1">
        <f t="shared" si="266"/>
        <v>524.00470010316542</v>
      </c>
      <c r="EN53" s="1">
        <f t="shared" si="267"/>
        <v>510.21859370135479</v>
      </c>
      <c r="EO53" s="1">
        <f t="shared" si="268"/>
        <v>500</v>
      </c>
      <c r="EP53" s="1">
        <f t="shared" si="134"/>
        <v>1.9344276628098083E-5</v>
      </c>
      <c r="EQ53" s="4">
        <f t="shared" si="180"/>
        <v>3.8209626985820388E-3</v>
      </c>
      <c r="ER53" s="1">
        <f t="shared" si="181"/>
        <v>-6.8720074656785771E-2</v>
      </c>
      <c r="ES53" s="4">
        <f t="shared" si="135"/>
        <v>0</v>
      </c>
      <c r="ET53" s="4">
        <f t="shared" si="51"/>
        <v>10</v>
      </c>
      <c r="EU53" s="4">
        <f t="shared" si="136"/>
        <v>2.207099687775845E-4</v>
      </c>
      <c r="EV53" s="4">
        <f t="shared" si="221"/>
        <v>7.5627894066848889E-5</v>
      </c>
      <c r="EW53" s="4">
        <f t="shared" si="222"/>
        <v>-93.794543664645744</v>
      </c>
      <c r="EX53" s="4">
        <f t="shared" si="223"/>
        <v>-100</v>
      </c>
      <c r="EY53" s="4">
        <f t="shared" si="224"/>
        <v>-100</v>
      </c>
      <c r="EZ53" s="1">
        <f t="shared" si="56"/>
        <v>100</v>
      </c>
      <c r="FA53" s="1">
        <f t="shared" si="137"/>
        <v>0</v>
      </c>
      <c r="FB53" s="1">
        <f t="shared" si="225"/>
        <v>2.200595564099098</v>
      </c>
      <c r="FC53" s="4">
        <f t="shared" si="138"/>
        <v>0.51421315223988628</v>
      </c>
      <c r="FD53" s="1">
        <f t="shared" si="269"/>
        <v>3.8119165591983514E-2</v>
      </c>
      <c r="FE53" s="4">
        <f t="shared" si="182"/>
        <v>-0.51798077293570521</v>
      </c>
      <c r="FF53" s="1">
        <f t="shared" si="183"/>
        <v>0.51421315223988628</v>
      </c>
      <c r="FG53" s="1">
        <f t="shared" si="58"/>
        <v>2.207099687775845E-4</v>
      </c>
      <c r="FH53" s="1">
        <f t="shared" si="270"/>
        <v>1000.1544969781444</v>
      </c>
      <c r="FI53" s="1">
        <f t="shared" si="271"/>
        <v>528.10719161340796</v>
      </c>
      <c r="FJ53" s="1">
        <f t="shared" si="272"/>
        <v>514.21315223988631</v>
      </c>
      <c r="FK53" s="1">
        <f t="shared" si="273"/>
        <v>500</v>
      </c>
      <c r="FL53" s="1">
        <f t="shared" si="144"/>
        <v>2.942799583701127E-5</v>
      </c>
      <c r="FM53" s="4">
        <f t="shared" si="184"/>
        <v>7.0437826415501751E-3</v>
      </c>
      <c r="FN53" s="1">
        <f t="shared" si="185"/>
        <v>-0.10331120174724208</v>
      </c>
      <c r="FO53" s="4">
        <f t="shared" si="145"/>
        <v>0</v>
      </c>
      <c r="FP53" s="4">
        <f t="shared" si="59"/>
        <v>10</v>
      </c>
      <c r="FQ53" s="4">
        <f t="shared" si="146"/>
        <v>3.3618804076846479E-4</v>
      </c>
      <c r="FR53" s="4">
        <f t="shared" si="226"/>
        <v>1.1547807199088029E-4</v>
      </c>
      <c r="FS53" s="4">
        <f t="shared" si="227"/>
        <v>-91.375595267290976</v>
      </c>
      <c r="FT53" s="4">
        <f t="shared" si="228"/>
        <v>-100</v>
      </c>
      <c r="FU53" s="4">
        <f t="shared" si="229"/>
        <v>-100</v>
      </c>
      <c r="FV53" s="1">
        <f t="shared" si="147"/>
        <v>100</v>
      </c>
      <c r="FW53" s="1">
        <f t="shared" si="148"/>
        <v>0</v>
      </c>
      <c r="FX53" s="1">
        <f t="shared" si="230"/>
        <v>2.1999095167418687</v>
      </c>
      <c r="FY53" s="4">
        <f t="shared" si="149"/>
        <v>0.52322970701055738</v>
      </c>
      <c r="FZ53" s="1">
        <f t="shared" si="274"/>
        <v>5.8063564899562145E-2</v>
      </c>
      <c r="GA53" s="4">
        <f t="shared" si="186"/>
        <v>-0.49352671605905624</v>
      </c>
      <c r="GB53" s="1">
        <f t="shared" si="187"/>
        <v>0.52322970701055738</v>
      </c>
      <c r="GC53" s="1">
        <f t="shared" si="65"/>
        <v>3.3618804076846479E-4</v>
      </c>
      <c r="GD53" s="1">
        <f t="shared" si="275"/>
        <v>1000.235331628538</v>
      </c>
      <c r="GE53" s="1">
        <f t="shared" si="276"/>
        <v>537.36737369398259</v>
      </c>
      <c r="GF53" s="1">
        <f t="shared" si="277"/>
        <v>523.22970701055738</v>
      </c>
      <c r="GG53" s="1">
        <f t="shared" si="278"/>
        <v>500</v>
      </c>
      <c r="GH53" s="1">
        <f t="shared" si="155"/>
        <v>4.4825072102461973E-5</v>
      </c>
      <c r="GI53" s="4">
        <f t="shared" si="188"/>
        <v>1.5174205952705046E-2</v>
      </c>
      <c r="GJ53" s="1">
        <f t="shared" si="189"/>
        <v>-0.15291981443152736</v>
      </c>
      <c r="GK53" s="4">
        <f t="shared" si="190"/>
        <v>0</v>
      </c>
      <c r="GL53" s="4">
        <f t="shared" si="66"/>
        <v>10</v>
      </c>
      <c r="GM53" s="4">
        <f t="shared" si="191"/>
        <v>5.1026908014484274E-4</v>
      </c>
      <c r="GN53" s="4">
        <f t="shared" si="231"/>
        <v>1.7408103937637795E-4</v>
      </c>
      <c r="GO53" s="4">
        <v>330</v>
      </c>
      <c r="GP53" s="4"/>
      <c r="GQ53" s="4"/>
      <c r="GR53" s="4"/>
      <c r="GS53" s="4"/>
      <c r="GT53" s="4"/>
      <c r="GU53" s="4"/>
      <c r="GV53" s="4"/>
      <c r="GW53" s="4"/>
      <c r="GX53" s="6"/>
      <c r="GY53" s="4"/>
      <c r="GZ53" s="4"/>
      <c r="HA53" s="4"/>
      <c r="HB53" s="1"/>
      <c r="HC53" s="4"/>
      <c r="HD53" s="4"/>
    </row>
    <row r="54" spans="1:212" s="5" customFormat="1">
      <c r="A54" s="4">
        <v>36</v>
      </c>
      <c r="B54" s="4">
        <f t="shared" si="192"/>
        <v>100</v>
      </c>
      <c r="C54" s="4">
        <v>0</v>
      </c>
      <c r="D54" s="1">
        <f t="shared" si="193"/>
        <v>-100</v>
      </c>
      <c r="E54" s="1">
        <f t="shared" si="156"/>
        <v>325</v>
      </c>
      <c r="F54" s="4">
        <f t="shared" si="232"/>
        <v>2.225999999999996</v>
      </c>
      <c r="G54" s="10">
        <f t="shared" si="233"/>
        <v>-100</v>
      </c>
      <c r="H54" s="24">
        <f t="shared" si="70"/>
        <v>-100</v>
      </c>
      <c r="I54" s="24">
        <f t="shared" si="71"/>
        <v>100</v>
      </c>
      <c r="J54" s="4">
        <f t="shared" si="194"/>
        <v>0</v>
      </c>
      <c r="K54" s="1">
        <f t="shared" si="195"/>
        <v>2.1935759999999962</v>
      </c>
      <c r="L54" s="1">
        <f t="shared" si="234"/>
        <v>0.49999999999999822</v>
      </c>
      <c r="M54" s="1">
        <f t="shared" si="157"/>
        <v>0.49999999999999822</v>
      </c>
      <c r="N54" s="1">
        <v>0</v>
      </c>
      <c r="O54" s="4">
        <f t="shared" si="235"/>
        <v>0.49999999999999911</v>
      </c>
      <c r="P54" s="1">
        <f t="shared" si="236"/>
        <v>513.50999999999817</v>
      </c>
      <c r="Q54" s="4">
        <f t="shared" si="237"/>
        <v>499.99999999999824</v>
      </c>
      <c r="R54" s="1">
        <f t="shared" si="238"/>
        <v>500</v>
      </c>
      <c r="S54" s="4">
        <f t="shared" si="196"/>
        <v>0</v>
      </c>
      <c r="T54" s="4"/>
      <c r="U54" s="4">
        <f t="shared" si="197"/>
        <v>-100</v>
      </c>
      <c r="V54" s="4">
        <f t="shared" si="198"/>
        <v>-100</v>
      </c>
      <c r="W54" s="4">
        <f t="shared" si="199"/>
        <v>-100</v>
      </c>
      <c r="X54" s="1">
        <f t="shared" si="8"/>
        <v>100</v>
      </c>
      <c r="Y54" s="1">
        <f t="shared" si="77"/>
        <v>0</v>
      </c>
      <c r="Z54" s="1">
        <f t="shared" si="200"/>
        <v>2.225999999999996</v>
      </c>
      <c r="AA54" s="4">
        <f t="shared" si="78"/>
        <v>0.49999999999999822</v>
      </c>
      <c r="AB54" s="1">
        <f t="shared" si="239"/>
        <v>0</v>
      </c>
      <c r="AC54" s="4">
        <f t="shared" si="158"/>
        <v>-0.94438495787321552</v>
      </c>
      <c r="AD54" s="1">
        <f t="shared" si="159"/>
        <v>0.49999999999999822</v>
      </c>
      <c r="AE54" s="1">
        <f t="shared" si="10"/>
        <v>0</v>
      </c>
      <c r="AF54" s="1">
        <f t="shared" si="240"/>
        <v>1000</v>
      </c>
      <c r="AG54" s="1">
        <f t="shared" si="241"/>
        <v>513.50999999999817</v>
      </c>
      <c r="AH54" s="1">
        <f t="shared" si="242"/>
        <v>499.99999999999824</v>
      </c>
      <c r="AI54" s="1">
        <f t="shared" si="243"/>
        <v>500</v>
      </c>
      <c r="AJ54" s="1">
        <f t="shared" si="84"/>
        <v>0</v>
      </c>
      <c r="AK54" s="4">
        <f t="shared" si="160"/>
        <v>0</v>
      </c>
      <c r="AL54" s="1">
        <f t="shared" si="161"/>
        <v>0</v>
      </c>
      <c r="AM54" s="4">
        <f t="shared" si="85"/>
        <v>0</v>
      </c>
      <c r="AN54" s="4">
        <f t="shared" si="11"/>
        <v>10</v>
      </c>
      <c r="AO54" s="4">
        <f t="shared" si="86"/>
        <v>8.0795104351181706E-6</v>
      </c>
      <c r="AP54" s="4">
        <f t="shared" si="12"/>
        <v>8.0795104351181706E-6</v>
      </c>
      <c r="AQ54" s="4">
        <f t="shared" si="201"/>
        <v>-100</v>
      </c>
      <c r="AR54" s="4">
        <f t="shared" si="202"/>
        <v>-100</v>
      </c>
      <c r="AS54" s="4">
        <f t="shared" si="203"/>
        <v>-100</v>
      </c>
      <c r="AT54" s="1">
        <f t="shared" si="16"/>
        <v>100</v>
      </c>
      <c r="AU54" s="1">
        <f t="shared" si="87"/>
        <v>0</v>
      </c>
      <c r="AV54" s="1">
        <f t="shared" si="204"/>
        <v>2.225999999999996</v>
      </c>
      <c r="AW54" s="4">
        <f t="shared" si="88"/>
        <v>0.49999999999999822</v>
      </c>
      <c r="AX54" s="1">
        <f t="shared" si="244"/>
        <v>1.395424945616264E-3</v>
      </c>
      <c r="AY54" s="4">
        <f t="shared" si="162"/>
        <v>-0.84020786094303601</v>
      </c>
      <c r="AZ54" s="1">
        <f t="shared" si="163"/>
        <v>0.49999999999999822</v>
      </c>
      <c r="BA54" s="1">
        <f t="shared" si="18"/>
        <v>8.0795104351181706E-6</v>
      </c>
      <c r="BB54" s="1">
        <f t="shared" si="245"/>
        <v>1000.0056556573045</v>
      </c>
      <c r="BC54" s="1">
        <f t="shared" si="246"/>
        <v>513.50999999999817</v>
      </c>
      <c r="BD54" s="1">
        <f t="shared" si="247"/>
        <v>499.99999999999824</v>
      </c>
      <c r="BE54" s="1">
        <f t="shared" si="248"/>
        <v>500</v>
      </c>
      <c r="BF54" s="1">
        <f t="shared" si="94"/>
        <v>1.0772680580157559E-6</v>
      </c>
      <c r="BG54" s="4">
        <f t="shared" si="164"/>
        <v>0</v>
      </c>
      <c r="BH54" s="1">
        <f t="shared" si="165"/>
        <v>-4.0397552175590852E-3</v>
      </c>
      <c r="BI54" s="4">
        <f t="shared" si="95"/>
        <v>0</v>
      </c>
      <c r="BJ54" s="4">
        <f t="shared" si="19"/>
        <v>10</v>
      </c>
      <c r="BK54" s="4">
        <f t="shared" si="96"/>
        <v>1.4674827225847357E-5</v>
      </c>
      <c r="BL54" s="4">
        <f t="shared" si="20"/>
        <v>6.5953167907291864E-6</v>
      </c>
      <c r="BM54" s="4">
        <f t="shared" si="205"/>
        <v>-100</v>
      </c>
      <c r="BN54" s="4">
        <f t="shared" si="206"/>
        <v>-100</v>
      </c>
      <c r="BO54" s="4">
        <f t="shared" si="207"/>
        <v>-100</v>
      </c>
      <c r="BP54" s="1">
        <f t="shared" si="24"/>
        <v>100</v>
      </c>
      <c r="BQ54" s="1">
        <f t="shared" si="97"/>
        <v>0</v>
      </c>
      <c r="BR54" s="1">
        <f t="shared" si="208"/>
        <v>2.225999999999996</v>
      </c>
      <c r="BS54" s="4">
        <f t="shared" si="98"/>
        <v>0.49999999999999822</v>
      </c>
      <c r="BT54" s="1">
        <f t="shared" si="249"/>
        <v>2.5345124742396125E-3</v>
      </c>
      <c r="BU54" s="4">
        <f t="shared" si="166"/>
        <v>-0.69056985549679017</v>
      </c>
      <c r="BV54" s="1">
        <f t="shared" si="167"/>
        <v>0.49999999999999822</v>
      </c>
      <c r="BW54" s="1">
        <f t="shared" si="26"/>
        <v>1.4674827225847357E-5</v>
      </c>
      <c r="BX54" s="1">
        <f t="shared" si="250"/>
        <v>1000.0102723790581</v>
      </c>
      <c r="BY54" s="1">
        <f t="shared" si="251"/>
        <v>513.50999999999817</v>
      </c>
      <c r="BZ54" s="1">
        <f t="shared" si="252"/>
        <v>499.99999999999824</v>
      </c>
      <c r="CA54" s="1">
        <f t="shared" si="253"/>
        <v>500</v>
      </c>
      <c r="CB54" s="1">
        <f t="shared" si="104"/>
        <v>1.9566436301129808E-6</v>
      </c>
      <c r="CC54" s="4">
        <f t="shared" si="168"/>
        <v>0</v>
      </c>
      <c r="CD54" s="1">
        <f t="shared" si="169"/>
        <v>-7.3374136129236789E-3</v>
      </c>
      <c r="CE54" s="4">
        <f t="shared" si="105"/>
        <v>0</v>
      </c>
      <c r="CF54" s="4">
        <f t="shared" si="27"/>
        <v>10</v>
      </c>
      <c r="CG54" s="4">
        <f t="shared" si="106"/>
        <v>3.0249398284671277E-5</v>
      </c>
      <c r="CH54" s="4">
        <f t="shared" si="28"/>
        <v>1.557457105882392E-5</v>
      </c>
      <c r="CI54" s="4">
        <f t="shared" si="209"/>
        <v>-100</v>
      </c>
      <c r="CJ54" s="4">
        <f t="shared" si="210"/>
        <v>-100</v>
      </c>
      <c r="CK54" s="4">
        <f t="shared" si="211"/>
        <v>-100</v>
      </c>
      <c r="CL54" s="1">
        <f t="shared" si="32"/>
        <v>100</v>
      </c>
      <c r="CM54" s="1">
        <f t="shared" si="107"/>
        <v>0</v>
      </c>
      <c r="CN54" s="1">
        <f t="shared" si="212"/>
        <v>2.225999999999996</v>
      </c>
      <c r="CO54" s="4">
        <f t="shared" si="108"/>
        <v>0.49999999999999822</v>
      </c>
      <c r="CP54" s="1">
        <f t="shared" si="254"/>
        <v>5.2244211199777681E-3</v>
      </c>
      <c r="CQ54" s="4">
        <f t="shared" si="170"/>
        <v>-0.67752599127640223</v>
      </c>
      <c r="CR54" s="1">
        <f t="shared" si="171"/>
        <v>0.49999999999999822</v>
      </c>
      <c r="CS54" s="1">
        <f t="shared" si="34"/>
        <v>3.0249398284671277E-5</v>
      </c>
      <c r="CT54" s="1">
        <f t="shared" si="255"/>
        <v>1000.0211745787992</v>
      </c>
      <c r="CU54" s="1">
        <f t="shared" si="256"/>
        <v>513.50999999999817</v>
      </c>
      <c r="CV54" s="1">
        <f t="shared" si="257"/>
        <v>499.99999999999824</v>
      </c>
      <c r="CW54" s="1">
        <f t="shared" si="258"/>
        <v>500</v>
      </c>
      <c r="CX54" s="1">
        <f t="shared" si="114"/>
        <v>4.033253104622837E-6</v>
      </c>
      <c r="CY54" s="4">
        <f t="shared" si="172"/>
        <v>0</v>
      </c>
      <c r="CZ54" s="1">
        <f t="shared" si="173"/>
        <v>-1.5124699142335638E-2</v>
      </c>
      <c r="DA54" s="4">
        <f t="shared" si="115"/>
        <v>0</v>
      </c>
      <c r="DB54" s="4">
        <f t="shared" si="35"/>
        <v>10</v>
      </c>
      <c r="DC54" s="4">
        <f t="shared" si="116"/>
        <v>5.3748739270736981E-5</v>
      </c>
      <c r="DD54" s="4">
        <f t="shared" si="36"/>
        <v>2.3499340986065704E-5</v>
      </c>
      <c r="DE54" s="4">
        <f t="shared" si="213"/>
        <v>-100</v>
      </c>
      <c r="DF54" s="4">
        <f t="shared" si="214"/>
        <v>-100</v>
      </c>
      <c r="DG54" s="4">
        <f t="shared" si="215"/>
        <v>-100</v>
      </c>
      <c r="DH54" s="1">
        <f t="shared" si="40"/>
        <v>100</v>
      </c>
      <c r="DI54" s="1">
        <f t="shared" si="117"/>
        <v>0</v>
      </c>
      <c r="DJ54" s="1">
        <f t="shared" si="216"/>
        <v>2.225999999999996</v>
      </c>
      <c r="DK54" s="4">
        <f t="shared" si="118"/>
        <v>0.49999999999999822</v>
      </c>
      <c r="DL54" s="1">
        <f t="shared" si="259"/>
        <v>9.283029235015023E-3</v>
      </c>
      <c r="DM54" s="4">
        <f t="shared" si="174"/>
        <v>-0.59998818178267699</v>
      </c>
      <c r="DN54" s="1">
        <f t="shared" si="175"/>
        <v>0.49999999999999822</v>
      </c>
      <c r="DO54" s="1">
        <f t="shared" si="42"/>
        <v>5.3748739270736981E-5</v>
      </c>
      <c r="DP54" s="1">
        <f t="shared" si="260"/>
        <v>1000.0376241174895</v>
      </c>
      <c r="DQ54" s="1">
        <f t="shared" si="261"/>
        <v>513.50999999999817</v>
      </c>
      <c r="DR54" s="1">
        <f t="shared" si="262"/>
        <v>499.99999999999824</v>
      </c>
      <c r="DS54" s="1">
        <f t="shared" si="263"/>
        <v>500</v>
      </c>
      <c r="DT54" s="1">
        <f t="shared" si="124"/>
        <v>7.1664985694315973E-6</v>
      </c>
      <c r="DU54" s="4">
        <f t="shared" si="176"/>
        <v>0</v>
      </c>
      <c r="DV54" s="1">
        <f t="shared" si="177"/>
        <v>-2.6874369635368489E-2</v>
      </c>
      <c r="DW54" s="4">
        <f t="shared" si="125"/>
        <v>0</v>
      </c>
      <c r="DX54" s="4">
        <f t="shared" si="43"/>
        <v>10</v>
      </c>
      <c r="DY54" s="4">
        <f t="shared" si="126"/>
        <v>8.704924482644136E-5</v>
      </c>
      <c r="DZ54" s="4">
        <f t="shared" si="44"/>
        <v>3.3300505555704379E-5</v>
      </c>
      <c r="EA54" s="4">
        <f t="shared" si="217"/>
        <v>-97.2753731073864</v>
      </c>
      <c r="EB54" s="4">
        <f t="shared" si="218"/>
        <v>-100</v>
      </c>
      <c r="EC54" s="4">
        <f t="shared" si="219"/>
        <v>-100</v>
      </c>
      <c r="ED54" s="1">
        <f t="shared" si="48"/>
        <v>100</v>
      </c>
      <c r="EE54" s="1">
        <f t="shared" si="127"/>
        <v>0</v>
      </c>
      <c r="EF54" s="1">
        <f t="shared" si="220"/>
        <v>2.2259659406431154</v>
      </c>
      <c r="EG54" s="4">
        <f t="shared" si="128"/>
        <v>0.5039595140202735</v>
      </c>
      <c r="EH54" s="1">
        <f t="shared" si="264"/>
        <v>1.5034411887122862E-2</v>
      </c>
      <c r="EI54" s="4">
        <f t="shared" si="178"/>
        <v>-0.54085973049125602</v>
      </c>
      <c r="EJ54" s="1">
        <f t="shared" si="179"/>
        <v>0.5039595140202735</v>
      </c>
      <c r="EK54" s="1">
        <f t="shared" si="50"/>
        <v>8.704924482644136E-5</v>
      </c>
      <c r="EL54" s="1">
        <f t="shared" si="265"/>
        <v>1000.0609344713785</v>
      </c>
      <c r="EM54" s="1">
        <f t="shared" si="266"/>
        <v>517.57650008910127</v>
      </c>
      <c r="EN54" s="1">
        <f t="shared" si="267"/>
        <v>503.9595140202735</v>
      </c>
      <c r="EO54" s="1">
        <f t="shared" si="268"/>
        <v>500</v>
      </c>
      <c r="EP54" s="1">
        <f t="shared" si="134"/>
        <v>1.160656597685885E-5</v>
      </c>
      <c r="EQ54" s="4">
        <f t="shared" si="180"/>
        <v>1.1953474458271114E-3</v>
      </c>
      <c r="ER54" s="1">
        <f t="shared" si="181"/>
        <v>-4.2329274967393568E-2</v>
      </c>
      <c r="ES54" s="4">
        <f t="shared" si="135"/>
        <v>0</v>
      </c>
      <c r="ET54" s="4">
        <f t="shared" si="51"/>
        <v>10</v>
      </c>
      <c r="EU54" s="4">
        <f t="shared" si="136"/>
        <v>1.3242598126655069E-4</v>
      </c>
      <c r="EV54" s="4">
        <f t="shared" si="221"/>
        <v>4.5376736440109328E-5</v>
      </c>
      <c r="EW54" s="4">
        <f t="shared" si="222"/>
        <v>-96.274419762893729</v>
      </c>
      <c r="EX54" s="4">
        <f t="shared" si="223"/>
        <v>-100</v>
      </c>
      <c r="EY54" s="4">
        <f t="shared" si="224"/>
        <v>-100</v>
      </c>
      <c r="EZ54" s="1">
        <f t="shared" si="56"/>
        <v>100</v>
      </c>
      <c r="FA54" s="1">
        <f t="shared" si="137"/>
        <v>0</v>
      </c>
      <c r="FB54" s="1">
        <f t="shared" si="225"/>
        <v>2.2259127732443877</v>
      </c>
      <c r="FC54" s="4">
        <f t="shared" si="138"/>
        <v>0.50634418290579575</v>
      </c>
      <c r="FD54" s="1">
        <f t="shared" si="269"/>
        <v>2.2871499355190103E-2</v>
      </c>
      <c r="FE54" s="4">
        <f t="shared" si="182"/>
        <v>-0.51798077293570521</v>
      </c>
      <c r="FF54" s="1">
        <f t="shared" si="183"/>
        <v>0.50634418290579575</v>
      </c>
      <c r="FG54" s="1">
        <f t="shared" si="58"/>
        <v>1.3242598126655069E-4</v>
      </c>
      <c r="FH54" s="1">
        <f t="shared" si="270"/>
        <v>1000.0926981868865</v>
      </c>
      <c r="FI54" s="1">
        <f t="shared" si="271"/>
        <v>520.02560272791038</v>
      </c>
      <c r="FJ54" s="1">
        <f t="shared" si="272"/>
        <v>506.34418290579572</v>
      </c>
      <c r="FK54" s="1">
        <f t="shared" si="273"/>
        <v>500</v>
      </c>
      <c r="FL54" s="1">
        <f t="shared" si="144"/>
        <v>1.7656797502206761E-5</v>
      </c>
      <c r="FM54" s="4">
        <f t="shared" si="184"/>
        <v>2.4983495547981557E-3</v>
      </c>
      <c r="FN54" s="1">
        <f t="shared" si="185"/>
        <v>-6.3714641078477185E-2</v>
      </c>
      <c r="FO54" s="4">
        <f t="shared" si="145"/>
        <v>0</v>
      </c>
      <c r="FP54" s="4">
        <f t="shared" si="59"/>
        <v>10</v>
      </c>
      <c r="FQ54" s="4">
        <f t="shared" si="146"/>
        <v>2.0171282446107886E-4</v>
      </c>
      <c r="FR54" s="4">
        <f t="shared" si="226"/>
        <v>6.928684319452817E-5</v>
      </c>
      <c r="FS54" s="4">
        <f t="shared" si="227"/>
        <v>-93.703026127700298</v>
      </c>
      <c r="FT54" s="4">
        <f t="shared" si="228"/>
        <v>-100</v>
      </c>
      <c r="FU54" s="4">
        <f t="shared" si="229"/>
        <v>-100</v>
      </c>
      <c r="FV54" s="1">
        <f t="shared" si="147"/>
        <v>100</v>
      </c>
      <c r="FW54" s="1">
        <f t="shared" si="148"/>
        <v>0</v>
      </c>
      <c r="FX54" s="1">
        <f t="shared" si="230"/>
        <v>2.2255777104571268</v>
      </c>
      <c r="FY54" s="4">
        <f t="shared" si="149"/>
        <v>0.51336387430516162</v>
      </c>
      <c r="FZ54" s="1">
        <f t="shared" si="274"/>
        <v>3.4838138939737293E-2</v>
      </c>
      <c r="GA54" s="4">
        <f t="shared" si="186"/>
        <v>-0.49352671605905624</v>
      </c>
      <c r="GB54" s="1">
        <f t="shared" si="187"/>
        <v>0.51336387430516162</v>
      </c>
      <c r="GC54" s="1">
        <f t="shared" si="65"/>
        <v>2.0171282446107886E-4</v>
      </c>
      <c r="GD54" s="1">
        <f t="shared" si="275"/>
        <v>1000.1411989771227</v>
      </c>
      <c r="GE54" s="1">
        <f t="shared" si="276"/>
        <v>527.23496618888703</v>
      </c>
      <c r="GF54" s="1">
        <f t="shared" si="277"/>
        <v>513.36387430516163</v>
      </c>
      <c r="GG54" s="1">
        <f t="shared" si="278"/>
        <v>500</v>
      </c>
      <c r="GH54" s="1">
        <f t="shared" si="155"/>
        <v>2.6895043261477187E-5</v>
      </c>
      <c r="GI54" s="4">
        <f t="shared" si="188"/>
        <v>6.5215679455615161E-3</v>
      </c>
      <c r="GJ54" s="1">
        <f t="shared" si="189"/>
        <v>-9.4334844284977917E-2</v>
      </c>
      <c r="GK54" s="4">
        <f t="shared" si="190"/>
        <v>0</v>
      </c>
      <c r="GL54" s="4">
        <f t="shared" si="66"/>
        <v>10</v>
      </c>
      <c r="GM54" s="4">
        <f t="shared" si="191"/>
        <v>3.0616144808690563E-4</v>
      </c>
      <c r="GN54" s="4">
        <f t="shared" si="231"/>
        <v>1.0444862362582677E-4</v>
      </c>
      <c r="GO54" s="4">
        <v>325</v>
      </c>
      <c r="GP54" s="4"/>
      <c r="GQ54" s="4"/>
      <c r="GR54" s="4"/>
      <c r="GS54" s="4"/>
      <c r="GT54" s="4"/>
      <c r="GU54" s="4"/>
      <c r="GV54" s="4"/>
      <c r="GW54" s="4"/>
      <c r="GX54" s="6"/>
      <c r="GY54" s="4"/>
      <c r="GZ54" s="4"/>
      <c r="HA54" s="4"/>
      <c r="HB54" s="1"/>
      <c r="HC54" s="4"/>
      <c r="HD54" s="4"/>
    </row>
    <row r="55" spans="1:212" s="5" customFormat="1">
      <c r="A55" s="4">
        <v>37</v>
      </c>
      <c r="B55" s="4">
        <f t="shared" si="192"/>
        <v>100</v>
      </c>
      <c r="C55" s="4">
        <v>0</v>
      </c>
      <c r="D55" s="1">
        <f t="shared" si="193"/>
        <v>-100</v>
      </c>
      <c r="E55" s="1">
        <f t="shared" si="156"/>
        <v>320</v>
      </c>
      <c r="F55" s="4">
        <f t="shared" si="232"/>
        <v>2.2509999999999959</v>
      </c>
      <c r="G55" s="10">
        <f t="shared" si="233"/>
        <v>-100</v>
      </c>
      <c r="H55" s="24">
        <f t="shared" si="70"/>
        <v>-100</v>
      </c>
      <c r="I55" s="24">
        <f t="shared" si="71"/>
        <v>100</v>
      </c>
      <c r="J55" s="4">
        <f t="shared" si="194"/>
        <v>0</v>
      </c>
      <c r="K55" s="1">
        <f t="shared" si="195"/>
        <v>2.2185759999999961</v>
      </c>
      <c r="L55" s="1">
        <f t="shared" si="234"/>
        <v>0.49999999999999822</v>
      </c>
      <c r="M55" s="1">
        <f t="shared" si="157"/>
        <v>0.49999999999999822</v>
      </c>
      <c r="N55" s="1">
        <v>0</v>
      </c>
      <c r="O55" s="4">
        <f t="shared" si="235"/>
        <v>0.49999999999999911</v>
      </c>
      <c r="P55" s="1">
        <f t="shared" si="236"/>
        <v>513.50999999999817</v>
      </c>
      <c r="Q55" s="4">
        <f t="shared" si="237"/>
        <v>499.99999999999824</v>
      </c>
      <c r="R55" s="1">
        <f t="shared" si="238"/>
        <v>500</v>
      </c>
      <c r="S55" s="4">
        <f t="shared" si="196"/>
        <v>0</v>
      </c>
      <c r="T55" s="4"/>
      <c r="U55" s="4">
        <f t="shared" si="197"/>
        <v>-100</v>
      </c>
      <c r="V55" s="4">
        <f t="shared" si="198"/>
        <v>-100</v>
      </c>
      <c r="W55" s="4">
        <f t="shared" si="199"/>
        <v>-100</v>
      </c>
      <c r="X55" s="1">
        <f t="shared" si="8"/>
        <v>100</v>
      </c>
      <c r="Y55" s="1">
        <f t="shared" si="77"/>
        <v>0</v>
      </c>
      <c r="Z55" s="1">
        <f t="shared" si="200"/>
        <v>2.2509999999999959</v>
      </c>
      <c r="AA55" s="4">
        <f t="shared" si="78"/>
        <v>0.49999999999999822</v>
      </c>
      <c r="AB55" s="1">
        <f t="shared" si="239"/>
        <v>0</v>
      </c>
      <c r="AC55" s="4">
        <f t="shared" si="158"/>
        <v>-0.94438495787321552</v>
      </c>
      <c r="AD55" s="1">
        <f t="shared" si="159"/>
        <v>0.49999999999999822</v>
      </c>
      <c r="AE55" s="1">
        <f t="shared" si="10"/>
        <v>0</v>
      </c>
      <c r="AF55" s="1">
        <f t="shared" si="240"/>
        <v>1000</v>
      </c>
      <c r="AG55" s="1">
        <f t="shared" si="241"/>
        <v>513.50999999999817</v>
      </c>
      <c r="AH55" s="1">
        <f t="shared" si="242"/>
        <v>499.99999999999824</v>
      </c>
      <c r="AI55" s="1">
        <f t="shared" si="243"/>
        <v>500</v>
      </c>
      <c r="AJ55" s="1">
        <f t="shared" si="84"/>
        <v>0</v>
      </c>
      <c r="AK55" s="4">
        <f t="shared" si="160"/>
        <v>0</v>
      </c>
      <c r="AL55" s="1">
        <f t="shared" si="161"/>
        <v>0</v>
      </c>
      <c r="AM55" s="4">
        <f t="shared" si="85"/>
        <v>0</v>
      </c>
      <c r="AN55" s="4">
        <f t="shared" si="11"/>
        <v>10</v>
      </c>
      <c r="AO55" s="4">
        <f t="shared" si="86"/>
        <v>4.8477062610709025E-6</v>
      </c>
      <c r="AP55" s="4">
        <f t="shared" si="12"/>
        <v>4.8477062610709025E-6</v>
      </c>
      <c r="AQ55" s="4">
        <f t="shared" si="201"/>
        <v>-100</v>
      </c>
      <c r="AR55" s="4">
        <f t="shared" si="202"/>
        <v>-100</v>
      </c>
      <c r="AS55" s="4">
        <f t="shared" si="203"/>
        <v>-100</v>
      </c>
      <c r="AT55" s="1">
        <f t="shared" si="16"/>
        <v>100</v>
      </c>
      <c r="AU55" s="1">
        <f t="shared" si="87"/>
        <v>0</v>
      </c>
      <c r="AV55" s="1">
        <f t="shared" si="204"/>
        <v>2.2509999999999959</v>
      </c>
      <c r="AW55" s="4">
        <f t="shared" si="88"/>
        <v>0.49999999999999822</v>
      </c>
      <c r="AX55" s="1">
        <f t="shared" si="244"/>
        <v>8.3725496736975836E-4</v>
      </c>
      <c r="AY55" s="4">
        <f t="shared" si="162"/>
        <v>-0.84020786094303601</v>
      </c>
      <c r="AZ55" s="1">
        <f t="shared" si="163"/>
        <v>0.49999999999999822</v>
      </c>
      <c r="BA55" s="1">
        <f t="shared" si="18"/>
        <v>4.8477062610709025E-6</v>
      </c>
      <c r="BB55" s="1">
        <f t="shared" si="245"/>
        <v>1000.0033933943828</v>
      </c>
      <c r="BC55" s="1">
        <f t="shared" si="246"/>
        <v>513.50999999999817</v>
      </c>
      <c r="BD55" s="1">
        <f t="shared" si="247"/>
        <v>499.99999999999824</v>
      </c>
      <c r="BE55" s="1">
        <f t="shared" si="248"/>
        <v>500</v>
      </c>
      <c r="BF55" s="1">
        <f t="shared" si="94"/>
        <v>6.4636083480945357E-7</v>
      </c>
      <c r="BG55" s="4">
        <f t="shared" si="164"/>
        <v>0</v>
      </c>
      <c r="BH55" s="1">
        <f t="shared" si="165"/>
        <v>-2.4238531305354511E-3</v>
      </c>
      <c r="BI55" s="4">
        <f t="shared" si="95"/>
        <v>0</v>
      </c>
      <c r="BJ55" s="4">
        <f t="shared" si="19"/>
        <v>10</v>
      </c>
      <c r="BK55" s="4">
        <f t="shared" si="96"/>
        <v>8.8048963355084139E-6</v>
      </c>
      <c r="BL55" s="4">
        <f t="shared" si="20"/>
        <v>3.9571900744375113E-6</v>
      </c>
      <c r="BM55" s="4">
        <f t="shared" si="205"/>
        <v>-100</v>
      </c>
      <c r="BN55" s="4">
        <f t="shared" si="206"/>
        <v>-100</v>
      </c>
      <c r="BO55" s="4">
        <f t="shared" si="207"/>
        <v>-100</v>
      </c>
      <c r="BP55" s="1">
        <f t="shared" si="24"/>
        <v>100</v>
      </c>
      <c r="BQ55" s="1">
        <f t="shared" si="97"/>
        <v>0</v>
      </c>
      <c r="BR55" s="1">
        <f t="shared" si="208"/>
        <v>2.2509999999999959</v>
      </c>
      <c r="BS55" s="4">
        <f t="shared" si="98"/>
        <v>0.49999999999999822</v>
      </c>
      <c r="BT55" s="1">
        <f t="shared" si="249"/>
        <v>1.5207074845437678E-3</v>
      </c>
      <c r="BU55" s="4">
        <f t="shared" si="166"/>
        <v>-0.69056985549679017</v>
      </c>
      <c r="BV55" s="1">
        <f t="shared" si="167"/>
        <v>0.49999999999999822</v>
      </c>
      <c r="BW55" s="1">
        <f t="shared" si="26"/>
        <v>8.8048963355084139E-6</v>
      </c>
      <c r="BX55" s="1">
        <f t="shared" si="250"/>
        <v>1000.0061634274349</v>
      </c>
      <c r="BY55" s="1">
        <f t="shared" si="251"/>
        <v>513.50999999999817</v>
      </c>
      <c r="BZ55" s="1">
        <f t="shared" si="252"/>
        <v>499.99999999999824</v>
      </c>
      <c r="CA55" s="1">
        <f t="shared" si="253"/>
        <v>500</v>
      </c>
      <c r="CB55" s="1">
        <f t="shared" si="104"/>
        <v>1.1739861780677886E-6</v>
      </c>
      <c r="CC55" s="4">
        <f t="shared" si="168"/>
        <v>0</v>
      </c>
      <c r="CD55" s="1">
        <f t="shared" si="169"/>
        <v>-4.402448167754207E-3</v>
      </c>
      <c r="CE55" s="4">
        <f t="shared" si="105"/>
        <v>0</v>
      </c>
      <c r="CF55" s="4">
        <f t="shared" si="27"/>
        <v>10</v>
      </c>
      <c r="CG55" s="4">
        <f t="shared" si="106"/>
        <v>1.8149638970802764E-5</v>
      </c>
      <c r="CH55" s="4">
        <f t="shared" si="28"/>
        <v>9.3447426352943501E-6</v>
      </c>
      <c r="CI55" s="4">
        <f t="shared" si="209"/>
        <v>-100</v>
      </c>
      <c r="CJ55" s="4">
        <f t="shared" si="210"/>
        <v>-100</v>
      </c>
      <c r="CK55" s="4">
        <f t="shared" si="211"/>
        <v>-100</v>
      </c>
      <c r="CL55" s="1">
        <f t="shared" si="32"/>
        <v>100</v>
      </c>
      <c r="CM55" s="1">
        <f t="shared" si="107"/>
        <v>0</v>
      </c>
      <c r="CN55" s="1">
        <f t="shared" si="212"/>
        <v>2.2509999999999959</v>
      </c>
      <c r="CO55" s="4">
        <f t="shared" si="108"/>
        <v>0.49999999999999822</v>
      </c>
      <c r="CP55" s="1">
        <f t="shared" si="254"/>
        <v>3.1346526719866611E-3</v>
      </c>
      <c r="CQ55" s="4">
        <f t="shared" si="170"/>
        <v>-0.67752599127640223</v>
      </c>
      <c r="CR55" s="1">
        <f t="shared" si="171"/>
        <v>0.49999999999999822</v>
      </c>
      <c r="CS55" s="1">
        <f t="shared" si="34"/>
        <v>1.8149638970802764E-5</v>
      </c>
      <c r="CT55" s="1">
        <f t="shared" si="255"/>
        <v>1000.0127047472796</v>
      </c>
      <c r="CU55" s="1">
        <f t="shared" si="256"/>
        <v>513.50999999999817</v>
      </c>
      <c r="CV55" s="1">
        <f t="shared" si="257"/>
        <v>499.99999999999824</v>
      </c>
      <c r="CW55" s="1">
        <f t="shared" si="258"/>
        <v>500</v>
      </c>
      <c r="CX55" s="1">
        <f t="shared" si="114"/>
        <v>2.4199518627737025E-6</v>
      </c>
      <c r="CY55" s="4">
        <f t="shared" si="172"/>
        <v>0</v>
      </c>
      <c r="CZ55" s="1">
        <f t="shared" si="173"/>
        <v>-9.0748194854013819E-3</v>
      </c>
      <c r="DA55" s="4">
        <f t="shared" si="115"/>
        <v>0</v>
      </c>
      <c r="DB55" s="4">
        <f t="shared" si="35"/>
        <v>10</v>
      </c>
      <c r="DC55" s="4">
        <f t="shared" si="116"/>
        <v>3.224924356244219E-5</v>
      </c>
      <c r="DD55" s="4">
        <f t="shared" si="36"/>
        <v>1.4099604591639426E-5</v>
      </c>
      <c r="DE55" s="4">
        <f t="shared" si="213"/>
        <v>-100</v>
      </c>
      <c r="DF55" s="4">
        <f t="shared" si="214"/>
        <v>-100</v>
      </c>
      <c r="DG55" s="4">
        <f t="shared" si="215"/>
        <v>-100</v>
      </c>
      <c r="DH55" s="1">
        <f t="shared" si="40"/>
        <v>100</v>
      </c>
      <c r="DI55" s="1">
        <f t="shared" si="117"/>
        <v>0</v>
      </c>
      <c r="DJ55" s="1">
        <f t="shared" si="216"/>
        <v>2.2509999999999959</v>
      </c>
      <c r="DK55" s="4">
        <f t="shared" si="118"/>
        <v>0.49999999999999822</v>
      </c>
      <c r="DL55" s="1">
        <f t="shared" si="259"/>
        <v>5.5698175410090131E-3</v>
      </c>
      <c r="DM55" s="4">
        <f t="shared" si="174"/>
        <v>-0.59998818178267699</v>
      </c>
      <c r="DN55" s="1">
        <f t="shared" si="175"/>
        <v>0.49999999999999822</v>
      </c>
      <c r="DO55" s="1">
        <f t="shared" si="42"/>
        <v>3.224924356244219E-5</v>
      </c>
      <c r="DP55" s="1">
        <f t="shared" si="260"/>
        <v>1000.0225744704939</v>
      </c>
      <c r="DQ55" s="1">
        <f t="shared" si="261"/>
        <v>513.50999999999817</v>
      </c>
      <c r="DR55" s="1">
        <f t="shared" si="262"/>
        <v>499.99999999999824</v>
      </c>
      <c r="DS55" s="1">
        <f t="shared" si="263"/>
        <v>500</v>
      </c>
      <c r="DT55" s="1">
        <f t="shared" si="124"/>
        <v>4.299899141658958E-6</v>
      </c>
      <c r="DU55" s="4">
        <f t="shared" si="176"/>
        <v>0</v>
      </c>
      <c r="DV55" s="1">
        <f t="shared" si="177"/>
        <v>-1.6124621781221093E-2</v>
      </c>
      <c r="DW55" s="4">
        <f t="shared" si="125"/>
        <v>0</v>
      </c>
      <c r="DX55" s="4">
        <f t="shared" si="43"/>
        <v>10</v>
      </c>
      <c r="DY55" s="4">
        <f t="shared" si="126"/>
        <v>5.2229546895864815E-5</v>
      </c>
      <c r="DZ55" s="4">
        <f t="shared" si="44"/>
        <v>1.9980303333422625E-5</v>
      </c>
      <c r="EA55" s="4">
        <f t="shared" si="217"/>
        <v>-99.712040895379175</v>
      </c>
      <c r="EB55" s="4">
        <f t="shared" si="218"/>
        <v>-100</v>
      </c>
      <c r="EC55" s="4">
        <f t="shared" si="219"/>
        <v>-100</v>
      </c>
      <c r="ED55" s="1">
        <f t="shared" si="48"/>
        <v>100</v>
      </c>
      <c r="EE55" s="1">
        <f t="shared" si="127"/>
        <v>0</v>
      </c>
      <c r="EF55" s="1">
        <f t="shared" si="220"/>
        <v>2.2509999598459456</v>
      </c>
      <c r="EG55" s="4">
        <f t="shared" si="128"/>
        <v>0.50068038405660431</v>
      </c>
      <c r="EH55" s="1">
        <f t="shared" si="264"/>
        <v>9.020647132273716E-3</v>
      </c>
      <c r="EI55" s="4">
        <f t="shared" si="178"/>
        <v>-0.54085973049125602</v>
      </c>
      <c r="EJ55" s="1">
        <f t="shared" si="179"/>
        <v>0.50068038405660431</v>
      </c>
      <c r="EK55" s="1">
        <f t="shared" si="50"/>
        <v>5.2229546895864815E-5</v>
      </c>
      <c r="EL55" s="1">
        <f t="shared" si="265"/>
        <v>1000.0365606828273</v>
      </c>
      <c r="EM55" s="1">
        <f t="shared" si="266"/>
        <v>514.20876803381373</v>
      </c>
      <c r="EN55" s="1">
        <f t="shared" si="267"/>
        <v>500.68038405660434</v>
      </c>
      <c r="EO55" s="1">
        <f t="shared" si="268"/>
        <v>500</v>
      </c>
      <c r="EP55" s="1">
        <f t="shared" si="134"/>
        <v>6.9639395861153089E-6</v>
      </c>
      <c r="EQ55" s="4">
        <f t="shared" si="180"/>
        <v>7.5304950476389688E-5</v>
      </c>
      <c r="ER55" s="1">
        <f t="shared" si="181"/>
        <v>-2.6039468497456017E-2</v>
      </c>
      <c r="ES55" s="4">
        <f t="shared" si="135"/>
        <v>0</v>
      </c>
      <c r="ET55" s="4">
        <f t="shared" si="51"/>
        <v>10</v>
      </c>
      <c r="EU55" s="4">
        <f t="shared" si="136"/>
        <v>7.9455588759930407E-5</v>
      </c>
      <c r="EV55" s="4">
        <f t="shared" si="221"/>
        <v>2.7226041864065593E-5</v>
      </c>
      <c r="EW55" s="4">
        <f t="shared" si="222"/>
        <v>-98.754295861141713</v>
      </c>
      <c r="EX55" s="4">
        <f t="shared" si="223"/>
        <v>-100</v>
      </c>
      <c r="EY55" s="4">
        <f t="shared" si="224"/>
        <v>-100</v>
      </c>
      <c r="EZ55" s="1">
        <f t="shared" si="56"/>
        <v>100</v>
      </c>
      <c r="FA55" s="1">
        <f t="shared" si="137"/>
        <v>0</v>
      </c>
      <c r="FB55" s="1">
        <f t="shared" si="225"/>
        <v>2.2509967458769462</v>
      </c>
      <c r="FC55" s="4">
        <f t="shared" si="138"/>
        <v>0.5016794526511692</v>
      </c>
      <c r="FD55" s="1">
        <f t="shared" si="269"/>
        <v>1.3722899613114061E-2</v>
      </c>
      <c r="FE55" s="4">
        <f t="shared" si="182"/>
        <v>-0.51798077293570521</v>
      </c>
      <c r="FF55" s="1">
        <f t="shared" si="183"/>
        <v>0.5016794526511692</v>
      </c>
      <c r="FG55" s="1">
        <f t="shared" si="58"/>
        <v>7.9455588759930407E-5</v>
      </c>
      <c r="FH55" s="1">
        <f t="shared" si="270"/>
        <v>1000.0556189121319</v>
      </c>
      <c r="FI55" s="1">
        <f t="shared" si="271"/>
        <v>515.23483146180376</v>
      </c>
      <c r="FJ55" s="1">
        <f t="shared" si="272"/>
        <v>501.67945265116919</v>
      </c>
      <c r="FK55" s="1">
        <f t="shared" si="273"/>
        <v>500</v>
      </c>
      <c r="FL55" s="1">
        <f t="shared" si="144"/>
        <v>1.0594078501324057E-5</v>
      </c>
      <c r="FM55" s="4">
        <f t="shared" si="184"/>
        <v>4.9658068787113185E-4</v>
      </c>
      <c r="FN55" s="1">
        <f t="shared" si="185"/>
        <v>-3.923121369209407E-2</v>
      </c>
      <c r="FO55" s="4">
        <f t="shared" si="145"/>
        <v>0</v>
      </c>
      <c r="FP55" s="4">
        <f t="shared" si="59"/>
        <v>10</v>
      </c>
      <c r="FQ55" s="4">
        <f t="shared" si="146"/>
        <v>1.2102769467664731E-4</v>
      </c>
      <c r="FR55" s="4">
        <f t="shared" si="226"/>
        <v>4.1572105916716899E-5</v>
      </c>
      <c r="FS55" s="4">
        <f t="shared" si="227"/>
        <v>-96.03045698810962</v>
      </c>
      <c r="FT55" s="4">
        <f t="shared" si="228"/>
        <v>-100</v>
      </c>
      <c r="FU55" s="4">
        <f t="shared" si="229"/>
        <v>-100</v>
      </c>
      <c r="FV55" s="1">
        <f t="shared" si="147"/>
        <v>100</v>
      </c>
      <c r="FW55" s="1">
        <f t="shared" si="148"/>
        <v>0</v>
      </c>
      <c r="FX55" s="1">
        <f t="shared" si="230"/>
        <v>2.250894536893409</v>
      </c>
      <c r="FY55" s="4">
        <f t="shared" si="149"/>
        <v>0.50633652872564383</v>
      </c>
      <c r="FZ55" s="1">
        <f t="shared" si="274"/>
        <v>2.0902883363842367E-2</v>
      </c>
      <c r="GA55" s="4">
        <f t="shared" si="186"/>
        <v>-0.49352671605905624</v>
      </c>
      <c r="GB55" s="1">
        <f t="shared" si="187"/>
        <v>0.50633652872564383</v>
      </c>
      <c r="GC55" s="1">
        <f t="shared" si="65"/>
        <v>1.2102769467664731E-4</v>
      </c>
      <c r="GD55" s="1">
        <f t="shared" si="275"/>
        <v>1000.0847193862736</v>
      </c>
      <c r="GE55" s="1">
        <f t="shared" si="276"/>
        <v>520.0177417318107</v>
      </c>
      <c r="GF55" s="1">
        <f t="shared" si="277"/>
        <v>506.3365287256438</v>
      </c>
      <c r="GG55" s="1">
        <f t="shared" si="278"/>
        <v>500</v>
      </c>
      <c r="GH55" s="1">
        <f t="shared" si="155"/>
        <v>1.613702595688631E-5</v>
      </c>
      <c r="GI55" s="4">
        <f t="shared" si="188"/>
        <v>2.4327715289923094E-3</v>
      </c>
      <c r="GJ55" s="1">
        <f t="shared" si="189"/>
        <v>-5.8081075809331348E-2</v>
      </c>
      <c r="GK55" s="4">
        <f t="shared" si="190"/>
        <v>0</v>
      </c>
      <c r="GL55" s="4">
        <f t="shared" si="66"/>
        <v>10</v>
      </c>
      <c r="GM55" s="4">
        <f t="shared" si="191"/>
        <v>1.8369686885214337E-4</v>
      </c>
      <c r="GN55" s="4">
        <f t="shared" si="231"/>
        <v>6.2669174175496067E-5</v>
      </c>
      <c r="GO55" s="4">
        <v>320</v>
      </c>
      <c r="GP55" s="4"/>
      <c r="GQ55" s="4"/>
      <c r="GR55" s="4"/>
      <c r="GS55" s="4"/>
      <c r="GT55" s="4"/>
      <c r="GU55" s="4"/>
      <c r="GV55" s="4"/>
      <c r="GW55" s="4"/>
      <c r="GX55" s="6"/>
      <c r="GY55" s="4"/>
      <c r="GZ55" s="4"/>
      <c r="HA55" s="4"/>
      <c r="HB55" s="1"/>
      <c r="HC55" s="4"/>
      <c r="HD55" s="4"/>
    </row>
    <row r="56" spans="1:212" s="5" customFormat="1">
      <c r="A56" s="4">
        <v>38</v>
      </c>
      <c r="B56" s="4">
        <f t="shared" si="192"/>
        <v>100</v>
      </c>
      <c r="C56" s="4">
        <v>0</v>
      </c>
      <c r="D56" s="1">
        <f t="shared" si="193"/>
        <v>-100</v>
      </c>
      <c r="E56" s="1">
        <f t="shared" si="156"/>
        <v>315</v>
      </c>
      <c r="F56" s="4">
        <f t="shared" si="232"/>
        <v>2.2759999999999958</v>
      </c>
      <c r="G56" s="10">
        <f t="shared" si="233"/>
        <v>-100</v>
      </c>
      <c r="H56" s="24">
        <f t="shared" si="70"/>
        <v>-100</v>
      </c>
      <c r="I56" s="24">
        <f t="shared" si="71"/>
        <v>100</v>
      </c>
      <c r="J56" s="4">
        <f t="shared" si="194"/>
        <v>0</v>
      </c>
      <c r="K56" s="1">
        <f t="shared" si="195"/>
        <v>2.243575999999996</v>
      </c>
      <c r="L56" s="1">
        <f t="shared" si="234"/>
        <v>0.49999999999999822</v>
      </c>
      <c r="M56" s="1">
        <f t="shared" si="157"/>
        <v>0.49999999999999822</v>
      </c>
      <c r="N56" s="1">
        <v>0</v>
      </c>
      <c r="O56" s="4">
        <f t="shared" si="235"/>
        <v>0.49999999999999911</v>
      </c>
      <c r="P56" s="1">
        <f t="shared" si="236"/>
        <v>513.50999999999817</v>
      </c>
      <c r="Q56" s="4">
        <f t="shared" si="237"/>
        <v>499.99999999999824</v>
      </c>
      <c r="R56" s="1">
        <f t="shared" si="238"/>
        <v>500</v>
      </c>
      <c r="S56" s="4">
        <f t="shared" si="196"/>
        <v>0</v>
      </c>
      <c r="T56" s="4"/>
      <c r="U56" s="4">
        <f t="shared" si="197"/>
        <v>-100</v>
      </c>
      <c r="V56" s="4">
        <f t="shared" si="198"/>
        <v>-100</v>
      </c>
      <c r="W56" s="4">
        <f t="shared" si="199"/>
        <v>-100</v>
      </c>
      <c r="X56" s="1">
        <f t="shared" si="8"/>
        <v>100</v>
      </c>
      <c r="Y56" s="1">
        <f t="shared" si="77"/>
        <v>0</v>
      </c>
      <c r="Z56" s="1">
        <f t="shared" si="200"/>
        <v>2.2759999999999958</v>
      </c>
      <c r="AA56" s="4">
        <f t="shared" si="78"/>
        <v>0.49999999999999822</v>
      </c>
      <c r="AB56" s="1">
        <f t="shared" si="239"/>
        <v>0</v>
      </c>
      <c r="AC56" s="4">
        <f t="shared" si="158"/>
        <v>-0.94438495787321552</v>
      </c>
      <c r="AD56" s="1">
        <f t="shared" si="159"/>
        <v>0.49999999999999822</v>
      </c>
      <c r="AE56" s="1">
        <f t="shared" si="10"/>
        <v>0</v>
      </c>
      <c r="AF56" s="1">
        <f t="shared" si="240"/>
        <v>1000</v>
      </c>
      <c r="AG56" s="1">
        <f t="shared" si="241"/>
        <v>513.50999999999817</v>
      </c>
      <c r="AH56" s="1">
        <f t="shared" si="242"/>
        <v>499.99999999999824</v>
      </c>
      <c r="AI56" s="1">
        <f t="shared" si="243"/>
        <v>500</v>
      </c>
      <c r="AJ56" s="1">
        <f t="shared" si="84"/>
        <v>0</v>
      </c>
      <c r="AK56" s="4">
        <f t="shared" si="160"/>
        <v>0</v>
      </c>
      <c r="AL56" s="1">
        <f t="shared" si="161"/>
        <v>0</v>
      </c>
      <c r="AM56" s="4">
        <f t="shared" si="85"/>
        <v>0</v>
      </c>
      <c r="AN56" s="4">
        <f t="shared" si="11"/>
        <v>10</v>
      </c>
      <c r="AO56" s="4">
        <f t="shared" si="86"/>
        <v>2.9086237566425416E-6</v>
      </c>
      <c r="AP56" s="4">
        <f t="shared" si="12"/>
        <v>2.9086237566425416E-6</v>
      </c>
      <c r="AQ56" s="4">
        <f t="shared" si="201"/>
        <v>-100</v>
      </c>
      <c r="AR56" s="4">
        <f t="shared" si="202"/>
        <v>-100</v>
      </c>
      <c r="AS56" s="4">
        <f t="shared" si="203"/>
        <v>-100</v>
      </c>
      <c r="AT56" s="1">
        <f t="shared" si="16"/>
        <v>100</v>
      </c>
      <c r="AU56" s="1">
        <f t="shared" si="87"/>
        <v>0</v>
      </c>
      <c r="AV56" s="1">
        <f t="shared" si="204"/>
        <v>2.2759999999999958</v>
      </c>
      <c r="AW56" s="4">
        <f t="shared" si="88"/>
        <v>0.49999999999999822</v>
      </c>
      <c r="AX56" s="1">
        <f t="shared" si="244"/>
        <v>5.023529804218551E-4</v>
      </c>
      <c r="AY56" s="4">
        <f t="shared" si="162"/>
        <v>-0.84020786094303601</v>
      </c>
      <c r="AZ56" s="1">
        <f t="shared" si="163"/>
        <v>0.49999999999999822</v>
      </c>
      <c r="BA56" s="1">
        <f t="shared" si="18"/>
        <v>2.9086237566425416E-6</v>
      </c>
      <c r="BB56" s="1">
        <f t="shared" si="245"/>
        <v>1000.0020360366298</v>
      </c>
      <c r="BC56" s="1">
        <f t="shared" si="246"/>
        <v>513.50999999999817</v>
      </c>
      <c r="BD56" s="1">
        <f t="shared" si="247"/>
        <v>499.99999999999824</v>
      </c>
      <c r="BE56" s="1">
        <f t="shared" si="248"/>
        <v>500</v>
      </c>
      <c r="BF56" s="1">
        <f t="shared" si="94"/>
        <v>3.8781650088567221E-7</v>
      </c>
      <c r="BG56" s="4">
        <f t="shared" si="164"/>
        <v>0</v>
      </c>
      <c r="BH56" s="1">
        <f t="shared" si="165"/>
        <v>-1.4543118783212708E-3</v>
      </c>
      <c r="BI56" s="4">
        <f t="shared" si="95"/>
        <v>0</v>
      </c>
      <c r="BJ56" s="4">
        <f t="shared" si="19"/>
        <v>10</v>
      </c>
      <c r="BK56" s="4">
        <f t="shared" si="96"/>
        <v>5.282937801305048E-6</v>
      </c>
      <c r="BL56" s="4">
        <f t="shared" si="20"/>
        <v>2.3743140446625064E-6</v>
      </c>
      <c r="BM56" s="4">
        <f t="shared" si="205"/>
        <v>-100</v>
      </c>
      <c r="BN56" s="4">
        <f t="shared" si="206"/>
        <v>-100</v>
      </c>
      <c r="BO56" s="4">
        <f t="shared" si="207"/>
        <v>-100</v>
      </c>
      <c r="BP56" s="1">
        <f t="shared" si="24"/>
        <v>100</v>
      </c>
      <c r="BQ56" s="1">
        <f t="shared" si="97"/>
        <v>0</v>
      </c>
      <c r="BR56" s="1">
        <f t="shared" si="208"/>
        <v>2.2759999999999958</v>
      </c>
      <c r="BS56" s="4">
        <f t="shared" si="98"/>
        <v>0.49999999999999822</v>
      </c>
      <c r="BT56" s="1">
        <f t="shared" si="249"/>
        <v>9.1242449072626052E-4</v>
      </c>
      <c r="BU56" s="4">
        <f t="shared" si="166"/>
        <v>-0.69056985549679017</v>
      </c>
      <c r="BV56" s="1">
        <f t="shared" si="167"/>
        <v>0.49999999999999822</v>
      </c>
      <c r="BW56" s="1">
        <f t="shared" si="26"/>
        <v>5.282937801305048E-6</v>
      </c>
      <c r="BX56" s="1">
        <f t="shared" si="250"/>
        <v>1000.0036980564608</v>
      </c>
      <c r="BY56" s="1">
        <f t="shared" si="251"/>
        <v>513.50999999999817</v>
      </c>
      <c r="BZ56" s="1">
        <f t="shared" si="252"/>
        <v>499.99999999999824</v>
      </c>
      <c r="CA56" s="1">
        <f t="shared" si="253"/>
        <v>500</v>
      </c>
      <c r="CB56" s="1">
        <f t="shared" si="104"/>
        <v>7.0439170684067318E-7</v>
      </c>
      <c r="CC56" s="4">
        <f t="shared" si="168"/>
        <v>0</v>
      </c>
      <c r="CD56" s="1">
        <f t="shared" si="169"/>
        <v>-2.641468900652524E-3</v>
      </c>
      <c r="CE56" s="4">
        <f t="shared" si="105"/>
        <v>0</v>
      </c>
      <c r="CF56" s="4">
        <f t="shared" si="27"/>
        <v>10</v>
      </c>
      <c r="CG56" s="4">
        <f t="shared" si="106"/>
        <v>1.0889783382481658E-5</v>
      </c>
      <c r="CH56" s="4">
        <f t="shared" si="28"/>
        <v>5.6068455811766101E-6</v>
      </c>
      <c r="CI56" s="4">
        <f t="shared" si="209"/>
        <v>-100</v>
      </c>
      <c r="CJ56" s="4">
        <f t="shared" si="210"/>
        <v>-100</v>
      </c>
      <c r="CK56" s="4">
        <f t="shared" si="211"/>
        <v>-100</v>
      </c>
      <c r="CL56" s="1">
        <f t="shared" si="32"/>
        <v>100</v>
      </c>
      <c r="CM56" s="1">
        <f t="shared" si="107"/>
        <v>0</v>
      </c>
      <c r="CN56" s="1">
        <f t="shared" si="212"/>
        <v>2.2759999999999958</v>
      </c>
      <c r="CO56" s="4">
        <f t="shared" si="108"/>
        <v>0.49999999999999822</v>
      </c>
      <c r="CP56" s="1">
        <f t="shared" si="254"/>
        <v>1.8807916031919965E-3</v>
      </c>
      <c r="CQ56" s="4">
        <f t="shared" si="170"/>
        <v>-0.67752599127640223</v>
      </c>
      <c r="CR56" s="1">
        <f t="shared" si="171"/>
        <v>0.49999999999999822</v>
      </c>
      <c r="CS56" s="1">
        <f t="shared" si="34"/>
        <v>1.0889783382481658E-5</v>
      </c>
      <c r="CT56" s="1">
        <f t="shared" si="255"/>
        <v>1000.0076228483676</v>
      </c>
      <c r="CU56" s="1">
        <f t="shared" si="256"/>
        <v>513.50999999999817</v>
      </c>
      <c r="CV56" s="1">
        <f t="shared" si="257"/>
        <v>499.99999999999824</v>
      </c>
      <c r="CW56" s="1">
        <f t="shared" si="258"/>
        <v>500</v>
      </c>
      <c r="CX56" s="1">
        <f t="shared" si="114"/>
        <v>1.4519711176642212E-6</v>
      </c>
      <c r="CY56" s="4">
        <f t="shared" si="172"/>
        <v>0</v>
      </c>
      <c r="CZ56" s="1">
        <f t="shared" si="173"/>
        <v>-5.4448916912408288E-3</v>
      </c>
      <c r="DA56" s="4">
        <f t="shared" si="115"/>
        <v>0</v>
      </c>
      <c r="DB56" s="4">
        <f t="shared" si="35"/>
        <v>10</v>
      </c>
      <c r="DC56" s="4">
        <f t="shared" si="116"/>
        <v>1.9349546137465313E-5</v>
      </c>
      <c r="DD56" s="4">
        <f t="shared" si="36"/>
        <v>8.4597627549836552E-6</v>
      </c>
      <c r="DE56" s="4">
        <f t="shared" si="213"/>
        <v>-100</v>
      </c>
      <c r="DF56" s="4">
        <f t="shared" si="214"/>
        <v>-100</v>
      </c>
      <c r="DG56" s="4">
        <f t="shared" si="215"/>
        <v>-100</v>
      </c>
      <c r="DH56" s="1">
        <f t="shared" si="40"/>
        <v>100</v>
      </c>
      <c r="DI56" s="1">
        <f t="shared" si="117"/>
        <v>0</v>
      </c>
      <c r="DJ56" s="1">
        <f t="shared" si="216"/>
        <v>2.2759999999999958</v>
      </c>
      <c r="DK56" s="4">
        <f t="shared" si="118"/>
        <v>0.49999999999999822</v>
      </c>
      <c r="DL56" s="1">
        <f t="shared" si="259"/>
        <v>3.3418905246054087E-3</v>
      </c>
      <c r="DM56" s="4">
        <f t="shared" si="174"/>
        <v>-0.59998818178267699</v>
      </c>
      <c r="DN56" s="1">
        <f t="shared" si="175"/>
        <v>0.49999999999999822</v>
      </c>
      <c r="DO56" s="1">
        <f t="shared" si="42"/>
        <v>1.9349546137465313E-5</v>
      </c>
      <c r="DP56" s="1">
        <f t="shared" si="260"/>
        <v>1000.0135446822962</v>
      </c>
      <c r="DQ56" s="1">
        <f t="shared" si="261"/>
        <v>513.50999999999817</v>
      </c>
      <c r="DR56" s="1">
        <f t="shared" si="262"/>
        <v>499.99999999999824</v>
      </c>
      <c r="DS56" s="1">
        <f t="shared" si="263"/>
        <v>500</v>
      </c>
      <c r="DT56" s="1">
        <f t="shared" si="124"/>
        <v>2.5799394849953752E-6</v>
      </c>
      <c r="DU56" s="4">
        <f t="shared" si="176"/>
        <v>0</v>
      </c>
      <c r="DV56" s="1">
        <f t="shared" si="177"/>
        <v>-9.6747730687326561E-3</v>
      </c>
      <c r="DW56" s="4">
        <f t="shared" si="125"/>
        <v>0</v>
      </c>
      <c r="DX56" s="4">
        <f t="shared" si="43"/>
        <v>10</v>
      </c>
      <c r="DY56" s="4">
        <f t="shared" si="126"/>
        <v>3.1337728137518889E-5</v>
      </c>
      <c r="DZ56" s="4">
        <f t="shared" si="44"/>
        <v>1.1988182000053575E-5</v>
      </c>
      <c r="EA56" s="4">
        <f t="shared" si="217"/>
        <v>-100</v>
      </c>
      <c r="EB56" s="4">
        <f t="shared" si="218"/>
        <v>-100</v>
      </c>
      <c r="EC56" s="4">
        <f t="shared" si="219"/>
        <v>-100</v>
      </c>
      <c r="ED56" s="1">
        <f t="shared" si="48"/>
        <v>100</v>
      </c>
      <c r="EE56" s="1">
        <f t="shared" si="127"/>
        <v>0</v>
      </c>
      <c r="EF56" s="1">
        <f t="shared" si="220"/>
        <v>2.2759999999999958</v>
      </c>
      <c r="EG56" s="4">
        <f t="shared" si="128"/>
        <v>0.50000080308100436</v>
      </c>
      <c r="EH56" s="1">
        <f t="shared" si="264"/>
        <v>5.4123882793642294E-3</v>
      </c>
      <c r="EI56" s="4">
        <f t="shared" si="178"/>
        <v>-0.54085973049125602</v>
      </c>
      <c r="EJ56" s="1">
        <f t="shared" si="179"/>
        <v>0.50000080308100436</v>
      </c>
      <c r="EK56" s="1">
        <f t="shared" si="50"/>
        <v>3.1337728137518889E-5</v>
      </c>
      <c r="EL56" s="1">
        <f t="shared" si="265"/>
        <v>1000.0219364096963</v>
      </c>
      <c r="EM56" s="1">
        <f t="shared" si="266"/>
        <v>513.51082478025307</v>
      </c>
      <c r="EN56" s="1">
        <f t="shared" si="267"/>
        <v>500.00080308100439</v>
      </c>
      <c r="EO56" s="1">
        <f t="shared" si="268"/>
        <v>500</v>
      </c>
      <c r="EP56" s="1">
        <f t="shared" si="134"/>
        <v>4.1783637516691848E-6</v>
      </c>
      <c r="EQ56" s="4">
        <f t="shared" si="180"/>
        <v>0</v>
      </c>
      <c r="ER56" s="1">
        <f t="shared" si="181"/>
        <v>-1.5668864068759444E-2</v>
      </c>
      <c r="ES56" s="4">
        <f t="shared" si="135"/>
        <v>0</v>
      </c>
      <c r="ET56" s="4">
        <f t="shared" si="51"/>
        <v>10</v>
      </c>
      <c r="EU56" s="4">
        <f t="shared" si="136"/>
        <v>4.767335325595824E-5</v>
      </c>
      <c r="EV56" s="4">
        <f t="shared" si="221"/>
        <v>1.6335625118439352E-5</v>
      </c>
      <c r="EW56" s="4">
        <f t="shared" si="222"/>
        <v>-100</v>
      </c>
      <c r="EX56" s="4">
        <f t="shared" si="223"/>
        <v>-100</v>
      </c>
      <c r="EY56" s="4">
        <f t="shared" si="224"/>
        <v>-100</v>
      </c>
      <c r="EZ56" s="1">
        <f t="shared" si="56"/>
        <v>100</v>
      </c>
      <c r="FA56" s="1">
        <f t="shared" si="137"/>
        <v>0</v>
      </c>
      <c r="FB56" s="1">
        <f t="shared" si="225"/>
        <v>2.2759999999999958</v>
      </c>
      <c r="FC56" s="4">
        <f t="shared" si="138"/>
        <v>0.50006508246099202</v>
      </c>
      <c r="FD56" s="1">
        <f t="shared" si="269"/>
        <v>8.2337397678684358E-3</v>
      </c>
      <c r="FE56" s="4">
        <f t="shared" si="182"/>
        <v>-0.51798077293570521</v>
      </c>
      <c r="FF56" s="1">
        <f t="shared" si="183"/>
        <v>0.50006508246099202</v>
      </c>
      <c r="FG56" s="1">
        <f t="shared" si="58"/>
        <v>4.767335325595824E-5</v>
      </c>
      <c r="FH56" s="1">
        <f t="shared" si="270"/>
        <v>1000.0333713472791</v>
      </c>
      <c r="FI56" s="1">
        <f t="shared" si="271"/>
        <v>513.57684098908805</v>
      </c>
      <c r="FJ56" s="1">
        <f t="shared" si="272"/>
        <v>500.06508246099202</v>
      </c>
      <c r="FK56" s="1">
        <f t="shared" si="273"/>
        <v>500</v>
      </c>
      <c r="FL56" s="1">
        <f t="shared" si="144"/>
        <v>6.356447100794433E-6</v>
      </c>
      <c r="FM56" s="4">
        <f t="shared" si="184"/>
        <v>0</v>
      </c>
      <c r="FN56" s="1">
        <f t="shared" si="185"/>
        <v>-2.3836676627979121E-2</v>
      </c>
      <c r="FO56" s="4">
        <f t="shared" si="145"/>
        <v>0</v>
      </c>
      <c r="FP56" s="4">
        <f t="shared" si="59"/>
        <v>10</v>
      </c>
      <c r="FQ56" s="4">
        <f t="shared" si="146"/>
        <v>7.2616616805988376E-5</v>
      </c>
      <c r="FR56" s="4">
        <f t="shared" si="226"/>
        <v>2.4943263550030136E-5</v>
      </c>
      <c r="FS56" s="4">
        <f t="shared" si="227"/>
        <v>-98.357887848518942</v>
      </c>
      <c r="FT56" s="4">
        <f t="shared" si="228"/>
        <v>-100</v>
      </c>
      <c r="FU56" s="4">
        <f t="shared" si="229"/>
        <v>-100</v>
      </c>
      <c r="FV56" s="1">
        <f t="shared" si="147"/>
        <v>100</v>
      </c>
      <c r="FW56" s="1">
        <f t="shared" si="148"/>
        <v>0</v>
      </c>
      <c r="FX56" s="1">
        <f t="shared" si="230"/>
        <v>2.2759925478066423</v>
      </c>
      <c r="FY56" s="4">
        <f t="shared" si="149"/>
        <v>0.50196021826466541</v>
      </c>
      <c r="FZ56" s="1">
        <f t="shared" si="274"/>
        <v>1.2541730018305422E-2</v>
      </c>
      <c r="GA56" s="4">
        <f t="shared" si="186"/>
        <v>-0.49352671605905624</v>
      </c>
      <c r="GB56" s="1">
        <f t="shared" si="187"/>
        <v>0.50196021826466541</v>
      </c>
      <c r="GC56" s="1">
        <f t="shared" si="65"/>
        <v>7.2616616805988376E-5</v>
      </c>
      <c r="GD56" s="1">
        <f t="shared" si="275"/>
        <v>1000.0508316317643</v>
      </c>
      <c r="GE56" s="1">
        <f t="shared" si="276"/>
        <v>515.52318336217661</v>
      </c>
      <c r="GF56" s="1">
        <f t="shared" si="277"/>
        <v>501.9602182646654</v>
      </c>
      <c r="GG56" s="1">
        <f t="shared" si="278"/>
        <v>500</v>
      </c>
      <c r="GH56" s="1">
        <f t="shared" si="155"/>
        <v>9.6822155741317858E-6</v>
      </c>
      <c r="GI56" s="4">
        <f t="shared" si="188"/>
        <v>5.9859102508923537E-4</v>
      </c>
      <c r="GJ56" s="1">
        <f t="shared" si="189"/>
        <v>-3.5709717377904952E-2</v>
      </c>
      <c r="GK56" s="4">
        <f t="shared" si="190"/>
        <v>0</v>
      </c>
      <c r="GL56" s="4">
        <f t="shared" si="66"/>
        <v>10</v>
      </c>
      <c r="GM56" s="4">
        <f t="shared" si="191"/>
        <v>1.1021812131128602E-4</v>
      </c>
      <c r="GN56" s="4">
        <f t="shared" si="231"/>
        <v>3.760150450529764E-5</v>
      </c>
      <c r="GO56" s="4">
        <v>315</v>
      </c>
      <c r="GP56" s="4"/>
      <c r="GQ56" s="4"/>
      <c r="GR56" s="4"/>
      <c r="GS56" s="4"/>
      <c r="GT56" s="4"/>
      <c r="GU56" s="4"/>
      <c r="GV56" s="4"/>
      <c r="GW56" s="4"/>
      <c r="GX56" s="6"/>
      <c r="GY56" s="4"/>
      <c r="GZ56" s="4"/>
      <c r="HA56" s="4"/>
      <c r="HB56" s="1"/>
      <c r="HC56" s="4"/>
      <c r="HD56" s="4"/>
    </row>
    <row r="57" spans="1:212" s="5" customFormat="1">
      <c r="A57" s="4">
        <v>39</v>
      </c>
      <c r="B57" s="4">
        <f t="shared" si="192"/>
        <v>100</v>
      </c>
      <c r="C57" s="4">
        <v>0</v>
      </c>
      <c r="D57" s="1">
        <f t="shared" si="193"/>
        <v>-100</v>
      </c>
      <c r="E57" s="1">
        <f t="shared" si="156"/>
        <v>310</v>
      </c>
      <c r="F57" s="4">
        <f t="shared" si="232"/>
        <v>2.3009999999999957</v>
      </c>
      <c r="G57" s="10">
        <f t="shared" si="233"/>
        <v>-100</v>
      </c>
      <c r="H57" s="24">
        <f t="shared" si="70"/>
        <v>-100</v>
      </c>
      <c r="I57" s="24">
        <f t="shared" si="71"/>
        <v>100</v>
      </c>
      <c r="J57" s="4">
        <f t="shared" si="194"/>
        <v>0</v>
      </c>
      <c r="K57" s="1">
        <f t="shared" si="195"/>
        <v>2.2685759999999959</v>
      </c>
      <c r="L57" s="1">
        <f t="shared" si="234"/>
        <v>0.49999999999999822</v>
      </c>
      <c r="M57" s="1">
        <f t="shared" si="157"/>
        <v>0.49999999999999822</v>
      </c>
      <c r="N57" s="1">
        <v>0</v>
      </c>
      <c r="O57" s="4">
        <f t="shared" si="235"/>
        <v>0.49999999999999911</v>
      </c>
      <c r="P57" s="1">
        <f t="shared" si="236"/>
        <v>513.50999999999817</v>
      </c>
      <c r="Q57" s="4">
        <f t="shared" si="237"/>
        <v>499.99999999999824</v>
      </c>
      <c r="R57" s="1">
        <f t="shared" si="238"/>
        <v>500</v>
      </c>
      <c r="S57" s="4">
        <f t="shared" si="196"/>
        <v>0</v>
      </c>
      <c r="T57" s="4"/>
      <c r="U57" s="4">
        <f t="shared" si="197"/>
        <v>-100</v>
      </c>
      <c r="V57" s="4">
        <f t="shared" si="198"/>
        <v>-100</v>
      </c>
      <c r="W57" s="4">
        <f t="shared" si="199"/>
        <v>-100</v>
      </c>
      <c r="X57" s="1">
        <f t="shared" si="8"/>
        <v>100</v>
      </c>
      <c r="Y57" s="1">
        <f t="shared" si="77"/>
        <v>0</v>
      </c>
      <c r="Z57" s="1">
        <f t="shared" si="200"/>
        <v>2.3009999999999957</v>
      </c>
      <c r="AA57" s="4">
        <f t="shared" si="78"/>
        <v>0.49999999999999822</v>
      </c>
      <c r="AB57" s="1">
        <f t="shared" si="239"/>
        <v>0</v>
      </c>
      <c r="AC57" s="4">
        <f t="shared" si="158"/>
        <v>-0.94438495787321552</v>
      </c>
      <c r="AD57" s="1">
        <f t="shared" si="159"/>
        <v>0.49999999999999822</v>
      </c>
      <c r="AE57" s="1">
        <f t="shared" si="10"/>
        <v>0</v>
      </c>
      <c r="AF57" s="1">
        <f t="shared" si="240"/>
        <v>1000</v>
      </c>
      <c r="AG57" s="1">
        <f t="shared" si="241"/>
        <v>513.50999999999817</v>
      </c>
      <c r="AH57" s="1">
        <f t="shared" si="242"/>
        <v>499.99999999999824</v>
      </c>
      <c r="AI57" s="1">
        <f t="shared" si="243"/>
        <v>500</v>
      </c>
      <c r="AJ57" s="1">
        <f t="shared" si="84"/>
        <v>0</v>
      </c>
      <c r="AK57" s="4">
        <f t="shared" si="160"/>
        <v>0</v>
      </c>
      <c r="AL57" s="1">
        <f t="shared" si="161"/>
        <v>0</v>
      </c>
      <c r="AM57" s="4">
        <f t="shared" si="85"/>
        <v>0</v>
      </c>
      <c r="AN57" s="4">
        <f t="shared" si="11"/>
        <v>10</v>
      </c>
      <c r="AO57" s="4">
        <f t="shared" si="86"/>
        <v>1.7451742539855249E-6</v>
      </c>
      <c r="AP57" s="4">
        <f t="shared" si="12"/>
        <v>1.7451742539855249E-6</v>
      </c>
      <c r="AQ57" s="4">
        <f t="shared" si="201"/>
        <v>-100</v>
      </c>
      <c r="AR57" s="4">
        <f t="shared" si="202"/>
        <v>-100</v>
      </c>
      <c r="AS57" s="4">
        <f t="shared" si="203"/>
        <v>-100</v>
      </c>
      <c r="AT57" s="1">
        <f t="shared" si="16"/>
        <v>100</v>
      </c>
      <c r="AU57" s="1">
        <f t="shared" si="87"/>
        <v>0</v>
      </c>
      <c r="AV57" s="1">
        <f t="shared" si="204"/>
        <v>2.3009999999999957</v>
      </c>
      <c r="AW57" s="4">
        <f t="shared" si="88"/>
        <v>0.49999999999999822</v>
      </c>
      <c r="AX57" s="1">
        <f t="shared" si="244"/>
        <v>3.0141178825311314E-4</v>
      </c>
      <c r="AY57" s="4">
        <f t="shared" si="162"/>
        <v>-0.84020786094303601</v>
      </c>
      <c r="AZ57" s="1">
        <f t="shared" si="163"/>
        <v>0.49999999999999822</v>
      </c>
      <c r="BA57" s="1">
        <f t="shared" si="18"/>
        <v>1.7451742539855249E-6</v>
      </c>
      <c r="BB57" s="1">
        <f t="shared" si="245"/>
        <v>1000.0012216219778</v>
      </c>
      <c r="BC57" s="1">
        <f t="shared" si="246"/>
        <v>513.50999999999817</v>
      </c>
      <c r="BD57" s="1">
        <f t="shared" si="247"/>
        <v>499.99999999999824</v>
      </c>
      <c r="BE57" s="1">
        <f t="shared" si="248"/>
        <v>500</v>
      </c>
      <c r="BF57" s="1">
        <f t="shared" si="94"/>
        <v>2.3268990053140333E-7</v>
      </c>
      <c r="BG57" s="4">
        <f t="shared" si="164"/>
        <v>0</v>
      </c>
      <c r="BH57" s="1">
        <f t="shared" si="165"/>
        <v>-8.7258712699276242E-4</v>
      </c>
      <c r="BI57" s="4">
        <f t="shared" si="95"/>
        <v>0</v>
      </c>
      <c r="BJ57" s="4">
        <f t="shared" si="19"/>
        <v>10</v>
      </c>
      <c r="BK57" s="4">
        <f t="shared" si="96"/>
        <v>3.1697626807830289E-6</v>
      </c>
      <c r="BL57" s="4">
        <f t="shared" si="20"/>
        <v>1.424588426797504E-6</v>
      </c>
      <c r="BM57" s="4">
        <f t="shared" si="205"/>
        <v>-100</v>
      </c>
      <c r="BN57" s="4">
        <f t="shared" si="206"/>
        <v>-100</v>
      </c>
      <c r="BO57" s="4">
        <f t="shared" si="207"/>
        <v>-100</v>
      </c>
      <c r="BP57" s="1">
        <f t="shared" si="24"/>
        <v>100</v>
      </c>
      <c r="BQ57" s="1">
        <f t="shared" si="97"/>
        <v>0</v>
      </c>
      <c r="BR57" s="1">
        <f t="shared" si="208"/>
        <v>2.3009999999999957</v>
      </c>
      <c r="BS57" s="4">
        <f t="shared" si="98"/>
        <v>0.49999999999999822</v>
      </c>
      <c r="BT57" s="1">
        <f t="shared" si="249"/>
        <v>5.4745469443575625E-4</v>
      </c>
      <c r="BU57" s="4">
        <f t="shared" si="166"/>
        <v>-0.69056985549679017</v>
      </c>
      <c r="BV57" s="1">
        <f t="shared" si="167"/>
        <v>0.49999999999999822</v>
      </c>
      <c r="BW57" s="1">
        <f t="shared" si="26"/>
        <v>3.1697626807830289E-6</v>
      </c>
      <c r="BX57" s="1">
        <f t="shared" si="250"/>
        <v>1000.0022188338767</v>
      </c>
      <c r="BY57" s="1">
        <f t="shared" si="251"/>
        <v>513.50999999999817</v>
      </c>
      <c r="BZ57" s="1">
        <f t="shared" si="252"/>
        <v>499.99999999999824</v>
      </c>
      <c r="CA57" s="1">
        <f t="shared" si="253"/>
        <v>500</v>
      </c>
      <c r="CB57" s="1">
        <f t="shared" si="104"/>
        <v>4.2263502410440383E-7</v>
      </c>
      <c r="CC57" s="4">
        <f t="shared" si="168"/>
        <v>0</v>
      </c>
      <c r="CD57" s="1">
        <f t="shared" si="169"/>
        <v>-1.5848813403915145E-3</v>
      </c>
      <c r="CE57" s="4">
        <f t="shared" si="105"/>
        <v>0</v>
      </c>
      <c r="CF57" s="4">
        <f t="shared" si="27"/>
        <v>10</v>
      </c>
      <c r="CG57" s="4">
        <f t="shared" si="106"/>
        <v>6.5338700294889945E-6</v>
      </c>
      <c r="CH57" s="4">
        <f t="shared" si="28"/>
        <v>3.3641073487059656E-6</v>
      </c>
      <c r="CI57" s="4">
        <f t="shared" si="209"/>
        <v>-100</v>
      </c>
      <c r="CJ57" s="4">
        <f t="shared" si="210"/>
        <v>-100</v>
      </c>
      <c r="CK57" s="4">
        <f t="shared" si="211"/>
        <v>-100</v>
      </c>
      <c r="CL57" s="1">
        <f t="shared" si="32"/>
        <v>100</v>
      </c>
      <c r="CM57" s="1">
        <f t="shared" si="107"/>
        <v>0</v>
      </c>
      <c r="CN57" s="1">
        <f t="shared" si="212"/>
        <v>2.3009999999999957</v>
      </c>
      <c r="CO57" s="4">
        <f t="shared" si="108"/>
        <v>0.49999999999999822</v>
      </c>
      <c r="CP57" s="1">
        <f t="shared" si="254"/>
        <v>1.1284749619151979E-3</v>
      </c>
      <c r="CQ57" s="4">
        <f t="shared" si="170"/>
        <v>-0.67752599127640223</v>
      </c>
      <c r="CR57" s="1">
        <f t="shared" si="171"/>
        <v>0.49999999999999822</v>
      </c>
      <c r="CS57" s="1">
        <f t="shared" si="34"/>
        <v>6.5338700294889945E-6</v>
      </c>
      <c r="CT57" s="1">
        <f t="shared" si="255"/>
        <v>1000.0045737090206</v>
      </c>
      <c r="CU57" s="1">
        <f t="shared" si="256"/>
        <v>513.50999999999817</v>
      </c>
      <c r="CV57" s="1">
        <f t="shared" si="257"/>
        <v>499.99999999999824</v>
      </c>
      <c r="CW57" s="1">
        <f t="shared" si="258"/>
        <v>500</v>
      </c>
      <c r="CX57" s="1">
        <f t="shared" si="114"/>
        <v>8.7118267059853269E-7</v>
      </c>
      <c r="CY57" s="4">
        <f t="shared" si="172"/>
        <v>0</v>
      </c>
      <c r="CZ57" s="1">
        <f t="shared" si="173"/>
        <v>-3.2669350147444972E-3</v>
      </c>
      <c r="DA57" s="4">
        <f t="shared" si="115"/>
        <v>0</v>
      </c>
      <c r="DB57" s="4">
        <f t="shared" si="35"/>
        <v>10</v>
      </c>
      <c r="DC57" s="4">
        <f t="shared" si="116"/>
        <v>1.1609727682479188E-5</v>
      </c>
      <c r="DD57" s="4">
        <f t="shared" si="36"/>
        <v>5.0758576529901935E-6</v>
      </c>
      <c r="DE57" s="4">
        <f t="shared" si="213"/>
        <v>-100</v>
      </c>
      <c r="DF57" s="4">
        <f t="shared" si="214"/>
        <v>-100</v>
      </c>
      <c r="DG57" s="4">
        <f t="shared" si="215"/>
        <v>-100</v>
      </c>
      <c r="DH57" s="1">
        <f t="shared" si="40"/>
        <v>100</v>
      </c>
      <c r="DI57" s="1">
        <f t="shared" si="117"/>
        <v>0</v>
      </c>
      <c r="DJ57" s="1">
        <f t="shared" si="216"/>
        <v>2.3009999999999957</v>
      </c>
      <c r="DK57" s="4">
        <f t="shared" si="118"/>
        <v>0.49999999999999822</v>
      </c>
      <c r="DL57" s="1">
        <f t="shared" si="259"/>
        <v>2.0051343147632445E-3</v>
      </c>
      <c r="DM57" s="4">
        <f t="shared" si="174"/>
        <v>-0.59998818178267699</v>
      </c>
      <c r="DN57" s="1">
        <f t="shared" si="175"/>
        <v>0.49999999999999822</v>
      </c>
      <c r="DO57" s="1">
        <f t="shared" si="42"/>
        <v>1.1609727682479188E-5</v>
      </c>
      <c r="DP57" s="1">
        <f t="shared" si="260"/>
        <v>1000.0081268093777</v>
      </c>
      <c r="DQ57" s="1">
        <f t="shared" si="261"/>
        <v>513.50999999999817</v>
      </c>
      <c r="DR57" s="1">
        <f t="shared" si="262"/>
        <v>499.99999999999824</v>
      </c>
      <c r="DS57" s="1">
        <f t="shared" si="263"/>
        <v>500</v>
      </c>
      <c r="DT57" s="1">
        <f t="shared" si="124"/>
        <v>1.5479636909972251E-6</v>
      </c>
      <c r="DU57" s="4">
        <f t="shared" si="176"/>
        <v>0</v>
      </c>
      <c r="DV57" s="1">
        <f t="shared" si="177"/>
        <v>-5.804863841239594E-3</v>
      </c>
      <c r="DW57" s="4">
        <f t="shared" si="125"/>
        <v>0</v>
      </c>
      <c r="DX57" s="4">
        <f t="shared" si="43"/>
        <v>10</v>
      </c>
      <c r="DY57" s="4">
        <f t="shared" si="126"/>
        <v>1.8802636882511333E-5</v>
      </c>
      <c r="DZ57" s="4">
        <f t="shared" si="44"/>
        <v>7.1929092000321446E-6</v>
      </c>
      <c r="EA57" s="4">
        <f t="shared" si="217"/>
        <v>-100</v>
      </c>
      <c r="EB57" s="4">
        <f t="shared" si="218"/>
        <v>-100</v>
      </c>
      <c r="EC57" s="4">
        <f t="shared" si="219"/>
        <v>-100</v>
      </c>
      <c r="ED57" s="1">
        <f t="shared" si="48"/>
        <v>100</v>
      </c>
      <c r="EE57" s="1">
        <f t="shared" si="127"/>
        <v>0</v>
      </c>
      <c r="EF57" s="1">
        <f t="shared" si="220"/>
        <v>2.3009999999999957</v>
      </c>
      <c r="EG57" s="4">
        <f t="shared" si="128"/>
        <v>0.49999999999999822</v>
      </c>
      <c r="EH57" s="1">
        <f t="shared" si="264"/>
        <v>3.247432967618538E-3</v>
      </c>
      <c r="EI57" s="4">
        <f t="shared" si="178"/>
        <v>-0.54085973049125602</v>
      </c>
      <c r="EJ57" s="1">
        <f t="shared" si="179"/>
        <v>0.49999999999999822</v>
      </c>
      <c r="EK57" s="1">
        <f t="shared" si="50"/>
        <v>1.8802636882511333E-5</v>
      </c>
      <c r="EL57" s="1">
        <f t="shared" si="265"/>
        <v>1000.0131618458176</v>
      </c>
      <c r="EM57" s="1">
        <f t="shared" si="266"/>
        <v>513.50999999999817</v>
      </c>
      <c r="EN57" s="1">
        <f t="shared" si="267"/>
        <v>499.99999999999824</v>
      </c>
      <c r="EO57" s="1">
        <f t="shared" si="268"/>
        <v>500</v>
      </c>
      <c r="EP57" s="1">
        <f t="shared" si="134"/>
        <v>2.5070182510015112E-6</v>
      </c>
      <c r="EQ57" s="4">
        <f t="shared" si="180"/>
        <v>0</v>
      </c>
      <c r="ER57" s="1">
        <f t="shared" si="181"/>
        <v>-9.4013184412556662E-3</v>
      </c>
      <c r="ES57" s="4">
        <f t="shared" si="135"/>
        <v>0</v>
      </c>
      <c r="ET57" s="4">
        <f t="shared" si="51"/>
        <v>10</v>
      </c>
      <c r="EU57" s="4">
        <f t="shared" si="136"/>
        <v>2.8604011953574943E-5</v>
      </c>
      <c r="EV57" s="4">
        <f t="shared" si="221"/>
        <v>9.8013750710636102E-6</v>
      </c>
      <c r="EW57" s="4">
        <f t="shared" si="222"/>
        <v>-100</v>
      </c>
      <c r="EX57" s="4">
        <f t="shared" si="223"/>
        <v>-100</v>
      </c>
      <c r="EY57" s="4">
        <f t="shared" si="224"/>
        <v>-100</v>
      </c>
      <c r="EZ57" s="1">
        <f t="shared" si="56"/>
        <v>100</v>
      </c>
      <c r="FA57" s="1">
        <f t="shared" si="137"/>
        <v>0</v>
      </c>
      <c r="FB57" s="1">
        <f t="shared" si="225"/>
        <v>2.3009999999999957</v>
      </c>
      <c r="FC57" s="4">
        <f t="shared" si="138"/>
        <v>0.49999999999999822</v>
      </c>
      <c r="FD57" s="1">
        <f t="shared" si="269"/>
        <v>4.9402438607210617E-3</v>
      </c>
      <c r="FE57" s="4">
        <f t="shared" si="182"/>
        <v>-0.51798077293570521</v>
      </c>
      <c r="FF57" s="1">
        <f t="shared" si="183"/>
        <v>0.49999999999999822</v>
      </c>
      <c r="FG57" s="1">
        <f t="shared" si="58"/>
        <v>2.8604011953574943E-5</v>
      </c>
      <c r="FH57" s="1">
        <f t="shared" si="270"/>
        <v>1000.0200228083676</v>
      </c>
      <c r="FI57" s="1">
        <f t="shared" si="271"/>
        <v>513.50999999999817</v>
      </c>
      <c r="FJ57" s="1">
        <f t="shared" si="272"/>
        <v>499.99999999999824</v>
      </c>
      <c r="FK57" s="1">
        <f t="shared" si="273"/>
        <v>500</v>
      </c>
      <c r="FL57" s="1">
        <f t="shared" si="144"/>
        <v>3.8138682604766594E-6</v>
      </c>
      <c r="FM57" s="4">
        <f t="shared" si="184"/>
        <v>0</v>
      </c>
      <c r="FN57" s="1">
        <f t="shared" si="185"/>
        <v>-1.4302005976787472E-2</v>
      </c>
      <c r="FO57" s="4">
        <f t="shared" si="145"/>
        <v>0</v>
      </c>
      <c r="FP57" s="4">
        <f t="shared" si="59"/>
        <v>10</v>
      </c>
      <c r="FQ57" s="4">
        <f t="shared" si="146"/>
        <v>4.3569970083593027E-5</v>
      </c>
      <c r="FR57" s="4">
        <f t="shared" si="226"/>
        <v>1.4965958130018084E-5</v>
      </c>
      <c r="FS57" s="4">
        <f t="shared" si="227"/>
        <v>-100</v>
      </c>
      <c r="FT57" s="4">
        <f t="shared" si="228"/>
        <v>-100</v>
      </c>
      <c r="FU57" s="4">
        <f t="shared" si="229"/>
        <v>-100</v>
      </c>
      <c r="FV57" s="1">
        <f t="shared" si="147"/>
        <v>100</v>
      </c>
      <c r="FW57" s="1">
        <f t="shared" si="148"/>
        <v>0</v>
      </c>
      <c r="FX57" s="1">
        <f t="shared" si="230"/>
        <v>2.3009999999999957</v>
      </c>
      <c r="FY57" s="4">
        <f t="shared" si="149"/>
        <v>0.5001490438670686</v>
      </c>
      <c r="FZ57" s="1">
        <f t="shared" si="274"/>
        <v>7.5250380109832512E-3</v>
      </c>
      <c r="GA57" s="4">
        <f t="shared" si="186"/>
        <v>-0.49352671605905624</v>
      </c>
      <c r="GB57" s="1">
        <f t="shared" si="187"/>
        <v>0.5001490438670686</v>
      </c>
      <c r="GC57" s="1">
        <f t="shared" si="65"/>
        <v>4.3569970083593027E-5</v>
      </c>
      <c r="GD57" s="1">
        <f t="shared" si="275"/>
        <v>1000.0304989790585</v>
      </c>
      <c r="GE57" s="1">
        <f t="shared" si="276"/>
        <v>513.66307103235681</v>
      </c>
      <c r="GF57" s="1">
        <f t="shared" si="277"/>
        <v>500.1490438670686</v>
      </c>
      <c r="GG57" s="1">
        <f t="shared" si="278"/>
        <v>500</v>
      </c>
      <c r="GH57" s="1">
        <f t="shared" si="155"/>
        <v>5.8093293444790701E-6</v>
      </c>
      <c r="GI57" s="4">
        <f t="shared" si="188"/>
        <v>0</v>
      </c>
      <c r="GJ57" s="1">
        <f t="shared" si="189"/>
        <v>-2.1784985041796514E-2</v>
      </c>
      <c r="GK57" s="4">
        <f t="shared" si="190"/>
        <v>0</v>
      </c>
      <c r="GL57" s="4">
        <f t="shared" si="66"/>
        <v>10</v>
      </c>
      <c r="GM57" s="4">
        <f t="shared" si="191"/>
        <v>6.6130872786771612E-5</v>
      </c>
      <c r="GN57" s="4">
        <f t="shared" si="231"/>
        <v>2.2560902703178585E-5</v>
      </c>
      <c r="GO57" s="4">
        <v>310</v>
      </c>
      <c r="GP57" s="4"/>
      <c r="GQ57" s="4"/>
      <c r="GR57" s="4"/>
      <c r="GS57" s="4"/>
      <c r="GT57" s="4"/>
      <c r="GU57" s="4"/>
      <c r="GV57" s="4"/>
      <c r="GW57" s="4"/>
      <c r="GX57" s="6"/>
      <c r="GY57" s="4"/>
      <c r="GZ57" s="4"/>
      <c r="HA57" s="4"/>
      <c r="HB57" s="1"/>
      <c r="HC57" s="4"/>
      <c r="HD57" s="4"/>
    </row>
    <row r="58" spans="1:212" s="5" customFormat="1">
      <c r="A58" s="4">
        <v>40</v>
      </c>
      <c r="B58" s="4">
        <f t="shared" si="192"/>
        <v>100</v>
      </c>
      <c r="C58" s="4">
        <v>0</v>
      </c>
      <c r="D58" s="1">
        <f t="shared" si="193"/>
        <v>-100</v>
      </c>
      <c r="E58" s="1">
        <f t="shared" si="156"/>
        <v>305</v>
      </c>
      <c r="F58" s="4">
        <f t="shared" si="232"/>
        <v>2.3259999999999956</v>
      </c>
      <c r="G58" s="10">
        <f t="shared" si="233"/>
        <v>-100</v>
      </c>
      <c r="H58" s="24">
        <f t="shared" si="70"/>
        <v>-100</v>
      </c>
      <c r="I58" s="24">
        <f t="shared" si="71"/>
        <v>100</v>
      </c>
      <c r="J58" s="4">
        <f t="shared" si="194"/>
        <v>0</v>
      </c>
      <c r="K58" s="1">
        <f t="shared" si="195"/>
        <v>2.2935759999999958</v>
      </c>
      <c r="L58" s="1">
        <f t="shared" si="234"/>
        <v>0.49999999999999822</v>
      </c>
      <c r="M58" s="1">
        <f t="shared" si="157"/>
        <v>0.49999999999999822</v>
      </c>
      <c r="N58" s="1">
        <v>0</v>
      </c>
      <c r="O58" s="4">
        <f t="shared" si="235"/>
        <v>0.49999999999999906</v>
      </c>
      <c r="P58" s="1">
        <f t="shared" si="236"/>
        <v>513.50999999999817</v>
      </c>
      <c r="Q58" s="4">
        <f t="shared" si="237"/>
        <v>499.99999999999824</v>
      </c>
      <c r="R58" s="1">
        <f t="shared" si="238"/>
        <v>500</v>
      </c>
      <c r="S58" s="4">
        <f t="shared" si="196"/>
        <v>0</v>
      </c>
      <c r="T58" s="4"/>
      <c r="U58" s="4">
        <f t="shared" si="197"/>
        <v>-100</v>
      </c>
      <c r="V58" s="4">
        <f t="shared" si="198"/>
        <v>-100</v>
      </c>
      <c r="W58" s="4">
        <f t="shared" si="199"/>
        <v>-100</v>
      </c>
      <c r="X58" s="1">
        <f t="shared" si="8"/>
        <v>100</v>
      </c>
      <c r="Y58" s="1">
        <f t="shared" si="77"/>
        <v>0</v>
      </c>
      <c r="Z58" s="1">
        <f t="shared" si="200"/>
        <v>2.3259999999999956</v>
      </c>
      <c r="AA58" s="4">
        <f t="shared" si="78"/>
        <v>0.49999999999999822</v>
      </c>
      <c r="AB58" s="1">
        <f t="shared" si="239"/>
        <v>0</v>
      </c>
      <c r="AC58" s="4">
        <f t="shared" si="158"/>
        <v>-0.94438495787321552</v>
      </c>
      <c r="AD58" s="1">
        <f t="shared" si="159"/>
        <v>0.49999999999999822</v>
      </c>
      <c r="AE58" s="1">
        <f t="shared" si="10"/>
        <v>0</v>
      </c>
      <c r="AF58" s="1">
        <f t="shared" si="240"/>
        <v>1000</v>
      </c>
      <c r="AG58" s="1">
        <f t="shared" si="241"/>
        <v>513.50999999999817</v>
      </c>
      <c r="AH58" s="1">
        <f t="shared" si="242"/>
        <v>499.99999999999824</v>
      </c>
      <c r="AI58" s="1">
        <f t="shared" si="243"/>
        <v>500</v>
      </c>
      <c r="AJ58" s="1">
        <f t="shared" si="84"/>
        <v>0</v>
      </c>
      <c r="AK58" s="4">
        <f t="shared" si="160"/>
        <v>0</v>
      </c>
      <c r="AL58" s="1">
        <f t="shared" si="161"/>
        <v>0</v>
      </c>
      <c r="AM58" s="4">
        <f t="shared" si="85"/>
        <v>0</v>
      </c>
      <c r="AN58" s="4">
        <f t="shared" si="11"/>
        <v>10</v>
      </c>
      <c r="AO58" s="4">
        <f t="shared" si="86"/>
        <v>1.0471045523913149E-6</v>
      </c>
      <c r="AP58" s="4">
        <f t="shared" si="12"/>
        <v>1.0471045523913149E-6</v>
      </c>
      <c r="AQ58" s="4">
        <f t="shared" si="201"/>
        <v>-100</v>
      </c>
      <c r="AR58" s="4">
        <f t="shared" si="202"/>
        <v>-100</v>
      </c>
      <c r="AS58" s="4">
        <f t="shared" si="203"/>
        <v>-100</v>
      </c>
      <c r="AT58" s="1">
        <f t="shared" si="16"/>
        <v>100</v>
      </c>
      <c r="AU58" s="1">
        <f t="shared" si="87"/>
        <v>0</v>
      </c>
      <c r="AV58" s="1">
        <f t="shared" si="204"/>
        <v>2.3259999999999956</v>
      </c>
      <c r="AW58" s="4">
        <f t="shared" si="88"/>
        <v>0.49999999999999822</v>
      </c>
      <c r="AX58" s="1">
        <f t="shared" si="244"/>
        <v>1.8084707295186784E-4</v>
      </c>
      <c r="AY58" s="4">
        <f t="shared" si="162"/>
        <v>-0.84020786094303601</v>
      </c>
      <c r="AZ58" s="1">
        <f t="shared" si="163"/>
        <v>0.49999999999999822</v>
      </c>
      <c r="BA58" s="1">
        <f t="shared" si="18"/>
        <v>1.0471045523913149E-6</v>
      </c>
      <c r="BB58" s="1">
        <f t="shared" si="245"/>
        <v>1000.0007329731866</v>
      </c>
      <c r="BC58" s="1">
        <f t="shared" si="246"/>
        <v>513.50999999999817</v>
      </c>
      <c r="BD58" s="1">
        <f t="shared" si="247"/>
        <v>499.99999999999824</v>
      </c>
      <c r="BE58" s="1">
        <f t="shared" si="248"/>
        <v>500</v>
      </c>
      <c r="BF58" s="1">
        <f t="shared" si="94"/>
        <v>1.3961394031884198E-7</v>
      </c>
      <c r="BG58" s="4">
        <f t="shared" si="164"/>
        <v>0</v>
      </c>
      <c r="BH58" s="1">
        <f t="shared" si="165"/>
        <v>-5.2355227619565743E-4</v>
      </c>
      <c r="BI58" s="4">
        <f t="shared" si="95"/>
        <v>0</v>
      </c>
      <c r="BJ58" s="4">
        <f t="shared" si="19"/>
        <v>10</v>
      </c>
      <c r="BK58" s="4">
        <f t="shared" si="96"/>
        <v>1.9018576084698173E-6</v>
      </c>
      <c r="BL58" s="4">
        <f t="shared" si="20"/>
        <v>8.547530560785024E-7</v>
      </c>
      <c r="BM58" s="4">
        <f t="shared" si="205"/>
        <v>-100</v>
      </c>
      <c r="BN58" s="4">
        <f t="shared" si="206"/>
        <v>-100</v>
      </c>
      <c r="BO58" s="4">
        <f t="shared" si="207"/>
        <v>-100</v>
      </c>
      <c r="BP58" s="1">
        <f t="shared" si="24"/>
        <v>100</v>
      </c>
      <c r="BQ58" s="1">
        <f t="shared" si="97"/>
        <v>0</v>
      </c>
      <c r="BR58" s="1">
        <f t="shared" si="208"/>
        <v>2.3259999999999956</v>
      </c>
      <c r="BS58" s="4">
        <f t="shared" si="98"/>
        <v>0.49999999999999822</v>
      </c>
      <c r="BT58" s="1">
        <f t="shared" si="249"/>
        <v>3.2847281666145375E-4</v>
      </c>
      <c r="BU58" s="4">
        <f t="shared" si="166"/>
        <v>-0.69056985549679017</v>
      </c>
      <c r="BV58" s="1">
        <f t="shared" si="167"/>
        <v>0.49999999999999822</v>
      </c>
      <c r="BW58" s="1">
        <f t="shared" si="26"/>
        <v>1.9018576084698173E-6</v>
      </c>
      <c r="BX58" s="1">
        <f t="shared" si="250"/>
        <v>1000.001331300326</v>
      </c>
      <c r="BY58" s="1">
        <f t="shared" si="251"/>
        <v>513.50999999999817</v>
      </c>
      <c r="BZ58" s="1">
        <f t="shared" si="252"/>
        <v>499.99999999999824</v>
      </c>
      <c r="CA58" s="1">
        <f t="shared" si="253"/>
        <v>500</v>
      </c>
      <c r="CB58" s="1">
        <f t="shared" si="104"/>
        <v>2.535810144626423E-7</v>
      </c>
      <c r="CC58" s="4">
        <f t="shared" si="168"/>
        <v>0</v>
      </c>
      <c r="CD58" s="1">
        <f t="shared" si="169"/>
        <v>-9.5092880423490868E-4</v>
      </c>
      <c r="CE58" s="4">
        <f t="shared" si="105"/>
        <v>0</v>
      </c>
      <c r="CF58" s="4">
        <f t="shared" si="27"/>
        <v>10</v>
      </c>
      <c r="CG58" s="4">
        <f t="shared" si="106"/>
        <v>3.9203220176933965E-6</v>
      </c>
      <c r="CH58" s="4">
        <f t="shared" si="28"/>
        <v>2.0184644092235792E-6</v>
      </c>
      <c r="CI58" s="4">
        <f t="shared" si="209"/>
        <v>-100</v>
      </c>
      <c r="CJ58" s="4">
        <f t="shared" si="210"/>
        <v>-100</v>
      </c>
      <c r="CK58" s="4">
        <f t="shared" si="211"/>
        <v>-100</v>
      </c>
      <c r="CL58" s="1">
        <f t="shared" si="32"/>
        <v>100</v>
      </c>
      <c r="CM58" s="1">
        <f t="shared" si="107"/>
        <v>0</v>
      </c>
      <c r="CN58" s="1">
        <f t="shared" si="212"/>
        <v>2.3259999999999956</v>
      </c>
      <c r="CO58" s="4">
        <f t="shared" si="108"/>
        <v>0.49999999999999822</v>
      </c>
      <c r="CP58" s="1">
        <f t="shared" si="254"/>
        <v>6.7708497714911867E-4</v>
      </c>
      <c r="CQ58" s="4">
        <f t="shared" si="170"/>
        <v>-0.67752599127640223</v>
      </c>
      <c r="CR58" s="1">
        <f t="shared" si="171"/>
        <v>0.49999999999999822</v>
      </c>
      <c r="CS58" s="1">
        <f t="shared" si="34"/>
        <v>3.9203220176933965E-6</v>
      </c>
      <c r="CT58" s="1">
        <f t="shared" si="255"/>
        <v>1000.0027442254125</v>
      </c>
      <c r="CU58" s="1">
        <f t="shared" si="256"/>
        <v>513.50999999999817</v>
      </c>
      <c r="CV58" s="1">
        <f t="shared" si="257"/>
        <v>499.99999999999824</v>
      </c>
      <c r="CW58" s="1">
        <f t="shared" si="258"/>
        <v>500</v>
      </c>
      <c r="CX58" s="1">
        <f t="shared" si="114"/>
        <v>5.2270960235911961E-7</v>
      </c>
      <c r="CY58" s="4">
        <f t="shared" si="172"/>
        <v>0</v>
      </c>
      <c r="CZ58" s="1">
        <f t="shared" si="173"/>
        <v>-1.9601610088466983E-3</v>
      </c>
      <c r="DA58" s="4">
        <f t="shared" si="115"/>
        <v>0</v>
      </c>
      <c r="DB58" s="4">
        <f t="shared" si="35"/>
        <v>10</v>
      </c>
      <c r="DC58" s="4">
        <f t="shared" si="116"/>
        <v>6.9658366094875128E-6</v>
      </c>
      <c r="DD58" s="4">
        <f t="shared" si="36"/>
        <v>3.0455145917941162E-6</v>
      </c>
      <c r="DE58" s="4">
        <f t="shared" si="213"/>
        <v>-100</v>
      </c>
      <c r="DF58" s="4">
        <f t="shared" si="214"/>
        <v>-100</v>
      </c>
      <c r="DG58" s="4">
        <f t="shared" si="215"/>
        <v>-100</v>
      </c>
      <c r="DH58" s="1">
        <f t="shared" si="40"/>
        <v>100</v>
      </c>
      <c r="DI58" s="1">
        <f t="shared" si="117"/>
        <v>0</v>
      </c>
      <c r="DJ58" s="1">
        <f t="shared" si="216"/>
        <v>2.3259999999999956</v>
      </c>
      <c r="DK58" s="4">
        <f t="shared" si="118"/>
        <v>0.49999999999999822</v>
      </c>
      <c r="DL58" s="1">
        <f t="shared" si="259"/>
        <v>1.2030805888579468E-3</v>
      </c>
      <c r="DM58" s="4">
        <f t="shared" si="174"/>
        <v>-0.59998818178267699</v>
      </c>
      <c r="DN58" s="1">
        <f t="shared" si="175"/>
        <v>0.49999999999999822</v>
      </c>
      <c r="DO58" s="1">
        <f t="shared" si="42"/>
        <v>6.9658366094875128E-6</v>
      </c>
      <c r="DP58" s="1">
        <f t="shared" si="260"/>
        <v>1000.0048760856266</v>
      </c>
      <c r="DQ58" s="1">
        <f t="shared" si="261"/>
        <v>513.50999999999817</v>
      </c>
      <c r="DR58" s="1">
        <f t="shared" si="262"/>
        <v>499.99999999999824</v>
      </c>
      <c r="DS58" s="1">
        <f t="shared" si="263"/>
        <v>500</v>
      </c>
      <c r="DT58" s="1">
        <f t="shared" si="124"/>
        <v>9.2877821459833504E-7</v>
      </c>
      <c r="DU58" s="4">
        <f t="shared" si="176"/>
        <v>0</v>
      </c>
      <c r="DV58" s="1">
        <f t="shared" si="177"/>
        <v>-3.4829183047437565E-3</v>
      </c>
      <c r="DW58" s="4">
        <f t="shared" si="125"/>
        <v>0</v>
      </c>
      <c r="DX58" s="4">
        <f t="shared" si="43"/>
        <v>10</v>
      </c>
      <c r="DY58" s="4">
        <f t="shared" si="126"/>
        <v>1.1281582129506799E-5</v>
      </c>
      <c r="DZ58" s="4">
        <f t="shared" si="44"/>
        <v>4.3157455200192861E-6</v>
      </c>
      <c r="EA58" s="4">
        <f t="shared" si="217"/>
        <v>-100</v>
      </c>
      <c r="EB58" s="4">
        <f t="shared" si="218"/>
        <v>-100</v>
      </c>
      <c r="EC58" s="4">
        <f t="shared" si="219"/>
        <v>-100</v>
      </c>
      <c r="ED58" s="1">
        <f t="shared" si="48"/>
        <v>100</v>
      </c>
      <c r="EE58" s="1">
        <f t="shared" si="127"/>
        <v>0</v>
      </c>
      <c r="EF58" s="1">
        <f t="shared" si="220"/>
        <v>2.3259999999999956</v>
      </c>
      <c r="EG58" s="4">
        <f t="shared" si="128"/>
        <v>0.49999999999999822</v>
      </c>
      <c r="EH58" s="1">
        <f t="shared" si="264"/>
        <v>1.9484597805711225E-3</v>
      </c>
      <c r="EI58" s="4">
        <f t="shared" si="178"/>
        <v>-0.54085973049125602</v>
      </c>
      <c r="EJ58" s="1">
        <f t="shared" si="179"/>
        <v>0.49999999999999822</v>
      </c>
      <c r="EK58" s="1">
        <f t="shared" si="50"/>
        <v>1.1281582129506799E-5</v>
      </c>
      <c r="EL58" s="1">
        <f t="shared" si="265"/>
        <v>1000.0078971074906</v>
      </c>
      <c r="EM58" s="1">
        <f t="shared" si="266"/>
        <v>513.50999999999817</v>
      </c>
      <c r="EN58" s="1">
        <f t="shared" si="267"/>
        <v>499.99999999999824</v>
      </c>
      <c r="EO58" s="1">
        <f t="shared" si="268"/>
        <v>500</v>
      </c>
      <c r="EP58" s="1">
        <f t="shared" si="134"/>
        <v>1.5042109506009068E-6</v>
      </c>
      <c r="EQ58" s="4">
        <f t="shared" si="180"/>
        <v>0</v>
      </c>
      <c r="ER58" s="1">
        <f t="shared" si="181"/>
        <v>-5.6407910647533997E-3</v>
      </c>
      <c r="ES58" s="4">
        <f t="shared" si="135"/>
        <v>0</v>
      </c>
      <c r="ET58" s="4">
        <f t="shared" si="51"/>
        <v>10</v>
      </c>
      <c r="EU58" s="4">
        <f t="shared" si="136"/>
        <v>1.7162407172144965E-5</v>
      </c>
      <c r="EV58" s="4">
        <f t="shared" si="221"/>
        <v>5.8808250426381661E-6</v>
      </c>
      <c r="EW58" s="4">
        <f t="shared" si="222"/>
        <v>-100</v>
      </c>
      <c r="EX58" s="4">
        <f t="shared" si="223"/>
        <v>-100</v>
      </c>
      <c r="EY58" s="4">
        <f t="shared" si="224"/>
        <v>-100</v>
      </c>
      <c r="EZ58" s="1">
        <f t="shared" si="56"/>
        <v>100</v>
      </c>
      <c r="FA58" s="1">
        <f t="shared" si="137"/>
        <v>0</v>
      </c>
      <c r="FB58" s="1">
        <f t="shared" si="225"/>
        <v>2.3259999999999956</v>
      </c>
      <c r="FC58" s="4">
        <f t="shared" si="138"/>
        <v>0.49999999999999822</v>
      </c>
      <c r="FD58" s="1">
        <f t="shared" si="269"/>
        <v>2.9641463164326366E-3</v>
      </c>
      <c r="FE58" s="4">
        <f t="shared" si="182"/>
        <v>-0.51798077293570521</v>
      </c>
      <c r="FF58" s="1">
        <f t="shared" si="183"/>
        <v>0.49999999999999822</v>
      </c>
      <c r="FG58" s="1">
        <f t="shared" si="58"/>
        <v>1.7162407172144965E-5</v>
      </c>
      <c r="FH58" s="1">
        <f t="shared" si="270"/>
        <v>1000.0120136850205</v>
      </c>
      <c r="FI58" s="1">
        <f t="shared" si="271"/>
        <v>513.50999999999817</v>
      </c>
      <c r="FJ58" s="1">
        <f t="shared" si="272"/>
        <v>499.99999999999824</v>
      </c>
      <c r="FK58" s="1">
        <f t="shared" si="273"/>
        <v>500</v>
      </c>
      <c r="FL58" s="1">
        <f t="shared" si="144"/>
        <v>2.2883209562859956E-6</v>
      </c>
      <c r="FM58" s="4">
        <f t="shared" si="184"/>
        <v>0</v>
      </c>
      <c r="FN58" s="1">
        <f t="shared" si="185"/>
        <v>-8.581203586072483E-3</v>
      </c>
      <c r="FO58" s="4">
        <f t="shared" si="145"/>
        <v>0</v>
      </c>
      <c r="FP58" s="4">
        <f t="shared" si="59"/>
        <v>10</v>
      </c>
      <c r="FQ58" s="4">
        <f t="shared" si="146"/>
        <v>2.6141982050155815E-5</v>
      </c>
      <c r="FR58" s="4">
        <f t="shared" si="226"/>
        <v>8.9795748780108497E-6</v>
      </c>
      <c r="FS58" s="4">
        <f t="shared" si="227"/>
        <v>-100</v>
      </c>
      <c r="FT58" s="4">
        <f t="shared" si="228"/>
        <v>-100</v>
      </c>
      <c r="FU58" s="4">
        <f t="shared" si="229"/>
        <v>-100</v>
      </c>
      <c r="FV58" s="1">
        <f t="shared" si="147"/>
        <v>100</v>
      </c>
      <c r="FW58" s="1">
        <f t="shared" si="148"/>
        <v>0</v>
      </c>
      <c r="FX58" s="1">
        <f t="shared" si="230"/>
        <v>2.3259999999999956</v>
      </c>
      <c r="FY58" s="4">
        <f t="shared" si="149"/>
        <v>0.49999999999999822</v>
      </c>
      <c r="FZ58" s="1">
        <f t="shared" si="274"/>
        <v>4.5150228065899507E-3</v>
      </c>
      <c r="GA58" s="4">
        <f t="shared" si="186"/>
        <v>-0.49352671605905624</v>
      </c>
      <c r="GB58" s="1">
        <f t="shared" si="187"/>
        <v>0.49999999999999822</v>
      </c>
      <c r="GC58" s="1">
        <f t="shared" si="65"/>
        <v>2.6141982050155815E-5</v>
      </c>
      <c r="GD58" s="1">
        <f t="shared" si="275"/>
        <v>1000.0182993874351</v>
      </c>
      <c r="GE58" s="1">
        <f t="shared" si="276"/>
        <v>513.50999999999817</v>
      </c>
      <c r="GF58" s="1">
        <f t="shared" si="277"/>
        <v>499.99999999999824</v>
      </c>
      <c r="GG58" s="1">
        <f t="shared" si="278"/>
        <v>500</v>
      </c>
      <c r="GH58" s="1">
        <f t="shared" si="155"/>
        <v>3.4855976066874423E-6</v>
      </c>
      <c r="GI58" s="4">
        <f t="shared" si="188"/>
        <v>0</v>
      </c>
      <c r="GJ58" s="1">
        <f t="shared" si="189"/>
        <v>-1.3070991025077907E-2</v>
      </c>
      <c r="GK58" s="4">
        <f t="shared" si="190"/>
        <v>0</v>
      </c>
      <c r="GL58" s="4">
        <f t="shared" si="66"/>
        <v>10</v>
      </c>
      <c r="GM58" s="4">
        <f t="shared" si="191"/>
        <v>3.9678523672062963E-5</v>
      </c>
      <c r="GN58" s="4">
        <f t="shared" si="231"/>
        <v>1.3536541621907149E-5</v>
      </c>
      <c r="GO58" s="4">
        <v>305</v>
      </c>
      <c r="GP58" s="4"/>
      <c r="GQ58" s="4"/>
      <c r="GR58" s="4"/>
      <c r="GS58" s="4"/>
      <c r="GT58" s="4"/>
      <c r="GU58" s="4"/>
      <c r="GV58" s="4"/>
      <c r="GW58" s="4"/>
      <c r="GX58" s="6"/>
      <c r="GY58" s="4"/>
      <c r="GZ58" s="4"/>
      <c r="HA58" s="4"/>
      <c r="HB58" s="1"/>
      <c r="HC58" s="4"/>
      <c r="HD58" s="4"/>
    </row>
    <row r="59" spans="1:212" s="5" customFormat="1">
      <c r="A59" s="4">
        <v>41</v>
      </c>
      <c r="B59" s="4">
        <f t="shared" si="192"/>
        <v>100</v>
      </c>
      <c r="C59" s="4">
        <v>0</v>
      </c>
      <c r="D59" s="1">
        <f t="shared" si="193"/>
        <v>-100</v>
      </c>
      <c r="E59" s="1">
        <f t="shared" si="156"/>
        <v>300</v>
      </c>
      <c r="F59" s="4">
        <f t="shared" si="232"/>
        <v>2.3509999999999955</v>
      </c>
      <c r="G59" s="10">
        <f t="shared" si="233"/>
        <v>-100</v>
      </c>
      <c r="H59" s="24">
        <f t="shared" si="70"/>
        <v>-100</v>
      </c>
      <c r="I59" s="24">
        <f t="shared" si="71"/>
        <v>100</v>
      </c>
      <c r="J59" s="4">
        <f t="shared" si="194"/>
        <v>0</v>
      </c>
      <c r="K59" s="1">
        <f t="shared" si="195"/>
        <v>2.3185759999999958</v>
      </c>
      <c r="L59" s="1">
        <f t="shared" si="234"/>
        <v>0.49999999999999822</v>
      </c>
      <c r="M59" s="1">
        <f t="shared" si="157"/>
        <v>0.49999999999999822</v>
      </c>
      <c r="N59" s="1">
        <v>0</v>
      </c>
      <c r="O59" s="4">
        <f t="shared" si="235"/>
        <v>0.49999999999999906</v>
      </c>
      <c r="P59" s="1">
        <f t="shared" si="236"/>
        <v>513.50999999999817</v>
      </c>
      <c r="Q59" s="4">
        <f t="shared" si="237"/>
        <v>499.99999999999824</v>
      </c>
      <c r="R59" s="1">
        <f t="shared" si="238"/>
        <v>500</v>
      </c>
      <c r="S59" s="4">
        <f t="shared" si="196"/>
        <v>0</v>
      </c>
      <c r="T59" s="4"/>
      <c r="U59" s="4">
        <f t="shared" si="197"/>
        <v>-100</v>
      </c>
      <c r="V59" s="4">
        <f t="shared" si="198"/>
        <v>-100</v>
      </c>
      <c r="W59" s="4">
        <f t="shared" si="199"/>
        <v>-100</v>
      </c>
      <c r="X59" s="1">
        <f t="shared" si="8"/>
        <v>100</v>
      </c>
      <c r="Y59" s="1">
        <f t="shared" si="77"/>
        <v>0</v>
      </c>
      <c r="Z59" s="1">
        <f t="shared" si="200"/>
        <v>2.3509999999999955</v>
      </c>
      <c r="AA59" s="4">
        <f t="shared" si="78"/>
        <v>0.49999999999999822</v>
      </c>
      <c r="AB59" s="1">
        <f t="shared" si="239"/>
        <v>0</v>
      </c>
      <c r="AC59" s="4">
        <f t="shared" si="158"/>
        <v>-0.94438495787321552</v>
      </c>
      <c r="AD59" s="1">
        <f t="shared" si="159"/>
        <v>0.49999999999999822</v>
      </c>
      <c r="AE59" s="1">
        <f t="shared" si="10"/>
        <v>0</v>
      </c>
      <c r="AF59" s="1">
        <f t="shared" si="240"/>
        <v>1000</v>
      </c>
      <c r="AG59" s="1">
        <f t="shared" si="241"/>
        <v>513.50999999999817</v>
      </c>
      <c r="AH59" s="1">
        <f t="shared" si="242"/>
        <v>499.99999999999824</v>
      </c>
      <c r="AI59" s="1">
        <f t="shared" si="243"/>
        <v>500</v>
      </c>
      <c r="AJ59" s="1">
        <f t="shared" si="84"/>
        <v>0</v>
      </c>
      <c r="AK59" s="4">
        <f t="shared" si="160"/>
        <v>0</v>
      </c>
      <c r="AL59" s="1">
        <f t="shared" si="161"/>
        <v>0</v>
      </c>
      <c r="AM59" s="4">
        <f t="shared" si="85"/>
        <v>0</v>
      </c>
      <c r="AN59" s="4">
        <f t="shared" si="11"/>
        <v>10</v>
      </c>
      <c r="AO59" s="4">
        <f t="shared" si="86"/>
        <v>6.2826273143478889E-7</v>
      </c>
      <c r="AP59" s="4">
        <f t="shared" si="12"/>
        <v>6.2826273143478889E-7</v>
      </c>
      <c r="AQ59" s="4">
        <f t="shared" si="201"/>
        <v>-100</v>
      </c>
      <c r="AR59" s="4">
        <f t="shared" si="202"/>
        <v>-100</v>
      </c>
      <c r="AS59" s="4">
        <f t="shared" si="203"/>
        <v>-100</v>
      </c>
      <c r="AT59" s="1">
        <f t="shared" si="16"/>
        <v>100</v>
      </c>
      <c r="AU59" s="1">
        <f t="shared" si="87"/>
        <v>0</v>
      </c>
      <c r="AV59" s="1">
        <f t="shared" si="204"/>
        <v>2.3509999999999955</v>
      </c>
      <c r="AW59" s="4">
        <f t="shared" si="88"/>
        <v>0.49999999999999822</v>
      </c>
      <c r="AX59" s="1">
        <f t="shared" si="244"/>
        <v>1.0850824377112073E-4</v>
      </c>
      <c r="AY59" s="4">
        <f t="shared" si="162"/>
        <v>-0.84020786094303601</v>
      </c>
      <c r="AZ59" s="1">
        <f t="shared" si="163"/>
        <v>0.49999999999999822</v>
      </c>
      <c r="BA59" s="1">
        <f t="shared" si="18"/>
        <v>6.2826273143478889E-7</v>
      </c>
      <c r="BB59" s="1">
        <f t="shared" si="245"/>
        <v>1000.0004397839119</v>
      </c>
      <c r="BC59" s="1">
        <f t="shared" si="246"/>
        <v>513.50999999999817</v>
      </c>
      <c r="BD59" s="1">
        <f t="shared" si="247"/>
        <v>499.99999999999824</v>
      </c>
      <c r="BE59" s="1">
        <f t="shared" si="248"/>
        <v>500</v>
      </c>
      <c r="BF59" s="1">
        <f t="shared" si="94"/>
        <v>8.3768364191305207E-8</v>
      </c>
      <c r="BG59" s="4">
        <f t="shared" si="164"/>
        <v>0</v>
      </c>
      <c r="BH59" s="1">
        <f t="shared" si="165"/>
        <v>-3.1413136571739446E-4</v>
      </c>
      <c r="BI59" s="4">
        <f t="shared" si="95"/>
        <v>0</v>
      </c>
      <c r="BJ59" s="4">
        <f t="shared" si="19"/>
        <v>10</v>
      </c>
      <c r="BK59" s="4">
        <f t="shared" si="96"/>
        <v>1.1411145650818903E-6</v>
      </c>
      <c r="BL59" s="4">
        <f t="shared" si="20"/>
        <v>5.1285183364710138E-7</v>
      </c>
      <c r="BM59" s="4">
        <f t="shared" si="205"/>
        <v>-100</v>
      </c>
      <c r="BN59" s="4">
        <f t="shared" si="206"/>
        <v>-100</v>
      </c>
      <c r="BO59" s="4">
        <f t="shared" si="207"/>
        <v>-100</v>
      </c>
      <c r="BP59" s="1">
        <f t="shared" si="24"/>
        <v>100</v>
      </c>
      <c r="BQ59" s="1">
        <f t="shared" si="97"/>
        <v>0</v>
      </c>
      <c r="BR59" s="1">
        <f t="shared" si="208"/>
        <v>2.3509999999999955</v>
      </c>
      <c r="BS59" s="4">
        <f t="shared" si="98"/>
        <v>0.49999999999999822</v>
      </c>
      <c r="BT59" s="1">
        <f t="shared" si="249"/>
        <v>1.970836899968723E-4</v>
      </c>
      <c r="BU59" s="4">
        <f t="shared" si="166"/>
        <v>-0.69056985549679017</v>
      </c>
      <c r="BV59" s="1">
        <f t="shared" si="167"/>
        <v>0.49999999999999822</v>
      </c>
      <c r="BW59" s="1">
        <f t="shared" si="26"/>
        <v>1.1411145650818903E-6</v>
      </c>
      <c r="BX59" s="1">
        <f t="shared" si="250"/>
        <v>1000.0007987801955</v>
      </c>
      <c r="BY59" s="1">
        <f t="shared" si="251"/>
        <v>513.50999999999817</v>
      </c>
      <c r="BZ59" s="1">
        <f t="shared" si="252"/>
        <v>499.99999999999824</v>
      </c>
      <c r="CA59" s="1">
        <f t="shared" si="253"/>
        <v>500</v>
      </c>
      <c r="CB59" s="1">
        <f t="shared" si="104"/>
        <v>1.5214860867758541E-7</v>
      </c>
      <c r="CC59" s="4">
        <f t="shared" si="168"/>
        <v>0</v>
      </c>
      <c r="CD59" s="1">
        <f t="shared" si="169"/>
        <v>-5.7055728254094514E-4</v>
      </c>
      <c r="CE59" s="4">
        <f t="shared" si="105"/>
        <v>0</v>
      </c>
      <c r="CF59" s="4">
        <f t="shared" si="27"/>
        <v>10</v>
      </c>
      <c r="CG59" s="4">
        <f t="shared" si="106"/>
        <v>2.352193210616038E-6</v>
      </c>
      <c r="CH59" s="4">
        <f t="shared" si="28"/>
        <v>1.2110786455341477E-6</v>
      </c>
      <c r="CI59" s="4">
        <f t="shared" si="209"/>
        <v>-100</v>
      </c>
      <c r="CJ59" s="4">
        <f t="shared" si="210"/>
        <v>-100</v>
      </c>
      <c r="CK59" s="4">
        <f t="shared" si="211"/>
        <v>-100</v>
      </c>
      <c r="CL59" s="1">
        <f t="shared" si="32"/>
        <v>100</v>
      </c>
      <c r="CM59" s="1">
        <f t="shared" si="107"/>
        <v>0</v>
      </c>
      <c r="CN59" s="1">
        <f t="shared" si="212"/>
        <v>2.3509999999999955</v>
      </c>
      <c r="CO59" s="4">
        <f t="shared" si="108"/>
        <v>0.49999999999999822</v>
      </c>
      <c r="CP59" s="1">
        <f t="shared" si="254"/>
        <v>4.0625098628947103E-4</v>
      </c>
      <c r="CQ59" s="4">
        <f t="shared" si="170"/>
        <v>-0.67752599127640223</v>
      </c>
      <c r="CR59" s="1">
        <f t="shared" si="171"/>
        <v>0.49999999999999822</v>
      </c>
      <c r="CS59" s="1">
        <f t="shared" si="34"/>
        <v>2.352193210616038E-6</v>
      </c>
      <c r="CT59" s="1">
        <f t="shared" si="255"/>
        <v>1000.0016465352475</v>
      </c>
      <c r="CU59" s="1">
        <f t="shared" si="256"/>
        <v>513.50999999999817</v>
      </c>
      <c r="CV59" s="1">
        <f t="shared" si="257"/>
        <v>499.99999999999824</v>
      </c>
      <c r="CW59" s="1">
        <f t="shared" si="258"/>
        <v>500</v>
      </c>
      <c r="CX59" s="1">
        <f t="shared" si="114"/>
        <v>3.1362576141547168E-7</v>
      </c>
      <c r="CY59" s="4">
        <f t="shared" si="172"/>
        <v>0</v>
      </c>
      <c r="CZ59" s="1">
        <f t="shared" si="173"/>
        <v>-1.1760966053080189E-3</v>
      </c>
      <c r="DA59" s="4">
        <f t="shared" si="115"/>
        <v>0</v>
      </c>
      <c r="DB59" s="4">
        <f t="shared" si="35"/>
        <v>10</v>
      </c>
      <c r="DC59" s="4">
        <f t="shared" si="116"/>
        <v>4.1795019656925077E-6</v>
      </c>
      <c r="DD59" s="4">
        <f t="shared" si="36"/>
        <v>1.8273087550764697E-6</v>
      </c>
      <c r="DE59" s="4">
        <f t="shared" si="213"/>
        <v>-100</v>
      </c>
      <c r="DF59" s="4">
        <f t="shared" si="214"/>
        <v>-100</v>
      </c>
      <c r="DG59" s="4">
        <f t="shared" si="215"/>
        <v>-100</v>
      </c>
      <c r="DH59" s="1">
        <f t="shared" si="40"/>
        <v>100</v>
      </c>
      <c r="DI59" s="1">
        <f t="shared" si="117"/>
        <v>0</v>
      </c>
      <c r="DJ59" s="1">
        <f t="shared" si="216"/>
        <v>2.3509999999999955</v>
      </c>
      <c r="DK59" s="4">
        <f t="shared" si="118"/>
        <v>0.49999999999999822</v>
      </c>
      <c r="DL59" s="1">
        <f t="shared" si="259"/>
        <v>7.2184835331476804E-4</v>
      </c>
      <c r="DM59" s="4">
        <f t="shared" si="174"/>
        <v>-0.59998818178267699</v>
      </c>
      <c r="DN59" s="1">
        <f t="shared" si="175"/>
        <v>0.49999999999999822</v>
      </c>
      <c r="DO59" s="1">
        <f t="shared" si="42"/>
        <v>4.1795019656925077E-6</v>
      </c>
      <c r="DP59" s="1">
        <f t="shared" si="260"/>
        <v>1000.002925651376</v>
      </c>
      <c r="DQ59" s="1">
        <f t="shared" si="261"/>
        <v>513.50999999999817</v>
      </c>
      <c r="DR59" s="1">
        <f t="shared" si="262"/>
        <v>499.99999999999824</v>
      </c>
      <c r="DS59" s="1">
        <f t="shared" si="263"/>
        <v>500</v>
      </c>
      <c r="DT59" s="1">
        <f t="shared" si="124"/>
        <v>5.5726692875900106E-7</v>
      </c>
      <c r="DU59" s="4">
        <f t="shared" si="176"/>
        <v>0</v>
      </c>
      <c r="DV59" s="1">
        <f t="shared" si="177"/>
        <v>-2.0897509828462536E-3</v>
      </c>
      <c r="DW59" s="4">
        <f t="shared" si="125"/>
        <v>0</v>
      </c>
      <c r="DX59" s="4">
        <f t="shared" si="43"/>
        <v>10</v>
      </c>
      <c r="DY59" s="4">
        <f t="shared" si="126"/>
        <v>6.7689492777040788E-6</v>
      </c>
      <c r="DZ59" s="4">
        <f t="shared" si="44"/>
        <v>2.5894473120115711E-6</v>
      </c>
      <c r="EA59" s="4">
        <f t="shared" si="217"/>
        <v>-100</v>
      </c>
      <c r="EB59" s="4">
        <f t="shared" si="218"/>
        <v>-100</v>
      </c>
      <c r="EC59" s="4">
        <f t="shared" si="219"/>
        <v>-100</v>
      </c>
      <c r="ED59" s="1">
        <f t="shared" si="48"/>
        <v>100</v>
      </c>
      <c r="EE59" s="1">
        <f t="shared" si="127"/>
        <v>0</v>
      </c>
      <c r="EF59" s="1">
        <f t="shared" si="220"/>
        <v>2.3509999999999955</v>
      </c>
      <c r="EG59" s="4">
        <f t="shared" si="128"/>
        <v>0.49999999999999822</v>
      </c>
      <c r="EH59" s="1">
        <f t="shared" si="264"/>
        <v>1.1690758683426737E-3</v>
      </c>
      <c r="EI59" s="4">
        <f t="shared" si="178"/>
        <v>-0.54085973049125602</v>
      </c>
      <c r="EJ59" s="1">
        <f t="shared" si="179"/>
        <v>0.49999999999999822</v>
      </c>
      <c r="EK59" s="1">
        <f t="shared" si="50"/>
        <v>6.7689492777040788E-6</v>
      </c>
      <c r="EL59" s="1">
        <f t="shared" si="265"/>
        <v>1000.0047382644943</v>
      </c>
      <c r="EM59" s="1">
        <f t="shared" si="266"/>
        <v>513.50999999999817</v>
      </c>
      <c r="EN59" s="1">
        <f t="shared" si="267"/>
        <v>499.99999999999824</v>
      </c>
      <c r="EO59" s="1">
        <f t="shared" si="268"/>
        <v>500</v>
      </c>
      <c r="EP59" s="1">
        <f t="shared" si="134"/>
        <v>9.0252657036054399E-7</v>
      </c>
      <c r="EQ59" s="4">
        <f t="shared" si="180"/>
        <v>0</v>
      </c>
      <c r="ER59" s="1">
        <f t="shared" si="181"/>
        <v>-3.3844746388520396E-3</v>
      </c>
      <c r="ES59" s="4">
        <f t="shared" si="135"/>
        <v>0</v>
      </c>
      <c r="ET59" s="4">
        <f t="shared" si="51"/>
        <v>10</v>
      </c>
      <c r="EU59" s="4">
        <f t="shared" si="136"/>
        <v>1.0297444303286978E-5</v>
      </c>
      <c r="EV59" s="4">
        <f t="shared" si="221"/>
        <v>3.5284950255828995E-6</v>
      </c>
      <c r="EW59" s="4">
        <f t="shared" si="222"/>
        <v>-100</v>
      </c>
      <c r="EX59" s="4">
        <f t="shared" si="223"/>
        <v>-100</v>
      </c>
      <c r="EY59" s="4">
        <f t="shared" si="224"/>
        <v>-100</v>
      </c>
      <c r="EZ59" s="1">
        <f t="shared" si="56"/>
        <v>100</v>
      </c>
      <c r="FA59" s="1">
        <f t="shared" si="137"/>
        <v>0</v>
      </c>
      <c r="FB59" s="1">
        <f t="shared" si="225"/>
        <v>2.3509999999999955</v>
      </c>
      <c r="FC59" s="4">
        <f t="shared" si="138"/>
        <v>0.49999999999999822</v>
      </c>
      <c r="FD59" s="1">
        <f t="shared" si="269"/>
        <v>1.7784877898595816E-3</v>
      </c>
      <c r="FE59" s="4">
        <f t="shared" si="182"/>
        <v>-0.51798077293570521</v>
      </c>
      <c r="FF59" s="1">
        <f t="shared" si="183"/>
        <v>0.49999999999999822</v>
      </c>
      <c r="FG59" s="1">
        <f t="shared" si="58"/>
        <v>1.0297444303286978E-5</v>
      </c>
      <c r="FH59" s="1">
        <f t="shared" si="270"/>
        <v>1000.0072082110123</v>
      </c>
      <c r="FI59" s="1">
        <f t="shared" si="271"/>
        <v>513.50999999999817</v>
      </c>
      <c r="FJ59" s="1">
        <f t="shared" si="272"/>
        <v>499.99999999999824</v>
      </c>
      <c r="FK59" s="1">
        <f t="shared" si="273"/>
        <v>500</v>
      </c>
      <c r="FL59" s="1">
        <f t="shared" si="144"/>
        <v>1.3729925737715973E-6</v>
      </c>
      <c r="FM59" s="4">
        <f t="shared" si="184"/>
        <v>0</v>
      </c>
      <c r="FN59" s="1">
        <f t="shared" si="185"/>
        <v>-5.1487221516434891E-3</v>
      </c>
      <c r="FO59" s="4">
        <f t="shared" si="145"/>
        <v>0</v>
      </c>
      <c r="FP59" s="4">
        <f t="shared" si="59"/>
        <v>10</v>
      </c>
      <c r="FQ59" s="4">
        <f t="shared" si="146"/>
        <v>1.5685189230093488E-5</v>
      </c>
      <c r="FR59" s="4">
        <f t="shared" si="226"/>
        <v>5.3877449268065098E-6</v>
      </c>
      <c r="FS59" s="4">
        <f t="shared" si="227"/>
        <v>-100</v>
      </c>
      <c r="FT59" s="4">
        <f t="shared" si="228"/>
        <v>-100</v>
      </c>
      <c r="FU59" s="4">
        <f t="shared" si="229"/>
        <v>-100</v>
      </c>
      <c r="FV59" s="1">
        <f t="shared" si="147"/>
        <v>100</v>
      </c>
      <c r="FW59" s="1">
        <f t="shared" si="148"/>
        <v>0</v>
      </c>
      <c r="FX59" s="1">
        <f t="shared" si="230"/>
        <v>2.3509999999999955</v>
      </c>
      <c r="FY59" s="4">
        <f t="shared" si="149"/>
        <v>0.49999999999999822</v>
      </c>
      <c r="FZ59" s="1">
        <f t="shared" si="274"/>
        <v>2.7090136839539704E-3</v>
      </c>
      <c r="GA59" s="4">
        <f t="shared" si="186"/>
        <v>-0.49352671605905624</v>
      </c>
      <c r="GB59" s="1">
        <f t="shared" si="187"/>
        <v>0.49999999999999822</v>
      </c>
      <c r="GC59" s="1">
        <f t="shared" si="65"/>
        <v>1.5685189230093488E-5</v>
      </c>
      <c r="GD59" s="1">
        <f t="shared" si="275"/>
        <v>1000.010979632461</v>
      </c>
      <c r="GE59" s="1">
        <f t="shared" si="276"/>
        <v>513.50999999999817</v>
      </c>
      <c r="GF59" s="1">
        <f t="shared" si="277"/>
        <v>499.99999999999824</v>
      </c>
      <c r="GG59" s="1">
        <f t="shared" si="278"/>
        <v>500</v>
      </c>
      <c r="GH59" s="1">
        <f t="shared" si="155"/>
        <v>2.0913585640124654E-6</v>
      </c>
      <c r="GI59" s="4">
        <f t="shared" si="188"/>
        <v>0</v>
      </c>
      <c r="GJ59" s="1">
        <f t="shared" si="189"/>
        <v>-7.842594615046744E-3</v>
      </c>
      <c r="GK59" s="4">
        <f t="shared" si="190"/>
        <v>0</v>
      </c>
      <c r="GL59" s="4">
        <f t="shared" si="66"/>
        <v>10</v>
      </c>
      <c r="GM59" s="4">
        <f t="shared" si="191"/>
        <v>2.3807114203237776E-5</v>
      </c>
      <c r="GN59" s="4">
        <f t="shared" si="231"/>
        <v>8.1219249731442878E-6</v>
      </c>
      <c r="GO59" s="4">
        <v>300</v>
      </c>
      <c r="GP59" s="4"/>
      <c r="GQ59" s="4"/>
      <c r="GR59" s="4"/>
      <c r="GS59" s="4"/>
      <c r="GT59" s="4"/>
      <c r="GU59" s="4"/>
      <c r="GV59" s="4"/>
      <c r="GW59" s="4"/>
      <c r="GX59" s="6"/>
      <c r="GY59" s="4"/>
      <c r="GZ59" s="4"/>
      <c r="HA59" s="4"/>
      <c r="HB59" s="1"/>
      <c r="HC59" s="4"/>
      <c r="HD59" s="4"/>
    </row>
    <row r="60" spans="1:212" s="5" customFormat="1">
      <c r="A60" s="4">
        <v>42</v>
      </c>
      <c r="B60" s="4">
        <f t="shared" si="192"/>
        <v>100</v>
      </c>
      <c r="C60" s="4">
        <v>0</v>
      </c>
      <c r="D60" s="1">
        <f t="shared" si="193"/>
        <v>-100</v>
      </c>
      <c r="E60" s="1">
        <f t="shared" si="156"/>
        <v>295</v>
      </c>
      <c r="F60" s="4">
        <f t="shared" si="232"/>
        <v>2.3759999999999954</v>
      </c>
      <c r="G60" s="10">
        <f t="shared" si="233"/>
        <v>-100</v>
      </c>
      <c r="H60" s="24">
        <f t="shared" si="70"/>
        <v>-100</v>
      </c>
      <c r="I60" s="24">
        <f t="shared" si="71"/>
        <v>100</v>
      </c>
      <c r="J60" s="4">
        <f t="shared" si="194"/>
        <v>0</v>
      </c>
      <c r="K60" s="1">
        <f t="shared" si="195"/>
        <v>2.3435759999999957</v>
      </c>
      <c r="L60" s="1">
        <f t="shared" si="234"/>
        <v>0.49999999999999822</v>
      </c>
      <c r="M60" s="1">
        <f t="shared" si="157"/>
        <v>0.49999999999999822</v>
      </c>
      <c r="N60" s="1">
        <v>0</v>
      </c>
      <c r="O60" s="4">
        <f t="shared" si="235"/>
        <v>0.49999999999999906</v>
      </c>
      <c r="P60" s="1">
        <f t="shared" si="236"/>
        <v>513.50999999999817</v>
      </c>
      <c r="Q60" s="4">
        <f t="shared" si="237"/>
        <v>499.99999999999824</v>
      </c>
      <c r="R60" s="1">
        <f t="shared" si="238"/>
        <v>500</v>
      </c>
      <c r="S60" s="4">
        <f t="shared" si="196"/>
        <v>0</v>
      </c>
      <c r="T60" s="4"/>
      <c r="U60" s="4">
        <f t="shared" si="197"/>
        <v>-100</v>
      </c>
      <c r="V60" s="4">
        <f t="shared" si="198"/>
        <v>-100</v>
      </c>
      <c r="W60" s="4">
        <f t="shared" si="199"/>
        <v>-100</v>
      </c>
      <c r="X60" s="1">
        <f t="shared" si="8"/>
        <v>100</v>
      </c>
      <c r="Y60" s="1">
        <f t="shared" si="77"/>
        <v>0</v>
      </c>
      <c r="Z60" s="1">
        <f t="shared" si="200"/>
        <v>2.3759999999999954</v>
      </c>
      <c r="AA60" s="4">
        <f t="shared" si="78"/>
        <v>0.49999999999999822</v>
      </c>
      <c r="AB60" s="1">
        <f t="shared" si="239"/>
        <v>0</v>
      </c>
      <c r="AC60" s="4">
        <f t="shared" si="158"/>
        <v>-0.94438495787321552</v>
      </c>
      <c r="AD60" s="1">
        <f t="shared" si="159"/>
        <v>0.49999999999999822</v>
      </c>
      <c r="AE60" s="1">
        <f t="shared" si="10"/>
        <v>0</v>
      </c>
      <c r="AF60" s="1">
        <f t="shared" si="240"/>
        <v>1000</v>
      </c>
      <c r="AG60" s="1">
        <f t="shared" si="241"/>
        <v>513.50999999999817</v>
      </c>
      <c r="AH60" s="1">
        <f t="shared" si="242"/>
        <v>499.99999999999824</v>
      </c>
      <c r="AI60" s="1">
        <f t="shared" si="243"/>
        <v>500</v>
      </c>
      <c r="AJ60" s="1">
        <f t="shared" si="84"/>
        <v>0</v>
      </c>
      <c r="AK60" s="4">
        <f t="shared" si="160"/>
        <v>0</v>
      </c>
      <c r="AL60" s="1">
        <f t="shared" si="161"/>
        <v>0</v>
      </c>
      <c r="AM60" s="4">
        <f t="shared" si="85"/>
        <v>0</v>
      </c>
      <c r="AN60" s="4">
        <f t="shared" si="11"/>
        <v>10</v>
      </c>
      <c r="AO60" s="4">
        <f t="shared" si="86"/>
        <v>3.7695763886087332E-7</v>
      </c>
      <c r="AP60" s="4">
        <f t="shared" si="12"/>
        <v>3.7695763886087332E-7</v>
      </c>
      <c r="AQ60" s="4">
        <f t="shared" si="201"/>
        <v>-100</v>
      </c>
      <c r="AR60" s="4">
        <f t="shared" si="202"/>
        <v>-100</v>
      </c>
      <c r="AS60" s="4">
        <f t="shared" si="203"/>
        <v>-100</v>
      </c>
      <c r="AT60" s="1">
        <f t="shared" si="16"/>
        <v>100</v>
      </c>
      <c r="AU60" s="1">
        <f t="shared" si="87"/>
        <v>0</v>
      </c>
      <c r="AV60" s="1">
        <f t="shared" si="204"/>
        <v>2.3759999999999954</v>
      </c>
      <c r="AW60" s="4">
        <f t="shared" si="88"/>
        <v>0.49999999999999822</v>
      </c>
      <c r="AX60" s="1">
        <f t="shared" si="244"/>
        <v>6.5104946262672432E-5</v>
      </c>
      <c r="AY60" s="4">
        <f t="shared" si="162"/>
        <v>-0.84020786094303601</v>
      </c>
      <c r="AZ60" s="1">
        <f t="shared" si="163"/>
        <v>0.49999999999999822</v>
      </c>
      <c r="BA60" s="1">
        <f t="shared" si="18"/>
        <v>3.7695763886087332E-7</v>
      </c>
      <c r="BB60" s="1">
        <f t="shared" si="245"/>
        <v>1000.0002638703471</v>
      </c>
      <c r="BC60" s="1">
        <f t="shared" si="246"/>
        <v>513.50999999999817</v>
      </c>
      <c r="BD60" s="1">
        <f t="shared" si="247"/>
        <v>499.99999999999824</v>
      </c>
      <c r="BE60" s="1">
        <f t="shared" si="248"/>
        <v>500</v>
      </c>
      <c r="BF60" s="1">
        <f t="shared" si="94"/>
        <v>5.0261018514783111E-8</v>
      </c>
      <c r="BG60" s="4">
        <f t="shared" si="164"/>
        <v>0</v>
      </c>
      <c r="BH60" s="1">
        <f t="shared" si="165"/>
        <v>-1.8847881943043665E-4</v>
      </c>
      <c r="BI60" s="4">
        <f t="shared" si="95"/>
        <v>0</v>
      </c>
      <c r="BJ60" s="4">
        <f t="shared" si="19"/>
        <v>10</v>
      </c>
      <c r="BK60" s="4">
        <f t="shared" si="96"/>
        <v>6.8466873904913414E-7</v>
      </c>
      <c r="BL60" s="4">
        <f t="shared" si="20"/>
        <v>3.0771110018826082E-7</v>
      </c>
      <c r="BM60" s="4">
        <f t="shared" si="205"/>
        <v>-100</v>
      </c>
      <c r="BN60" s="4">
        <f t="shared" si="206"/>
        <v>-100</v>
      </c>
      <c r="BO60" s="4">
        <f t="shared" si="207"/>
        <v>-100</v>
      </c>
      <c r="BP60" s="1">
        <f t="shared" si="24"/>
        <v>100</v>
      </c>
      <c r="BQ60" s="1">
        <f t="shared" si="97"/>
        <v>0</v>
      </c>
      <c r="BR60" s="1">
        <f t="shared" si="208"/>
        <v>2.3759999999999954</v>
      </c>
      <c r="BS60" s="4">
        <f t="shared" si="98"/>
        <v>0.49999999999999822</v>
      </c>
      <c r="BT60" s="1">
        <f t="shared" si="249"/>
        <v>1.1825021399812334E-4</v>
      </c>
      <c r="BU60" s="4">
        <f t="shared" si="166"/>
        <v>-0.69056985549679017</v>
      </c>
      <c r="BV60" s="1">
        <f t="shared" si="167"/>
        <v>0.49999999999999822</v>
      </c>
      <c r="BW60" s="1">
        <f t="shared" si="26"/>
        <v>6.8466873904913414E-7</v>
      </c>
      <c r="BX60" s="1">
        <f t="shared" si="250"/>
        <v>1000.0004792681174</v>
      </c>
      <c r="BY60" s="1">
        <f t="shared" si="251"/>
        <v>513.50999999999817</v>
      </c>
      <c r="BZ60" s="1">
        <f t="shared" si="252"/>
        <v>499.99999999999824</v>
      </c>
      <c r="CA60" s="1">
        <f t="shared" si="253"/>
        <v>500</v>
      </c>
      <c r="CB60" s="1">
        <f t="shared" si="104"/>
        <v>9.1289165206551228E-8</v>
      </c>
      <c r="CC60" s="4">
        <f t="shared" si="168"/>
        <v>0</v>
      </c>
      <c r="CD60" s="1">
        <f t="shared" si="169"/>
        <v>-3.4233436952456705E-4</v>
      </c>
      <c r="CE60" s="4">
        <f t="shared" si="105"/>
        <v>0</v>
      </c>
      <c r="CF60" s="4">
        <f t="shared" si="27"/>
        <v>10</v>
      </c>
      <c r="CG60" s="4">
        <f t="shared" si="106"/>
        <v>1.4113159263696228E-6</v>
      </c>
      <c r="CH60" s="4">
        <f t="shared" si="28"/>
        <v>7.266471873204887E-7</v>
      </c>
      <c r="CI60" s="4">
        <f t="shared" si="209"/>
        <v>-100</v>
      </c>
      <c r="CJ60" s="4">
        <f t="shared" si="210"/>
        <v>-100</v>
      </c>
      <c r="CK60" s="4">
        <f t="shared" si="211"/>
        <v>-100</v>
      </c>
      <c r="CL60" s="1">
        <f t="shared" si="32"/>
        <v>100</v>
      </c>
      <c r="CM60" s="1">
        <f t="shared" si="107"/>
        <v>0</v>
      </c>
      <c r="CN60" s="1">
        <f t="shared" si="212"/>
        <v>2.3759999999999954</v>
      </c>
      <c r="CO60" s="4">
        <f t="shared" si="108"/>
        <v>0.49999999999999822</v>
      </c>
      <c r="CP60" s="1">
        <f t="shared" si="254"/>
        <v>2.4375059177368267E-4</v>
      </c>
      <c r="CQ60" s="4">
        <f t="shared" si="170"/>
        <v>-0.67752599127640223</v>
      </c>
      <c r="CR60" s="1">
        <f t="shared" si="171"/>
        <v>0.49999999999999822</v>
      </c>
      <c r="CS60" s="1">
        <f t="shared" si="34"/>
        <v>1.4113159263696228E-6</v>
      </c>
      <c r="CT60" s="1">
        <f t="shared" si="255"/>
        <v>1000.0009879211484</v>
      </c>
      <c r="CU60" s="1">
        <f t="shared" si="256"/>
        <v>513.50999999999817</v>
      </c>
      <c r="CV60" s="1">
        <f t="shared" si="257"/>
        <v>499.99999999999824</v>
      </c>
      <c r="CW60" s="1">
        <f t="shared" si="258"/>
        <v>500</v>
      </c>
      <c r="CX60" s="1">
        <f t="shared" si="114"/>
        <v>1.8817545684928303E-7</v>
      </c>
      <c r="CY60" s="4">
        <f t="shared" si="172"/>
        <v>0</v>
      </c>
      <c r="CZ60" s="1">
        <f t="shared" si="173"/>
        <v>-7.0565796318481147E-4</v>
      </c>
      <c r="DA60" s="4">
        <f t="shared" si="115"/>
        <v>0</v>
      </c>
      <c r="DB60" s="4">
        <f t="shared" si="35"/>
        <v>10</v>
      </c>
      <c r="DC60" s="4">
        <f t="shared" si="116"/>
        <v>2.5077011794155047E-6</v>
      </c>
      <c r="DD60" s="4">
        <f t="shared" si="36"/>
        <v>1.0963852530458818E-6</v>
      </c>
      <c r="DE60" s="4">
        <f t="shared" si="213"/>
        <v>-100</v>
      </c>
      <c r="DF60" s="4">
        <f t="shared" si="214"/>
        <v>-100</v>
      </c>
      <c r="DG60" s="4">
        <f t="shared" si="215"/>
        <v>-100</v>
      </c>
      <c r="DH60" s="1">
        <f t="shared" si="40"/>
        <v>100</v>
      </c>
      <c r="DI60" s="1">
        <f t="shared" si="117"/>
        <v>0</v>
      </c>
      <c r="DJ60" s="1">
        <f t="shared" si="216"/>
        <v>2.3759999999999954</v>
      </c>
      <c r="DK60" s="4">
        <f t="shared" si="118"/>
        <v>0.49999999999999822</v>
      </c>
      <c r="DL60" s="1">
        <f t="shared" si="259"/>
        <v>4.3310901198886085E-4</v>
      </c>
      <c r="DM60" s="4">
        <f t="shared" si="174"/>
        <v>-0.59998818178267699</v>
      </c>
      <c r="DN60" s="1">
        <f t="shared" si="175"/>
        <v>0.49999999999999822</v>
      </c>
      <c r="DO60" s="1">
        <f t="shared" si="42"/>
        <v>2.5077011794155047E-6</v>
      </c>
      <c r="DP60" s="1">
        <f t="shared" si="260"/>
        <v>1000.0017553908256</v>
      </c>
      <c r="DQ60" s="1">
        <f t="shared" si="261"/>
        <v>513.50999999999817</v>
      </c>
      <c r="DR60" s="1">
        <f t="shared" si="262"/>
        <v>499.99999999999824</v>
      </c>
      <c r="DS60" s="1">
        <f t="shared" si="263"/>
        <v>500</v>
      </c>
      <c r="DT60" s="1">
        <f t="shared" si="124"/>
        <v>3.3436015725540058E-7</v>
      </c>
      <c r="DU60" s="4">
        <f t="shared" si="176"/>
        <v>0</v>
      </c>
      <c r="DV60" s="1">
        <f t="shared" si="177"/>
        <v>-1.2538505897077524E-3</v>
      </c>
      <c r="DW60" s="4">
        <f t="shared" si="125"/>
        <v>0</v>
      </c>
      <c r="DX60" s="4">
        <f t="shared" si="43"/>
        <v>10</v>
      </c>
      <c r="DY60" s="4">
        <f t="shared" si="126"/>
        <v>4.0613695666224469E-6</v>
      </c>
      <c r="DZ60" s="4">
        <f t="shared" si="44"/>
        <v>1.5536683872069423E-6</v>
      </c>
      <c r="EA60" s="4">
        <f t="shared" si="217"/>
        <v>-100</v>
      </c>
      <c r="EB60" s="4">
        <f t="shared" si="218"/>
        <v>-100</v>
      </c>
      <c r="EC60" s="4">
        <f t="shared" si="219"/>
        <v>-100</v>
      </c>
      <c r="ED60" s="1">
        <f t="shared" si="48"/>
        <v>100</v>
      </c>
      <c r="EE60" s="1">
        <f t="shared" si="127"/>
        <v>0</v>
      </c>
      <c r="EF60" s="1">
        <f t="shared" si="220"/>
        <v>2.3759999999999954</v>
      </c>
      <c r="EG60" s="4">
        <f t="shared" si="128"/>
        <v>0.49999999999999822</v>
      </c>
      <c r="EH60" s="1">
        <f t="shared" si="264"/>
        <v>7.0144552100560409E-4</v>
      </c>
      <c r="EI60" s="4">
        <f t="shared" si="178"/>
        <v>-0.54085973049125602</v>
      </c>
      <c r="EJ60" s="1">
        <f t="shared" si="179"/>
        <v>0.49999999999999822</v>
      </c>
      <c r="EK60" s="1">
        <f t="shared" si="50"/>
        <v>4.0613695666224469E-6</v>
      </c>
      <c r="EL60" s="1">
        <f t="shared" si="265"/>
        <v>1000.0028429586966</v>
      </c>
      <c r="EM60" s="1">
        <f t="shared" si="266"/>
        <v>513.50999999999817</v>
      </c>
      <c r="EN60" s="1">
        <f t="shared" si="267"/>
        <v>499.99999999999824</v>
      </c>
      <c r="EO60" s="1">
        <f t="shared" si="268"/>
        <v>500</v>
      </c>
      <c r="EP60" s="1">
        <f t="shared" si="134"/>
        <v>5.4151594221632633E-7</v>
      </c>
      <c r="EQ60" s="4">
        <f t="shared" si="180"/>
        <v>0</v>
      </c>
      <c r="ER60" s="1">
        <f t="shared" si="181"/>
        <v>-2.0306847833112237E-3</v>
      </c>
      <c r="ES60" s="4">
        <f t="shared" si="135"/>
        <v>0</v>
      </c>
      <c r="ET60" s="4">
        <f t="shared" si="51"/>
        <v>10</v>
      </c>
      <c r="EU60" s="4">
        <f t="shared" si="136"/>
        <v>6.1784665819721872E-6</v>
      </c>
      <c r="EV60" s="4">
        <f t="shared" si="221"/>
        <v>2.1170970153497402E-6</v>
      </c>
      <c r="EW60" s="4">
        <f t="shared" si="222"/>
        <v>-100</v>
      </c>
      <c r="EX60" s="4">
        <f t="shared" si="223"/>
        <v>-100</v>
      </c>
      <c r="EY60" s="4">
        <f t="shared" si="224"/>
        <v>-100</v>
      </c>
      <c r="EZ60" s="1">
        <f t="shared" si="56"/>
        <v>100</v>
      </c>
      <c r="FA60" s="1">
        <f t="shared" si="137"/>
        <v>0</v>
      </c>
      <c r="FB60" s="1">
        <f t="shared" si="225"/>
        <v>2.3759999999999954</v>
      </c>
      <c r="FC60" s="4">
        <f t="shared" si="138"/>
        <v>0.49999999999999822</v>
      </c>
      <c r="FD60" s="1">
        <f t="shared" si="269"/>
        <v>1.0670926739157489E-3</v>
      </c>
      <c r="FE60" s="4">
        <f t="shared" si="182"/>
        <v>-0.51798077293570521</v>
      </c>
      <c r="FF60" s="1">
        <f t="shared" si="183"/>
        <v>0.49999999999999822</v>
      </c>
      <c r="FG60" s="1">
        <f t="shared" si="58"/>
        <v>6.1784665819721872E-6</v>
      </c>
      <c r="FH60" s="1">
        <f t="shared" si="270"/>
        <v>1000.0043249266073</v>
      </c>
      <c r="FI60" s="1">
        <f t="shared" si="271"/>
        <v>513.50999999999817</v>
      </c>
      <c r="FJ60" s="1">
        <f t="shared" si="272"/>
        <v>499.99999999999824</v>
      </c>
      <c r="FK60" s="1">
        <f t="shared" si="273"/>
        <v>500</v>
      </c>
      <c r="FL60" s="1">
        <f t="shared" si="144"/>
        <v>8.2379554426295819E-7</v>
      </c>
      <c r="FM60" s="4">
        <f t="shared" si="184"/>
        <v>0</v>
      </c>
      <c r="FN60" s="1">
        <f t="shared" si="185"/>
        <v>-3.0892332909860936E-3</v>
      </c>
      <c r="FO60" s="4">
        <f t="shared" si="145"/>
        <v>0</v>
      </c>
      <c r="FP60" s="4">
        <f t="shared" si="59"/>
        <v>10</v>
      </c>
      <c r="FQ60" s="4">
        <f t="shared" si="146"/>
        <v>9.4111135380560932E-6</v>
      </c>
      <c r="FR60" s="4">
        <f t="shared" si="226"/>
        <v>3.2326469560839061E-6</v>
      </c>
      <c r="FS60" s="4">
        <f t="shared" si="227"/>
        <v>-100</v>
      </c>
      <c r="FT60" s="4">
        <f t="shared" si="228"/>
        <v>-100</v>
      </c>
      <c r="FU60" s="4">
        <f t="shared" si="229"/>
        <v>-100</v>
      </c>
      <c r="FV60" s="1">
        <f t="shared" si="147"/>
        <v>100</v>
      </c>
      <c r="FW60" s="1">
        <f t="shared" si="148"/>
        <v>0</v>
      </c>
      <c r="FX60" s="1">
        <f t="shared" si="230"/>
        <v>2.3759999999999954</v>
      </c>
      <c r="FY60" s="4">
        <f t="shared" si="149"/>
        <v>0.49999999999999822</v>
      </c>
      <c r="FZ60" s="1">
        <f t="shared" si="274"/>
        <v>1.6254082103723817E-3</v>
      </c>
      <c r="GA60" s="4">
        <f t="shared" si="186"/>
        <v>-0.49352671605905624</v>
      </c>
      <c r="GB60" s="1">
        <f t="shared" si="187"/>
        <v>0.49999999999999822</v>
      </c>
      <c r="GC60" s="1">
        <f t="shared" si="65"/>
        <v>9.4111135380560932E-6</v>
      </c>
      <c r="GD60" s="1">
        <f t="shared" si="275"/>
        <v>1000.0065877794766</v>
      </c>
      <c r="GE60" s="1">
        <f t="shared" si="276"/>
        <v>513.50999999999817</v>
      </c>
      <c r="GF60" s="1">
        <f t="shared" si="277"/>
        <v>499.99999999999824</v>
      </c>
      <c r="GG60" s="1">
        <f t="shared" si="278"/>
        <v>500</v>
      </c>
      <c r="GH60" s="1">
        <f t="shared" si="155"/>
        <v>1.2548151384074791E-6</v>
      </c>
      <c r="GI60" s="4">
        <f t="shared" si="188"/>
        <v>0</v>
      </c>
      <c r="GJ60" s="1">
        <f t="shared" si="189"/>
        <v>-4.7055567690280466E-3</v>
      </c>
      <c r="GK60" s="4">
        <f t="shared" si="190"/>
        <v>0</v>
      </c>
      <c r="GL60" s="4">
        <f t="shared" si="66"/>
        <v>10</v>
      </c>
      <c r="GM60" s="4">
        <f t="shared" si="191"/>
        <v>1.4284268521942665E-5</v>
      </c>
      <c r="GN60" s="4">
        <f t="shared" si="231"/>
        <v>4.8731549838865717E-6</v>
      </c>
      <c r="GO60" s="4">
        <v>295</v>
      </c>
      <c r="GP60" s="4"/>
      <c r="GQ60" s="4"/>
      <c r="GR60" s="4"/>
      <c r="GS60" s="4"/>
      <c r="GT60" s="4"/>
      <c r="GU60" s="4"/>
      <c r="GV60" s="4"/>
      <c r="GW60" s="4"/>
      <c r="GX60" s="6"/>
      <c r="GY60" s="4"/>
      <c r="GZ60" s="4"/>
      <c r="HA60" s="4"/>
      <c r="HB60" s="1"/>
      <c r="HC60" s="4"/>
      <c r="HD60" s="4"/>
    </row>
    <row r="61" spans="1:212" s="5" customFormat="1">
      <c r="A61" s="4">
        <v>43</v>
      </c>
      <c r="B61" s="4">
        <f t="shared" si="192"/>
        <v>100</v>
      </c>
      <c r="C61" s="4">
        <v>0</v>
      </c>
      <c r="D61" s="1">
        <f t="shared" si="193"/>
        <v>-100</v>
      </c>
      <c r="E61" s="1">
        <f t="shared" si="156"/>
        <v>290</v>
      </c>
      <c r="F61" s="4">
        <f t="shared" si="232"/>
        <v>2.4009999999999954</v>
      </c>
      <c r="G61" s="10">
        <f t="shared" si="233"/>
        <v>-100</v>
      </c>
      <c r="H61" s="24">
        <f t="shared" si="70"/>
        <v>-100</v>
      </c>
      <c r="I61" s="24">
        <f t="shared" si="71"/>
        <v>100</v>
      </c>
      <c r="J61" s="4">
        <f t="shared" si="194"/>
        <v>0</v>
      </c>
      <c r="K61" s="1">
        <f t="shared" si="195"/>
        <v>2.3685759999999956</v>
      </c>
      <c r="L61" s="1">
        <f t="shared" si="234"/>
        <v>0.49999999999999822</v>
      </c>
      <c r="M61" s="1">
        <f t="shared" si="157"/>
        <v>0.49999999999999822</v>
      </c>
      <c r="N61" s="1">
        <v>0</v>
      </c>
      <c r="O61" s="4">
        <f t="shared" si="235"/>
        <v>0.49999999999999906</v>
      </c>
      <c r="P61" s="1">
        <f t="shared" si="236"/>
        <v>513.50999999999817</v>
      </c>
      <c r="Q61" s="4">
        <f t="shared" si="237"/>
        <v>499.99999999999824</v>
      </c>
      <c r="R61" s="1">
        <f t="shared" si="238"/>
        <v>500</v>
      </c>
      <c r="S61" s="4">
        <f t="shared" si="196"/>
        <v>0</v>
      </c>
      <c r="T61" s="4"/>
      <c r="U61" s="4">
        <f t="shared" si="197"/>
        <v>-100</v>
      </c>
      <c r="V61" s="4">
        <f t="shared" si="198"/>
        <v>-100</v>
      </c>
      <c r="W61" s="4">
        <f t="shared" si="199"/>
        <v>-100</v>
      </c>
      <c r="X61" s="1">
        <f t="shared" si="8"/>
        <v>100</v>
      </c>
      <c r="Y61" s="1">
        <f t="shared" si="77"/>
        <v>0</v>
      </c>
      <c r="Z61" s="1">
        <f t="shared" si="200"/>
        <v>2.4009999999999954</v>
      </c>
      <c r="AA61" s="4">
        <f t="shared" si="78"/>
        <v>0.49999999999999822</v>
      </c>
      <c r="AB61" s="1">
        <f t="shared" si="239"/>
        <v>0</v>
      </c>
      <c r="AC61" s="4">
        <f t="shared" si="158"/>
        <v>-0.94438495787321552</v>
      </c>
      <c r="AD61" s="1">
        <f t="shared" si="159"/>
        <v>0.49999999999999822</v>
      </c>
      <c r="AE61" s="1">
        <f t="shared" si="10"/>
        <v>0</v>
      </c>
      <c r="AF61" s="1">
        <f t="shared" si="240"/>
        <v>1000</v>
      </c>
      <c r="AG61" s="1">
        <f t="shared" si="241"/>
        <v>513.50999999999817</v>
      </c>
      <c r="AH61" s="1">
        <f t="shared" si="242"/>
        <v>499.99999999999824</v>
      </c>
      <c r="AI61" s="1">
        <f t="shared" si="243"/>
        <v>500</v>
      </c>
      <c r="AJ61" s="1">
        <f t="shared" si="84"/>
        <v>0</v>
      </c>
      <c r="AK61" s="4">
        <f t="shared" si="160"/>
        <v>0</v>
      </c>
      <c r="AL61" s="1">
        <f t="shared" si="161"/>
        <v>0</v>
      </c>
      <c r="AM61" s="4">
        <f t="shared" si="85"/>
        <v>0</v>
      </c>
      <c r="AN61" s="4">
        <f t="shared" si="11"/>
        <v>10</v>
      </c>
      <c r="AO61" s="4">
        <f t="shared" si="86"/>
        <v>2.2617458331652398E-7</v>
      </c>
      <c r="AP61" s="4">
        <f t="shared" si="12"/>
        <v>2.2617458331652398E-7</v>
      </c>
      <c r="AQ61" s="4">
        <f t="shared" si="201"/>
        <v>-100</v>
      </c>
      <c r="AR61" s="4">
        <f t="shared" si="202"/>
        <v>-100</v>
      </c>
      <c r="AS61" s="4">
        <f t="shared" si="203"/>
        <v>-100</v>
      </c>
      <c r="AT61" s="1">
        <f t="shared" si="16"/>
        <v>100</v>
      </c>
      <c r="AU61" s="1">
        <f t="shared" si="87"/>
        <v>0</v>
      </c>
      <c r="AV61" s="1">
        <f t="shared" si="204"/>
        <v>2.4009999999999954</v>
      </c>
      <c r="AW61" s="4">
        <f t="shared" si="88"/>
        <v>0.49999999999999822</v>
      </c>
      <c r="AX61" s="1">
        <f t="shared" si="244"/>
        <v>3.9062967757603451E-5</v>
      </c>
      <c r="AY61" s="4">
        <f t="shared" si="162"/>
        <v>-0.84020786094303601</v>
      </c>
      <c r="AZ61" s="1">
        <f t="shared" si="163"/>
        <v>0.49999999999999822</v>
      </c>
      <c r="BA61" s="1">
        <f t="shared" si="18"/>
        <v>2.2617458331652398E-7</v>
      </c>
      <c r="BB61" s="1">
        <f t="shared" si="245"/>
        <v>1000.0001583222082</v>
      </c>
      <c r="BC61" s="1">
        <f t="shared" si="246"/>
        <v>513.50999999999817</v>
      </c>
      <c r="BD61" s="1">
        <f t="shared" si="247"/>
        <v>499.99999999999824</v>
      </c>
      <c r="BE61" s="1">
        <f t="shared" si="248"/>
        <v>500</v>
      </c>
      <c r="BF61" s="1">
        <f t="shared" si="94"/>
        <v>3.0156611108869868E-8</v>
      </c>
      <c r="BG61" s="4">
        <f t="shared" si="164"/>
        <v>0</v>
      </c>
      <c r="BH61" s="1">
        <f t="shared" si="165"/>
        <v>-1.1308729165826199E-4</v>
      </c>
      <c r="BI61" s="4">
        <f t="shared" si="95"/>
        <v>0</v>
      </c>
      <c r="BJ61" s="4">
        <f t="shared" si="19"/>
        <v>10</v>
      </c>
      <c r="BK61" s="4">
        <f t="shared" si="96"/>
        <v>4.1080124342948049E-7</v>
      </c>
      <c r="BL61" s="4">
        <f t="shared" si="20"/>
        <v>1.8462666011295652E-7</v>
      </c>
      <c r="BM61" s="4">
        <f t="shared" si="205"/>
        <v>-100</v>
      </c>
      <c r="BN61" s="4">
        <f t="shared" si="206"/>
        <v>-100</v>
      </c>
      <c r="BO61" s="4">
        <f t="shared" si="207"/>
        <v>-100</v>
      </c>
      <c r="BP61" s="1">
        <f t="shared" si="24"/>
        <v>100</v>
      </c>
      <c r="BQ61" s="1">
        <f t="shared" si="97"/>
        <v>0</v>
      </c>
      <c r="BR61" s="1">
        <f t="shared" si="208"/>
        <v>2.4009999999999954</v>
      </c>
      <c r="BS61" s="4">
        <f t="shared" si="98"/>
        <v>0.49999999999999822</v>
      </c>
      <c r="BT61" s="1">
        <f t="shared" si="249"/>
        <v>7.0950128398873988E-5</v>
      </c>
      <c r="BU61" s="4">
        <f t="shared" si="166"/>
        <v>-0.69056985549679017</v>
      </c>
      <c r="BV61" s="1">
        <f t="shared" si="167"/>
        <v>0.49999999999999822</v>
      </c>
      <c r="BW61" s="1">
        <f t="shared" si="26"/>
        <v>4.1080124342948049E-7</v>
      </c>
      <c r="BX61" s="1">
        <f t="shared" si="250"/>
        <v>1000.0002875608704</v>
      </c>
      <c r="BY61" s="1">
        <f t="shared" si="251"/>
        <v>513.50999999999817</v>
      </c>
      <c r="BZ61" s="1">
        <f t="shared" si="252"/>
        <v>499.99999999999824</v>
      </c>
      <c r="CA61" s="1">
        <f t="shared" si="253"/>
        <v>500</v>
      </c>
      <c r="CB61" s="1">
        <f t="shared" si="104"/>
        <v>5.4773499123930728E-8</v>
      </c>
      <c r="CC61" s="4">
        <f t="shared" si="168"/>
        <v>0</v>
      </c>
      <c r="CD61" s="1">
        <f t="shared" si="169"/>
        <v>-2.0540062171474024E-4</v>
      </c>
      <c r="CE61" s="4">
        <f t="shared" si="105"/>
        <v>0</v>
      </c>
      <c r="CF61" s="4">
        <f t="shared" si="27"/>
        <v>10</v>
      </c>
      <c r="CG61" s="4">
        <f t="shared" si="106"/>
        <v>8.4678955582177368E-7</v>
      </c>
      <c r="CH61" s="4">
        <f t="shared" si="28"/>
        <v>4.3598831239229319E-7</v>
      </c>
      <c r="CI61" s="4">
        <f t="shared" si="209"/>
        <v>-100</v>
      </c>
      <c r="CJ61" s="4">
        <f t="shared" si="210"/>
        <v>-100</v>
      </c>
      <c r="CK61" s="4">
        <f t="shared" si="211"/>
        <v>-100</v>
      </c>
      <c r="CL61" s="1">
        <f t="shared" si="32"/>
        <v>100</v>
      </c>
      <c r="CM61" s="1">
        <f t="shared" si="107"/>
        <v>0</v>
      </c>
      <c r="CN61" s="1">
        <f t="shared" si="212"/>
        <v>2.4009999999999954</v>
      </c>
      <c r="CO61" s="4">
        <f t="shared" si="108"/>
        <v>0.49999999999999822</v>
      </c>
      <c r="CP61" s="1">
        <f t="shared" si="254"/>
        <v>1.4625035506420962E-4</v>
      </c>
      <c r="CQ61" s="4">
        <f t="shared" si="170"/>
        <v>-0.67752599127640223</v>
      </c>
      <c r="CR61" s="1">
        <f t="shared" si="171"/>
        <v>0.49999999999999822</v>
      </c>
      <c r="CS61" s="1">
        <f t="shared" si="34"/>
        <v>8.4678955582177368E-7</v>
      </c>
      <c r="CT61" s="1">
        <f t="shared" si="255"/>
        <v>1000.0005927526892</v>
      </c>
      <c r="CU61" s="1">
        <f t="shared" si="256"/>
        <v>513.50999999999817</v>
      </c>
      <c r="CV61" s="1">
        <f t="shared" si="257"/>
        <v>499.99999999999824</v>
      </c>
      <c r="CW61" s="1">
        <f t="shared" si="258"/>
        <v>500</v>
      </c>
      <c r="CX61" s="1">
        <f t="shared" si="114"/>
        <v>1.1290527410956983E-7</v>
      </c>
      <c r="CY61" s="4">
        <f t="shared" si="172"/>
        <v>0</v>
      </c>
      <c r="CZ61" s="1">
        <f t="shared" si="173"/>
        <v>-4.2339477791088686E-4</v>
      </c>
      <c r="DA61" s="4">
        <f t="shared" si="115"/>
        <v>0</v>
      </c>
      <c r="DB61" s="4">
        <f t="shared" si="35"/>
        <v>10</v>
      </c>
      <c r="DC61" s="4">
        <f t="shared" si="116"/>
        <v>1.5046207076493029E-6</v>
      </c>
      <c r="DD61" s="4">
        <f t="shared" si="36"/>
        <v>6.5783115182752917E-7</v>
      </c>
      <c r="DE61" s="4">
        <f t="shared" si="213"/>
        <v>-100</v>
      </c>
      <c r="DF61" s="4">
        <f t="shared" si="214"/>
        <v>-100</v>
      </c>
      <c r="DG61" s="4">
        <f t="shared" si="215"/>
        <v>-100</v>
      </c>
      <c r="DH61" s="1">
        <f t="shared" si="40"/>
        <v>100</v>
      </c>
      <c r="DI61" s="1">
        <f t="shared" si="117"/>
        <v>0</v>
      </c>
      <c r="DJ61" s="1">
        <f t="shared" si="216"/>
        <v>2.4009999999999954</v>
      </c>
      <c r="DK61" s="4">
        <f t="shared" si="118"/>
        <v>0.49999999999999822</v>
      </c>
      <c r="DL61" s="1">
        <f t="shared" si="259"/>
        <v>2.5986540719331652E-4</v>
      </c>
      <c r="DM61" s="4">
        <f t="shared" si="174"/>
        <v>-0.59998818178267699</v>
      </c>
      <c r="DN61" s="1">
        <f t="shared" si="175"/>
        <v>0.49999999999999822</v>
      </c>
      <c r="DO61" s="1">
        <f t="shared" si="42"/>
        <v>1.5046207076493029E-6</v>
      </c>
      <c r="DP61" s="1">
        <f t="shared" si="260"/>
        <v>1000.0010532344954</v>
      </c>
      <c r="DQ61" s="1">
        <f t="shared" si="261"/>
        <v>513.50999999999817</v>
      </c>
      <c r="DR61" s="1">
        <f t="shared" si="262"/>
        <v>499.99999999999824</v>
      </c>
      <c r="DS61" s="1">
        <f t="shared" si="263"/>
        <v>500</v>
      </c>
      <c r="DT61" s="1">
        <f t="shared" si="124"/>
        <v>2.0061609435324037E-7</v>
      </c>
      <c r="DU61" s="4">
        <f t="shared" si="176"/>
        <v>0</v>
      </c>
      <c r="DV61" s="1">
        <f t="shared" si="177"/>
        <v>-7.5231035382465139E-4</v>
      </c>
      <c r="DW61" s="4">
        <f t="shared" si="125"/>
        <v>0</v>
      </c>
      <c r="DX61" s="4">
        <f t="shared" si="43"/>
        <v>10</v>
      </c>
      <c r="DY61" s="4">
        <f t="shared" si="126"/>
        <v>2.4368217399734682E-6</v>
      </c>
      <c r="DZ61" s="4">
        <f t="shared" si="44"/>
        <v>9.3220103232416531E-7</v>
      </c>
      <c r="EA61" s="4">
        <f t="shared" si="217"/>
        <v>-100</v>
      </c>
      <c r="EB61" s="4">
        <f t="shared" si="218"/>
        <v>-100</v>
      </c>
      <c r="EC61" s="4">
        <f t="shared" si="219"/>
        <v>-100</v>
      </c>
      <c r="ED61" s="1">
        <f t="shared" si="48"/>
        <v>100</v>
      </c>
      <c r="EE61" s="1">
        <f t="shared" si="127"/>
        <v>0</v>
      </c>
      <c r="EF61" s="1">
        <f t="shared" si="220"/>
        <v>2.4009999999999954</v>
      </c>
      <c r="EG61" s="4">
        <f t="shared" si="128"/>
        <v>0.49999999999999822</v>
      </c>
      <c r="EH61" s="1">
        <f t="shared" si="264"/>
        <v>4.2086731260336231E-4</v>
      </c>
      <c r="EI61" s="4">
        <f t="shared" si="178"/>
        <v>-0.54085973049125602</v>
      </c>
      <c r="EJ61" s="1">
        <f t="shared" si="179"/>
        <v>0.49999999999999822</v>
      </c>
      <c r="EK61" s="1">
        <f t="shared" si="50"/>
        <v>2.4368217399734682E-6</v>
      </c>
      <c r="EL61" s="1">
        <f t="shared" si="265"/>
        <v>1000.0017057752179</v>
      </c>
      <c r="EM61" s="1">
        <f t="shared" si="266"/>
        <v>513.50999999999817</v>
      </c>
      <c r="EN61" s="1">
        <f t="shared" si="267"/>
        <v>499.99999999999824</v>
      </c>
      <c r="EO61" s="1">
        <f t="shared" si="268"/>
        <v>500</v>
      </c>
      <c r="EP61" s="1">
        <f t="shared" si="134"/>
        <v>3.2490956532979574E-7</v>
      </c>
      <c r="EQ61" s="4">
        <f t="shared" si="180"/>
        <v>0</v>
      </c>
      <c r="ER61" s="1">
        <f t="shared" si="181"/>
        <v>-1.218410869986734E-3</v>
      </c>
      <c r="ES61" s="4">
        <f t="shared" si="135"/>
        <v>0</v>
      </c>
      <c r="ET61" s="4">
        <f t="shared" si="51"/>
        <v>10</v>
      </c>
      <c r="EU61" s="4">
        <f t="shared" si="136"/>
        <v>3.707079949183312E-6</v>
      </c>
      <c r="EV61" s="4">
        <f t="shared" si="221"/>
        <v>1.2702582092098438E-6</v>
      </c>
      <c r="EW61" s="4">
        <f t="shared" si="222"/>
        <v>-100</v>
      </c>
      <c r="EX61" s="4">
        <f t="shared" si="223"/>
        <v>-100</v>
      </c>
      <c r="EY61" s="4">
        <f t="shared" si="224"/>
        <v>-100</v>
      </c>
      <c r="EZ61" s="1">
        <f t="shared" si="56"/>
        <v>100</v>
      </c>
      <c r="FA61" s="1">
        <f t="shared" si="137"/>
        <v>0</v>
      </c>
      <c r="FB61" s="1">
        <f t="shared" si="225"/>
        <v>2.4009999999999954</v>
      </c>
      <c r="FC61" s="4">
        <f t="shared" si="138"/>
        <v>0.49999999999999822</v>
      </c>
      <c r="FD61" s="1">
        <f t="shared" si="269"/>
        <v>6.4025560434944956E-4</v>
      </c>
      <c r="FE61" s="4">
        <f t="shared" si="182"/>
        <v>-0.51798077293570521</v>
      </c>
      <c r="FF61" s="1">
        <f t="shared" si="183"/>
        <v>0.49999999999999822</v>
      </c>
      <c r="FG61" s="1">
        <f t="shared" si="58"/>
        <v>3.707079949183312E-6</v>
      </c>
      <c r="FH61" s="1">
        <f t="shared" si="270"/>
        <v>1000.0025949559644</v>
      </c>
      <c r="FI61" s="1">
        <f t="shared" si="271"/>
        <v>513.50999999999817</v>
      </c>
      <c r="FJ61" s="1">
        <f t="shared" si="272"/>
        <v>499.99999999999824</v>
      </c>
      <c r="FK61" s="1">
        <f t="shared" si="273"/>
        <v>500</v>
      </c>
      <c r="FL61" s="1">
        <f t="shared" si="144"/>
        <v>4.94277326557775E-7</v>
      </c>
      <c r="FM61" s="4">
        <f t="shared" si="184"/>
        <v>0</v>
      </c>
      <c r="FN61" s="1">
        <f t="shared" si="185"/>
        <v>-1.853539974591656E-3</v>
      </c>
      <c r="FO61" s="4">
        <f t="shared" si="145"/>
        <v>0</v>
      </c>
      <c r="FP61" s="4">
        <f t="shared" si="59"/>
        <v>10</v>
      </c>
      <c r="FQ61" s="4">
        <f t="shared" si="146"/>
        <v>5.6466681228336556E-6</v>
      </c>
      <c r="FR61" s="4">
        <f t="shared" si="226"/>
        <v>1.9395881736503436E-6</v>
      </c>
      <c r="FS61" s="4">
        <f t="shared" si="227"/>
        <v>-100</v>
      </c>
      <c r="FT61" s="4">
        <f t="shared" si="228"/>
        <v>-100</v>
      </c>
      <c r="FU61" s="4">
        <f t="shared" si="229"/>
        <v>-100</v>
      </c>
      <c r="FV61" s="1">
        <f t="shared" si="147"/>
        <v>100</v>
      </c>
      <c r="FW61" s="1">
        <f t="shared" si="148"/>
        <v>0</v>
      </c>
      <c r="FX61" s="1">
        <f t="shared" si="230"/>
        <v>2.4009999999999954</v>
      </c>
      <c r="FY61" s="4">
        <f t="shared" si="149"/>
        <v>0.49999999999999822</v>
      </c>
      <c r="FZ61" s="1">
        <f t="shared" si="274"/>
        <v>9.7524492622342934E-4</v>
      </c>
      <c r="GA61" s="4">
        <f t="shared" si="186"/>
        <v>-0.49352671605905624</v>
      </c>
      <c r="GB61" s="1">
        <f t="shared" si="187"/>
        <v>0.49999999999999822</v>
      </c>
      <c r="GC61" s="1">
        <f t="shared" si="65"/>
        <v>5.6466681228336556E-6</v>
      </c>
      <c r="GD61" s="1">
        <f t="shared" si="275"/>
        <v>1000.003952667686</v>
      </c>
      <c r="GE61" s="1">
        <f t="shared" si="276"/>
        <v>513.50999999999817</v>
      </c>
      <c r="GF61" s="1">
        <f t="shared" si="277"/>
        <v>499.99999999999824</v>
      </c>
      <c r="GG61" s="1">
        <f t="shared" si="278"/>
        <v>500</v>
      </c>
      <c r="GH61" s="1">
        <f t="shared" si="155"/>
        <v>7.5288908304448757E-7</v>
      </c>
      <c r="GI61" s="4">
        <f t="shared" si="188"/>
        <v>0</v>
      </c>
      <c r="GJ61" s="1">
        <f t="shared" si="189"/>
        <v>-2.8233340614168276E-3</v>
      </c>
      <c r="GK61" s="4">
        <f t="shared" si="190"/>
        <v>0</v>
      </c>
      <c r="GL61" s="4">
        <f t="shared" si="66"/>
        <v>10</v>
      </c>
      <c r="GM61" s="4">
        <f t="shared" si="191"/>
        <v>8.5705611131655979E-6</v>
      </c>
      <c r="GN61" s="4">
        <f t="shared" si="231"/>
        <v>2.9238929903319423E-6</v>
      </c>
      <c r="GO61" s="4">
        <v>290</v>
      </c>
      <c r="GP61" s="4"/>
      <c r="GQ61" s="4"/>
      <c r="GR61" s="4"/>
      <c r="GS61" s="4"/>
      <c r="GT61" s="4"/>
      <c r="GU61" s="4"/>
      <c r="GV61" s="4"/>
      <c r="GW61" s="4"/>
      <c r="GX61" s="6"/>
      <c r="GY61" s="4"/>
      <c r="GZ61" s="4"/>
      <c r="HA61" s="4"/>
      <c r="HB61" s="1"/>
      <c r="HC61" s="4"/>
      <c r="HD61" s="4"/>
    </row>
    <row r="62" spans="1:212" s="5" customFormat="1">
      <c r="A62" s="4">
        <v>44</v>
      </c>
      <c r="B62" s="4">
        <f t="shared" si="192"/>
        <v>100</v>
      </c>
      <c r="C62" s="4">
        <v>0</v>
      </c>
      <c r="D62" s="1">
        <f t="shared" si="193"/>
        <v>-100</v>
      </c>
      <c r="E62" s="1">
        <f t="shared" si="156"/>
        <v>285</v>
      </c>
      <c r="F62" s="4">
        <f t="shared" si="232"/>
        <v>2.4259999999999953</v>
      </c>
      <c r="G62" s="10">
        <f t="shared" si="233"/>
        <v>-100</v>
      </c>
      <c r="H62" s="24">
        <f t="shared" si="70"/>
        <v>-100</v>
      </c>
      <c r="I62" s="24">
        <f t="shared" si="71"/>
        <v>100</v>
      </c>
      <c r="J62" s="4">
        <f t="shared" si="194"/>
        <v>0</v>
      </c>
      <c r="K62" s="1">
        <f t="shared" si="195"/>
        <v>2.3935759999999955</v>
      </c>
      <c r="L62" s="1">
        <f t="shared" si="234"/>
        <v>0.49999999999999822</v>
      </c>
      <c r="M62" s="1">
        <f t="shared" si="157"/>
        <v>0.49999999999999822</v>
      </c>
      <c r="N62" s="1">
        <v>0</v>
      </c>
      <c r="O62" s="4">
        <f t="shared" si="235"/>
        <v>0.499999999999999</v>
      </c>
      <c r="P62" s="1">
        <f t="shared" si="236"/>
        <v>513.50999999999817</v>
      </c>
      <c r="Q62" s="4">
        <f t="shared" si="237"/>
        <v>499.99999999999824</v>
      </c>
      <c r="R62" s="1">
        <f t="shared" si="238"/>
        <v>500</v>
      </c>
      <c r="S62" s="4">
        <f t="shared" si="196"/>
        <v>0</v>
      </c>
      <c r="T62" s="4"/>
      <c r="U62" s="4">
        <f t="shared" si="197"/>
        <v>-100</v>
      </c>
      <c r="V62" s="4">
        <f t="shared" si="198"/>
        <v>-100</v>
      </c>
      <c r="W62" s="4">
        <f t="shared" si="199"/>
        <v>-100</v>
      </c>
      <c r="X62" s="1">
        <f t="shared" si="8"/>
        <v>100</v>
      </c>
      <c r="Y62" s="1">
        <f t="shared" si="77"/>
        <v>0</v>
      </c>
      <c r="Z62" s="1">
        <f t="shared" si="200"/>
        <v>2.4259999999999953</v>
      </c>
      <c r="AA62" s="4">
        <f t="shared" si="78"/>
        <v>0.49999999999999822</v>
      </c>
      <c r="AB62" s="1">
        <f t="shared" si="239"/>
        <v>0</v>
      </c>
      <c r="AC62" s="4">
        <f t="shared" si="158"/>
        <v>-0.94438495787321552</v>
      </c>
      <c r="AD62" s="1">
        <f t="shared" si="159"/>
        <v>0.49999999999999822</v>
      </c>
      <c r="AE62" s="1">
        <f t="shared" si="10"/>
        <v>0</v>
      </c>
      <c r="AF62" s="1">
        <f t="shared" si="240"/>
        <v>1000</v>
      </c>
      <c r="AG62" s="1">
        <f t="shared" si="241"/>
        <v>513.50999999999817</v>
      </c>
      <c r="AH62" s="1">
        <f t="shared" si="242"/>
        <v>499.99999999999824</v>
      </c>
      <c r="AI62" s="1">
        <f t="shared" si="243"/>
        <v>500</v>
      </c>
      <c r="AJ62" s="1">
        <f t="shared" si="84"/>
        <v>0</v>
      </c>
      <c r="AK62" s="4">
        <f t="shared" si="160"/>
        <v>0</v>
      </c>
      <c r="AL62" s="1">
        <f t="shared" si="161"/>
        <v>0</v>
      </c>
      <c r="AM62" s="4">
        <f t="shared" si="85"/>
        <v>0</v>
      </c>
      <c r="AN62" s="4">
        <f t="shared" si="11"/>
        <v>10</v>
      </c>
      <c r="AO62" s="4">
        <f t="shared" si="86"/>
        <v>1.3570474998991438E-7</v>
      </c>
      <c r="AP62" s="4">
        <f t="shared" si="12"/>
        <v>1.3570474998991438E-7</v>
      </c>
      <c r="AQ62" s="4">
        <f t="shared" si="201"/>
        <v>-100</v>
      </c>
      <c r="AR62" s="4">
        <f t="shared" si="202"/>
        <v>-100</v>
      </c>
      <c r="AS62" s="4">
        <f t="shared" si="203"/>
        <v>-100</v>
      </c>
      <c r="AT62" s="1">
        <f t="shared" si="16"/>
        <v>100</v>
      </c>
      <c r="AU62" s="1">
        <f t="shared" si="87"/>
        <v>0</v>
      </c>
      <c r="AV62" s="1">
        <f t="shared" si="204"/>
        <v>2.4259999999999953</v>
      </c>
      <c r="AW62" s="4">
        <f t="shared" si="88"/>
        <v>0.49999999999999822</v>
      </c>
      <c r="AX62" s="1">
        <f t="shared" si="244"/>
        <v>2.3437780654562071E-5</v>
      </c>
      <c r="AY62" s="4">
        <f t="shared" si="162"/>
        <v>-0.84020786094303601</v>
      </c>
      <c r="AZ62" s="1">
        <f t="shared" si="163"/>
        <v>0.49999999999999822</v>
      </c>
      <c r="BA62" s="1">
        <f t="shared" si="18"/>
        <v>1.3570474998991438E-7</v>
      </c>
      <c r="BB62" s="1">
        <f t="shared" si="245"/>
        <v>1000.000094993325</v>
      </c>
      <c r="BC62" s="1">
        <f t="shared" si="246"/>
        <v>513.50999999999817</v>
      </c>
      <c r="BD62" s="1">
        <f t="shared" si="247"/>
        <v>499.99999999999824</v>
      </c>
      <c r="BE62" s="1">
        <f t="shared" si="248"/>
        <v>500</v>
      </c>
      <c r="BF62" s="1">
        <f t="shared" si="94"/>
        <v>1.8093966665321919E-8</v>
      </c>
      <c r="BG62" s="4">
        <f t="shared" si="164"/>
        <v>0</v>
      </c>
      <c r="BH62" s="1">
        <f t="shared" si="165"/>
        <v>-6.7852374994957192E-5</v>
      </c>
      <c r="BI62" s="4">
        <f t="shared" si="95"/>
        <v>0</v>
      </c>
      <c r="BJ62" s="4">
        <f t="shared" si="19"/>
        <v>10</v>
      </c>
      <c r="BK62" s="4">
        <f t="shared" si="96"/>
        <v>2.4648074605768826E-7</v>
      </c>
      <c r="BL62" s="4">
        <f t="shared" si="20"/>
        <v>1.1077599606777388E-7</v>
      </c>
      <c r="BM62" s="4">
        <f t="shared" si="205"/>
        <v>-100</v>
      </c>
      <c r="BN62" s="4">
        <f t="shared" si="206"/>
        <v>-100</v>
      </c>
      <c r="BO62" s="4">
        <f t="shared" si="207"/>
        <v>-100</v>
      </c>
      <c r="BP62" s="1">
        <f t="shared" si="24"/>
        <v>100</v>
      </c>
      <c r="BQ62" s="1">
        <f t="shared" si="97"/>
        <v>0</v>
      </c>
      <c r="BR62" s="1">
        <f t="shared" si="208"/>
        <v>2.4259999999999953</v>
      </c>
      <c r="BS62" s="4">
        <f t="shared" si="98"/>
        <v>0.49999999999999822</v>
      </c>
      <c r="BT62" s="1">
        <f t="shared" si="249"/>
        <v>4.2570077039324411E-5</v>
      </c>
      <c r="BU62" s="4">
        <f t="shared" si="166"/>
        <v>-0.69056985549679017</v>
      </c>
      <c r="BV62" s="1">
        <f t="shared" si="167"/>
        <v>0.49999999999999822</v>
      </c>
      <c r="BW62" s="1">
        <f t="shared" si="26"/>
        <v>2.4648074605768826E-7</v>
      </c>
      <c r="BX62" s="1">
        <f t="shared" si="250"/>
        <v>1000.0001725365222</v>
      </c>
      <c r="BY62" s="1">
        <f t="shared" si="251"/>
        <v>513.50999999999817</v>
      </c>
      <c r="BZ62" s="1">
        <f t="shared" si="252"/>
        <v>499.99999999999824</v>
      </c>
      <c r="CA62" s="1">
        <f t="shared" si="253"/>
        <v>500</v>
      </c>
      <c r="CB62" s="1">
        <f t="shared" si="104"/>
        <v>3.2864099474358446E-8</v>
      </c>
      <c r="CC62" s="4">
        <f t="shared" si="168"/>
        <v>0</v>
      </c>
      <c r="CD62" s="1">
        <f t="shared" si="169"/>
        <v>-1.2324037302884413E-4</v>
      </c>
      <c r="CE62" s="4">
        <f t="shared" si="105"/>
        <v>0</v>
      </c>
      <c r="CF62" s="4">
        <f t="shared" si="27"/>
        <v>10</v>
      </c>
      <c r="CG62" s="4">
        <f t="shared" si="106"/>
        <v>5.0807373349306419E-7</v>
      </c>
      <c r="CH62" s="4">
        <f t="shared" si="28"/>
        <v>2.6159298743537593E-7</v>
      </c>
      <c r="CI62" s="4">
        <f t="shared" si="209"/>
        <v>-100</v>
      </c>
      <c r="CJ62" s="4">
        <f t="shared" si="210"/>
        <v>-100</v>
      </c>
      <c r="CK62" s="4">
        <f t="shared" si="211"/>
        <v>-100</v>
      </c>
      <c r="CL62" s="1">
        <f t="shared" si="32"/>
        <v>100</v>
      </c>
      <c r="CM62" s="1">
        <f t="shared" si="107"/>
        <v>0</v>
      </c>
      <c r="CN62" s="1">
        <f t="shared" si="212"/>
        <v>2.4259999999999953</v>
      </c>
      <c r="CO62" s="4">
        <f t="shared" si="108"/>
        <v>0.49999999999999822</v>
      </c>
      <c r="CP62" s="1">
        <f t="shared" si="254"/>
        <v>8.7750213038525763E-5</v>
      </c>
      <c r="CQ62" s="4">
        <f t="shared" si="170"/>
        <v>-0.67752599127640223</v>
      </c>
      <c r="CR62" s="1">
        <f t="shared" si="171"/>
        <v>0.49999999999999822</v>
      </c>
      <c r="CS62" s="1">
        <f t="shared" si="34"/>
        <v>5.0807373349306419E-7</v>
      </c>
      <c r="CT62" s="1">
        <f t="shared" si="255"/>
        <v>1000.0003556516135</v>
      </c>
      <c r="CU62" s="1">
        <f t="shared" si="256"/>
        <v>513.50999999999817</v>
      </c>
      <c r="CV62" s="1">
        <f t="shared" si="257"/>
        <v>499.99999999999824</v>
      </c>
      <c r="CW62" s="1">
        <f t="shared" si="258"/>
        <v>500</v>
      </c>
      <c r="CX62" s="1">
        <f t="shared" si="114"/>
        <v>6.7743164465741899E-8</v>
      </c>
      <c r="CY62" s="4">
        <f t="shared" si="172"/>
        <v>0</v>
      </c>
      <c r="CZ62" s="1">
        <f t="shared" si="173"/>
        <v>-2.540368667465321E-4</v>
      </c>
      <c r="DA62" s="4">
        <f t="shared" si="115"/>
        <v>0</v>
      </c>
      <c r="DB62" s="4">
        <f t="shared" si="35"/>
        <v>10</v>
      </c>
      <c r="DC62" s="4">
        <f t="shared" si="116"/>
        <v>9.0277242458958171E-7</v>
      </c>
      <c r="DD62" s="4">
        <f t="shared" si="36"/>
        <v>3.9469869109651752E-7</v>
      </c>
      <c r="DE62" s="4">
        <f t="shared" si="213"/>
        <v>-100</v>
      </c>
      <c r="DF62" s="4">
        <f t="shared" si="214"/>
        <v>-100</v>
      </c>
      <c r="DG62" s="4">
        <f t="shared" si="215"/>
        <v>-100</v>
      </c>
      <c r="DH62" s="1">
        <f t="shared" si="40"/>
        <v>100</v>
      </c>
      <c r="DI62" s="1">
        <f t="shared" si="117"/>
        <v>0</v>
      </c>
      <c r="DJ62" s="1">
        <f t="shared" si="216"/>
        <v>2.4259999999999953</v>
      </c>
      <c r="DK62" s="4">
        <f t="shared" si="118"/>
        <v>0.49999999999999822</v>
      </c>
      <c r="DL62" s="1">
        <f t="shared" si="259"/>
        <v>1.5591924431598993E-4</v>
      </c>
      <c r="DM62" s="4">
        <f t="shared" si="174"/>
        <v>-0.59998818178267699</v>
      </c>
      <c r="DN62" s="1">
        <f t="shared" si="175"/>
        <v>0.49999999999999822</v>
      </c>
      <c r="DO62" s="1">
        <f t="shared" si="42"/>
        <v>9.0277242458958171E-7</v>
      </c>
      <c r="DP62" s="1">
        <f t="shared" si="260"/>
        <v>1000.0006319406971</v>
      </c>
      <c r="DQ62" s="1">
        <f t="shared" si="261"/>
        <v>513.50999999999817</v>
      </c>
      <c r="DR62" s="1">
        <f t="shared" si="262"/>
        <v>499.99999999999824</v>
      </c>
      <c r="DS62" s="1">
        <f t="shared" si="263"/>
        <v>500</v>
      </c>
      <c r="DT62" s="1">
        <f t="shared" si="124"/>
        <v>1.2036965661194423E-7</v>
      </c>
      <c r="DU62" s="4">
        <f t="shared" si="176"/>
        <v>0</v>
      </c>
      <c r="DV62" s="1">
        <f t="shared" si="177"/>
        <v>-4.5138621229479087E-4</v>
      </c>
      <c r="DW62" s="4">
        <f t="shared" si="125"/>
        <v>0</v>
      </c>
      <c r="DX62" s="4">
        <f t="shared" si="43"/>
        <v>10</v>
      </c>
      <c r="DY62" s="4">
        <f t="shared" si="126"/>
        <v>1.4620930439840808E-6</v>
      </c>
      <c r="DZ62" s="4">
        <f t="shared" si="44"/>
        <v>5.5932061939449906E-7</v>
      </c>
      <c r="EA62" s="4">
        <f t="shared" si="217"/>
        <v>-100</v>
      </c>
      <c r="EB62" s="4">
        <f t="shared" si="218"/>
        <v>-100</v>
      </c>
      <c r="EC62" s="4">
        <f t="shared" si="219"/>
        <v>-100</v>
      </c>
      <c r="ED62" s="1">
        <f t="shared" si="48"/>
        <v>100</v>
      </c>
      <c r="EE62" s="1">
        <f t="shared" si="127"/>
        <v>0</v>
      </c>
      <c r="EF62" s="1">
        <f t="shared" si="220"/>
        <v>2.4259999999999953</v>
      </c>
      <c r="EG62" s="4">
        <f t="shared" si="128"/>
        <v>0.49999999999999822</v>
      </c>
      <c r="EH62" s="1">
        <f t="shared" si="264"/>
        <v>2.5252038756201742E-4</v>
      </c>
      <c r="EI62" s="4">
        <f t="shared" si="178"/>
        <v>-0.54085973049125602</v>
      </c>
      <c r="EJ62" s="1">
        <f t="shared" si="179"/>
        <v>0.49999999999999822</v>
      </c>
      <c r="EK62" s="1">
        <f t="shared" si="50"/>
        <v>1.4620930439840808E-6</v>
      </c>
      <c r="EL62" s="1">
        <f t="shared" si="265"/>
        <v>1000.0010234651309</v>
      </c>
      <c r="EM62" s="1">
        <f t="shared" si="266"/>
        <v>513.50999999999817</v>
      </c>
      <c r="EN62" s="1">
        <f t="shared" si="267"/>
        <v>499.99999999999824</v>
      </c>
      <c r="EO62" s="1">
        <f t="shared" si="268"/>
        <v>500</v>
      </c>
      <c r="EP62" s="1">
        <f t="shared" si="134"/>
        <v>1.9494573919787747E-7</v>
      </c>
      <c r="EQ62" s="4">
        <f t="shared" si="180"/>
        <v>0</v>
      </c>
      <c r="ER62" s="1">
        <f t="shared" si="181"/>
        <v>-7.3104652199204037E-4</v>
      </c>
      <c r="ES62" s="4">
        <f t="shared" si="135"/>
        <v>0</v>
      </c>
      <c r="ET62" s="4">
        <f t="shared" si="51"/>
        <v>10</v>
      </c>
      <c r="EU62" s="4">
        <f t="shared" si="136"/>
        <v>2.2242479695099872E-6</v>
      </c>
      <c r="EV62" s="4">
        <f t="shared" si="221"/>
        <v>7.621549255259064E-7</v>
      </c>
      <c r="EW62" s="4">
        <f t="shared" si="222"/>
        <v>-100</v>
      </c>
      <c r="EX62" s="4">
        <f t="shared" si="223"/>
        <v>-100</v>
      </c>
      <c r="EY62" s="4">
        <f t="shared" si="224"/>
        <v>-100</v>
      </c>
      <c r="EZ62" s="1">
        <f t="shared" si="56"/>
        <v>100</v>
      </c>
      <c r="FA62" s="1">
        <f t="shared" si="137"/>
        <v>0</v>
      </c>
      <c r="FB62" s="1">
        <f t="shared" si="225"/>
        <v>2.4259999999999953</v>
      </c>
      <c r="FC62" s="4">
        <f t="shared" si="138"/>
        <v>0.49999999999999822</v>
      </c>
      <c r="FD62" s="1">
        <f t="shared" si="269"/>
        <v>3.8415336260966959E-4</v>
      </c>
      <c r="FE62" s="4">
        <f t="shared" si="182"/>
        <v>-0.51798077293570521</v>
      </c>
      <c r="FF62" s="1">
        <f t="shared" si="183"/>
        <v>0.49999999999999822</v>
      </c>
      <c r="FG62" s="1">
        <f t="shared" si="58"/>
        <v>2.2242479695099872E-6</v>
      </c>
      <c r="FH62" s="1">
        <f t="shared" si="270"/>
        <v>1000.0015569735788</v>
      </c>
      <c r="FI62" s="1">
        <f t="shared" si="271"/>
        <v>513.50999999999817</v>
      </c>
      <c r="FJ62" s="1">
        <f t="shared" si="272"/>
        <v>499.99999999999824</v>
      </c>
      <c r="FK62" s="1">
        <f t="shared" si="273"/>
        <v>500</v>
      </c>
      <c r="FL62" s="1">
        <f t="shared" si="144"/>
        <v>2.9656639593466498E-7</v>
      </c>
      <c r="FM62" s="4">
        <f t="shared" si="184"/>
        <v>0</v>
      </c>
      <c r="FN62" s="1">
        <f t="shared" si="185"/>
        <v>-1.1121239847549935E-3</v>
      </c>
      <c r="FO62" s="4">
        <f t="shared" si="145"/>
        <v>0</v>
      </c>
      <c r="FP62" s="4">
        <f t="shared" si="59"/>
        <v>10</v>
      </c>
      <c r="FQ62" s="4">
        <f t="shared" si="146"/>
        <v>3.3880008737001931E-6</v>
      </c>
      <c r="FR62" s="4">
        <f t="shared" si="226"/>
        <v>1.1637529041902059E-6</v>
      </c>
      <c r="FS62" s="4">
        <f t="shared" si="227"/>
        <v>-100</v>
      </c>
      <c r="FT62" s="4">
        <f t="shared" si="228"/>
        <v>-100</v>
      </c>
      <c r="FU62" s="4">
        <f t="shared" si="229"/>
        <v>-100</v>
      </c>
      <c r="FV62" s="1">
        <f t="shared" si="147"/>
        <v>100</v>
      </c>
      <c r="FW62" s="1">
        <f t="shared" si="148"/>
        <v>0</v>
      </c>
      <c r="FX62" s="1">
        <f t="shared" si="230"/>
        <v>2.4259999999999953</v>
      </c>
      <c r="FY62" s="4">
        <f t="shared" si="149"/>
        <v>0.49999999999999822</v>
      </c>
      <c r="FZ62" s="1">
        <f t="shared" si="274"/>
        <v>5.8514695573405758E-4</v>
      </c>
      <c r="GA62" s="4">
        <f t="shared" si="186"/>
        <v>-0.49352671605905624</v>
      </c>
      <c r="GB62" s="1">
        <f t="shared" si="187"/>
        <v>0.49999999999999822</v>
      </c>
      <c r="GC62" s="1">
        <f t="shared" si="65"/>
        <v>3.3880008737001931E-6</v>
      </c>
      <c r="GD62" s="1">
        <f t="shared" si="275"/>
        <v>1000.0023716006117</v>
      </c>
      <c r="GE62" s="1">
        <f t="shared" si="276"/>
        <v>513.50999999999817</v>
      </c>
      <c r="GF62" s="1">
        <f t="shared" si="277"/>
        <v>499.99999999999824</v>
      </c>
      <c r="GG62" s="1">
        <f t="shared" si="278"/>
        <v>500</v>
      </c>
      <c r="GH62" s="1">
        <f t="shared" si="155"/>
        <v>4.5173344982669251E-7</v>
      </c>
      <c r="GI62" s="4">
        <f t="shared" si="188"/>
        <v>0</v>
      </c>
      <c r="GJ62" s="1">
        <f t="shared" si="189"/>
        <v>-1.6940004368500967E-3</v>
      </c>
      <c r="GK62" s="4">
        <f t="shared" si="190"/>
        <v>0</v>
      </c>
      <c r="GL62" s="4">
        <f t="shared" si="66"/>
        <v>10</v>
      </c>
      <c r="GM62" s="4">
        <f t="shared" si="191"/>
        <v>5.1423366678993584E-6</v>
      </c>
      <c r="GN62" s="4">
        <f t="shared" si="231"/>
        <v>1.7543357941991653E-6</v>
      </c>
      <c r="GO62" s="4">
        <v>285</v>
      </c>
      <c r="GP62" s="4"/>
      <c r="GQ62" s="4"/>
      <c r="GR62" s="4"/>
      <c r="GS62" s="4"/>
      <c r="GT62" s="4"/>
      <c r="GU62" s="4"/>
      <c r="GV62" s="4"/>
      <c r="GW62" s="4"/>
      <c r="GX62" s="6"/>
      <c r="GY62" s="4"/>
      <c r="GZ62" s="4"/>
      <c r="HA62" s="4"/>
      <c r="HB62" s="1"/>
      <c r="HC62" s="4"/>
      <c r="HD62" s="4"/>
    </row>
    <row r="63" spans="1:212" s="5" customFormat="1">
      <c r="A63" s="4">
        <v>45</v>
      </c>
      <c r="B63" s="4">
        <f t="shared" si="192"/>
        <v>100</v>
      </c>
      <c r="C63" s="4">
        <v>0</v>
      </c>
      <c r="D63" s="1">
        <f t="shared" si="193"/>
        <v>-100</v>
      </c>
      <c r="E63" s="1">
        <f t="shared" si="156"/>
        <v>280</v>
      </c>
      <c r="F63" s="4">
        <f t="shared" si="232"/>
        <v>2.4509999999999952</v>
      </c>
      <c r="G63" s="10">
        <f t="shared" si="233"/>
        <v>-100</v>
      </c>
      <c r="H63" s="24">
        <f t="shared" si="70"/>
        <v>-100</v>
      </c>
      <c r="I63" s="24">
        <f t="shared" si="71"/>
        <v>100</v>
      </c>
      <c r="J63" s="4">
        <f t="shared" si="194"/>
        <v>0</v>
      </c>
      <c r="K63" s="1">
        <f t="shared" si="195"/>
        <v>2.4185759999999954</v>
      </c>
      <c r="L63" s="1">
        <f t="shared" si="234"/>
        <v>0.49999999999999822</v>
      </c>
      <c r="M63" s="1">
        <f t="shared" si="157"/>
        <v>0.49999999999999822</v>
      </c>
      <c r="N63" s="1">
        <v>0</v>
      </c>
      <c r="O63" s="4">
        <f t="shared" si="235"/>
        <v>0.499999999999999</v>
      </c>
      <c r="P63" s="1">
        <f t="shared" si="236"/>
        <v>513.50999999999817</v>
      </c>
      <c r="Q63" s="4">
        <f t="shared" si="237"/>
        <v>499.99999999999824</v>
      </c>
      <c r="R63" s="1">
        <f t="shared" si="238"/>
        <v>500</v>
      </c>
      <c r="S63" s="4">
        <f t="shared" si="196"/>
        <v>0</v>
      </c>
      <c r="T63" s="4"/>
      <c r="U63" s="4">
        <f t="shared" si="197"/>
        <v>-100</v>
      </c>
      <c r="V63" s="4">
        <f t="shared" si="198"/>
        <v>-100</v>
      </c>
      <c r="W63" s="4">
        <f t="shared" si="199"/>
        <v>-100</v>
      </c>
      <c r="X63" s="1">
        <f t="shared" si="8"/>
        <v>100</v>
      </c>
      <c r="Y63" s="1">
        <f t="shared" si="77"/>
        <v>0</v>
      </c>
      <c r="Z63" s="1">
        <f t="shared" si="200"/>
        <v>2.4509999999999952</v>
      </c>
      <c r="AA63" s="4">
        <f t="shared" si="78"/>
        <v>0.49999999999999822</v>
      </c>
      <c r="AB63" s="1">
        <f t="shared" si="239"/>
        <v>0</v>
      </c>
      <c r="AC63" s="4">
        <f t="shared" si="158"/>
        <v>-0.94438495787321552</v>
      </c>
      <c r="AD63" s="1">
        <f t="shared" si="159"/>
        <v>0.49999999999999822</v>
      </c>
      <c r="AE63" s="1">
        <f t="shared" si="10"/>
        <v>0</v>
      </c>
      <c r="AF63" s="1">
        <f t="shared" si="240"/>
        <v>1000</v>
      </c>
      <c r="AG63" s="1">
        <f t="shared" si="241"/>
        <v>513.50999999999817</v>
      </c>
      <c r="AH63" s="1">
        <f t="shared" si="242"/>
        <v>499.99999999999824</v>
      </c>
      <c r="AI63" s="1">
        <f t="shared" si="243"/>
        <v>500</v>
      </c>
      <c r="AJ63" s="1">
        <f t="shared" si="84"/>
        <v>0</v>
      </c>
      <c r="AK63" s="4">
        <f t="shared" si="160"/>
        <v>0</v>
      </c>
      <c r="AL63" s="1">
        <f t="shared" si="161"/>
        <v>0</v>
      </c>
      <c r="AM63" s="4">
        <f t="shared" si="85"/>
        <v>0</v>
      </c>
      <c r="AN63" s="4">
        <f t="shared" si="11"/>
        <v>10</v>
      </c>
      <c r="AO63" s="4">
        <f t="shared" si="86"/>
        <v>8.1422849993948624E-8</v>
      </c>
      <c r="AP63" s="4">
        <f t="shared" si="12"/>
        <v>8.1422849993948624E-8</v>
      </c>
      <c r="AQ63" s="4">
        <f t="shared" si="201"/>
        <v>-100</v>
      </c>
      <c r="AR63" s="4">
        <f t="shared" si="202"/>
        <v>-100</v>
      </c>
      <c r="AS63" s="4">
        <f t="shared" si="203"/>
        <v>-100</v>
      </c>
      <c r="AT63" s="1">
        <f t="shared" si="16"/>
        <v>100</v>
      </c>
      <c r="AU63" s="1">
        <f t="shared" si="87"/>
        <v>0</v>
      </c>
      <c r="AV63" s="1">
        <f t="shared" si="204"/>
        <v>2.4509999999999952</v>
      </c>
      <c r="AW63" s="4">
        <f t="shared" si="88"/>
        <v>0.49999999999999822</v>
      </c>
      <c r="AX63" s="1">
        <f t="shared" si="244"/>
        <v>1.4062668392737242E-5</v>
      </c>
      <c r="AY63" s="4">
        <f t="shared" si="162"/>
        <v>-0.84020786094303601</v>
      </c>
      <c r="AZ63" s="1">
        <f t="shared" si="163"/>
        <v>0.49999999999999822</v>
      </c>
      <c r="BA63" s="1">
        <f t="shared" si="18"/>
        <v>8.1422849993948624E-8</v>
      </c>
      <c r="BB63" s="1">
        <f t="shared" si="245"/>
        <v>1000.000056995995</v>
      </c>
      <c r="BC63" s="1">
        <f t="shared" si="246"/>
        <v>513.50999999999817</v>
      </c>
      <c r="BD63" s="1">
        <f t="shared" si="247"/>
        <v>499.99999999999824</v>
      </c>
      <c r="BE63" s="1">
        <f t="shared" si="248"/>
        <v>500</v>
      </c>
      <c r="BF63" s="1">
        <f t="shared" si="94"/>
        <v>1.0856379999193152E-8</v>
      </c>
      <c r="BG63" s="4">
        <f t="shared" si="164"/>
        <v>0</v>
      </c>
      <c r="BH63" s="1">
        <f t="shared" si="165"/>
        <v>-4.071142499697431E-5</v>
      </c>
      <c r="BI63" s="4">
        <f t="shared" si="95"/>
        <v>0</v>
      </c>
      <c r="BJ63" s="4">
        <f t="shared" si="19"/>
        <v>10</v>
      </c>
      <c r="BK63" s="4">
        <f t="shared" si="96"/>
        <v>1.4788844763461295E-7</v>
      </c>
      <c r="BL63" s="4">
        <f t="shared" si="20"/>
        <v>6.646559764066433E-8</v>
      </c>
      <c r="BM63" s="4">
        <f t="shared" si="205"/>
        <v>-100</v>
      </c>
      <c r="BN63" s="4">
        <f t="shared" si="206"/>
        <v>-100</v>
      </c>
      <c r="BO63" s="4">
        <f t="shared" si="207"/>
        <v>-100</v>
      </c>
      <c r="BP63" s="1">
        <f t="shared" si="24"/>
        <v>100</v>
      </c>
      <c r="BQ63" s="1">
        <f t="shared" si="97"/>
        <v>0</v>
      </c>
      <c r="BR63" s="1">
        <f t="shared" si="208"/>
        <v>2.4509999999999952</v>
      </c>
      <c r="BS63" s="4">
        <f t="shared" si="98"/>
        <v>0.49999999999999822</v>
      </c>
      <c r="BT63" s="1">
        <f t="shared" si="249"/>
        <v>2.5542046223594638E-5</v>
      </c>
      <c r="BU63" s="4">
        <f t="shared" si="166"/>
        <v>-0.69056985549679017</v>
      </c>
      <c r="BV63" s="1">
        <f t="shared" si="167"/>
        <v>0.49999999999999822</v>
      </c>
      <c r="BW63" s="1">
        <f t="shared" si="26"/>
        <v>1.4788844763461295E-7</v>
      </c>
      <c r="BX63" s="1">
        <f t="shared" si="250"/>
        <v>1000.0001035219133</v>
      </c>
      <c r="BY63" s="1">
        <f t="shared" si="251"/>
        <v>513.50999999999817</v>
      </c>
      <c r="BZ63" s="1">
        <f t="shared" si="252"/>
        <v>499.99999999999824</v>
      </c>
      <c r="CA63" s="1">
        <f t="shared" si="253"/>
        <v>500</v>
      </c>
      <c r="CB63" s="1">
        <f t="shared" si="104"/>
        <v>1.9718459684615064E-8</v>
      </c>
      <c r="CC63" s="4">
        <f t="shared" si="168"/>
        <v>0</v>
      </c>
      <c r="CD63" s="1">
        <f t="shared" si="169"/>
        <v>-7.3944223817306481E-5</v>
      </c>
      <c r="CE63" s="4">
        <f t="shared" si="105"/>
        <v>0</v>
      </c>
      <c r="CF63" s="4">
        <f t="shared" si="27"/>
        <v>10</v>
      </c>
      <c r="CG63" s="4">
        <f t="shared" si="106"/>
        <v>3.0484424009583849E-7</v>
      </c>
      <c r="CH63" s="4">
        <f t="shared" si="28"/>
        <v>1.5695579246122554E-7</v>
      </c>
      <c r="CI63" s="4">
        <f t="shared" si="209"/>
        <v>-100</v>
      </c>
      <c r="CJ63" s="4">
        <f t="shared" si="210"/>
        <v>-100</v>
      </c>
      <c r="CK63" s="4">
        <f t="shared" si="211"/>
        <v>-100</v>
      </c>
      <c r="CL63" s="1">
        <f t="shared" si="32"/>
        <v>100</v>
      </c>
      <c r="CM63" s="1">
        <f t="shared" si="107"/>
        <v>0</v>
      </c>
      <c r="CN63" s="1">
        <f t="shared" si="212"/>
        <v>2.4509999999999952</v>
      </c>
      <c r="CO63" s="4">
        <f t="shared" si="108"/>
        <v>0.49999999999999822</v>
      </c>
      <c r="CP63" s="1">
        <f t="shared" si="254"/>
        <v>5.2650127823115467E-5</v>
      </c>
      <c r="CQ63" s="4">
        <f t="shared" si="170"/>
        <v>-0.67752599127640223</v>
      </c>
      <c r="CR63" s="1">
        <f t="shared" si="171"/>
        <v>0.49999999999999822</v>
      </c>
      <c r="CS63" s="1">
        <f t="shared" si="34"/>
        <v>3.0484424009583849E-7</v>
      </c>
      <c r="CT63" s="1">
        <f t="shared" si="255"/>
        <v>1000.000213390968</v>
      </c>
      <c r="CU63" s="1">
        <f t="shared" si="256"/>
        <v>513.50999999999817</v>
      </c>
      <c r="CV63" s="1">
        <f t="shared" si="257"/>
        <v>499.99999999999824</v>
      </c>
      <c r="CW63" s="1">
        <f t="shared" si="258"/>
        <v>500</v>
      </c>
      <c r="CX63" s="1">
        <f t="shared" si="114"/>
        <v>4.0645898679445142E-8</v>
      </c>
      <c r="CY63" s="4">
        <f t="shared" si="172"/>
        <v>0</v>
      </c>
      <c r="CZ63" s="1">
        <f t="shared" si="173"/>
        <v>-1.5242212004791924E-4</v>
      </c>
      <c r="DA63" s="4">
        <f t="shared" si="115"/>
        <v>0</v>
      </c>
      <c r="DB63" s="4">
        <f t="shared" si="35"/>
        <v>10</v>
      </c>
      <c r="DC63" s="4">
        <f t="shared" si="116"/>
        <v>5.4166345475374903E-7</v>
      </c>
      <c r="DD63" s="4">
        <f t="shared" si="36"/>
        <v>2.3681921465791053E-7</v>
      </c>
      <c r="DE63" s="4">
        <f t="shared" si="213"/>
        <v>-100</v>
      </c>
      <c r="DF63" s="4">
        <f t="shared" si="214"/>
        <v>-100</v>
      </c>
      <c r="DG63" s="4">
        <f t="shared" si="215"/>
        <v>-100</v>
      </c>
      <c r="DH63" s="1">
        <f t="shared" si="40"/>
        <v>100</v>
      </c>
      <c r="DI63" s="1">
        <f t="shared" si="117"/>
        <v>0</v>
      </c>
      <c r="DJ63" s="1">
        <f t="shared" si="216"/>
        <v>2.4509999999999952</v>
      </c>
      <c r="DK63" s="4">
        <f t="shared" si="118"/>
        <v>0.49999999999999822</v>
      </c>
      <c r="DL63" s="1">
        <f t="shared" si="259"/>
        <v>9.3551546589593952E-5</v>
      </c>
      <c r="DM63" s="4">
        <f t="shared" si="174"/>
        <v>-0.59998818178267699</v>
      </c>
      <c r="DN63" s="1">
        <f t="shared" si="175"/>
        <v>0.49999999999999822</v>
      </c>
      <c r="DO63" s="1">
        <f t="shared" si="42"/>
        <v>5.4166345475374903E-7</v>
      </c>
      <c r="DP63" s="1">
        <f t="shared" si="260"/>
        <v>1000.0003791644183</v>
      </c>
      <c r="DQ63" s="1">
        <f t="shared" si="261"/>
        <v>513.50999999999817</v>
      </c>
      <c r="DR63" s="1">
        <f t="shared" si="262"/>
        <v>499.99999999999824</v>
      </c>
      <c r="DS63" s="1">
        <f t="shared" si="263"/>
        <v>500</v>
      </c>
      <c r="DT63" s="1">
        <f t="shared" si="124"/>
        <v>7.2221793967166532E-8</v>
      </c>
      <c r="DU63" s="4">
        <f t="shared" si="176"/>
        <v>0</v>
      </c>
      <c r="DV63" s="1">
        <f t="shared" si="177"/>
        <v>-2.7083172737687452E-4</v>
      </c>
      <c r="DW63" s="4">
        <f t="shared" si="125"/>
        <v>0</v>
      </c>
      <c r="DX63" s="4">
        <f t="shared" si="43"/>
        <v>10</v>
      </c>
      <c r="DY63" s="4">
        <f t="shared" si="126"/>
        <v>8.7725582639044842E-7</v>
      </c>
      <c r="DZ63" s="4">
        <f t="shared" si="44"/>
        <v>3.3559237163669939E-7</v>
      </c>
      <c r="EA63" s="4">
        <f t="shared" si="217"/>
        <v>-100</v>
      </c>
      <c r="EB63" s="4">
        <f t="shared" si="218"/>
        <v>-100</v>
      </c>
      <c r="EC63" s="4">
        <f t="shared" si="219"/>
        <v>-100</v>
      </c>
      <c r="ED63" s="1">
        <f t="shared" si="48"/>
        <v>100</v>
      </c>
      <c r="EE63" s="1">
        <f t="shared" si="127"/>
        <v>0</v>
      </c>
      <c r="EF63" s="1">
        <f t="shared" si="220"/>
        <v>2.4509999999999952</v>
      </c>
      <c r="EG63" s="4">
        <f t="shared" si="128"/>
        <v>0.49999999999999822</v>
      </c>
      <c r="EH63" s="1">
        <f t="shared" si="264"/>
        <v>1.5151223253721046E-4</v>
      </c>
      <c r="EI63" s="4">
        <f t="shared" si="178"/>
        <v>-0.54085973049125602</v>
      </c>
      <c r="EJ63" s="1">
        <f t="shared" si="179"/>
        <v>0.49999999999999822</v>
      </c>
      <c r="EK63" s="1">
        <f t="shared" si="50"/>
        <v>8.7725582639044842E-7</v>
      </c>
      <c r="EL63" s="1">
        <f t="shared" si="265"/>
        <v>1000.0006140790784</v>
      </c>
      <c r="EM63" s="1">
        <f t="shared" si="266"/>
        <v>513.50999999999817</v>
      </c>
      <c r="EN63" s="1">
        <f t="shared" si="267"/>
        <v>499.99999999999824</v>
      </c>
      <c r="EO63" s="1">
        <f t="shared" si="268"/>
        <v>500</v>
      </c>
      <c r="EP63" s="1">
        <f t="shared" si="134"/>
        <v>1.1696744351872647E-7</v>
      </c>
      <c r="EQ63" s="4">
        <f t="shared" si="180"/>
        <v>0</v>
      </c>
      <c r="ER63" s="1">
        <f t="shared" si="181"/>
        <v>-4.3862791319522422E-4</v>
      </c>
      <c r="ES63" s="4">
        <f t="shared" si="135"/>
        <v>0</v>
      </c>
      <c r="ET63" s="4">
        <f t="shared" si="51"/>
        <v>10</v>
      </c>
      <c r="EU63" s="4">
        <f t="shared" si="136"/>
        <v>1.3345487817059923E-6</v>
      </c>
      <c r="EV63" s="4">
        <f t="shared" si="221"/>
        <v>4.5729295531554393E-7</v>
      </c>
      <c r="EW63" s="4">
        <f t="shared" si="222"/>
        <v>-100</v>
      </c>
      <c r="EX63" s="4">
        <f t="shared" si="223"/>
        <v>-100</v>
      </c>
      <c r="EY63" s="4">
        <f t="shared" si="224"/>
        <v>-100</v>
      </c>
      <c r="EZ63" s="1">
        <f t="shared" si="56"/>
        <v>100</v>
      </c>
      <c r="FA63" s="1">
        <f t="shared" si="137"/>
        <v>0</v>
      </c>
      <c r="FB63" s="1">
        <f t="shared" si="225"/>
        <v>2.4509999999999952</v>
      </c>
      <c r="FC63" s="4">
        <f t="shared" si="138"/>
        <v>0.49999999999999822</v>
      </c>
      <c r="FD63" s="1">
        <f t="shared" si="269"/>
        <v>2.3049201756580173E-4</v>
      </c>
      <c r="FE63" s="4">
        <f t="shared" si="182"/>
        <v>-0.51798077293570521</v>
      </c>
      <c r="FF63" s="1">
        <f t="shared" si="183"/>
        <v>0.49999999999999822</v>
      </c>
      <c r="FG63" s="1">
        <f t="shared" si="58"/>
        <v>1.3345487817059923E-6</v>
      </c>
      <c r="FH63" s="1">
        <f t="shared" si="270"/>
        <v>1000.0009341841471</v>
      </c>
      <c r="FI63" s="1">
        <f t="shared" si="271"/>
        <v>513.50999999999817</v>
      </c>
      <c r="FJ63" s="1">
        <f t="shared" si="272"/>
        <v>499.99999999999824</v>
      </c>
      <c r="FK63" s="1">
        <f t="shared" si="273"/>
        <v>500</v>
      </c>
      <c r="FL63" s="1">
        <f t="shared" si="144"/>
        <v>1.7793983756079898E-7</v>
      </c>
      <c r="FM63" s="4">
        <f t="shared" si="184"/>
        <v>0</v>
      </c>
      <c r="FN63" s="1">
        <f t="shared" si="185"/>
        <v>-6.6727439085299616E-4</v>
      </c>
      <c r="FO63" s="4">
        <f t="shared" si="145"/>
        <v>0</v>
      </c>
      <c r="FP63" s="4">
        <f t="shared" si="59"/>
        <v>10</v>
      </c>
      <c r="FQ63" s="4">
        <f t="shared" si="146"/>
        <v>2.032800524220116E-6</v>
      </c>
      <c r="FR63" s="4">
        <f t="shared" si="226"/>
        <v>6.982517425141236E-7</v>
      </c>
      <c r="FS63" s="4">
        <f t="shared" si="227"/>
        <v>-100</v>
      </c>
      <c r="FT63" s="4">
        <f t="shared" si="228"/>
        <v>-100</v>
      </c>
      <c r="FU63" s="4">
        <f t="shared" si="229"/>
        <v>-100</v>
      </c>
      <c r="FV63" s="1">
        <f t="shared" si="147"/>
        <v>100</v>
      </c>
      <c r="FW63" s="1">
        <f t="shared" si="148"/>
        <v>0</v>
      </c>
      <c r="FX63" s="1">
        <f t="shared" si="230"/>
        <v>2.4509999999999952</v>
      </c>
      <c r="FY63" s="4">
        <f t="shared" si="149"/>
        <v>0.49999999999999822</v>
      </c>
      <c r="FZ63" s="1">
        <f t="shared" si="274"/>
        <v>3.5108817344043448E-4</v>
      </c>
      <c r="GA63" s="4">
        <f t="shared" si="186"/>
        <v>-0.49352671605905624</v>
      </c>
      <c r="GB63" s="1">
        <f t="shared" si="187"/>
        <v>0.49999999999999822</v>
      </c>
      <c r="GC63" s="1">
        <f t="shared" si="65"/>
        <v>2.032800524220116E-6</v>
      </c>
      <c r="GD63" s="1">
        <f t="shared" si="275"/>
        <v>1000.0014229603669</v>
      </c>
      <c r="GE63" s="1">
        <f t="shared" si="276"/>
        <v>513.50999999999817</v>
      </c>
      <c r="GF63" s="1">
        <f t="shared" si="277"/>
        <v>499.99999999999824</v>
      </c>
      <c r="GG63" s="1">
        <f t="shared" si="278"/>
        <v>500</v>
      </c>
      <c r="GH63" s="1">
        <f t="shared" si="155"/>
        <v>2.7104006989601544E-7</v>
      </c>
      <c r="GI63" s="4">
        <f t="shared" si="188"/>
        <v>0</v>
      </c>
      <c r="GJ63" s="1">
        <f t="shared" si="189"/>
        <v>-1.016400262110058E-3</v>
      </c>
      <c r="GK63" s="4">
        <f t="shared" si="190"/>
        <v>0</v>
      </c>
      <c r="GL63" s="4">
        <f t="shared" si="66"/>
        <v>10</v>
      </c>
      <c r="GM63" s="4">
        <f t="shared" si="191"/>
        <v>3.085402000739615E-6</v>
      </c>
      <c r="GN63" s="4">
        <f t="shared" si="231"/>
        <v>1.052601476519499E-6</v>
      </c>
      <c r="GO63" s="4">
        <v>280</v>
      </c>
      <c r="GP63" s="4"/>
      <c r="GQ63" s="4"/>
      <c r="GR63" s="4"/>
      <c r="GS63" s="4"/>
      <c r="GT63" s="4"/>
      <c r="GU63" s="4"/>
      <c r="GV63" s="4"/>
      <c r="GW63" s="4"/>
      <c r="GX63" s="6"/>
      <c r="GY63" s="4"/>
      <c r="GZ63" s="4"/>
      <c r="HA63" s="4"/>
      <c r="HB63" s="1"/>
      <c r="HC63" s="4"/>
      <c r="HD63" s="4"/>
    </row>
    <row r="64" spans="1:212" s="5" customFormat="1">
      <c r="A64" s="1">
        <v>46</v>
      </c>
      <c r="B64" s="1">
        <f t="shared" si="192"/>
        <v>100</v>
      </c>
      <c r="C64" s="1">
        <v>0</v>
      </c>
      <c r="D64" s="1">
        <f t="shared" si="193"/>
        <v>-100</v>
      </c>
      <c r="E64" s="1">
        <f t="shared" si="156"/>
        <v>275</v>
      </c>
      <c r="F64" s="4">
        <f t="shared" si="232"/>
        <v>2.4759999999999951</v>
      </c>
      <c r="G64" s="10">
        <f t="shared" si="233"/>
        <v>-100</v>
      </c>
      <c r="H64" s="24">
        <f t="shared" si="70"/>
        <v>-100</v>
      </c>
      <c r="I64" s="24">
        <f t="shared" si="71"/>
        <v>100</v>
      </c>
      <c r="J64" s="4">
        <f t="shared" si="194"/>
        <v>0</v>
      </c>
      <c r="K64" s="1">
        <f t="shared" si="195"/>
        <v>2.4435759999999953</v>
      </c>
      <c r="L64" s="1">
        <f t="shared" si="234"/>
        <v>0.49999999999999822</v>
      </c>
      <c r="M64" s="1">
        <f t="shared" si="157"/>
        <v>0.49999999999999822</v>
      </c>
      <c r="N64" s="1">
        <v>0</v>
      </c>
      <c r="O64" s="4">
        <f t="shared" si="235"/>
        <v>0.499999999999999</v>
      </c>
      <c r="P64" s="1">
        <f t="shared" si="236"/>
        <v>513.50999999999817</v>
      </c>
      <c r="Q64" s="4">
        <f t="shared" si="237"/>
        <v>499.99999999999824</v>
      </c>
      <c r="R64" s="1">
        <f t="shared" si="238"/>
        <v>500</v>
      </c>
      <c r="S64" s="4">
        <f t="shared" si="196"/>
        <v>0</v>
      </c>
      <c r="T64" s="4"/>
      <c r="U64" s="4">
        <f t="shared" si="197"/>
        <v>-100</v>
      </c>
      <c r="V64" s="4">
        <f t="shared" si="198"/>
        <v>-100</v>
      </c>
      <c r="W64" s="4">
        <f t="shared" si="199"/>
        <v>-100</v>
      </c>
      <c r="X64" s="1">
        <f t="shared" si="8"/>
        <v>100</v>
      </c>
      <c r="Y64" s="1">
        <f t="shared" si="77"/>
        <v>0</v>
      </c>
      <c r="Z64" s="1">
        <f t="shared" si="200"/>
        <v>2.4759999999999951</v>
      </c>
      <c r="AA64" s="4">
        <f t="shared" si="78"/>
        <v>0.49999999999999822</v>
      </c>
      <c r="AB64" s="1">
        <f t="shared" si="239"/>
        <v>0</v>
      </c>
      <c r="AC64" s="4">
        <f t="shared" si="158"/>
        <v>-0.94438495787321552</v>
      </c>
      <c r="AD64" s="1">
        <f t="shared" si="159"/>
        <v>0.49999999999999822</v>
      </c>
      <c r="AE64" s="1">
        <f t="shared" si="10"/>
        <v>0</v>
      </c>
      <c r="AF64" s="1">
        <f t="shared" si="240"/>
        <v>1000</v>
      </c>
      <c r="AG64" s="1">
        <f t="shared" si="241"/>
        <v>513.50999999999817</v>
      </c>
      <c r="AH64" s="1">
        <f t="shared" si="242"/>
        <v>499.99999999999824</v>
      </c>
      <c r="AI64" s="1">
        <f t="shared" si="243"/>
        <v>500</v>
      </c>
      <c r="AJ64" s="1">
        <f t="shared" si="84"/>
        <v>0</v>
      </c>
      <c r="AK64" s="4">
        <f t="shared" si="160"/>
        <v>0</v>
      </c>
      <c r="AL64" s="1">
        <f t="shared" si="161"/>
        <v>0</v>
      </c>
      <c r="AM64" s="4">
        <f t="shared" si="85"/>
        <v>0</v>
      </c>
      <c r="AN64" s="4">
        <f t="shared" si="11"/>
        <v>10</v>
      </c>
      <c r="AO64" s="4">
        <f t="shared" si="86"/>
        <v>4.8853709996369176E-8</v>
      </c>
      <c r="AP64" s="4">
        <f t="shared" si="12"/>
        <v>4.8853709996369176E-8</v>
      </c>
      <c r="AQ64" s="4">
        <f t="shared" si="201"/>
        <v>-100</v>
      </c>
      <c r="AR64" s="4">
        <f t="shared" si="202"/>
        <v>-100</v>
      </c>
      <c r="AS64" s="4">
        <f t="shared" si="203"/>
        <v>-100</v>
      </c>
      <c r="AT64" s="1">
        <f t="shared" si="16"/>
        <v>100</v>
      </c>
      <c r="AU64" s="1">
        <f t="shared" si="87"/>
        <v>0</v>
      </c>
      <c r="AV64" s="1">
        <f t="shared" si="204"/>
        <v>2.4759999999999951</v>
      </c>
      <c r="AW64" s="4">
        <f t="shared" si="88"/>
        <v>0.49999999999999822</v>
      </c>
      <c r="AX64" s="1">
        <f t="shared" si="244"/>
        <v>8.4376010356423432E-6</v>
      </c>
      <c r="AY64" s="4">
        <f t="shared" si="162"/>
        <v>-0.84020786094303601</v>
      </c>
      <c r="AZ64" s="1">
        <f t="shared" si="163"/>
        <v>0.49999999999999822</v>
      </c>
      <c r="BA64" s="1">
        <f t="shared" si="18"/>
        <v>4.8853709996369176E-8</v>
      </c>
      <c r="BB64" s="1">
        <f t="shared" si="245"/>
        <v>1000.000034197597</v>
      </c>
      <c r="BC64" s="1">
        <f t="shared" si="246"/>
        <v>513.50999999999817</v>
      </c>
      <c r="BD64" s="1">
        <f t="shared" si="247"/>
        <v>499.99999999999824</v>
      </c>
      <c r="BE64" s="1">
        <f t="shared" si="248"/>
        <v>500</v>
      </c>
      <c r="BF64" s="1">
        <f t="shared" si="94"/>
        <v>6.5138279995158895E-9</v>
      </c>
      <c r="BG64" s="4">
        <f t="shared" si="164"/>
        <v>0</v>
      </c>
      <c r="BH64" s="1">
        <f t="shared" si="165"/>
        <v>-2.4426854998184587E-5</v>
      </c>
      <c r="BI64" s="4">
        <f t="shared" si="95"/>
        <v>0</v>
      </c>
      <c r="BJ64" s="4">
        <f t="shared" si="19"/>
        <v>10</v>
      </c>
      <c r="BK64" s="4">
        <f t="shared" si="96"/>
        <v>8.8733068580767769E-8</v>
      </c>
      <c r="BL64" s="4">
        <f t="shared" si="20"/>
        <v>3.9879358584398594E-8</v>
      </c>
      <c r="BM64" s="4">
        <f t="shared" si="205"/>
        <v>-100</v>
      </c>
      <c r="BN64" s="4">
        <f t="shared" si="206"/>
        <v>-100</v>
      </c>
      <c r="BO64" s="4">
        <f t="shared" si="207"/>
        <v>-100</v>
      </c>
      <c r="BP64" s="1">
        <f t="shared" si="24"/>
        <v>100</v>
      </c>
      <c r="BQ64" s="1">
        <f t="shared" si="97"/>
        <v>0</v>
      </c>
      <c r="BR64" s="1">
        <f t="shared" si="208"/>
        <v>2.4759999999999951</v>
      </c>
      <c r="BS64" s="4">
        <f t="shared" si="98"/>
        <v>0.49999999999999822</v>
      </c>
      <c r="BT64" s="1">
        <f t="shared" si="249"/>
        <v>1.5325227734156782E-5</v>
      </c>
      <c r="BU64" s="4">
        <f t="shared" si="166"/>
        <v>-0.69056985549679017</v>
      </c>
      <c r="BV64" s="1">
        <f t="shared" si="167"/>
        <v>0.49999999999999822</v>
      </c>
      <c r="BW64" s="1">
        <f t="shared" si="26"/>
        <v>8.8733068580767769E-8</v>
      </c>
      <c r="BX64" s="1">
        <f t="shared" si="250"/>
        <v>1000.0000621131479</v>
      </c>
      <c r="BY64" s="1">
        <f t="shared" si="251"/>
        <v>513.50999999999817</v>
      </c>
      <c r="BZ64" s="1">
        <f t="shared" si="252"/>
        <v>499.99999999999824</v>
      </c>
      <c r="CA64" s="1">
        <f t="shared" si="253"/>
        <v>500</v>
      </c>
      <c r="CB64" s="1">
        <f t="shared" si="104"/>
        <v>1.1831075810769037E-8</v>
      </c>
      <c r="CC64" s="4">
        <f t="shared" si="168"/>
        <v>0</v>
      </c>
      <c r="CD64" s="1">
        <f t="shared" si="169"/>
        <v>-4.4366534290383883E-5</v>
      </c>
      <c r="CE64" s="4">
        <f t="shared" si="105"/>
        <v>0</v>
      </c>
      <c r="CF64" s="4">
        <f t="shared" si="27"/>
        <v>10</v>
      </c>
      <c r="CG64" s="4">
        <f t="shared" si="106"/>
        <v>1.8290654405750308E-7</v>
      </c>
      <c r="CH64" s="4">
        <f t="shared" si="28"/>
        <v>9.417347547673531E-8</v>
      </c>
      <c r="CI64" s="4">
        <f t="shared" si="209"/>
        <v>-100</v>
      </c>
      <c r="CJ64" s="4">
        <f t="shared" si="210"/>
        <v>-100</v>
      </c>
      <c r="CK64" s="4">
        <f t="shared" si="211"/>
        <v>-100</v>
      </c>
      <c r="CL64" s="1">
        <f t="shared" si="32"/>
        <v>100</v>
      </c>
      <c r="CM64" s="1">
        <f t="shared" si="107"/>
        <v>0</v>
      </c>
      <c r="CN64" s="1">
        <f t="shared" si="212"/>
        <v>2.4759999999999951</v>
      </c>
      <c r="CO64" s="4">
        <f t="shared" si="108"/>
        <v>0.49999999999999822</v>
      </c>
      <c r="CP64" s="1">
        <f t="shared" si="254"/>
        <v>3.1590076693869274E-5</v>
      </c>
      <c r="CQ64" s="4">
        <f t="shared" si="170"/>
        <v>-0.67752599127640223</v>
      </c>
      <c r="CR64" s="1">
        <f t="shared" si="171"/>
        <v>0.49999999999999822</v>
      </c>
      <c r="CS64" s="1">
        <f t="shared" si="34"/>
        <v>1.8290654405750308E-7</v>
      </c>
      <c r="CT64" s="1">
        <f t="shared" si="255"/>
        <v>1000.0001280345809</v>
      </c>
      <c r="CU64" s="1">
        <f t="shared" si="256"/>
        <v>513.50999999999817</v>
      </c>
      <c r="CV64" s="1">
        <f t="shared" si="257"/>
        <v>499.99999999999824</v>
      </c>
      <c r="CW64" s="1">
        <f t="shared" si="258"/>
        <v>500</v>
      </c>
      <c r="CX64" s="1">
        <f t="shared" si="114"/>
        <v>2.4387539207667083E-8</v>
      </c>
      <c r="CY64" s="4">
        <f t="shared" si="172"/>
        <v>0</v>
      </c>
      <c r="CZ64" s="1">
        <f t="shared" si="173"/>
        <v>-9.1453272028751541E-5</v>
      </c>
      <c r="DA64" s="4">
        <f t="shared" si="115"/>
        <v>0</v>
      </c>
      <c r="DB64" s="4">
        <f t="shared" si="35"/>
        <v>10</v>
      </c>
      <c r="DC64" s="4">
        <f t="shared" si="116"/>
        <v>3.2499807285224941E-7</v>
      </c>
      <c r="DD64" s="4">
        <f t="shared" si="36"/>
        <v>1.4209152879474633E-7</v>
      </c>
      <c r="DE64" s="4">
        <f t="shared" si="213"/>
        <v>-100</v>
      </c>
      <c r="DF64" s="4">
        <f t="shared" si="214"/>
        <v>-100</v>
      </c>
      <c r="DG64" s="4">
        <f t="shared" si="215"/>
        <v>-100</v>
      </c>
      <c r="DH64" s="1">
        <f t="shared" si="40"/>
        <v>100</v>
      </c>
      <c r="DI64" s="1">
        <f t="shared" si="117"/>
        <v>0</v>
      </c>
      <c r="DJ64" s="1">
        <f t="shared" si="216"/>
        <v>2.4759999999999951</v>
      </c>
      <c r="DK64" s="4">
        <f t="shared" si="118"/>
        <v>0.49999999999999822</v>
      </c>
      <c r="DL64" s="1">
        <f t="shared" si="259"/>
        <v>5.6130927953756377E-5</v>
      </c>
      <c r="DM64" s="4">
        <f t="shared" si="174"/>
        <v>-0.59998818178267699</v>
      </c>
      <c r="DN64" s="1">
        <f t="shared" si="175"/>
        <v>0.49999999999999822</v>
      </c>
      <c r="DO64" s="1">
        <f t="shared" si="42"/>
        <v>3.2499807285224941E-7</v>
      </c>
      <c r="DP64" s="1">
        <f t="shared" si="260"/>
        <v>1000.000227498651</v>
      </c>
      <c r="DQ64" s="1">
        <f t="shared" si="261"/>
        <v>513.50999999999817</v>
      </c>
      <c r="DR64" s="1">
        <f t="shared" si="262"/>
        <v>499.99999999999824</v>
      </c>
      <c r="DS64" s="1">
        <f t="shared" si="263"/>
        <v>500</v>
      </c>
      <c r="DT64" s="1">
        <f t="shared" si="124"/>
        <v>4.3333076380299926E-8</v>
      </c>
      <c r="DU64" s="4">
        <f t="shared" si="176"/>
        <v>0</v>
      </c>
      <c r="DV64" s="1">
        <f t="shared" si="177"/>
        <v>-1.6249903642612471E-4</v>
      </c>
      <c r="DW64" s="4">
        <f t="shared" si="125"/>
        <v>0</v>
      </c>
      <c r="DX64" s="4">
        <f t="shared" si="43"/>
        <v>10</v>
      </c>
      <c r="DY64" s="4">
        <f t="shared" si="126"/>
        <v>5.2635349583426903E-7</v>
      </c>
      <c r="DZ64" s="4">
        <f t="shared" si="44"/>
        <v>2.0135542298201963E-7</v>
      </c>
      <c r="EA64" s="4">
        <f t="shared" si="217"/>
        <v>-100</v>
      </c>
      <c r="EB64" s="4">
        <f t="shared" si="218"/>
        <v>-100</v>
      </c>
      <c r="EC64" s="4">
        <f t="shared" si="219"/>
        <v>-100</v>
      </c>
      <c r="ED64" s="1">
        <f t="shared" si="48"/>
        <v>100</v>
      </c>
      <c r="EE64" s="1">
        <f t="shared" si="127"/>
        <v>0</v>
      </c>
      <c r="EF64" s="1">
        <f t="shared" si="220"/>
        <v>2.4759999999999951</v>
      </c>
      <c r="EG64" s="4">
        <f t="shared" si="128"/>
        <v>0.49999999999999822</v>
      </c>
      <c r="EH64" s="1">
        <f t="shared" si="264"/>
        <v>9.0907339522326272E-5</v>
      </c>
      <c r="EI64" s="4">
        <f t="shared" si="178"/>
        <v>-0.54085973049125602</v>
      </c>
      <c r="EJ64" s="1">
        <f t="shared" si="179"/>
        <v>0.49999999999999822</v>
      </c>
      <c r="EK64" s="1">
        <f t="shared" si="50"/>
        <v>5.2635349583426903E-7</v>
      </c>
      <c r="EL64" s="1">
        <f t="shared" si="265"/>
        <v>1000.000368447447</v>
      </c>
      <c r="EM64" s="1">
        <f t="shared" si="266"/>
        <v>513.50999999999817</v>
      </c>
      <c r="EN64" s="1">
        <f t="shared" si="267"/>
        <v>499.99999999999824</v>
      </c>
      <c r="EO64" s="1">
        <f t="shared" si="268"/>
        <v>500</v>
      </c>
      <c r="EP64" s="1">
        <f t="shared" si="134"/>
        <v>7.0180466111235881E-8</v>
      </c>
      <c r="EQ64" s="4">
        <f t="shared" si="180"/>
        <v>0</v>
      </c>
      <c r="ER64" s="1">
        <f t="shared" si="181"/>
        <v>-2.6317674791713453E-4</v>
      </c>
      <c r="ES64" s="4">
        <f t="shared" si="135"/>
        <v>0</v>
      </c>
      <c r="ET64" s="4">
        <f t="shared" si="51"/>
        <v>10</v>
      </c>
      <c r="EU64" s="4">
        <f t="shared" si="136"/>
        <v>8.0072926902359537E-7</v>
      </c>
      <c r="EV64" s="4">
        <f t="shared" si="221"/>
        <v>2.7437577318932633E-7</v>
      </c>
      <c r="EW64" s="4">
        <f t="shared" si="222"/>
        <v>-100</v>
      </c>
      <c r="EX64" s="4">
        <f t="shared" si="223"/>
        <v>-100</v>
      </c>
      <c r="EY64" s="4">
        <f t="shared" si="224"/>
        <v>-100</v>
      </c>
      <c r="EZ64" s="1">
        <f t="shared" si="56"/>
        <v>100</v>
      </c>
      <c r="FA64" s="1">
        <f t="shared" si="137"/>
        <v>0</v>
      </c>
      <c r="FB64" s="1">
        <f t="shared" si="225"/>
        <v>2.4759999999999951</v>
      </c>
      <c r="FC64" s="4">
        <f t="shared" si="138"/>
        <v>0.49999999999999822</v>
      </c>
      <c r="FD64" s="1">
        <f t="shared" si="269"/>
        <v>1.3829521053948106E-4</v>
      </c>
      <c r="FE64" s="4">
        <f t="shared" si="182"/>
        <v>-0.51798077293570521</v>
      </c>
      <c r="FF64" s="1">
        <f t="shared" si="183"/>
        <v>0.49999999999999822</v>
      </c>
      <c r="FG64" s="1">
        <f t="shared" si="58"/>
        <v>8.0072926902359537E-7</v>
      </c>
      <c r="FH64" s="1">
        <f t="shared" si="270"/>
        <v>1000.0005605104883</v>
      </c>
      <c r="FI64" s="1">
        <f t="shared" si="271"/>
        <v>513.50999999999817</v>
      </c>
      <c r="FJ64" s="1">
        <f t="shared" si="272"/>
        <v>499.99999999999824</v>
      </c>
      <c r="FK64" s="1">
        <f t="shared" si="273"/>
        <v>500</v>
      </c>
      <c r="FL64" s="1">
        <f t="shared" si="144"/>
        <v>1.067639025364794E-7</v>
      </c>
      <c r="FM64" s="4">
        <f t="shared" si="184"/>
        <v>0</v>
      </c>
      <c r="FN64" s="1">
        <f t="shared" si="185"/>
        <v>-4.0036463451179771E-4</v>
      </c>
      <c r="FO64" s="4">
        <f t="shared" si="145"/>
        <v>0</v>
      </c>
      <c r="FP64" s="4">
        <f t="shared" si="59"/>
        <v>10</v>
      </c>
      <c r="FQ64" s="4">
        <f t="shared" si="146"/>
        <v>1.2196803145320696E-6</v>
      </c>
      <c r="FR64" s="4">
        <f t="shared" si="226"/>
        <v>4.189510455084742E-7</v>
      </c>
      <c r="FS64" s="4">
        <f t="shared" si="227"/>
        <v>-100</v>
      </c>
      <c r="FT64" s="4">
        <f t="shared" si="228"/>
        <v>-100</v>
      </c>
      <c r="FU64" s="4">
        <f t="shared" si="229"/>
        <v>-100</v>
      </c>
      <c r="FV64" s="1">
        <f t="shared" si="147"/>
        <v>100</v>
      </c>
      <c r="FW64" s="1">
        <f t="shared" si="148"/>
        <v>0</v>
      </c>
      <c r="FX64" s="1">
        <f t="shared" si="230"/>
        <v>2.4759999999999951</v>
      </c>
      <c r="FY64" s="4">
        <f t="shared" si="149"/>
        <v>0.49999999999999822</v>
      </c>
      <c r="FZ64" s="1">
        <f t="shared" si="274"/>
        <v>2.1065290406426071E-4</v>
      </c>
      <c r="GA64" s="4">
        <f t="shared" si="186"/>
        <v>-0.49352671605905624</v>
      </c>
      <c r="GB64" s="1">
        <f t="shared" si="187"/>
        <v>0.49999999999999822</v>
      </c>
      <c r="GC64" s="1">
        <f t="shared" si="65"/>
        <v>1.2196803145320696E-6</v>
      </c>
      <c r="GD64" s="1">
        <f t="shared" si="275"/>
        <v>1000.0008537762202</v>
      </c>
      <c r="GE64" s="1">
        <f t="shared" si="276"/>
        <v>513.50999999999817</v>
      </c>
      <c r="GF64" s="1">
        <f t="shared" si="277"/>
        <v>499.99999999999824</v>
      </c>
      <c r="GG64" s="1">
        <f t="shared" si="278"/>
        <v>500</v>
      </c>
      <c r="GH64" s="1">
        <f t="shared" si="155"/>
        <v>1.6262404193760928E-7</v>
      </c>
      <c r="GI64" s="4">
        <f t="shared" si="188"/>
        <v>0</v>
      </c>
      <c r="GJ64" s="1">
        <f t="shared" si="189"/>
        <v>-6.0984015726603478E-4</v>
      </c>
      <c r="GK64" s="4">
        <f t="shared" si="190"/>
        <v>0</v>
      </c>
      <c r="GL64" s="4">
        <f t="shared" si="66"/>
        <v>10</v>
      </c>
      <c r="GM64" s="4">
        <f t="shared" si="191"/>
        <v>1.8512412004437689E-6</v>
      </c>
      <c r="GN64" s="4">
        <f t="shared" si="231"/>
        <v>6.3156088591169937E-7</v>
      </c>
      <c r="GO64" s="4">
        <v>275</v>
      </c>
      <c r="GP64" s="4"/>
      <c r="GQ64" s="4"/>
      <c r="GR64" s="4"/>
      <c r="GS64" s="4"/>
      <c r="GT64" s="4"/>
      <c r="GU64" s="4"/>
      <c r="GV64" s="4"/>
      <c r="GW64" s="4"/>
      <c r="GX64" s="6"/>
      <c r="GY64" s="4"/>
      <c r="GZ64" s="4"/>
      <c r="HA64" s="4"/>
      <c r="HB64" s="1"/>
      <c r="HC64" s="4"/>
      <c r="HD64" s="4"/>
    </row>
    <row r="65" spans="1:212" s="5" customFormat="1">
      <c r="A65" s="1">
        <v>47</v>
      </c>
      <c r="B65" s="1">
        <f t="shared" si="192"/>
        <v>100</v>
      </c>
      <c r="C65" s="1">
        <v>0</v>
      </c>
      <c r="D65" s="1">
        <f t="shared" si="193"/>
        <v>-100</v>
      </c>
      <c r="E65" s="1">
        <f t="shared" si="156"/>
        <v>270</v>
      </c>
      <c r="F65" s="4">
        <f t="shared" si="232"/>
        <v>2.500999999999995</v>
      </c>
      <c r="G65" s="10">
        <f t="shared" si="233"/>
        <v>-100</v>
      </c>
      <c r="H65" s="24">
        <f t="shared" si="70"/>
        <v>-100</v>
      </c>
      <c r="I65" s="24">
        <f t="shared" si="71"/>
        <v>100</v>
      </c>
      <c r="J65" s="4">
        <f t="shared" si="194"/>
        <v>0</v>
      </c>
      <c r="K65" s="1">
        <f t="shared" si="195"/>
        <v>2.4685759999999952</v>
      </c>
      <c r="L65" s="1">
        <f t="shared" si="234"/>
        <v>0.49999999999999822</v>
      </c>
      <c r="M65" s="1">
        <f t="shared" si="157"/>
        <v>0.49999999999999822</v>
      </c>
      <c r="N65" s="1">
        <v>0</v>
      </c>
      <c r="O65" s="4">
        <f t="shared" si="235"/>
        <v>0.49999999999999895</v>
      </c>
      <c r="P65" s="1">
        <f t="shared" si="236"/>
        <v>513.50999999999817</v>
      </c>
      <c r="Q65" s="4">
        <f t="shared" si="237"/>
        <v>499.99999999999824</v>
      </c>
      <c r="R65" s="1">
        <f t="shared" si="238"/>
        <v>500</v>
      </c>
      <c r="S65" s="4">
        <f t="shared" si="196"/>
        <v>0</v>
      </c>
      <c r="T65" s="4"/>
      <c r="U65" s="4">
        <f t="shared" si="197"/>
        <v>-100</v>
      </c>
      <c r="V65" s="4">
        <f t="shared" si="198"/>
        <v>-100</v>
      </c>
      <c r="W65" s="4">
        <f t="shared" si="199"/>
        <v>-100</v>
      </c>
      <c r="X65" s="1">
        <f t="shared" si="8"/>
        <v>100</v>
      </c>
      <c r="Y65" s="1">
        <f t="shared" si="77"/>
        <v>0</v>
      </c>
      <c r="Z65" s="1">
        <f t="shared" si="200"/>
        <v>2.500999999999995</v>
      </c>
      <c r="AA65" s="4">
        <f t="shared" si="78"/>
        <v>0.49999999999999822</v>
      </c>
      <c r="AB65" s="1">
        <f t="shared" si="239"/>
        <v>0</v>
      </c>
      <c r="AC65" s="4">
        <f t="shared" si="158"/>
        <v>-0.94438495787321552</v>
      </c>
      <c r="AD65" s="1">
        <f t="shared" si="159"/>
        <v>0.49999999999999822</v>
      </c>
      <c r="AE65" s="1">
        <f t="shared" si="10"/>
        <v>0</v>
      </c>
      <c r="AF65" s="1">
        <f t="shared" si="240"/>
        <v>1000</v>
      </c>
      <c r="AG65" s="1">
        <f t="shared" si="241"/>
        <v>513.50999999999817</v>
      </c>
      <c r="AH65" s="1">
        <f t="shared" si="242"/>
        <v>499.99999999999824</v>
      </c>
      <c r="AI65" s="1">
        <f t="shared" si="243"/>
        <v>500</v>
      </c>
      <c r="AJ65" s="1">
        <f t="shared" si="84"/>
        <v>0</v>
      </c>
      <c r="AK65" s="4">
        <f t="shared" si="160"/>
        <v>0</v>
      </c>
      <c r="AL65" s="1">
        <f t="shared" si="161"/>
        <v>0</v>
      </c>
      <c r="AM65" s="4">
        <f t="shared" si="85"/>
        <v>0</v>
      </c>
      <c r="AN65" s="4">
        <f t="shared" si="11"/>
        <v>10</v>
      </c>
      <c r="AO65" s="4">
        <f t="shared" si="86"/>
        <v>2.9312225997821505E-8</v>
      </c>
      <c r="AP65" s="4">
        <f t="shared" si="12"/>
        <v>2.9312225997821505E-8</v>
      </c>
      <c r="AQ65" s="4">
        <f t="shared" si="201"/>
        <v>-100</v>
      </c>
      <c r="AR65" s="4">
        <f t="shared" si="202"/>
        <v>-100</v>
      </c>
      <c r="AS65" s="4">
        <f t="shared" si="203"/>
        <v>-100</v>
      </c>
      <c r="AT65" s="1">
        <f t="shared" si="16"/>
        <v>100</v>
      </c>
      <c r="AU65" s="1">
        <f t="shared" si="87"/>
        <v>0</v>
      </c>
      <c r="AV65" s="1">
        <f t="shared" si="204"/>
        <v>2.500999999999995</v>
      </c>
      <c r="AW65" s="4">
        <f t="shared" si="88"/>
        <v>0.49999999999999822</v>
      </c>
      <c r="AX65" s="1">
        <f t="shared" si="244"/>
        <v>5.0625606213854066E-6</v>
      </c>
      <c r="AY65" s="4">
        <f t="shared" si="162"/>
        <v>-0.84020786094303601</v>
      </c>
      <c r="AZ65" s="1">
        <f t="shared" si="163"/>
        <v>0.49999999999999822</v>
      </c>
      <c r="BA65" s="1">
        <f t="shared" si="18"/>
        <v>2.9312225997821505E-8</v>
      </c>
      <c r="BB65" s="1">
        <f t="shared" si="245"/>
        <v>1000.0000205185581</v>
      </c>
      <c r="BC65" s="1">
        <f t="shared" si="246"/>
        <v>513.50999999999817</v>
      </c>
      <c r="BD65" s="1">
        <f t="shared" si="247"/>
        <v>499.99999999999824</v>
      </c>
      <c r="BE65" s="1">
        <f t="shared" si="248"/>
        <v>500</v>
      </c>
      <c r="BF65" s="1">
        <f t="shared" si="94"/>
        <v>3.9082967997095343E-9</v>
      </c>
      <c r="BG65" s="4">
        <f t="shared" si="164"/>
        <v>0</v>
      </c>
      <c r="BH65" s="1">
        <f t="shared" si="165"/>
        <v>-1.4656112998910752E-5</v>
      </c>
      <c r="BI65" s="4">
        <f t="shared" si="95"/>
        <v>0</v>
      </c>
      <c r="BJ65" s="4">
        <f t="shared" si="19"/>
        <v>10</v>
      </c>
      <c r="BK65" s="4">
        <f t="shared" si="96"/>
        <v>5.323984114846066E-8</v>
      </c>
      <c r="BL65" s="4">
        <f t="shared" si="20"/>
        <v>2.3927615150639156E-8</v>
      </c>
      <c r="BM65" s="4">
        <f t="shared" si="205"/>
        <v>-100</v>
      </c>
      <c r="BN65" s="4">
        <f t="shared" si="206"/>
        <v>-100</v>
      </c>
      <c r="BO65" s="4">
        <f t="shared" si="207"/>
        <v>-100</v>
      </c>
      <c r="BP65" s="1">
        <f t="shared" si="24"/>
        <v>100</v>
      </c>
      <c r="BQ65" s="1">
        <f t="shared" si="97"/>
        <v>0</v>
      </c>
      <c r="BR65" s="1">
        <f t="shared" si="208"/>
        <v>2.500999999999995</v>
      </c>
      <c r="BS65" s="4">
        <f t="shared" si="98"/>
        <v>0.49999999999999822</v>
      </c>
      <c r="BT65" s="1">
        <f t="shared" si="249"/>
        <v>9.1951366404940694E-6</v>
      </c>
      <c r="BU65" s="4">
        <f t="shared" si="166"/>
        <v>-0.69056985549679017</v>
      </c>
      <c r="BV65" s="1">
        <f t="shared" si="167"/>
        <v>0.49999999999999822</v>
      </c>
      <c r="BW65" s="1">
        <f t="shared" si="26"/>
        <v>5.323984114846066E-8</v>
      </c>
      <c r="BX65" s="1">
        <f t="shared" si="250"/>
        <v>1000.0000372678887</v>
      </c>
      <c r="BY65" s="1">
        <f t="shared" si="251"/>
        <v>513.50999999999817</v>
      </c>
      <c r="BZ65" s="1">
        <f t="shared" si="252"/>
        <v>499.99999999999824</v>
      </c>
      <c r="CA65" s="1">
        <f t="shared" si="253"/>
        <v>500</v>
      </c>
      <c r="CB65" s="1">
        <f t="shared" si="104"/>
        <v>7.0986454864614215E-9</v>
      </c>
      <c r="CC65" s="4">
        <f t="shared" si="168"/>
        <v>0</v>
      </c>
      <c r="CD65" s="1">
        <f t="shared" si="169"/>
        <v>-2.661992057423033E-5</v>
      </c>
      <c r="CE65" s="4">
        <f t="shared" si="105"/>
        <v>0</v>
      </c>
      <c r="CF65" s="4">
        <f t="shared" si="27"/>
        <v>10</v>
      </c>
      <c r="CG65" s="4">
        <f t="shared" si="106"/>
        <v>1.0974392643450185E-7</v>
      </c>
      <c r="CH65" s="4">
        <f t="shared" si="28"/>
        <v>5.6504085286041185E-8</v>
      </c>
      <c r="CI65" s="4">
        <f t="shared" si="209"/>
        <v>-100</v>
      </c>
      <c r="CJ65" s="4">
        <f t="shared" si="210"/>
        <v>-100</v>
      </c>
      <c r="CK65" s="4">
        <f t="shared" si="211"/>
        <v>-100</v>
      </c>
      <c r="CL65" s="1">
        <f t="shared" si="32"/>
        <v>100</v>
      </c>
      <c r="CM65" s="1">
        <f t="shared" si="107"/>
        <v>0</v>
      </c>
      <c r="CN65" s="1">
        <f t="shared" si="212"/>
        <v>2.500999999999995</v>
      </c>
      <c r="CO65" s="4">
        <f t="shared" si="108"/>
        <v>0.49999999999999822</v>
      </c>
      <c r="CP65" s="1">
        <f t="shared" si="254"/>
        <v>1.8954046016321564E-5</v>
      </c>
      <c r="CQ65" s="4">
        <f t="shared" si="170"/>
        <v>-0.67752599127640223</v>
      </c>
      <c r="CR65" s="1">
        <f t="shared" si="171"/>
        <v>0.49999999999999822</v>
      </c>
      <c r="CS65" s="1">
        <f t="shared" si="34"/>
        <v>1.0974392643450185E-7</v>
      </c>
      <c r="CT65" s="1">
        <f t="shared" si="255"/>
        <v>1000.0000768207484</v>
      </c>
      <c r="CU65" s="1">
        <f t="shared" si="256"/>
        <v>513.50999999999817</v>
      </c>
      <c r="CV65" s="1">
        <f t="shared" si="257"/>
        <v>499.99999999999824</v>
      </c>
      <c r="CW65" s="1">
        <f t="shared" si="258"/>
        <v>500</v>
      </c>
      <c r="CX65" s="1">
        <f t="shared" si="114"/>
        <v>1.4632523524600247E-8</v>
      </c>
      <c r="CY65" s="4">
        <f t="shared" si="172"/>
        <v>0</v>
      </c>
      <c r="CZ65" s="1">
        <f t="shared" si="173"/>
        <v>-5.4871963217250925E-5</v>
      </c>
      <c r="DA65" s="4">
        <f t="shared" si="115"/>
        <v>0</v>
      </c>
      <c r="DB65" s="4">
        <f t="shared" si="35"/>
        <v>10</v>
      </c>
      <c r="DC65" s="4">
        <f t="shared" si="116"/>
        <v>1.9499884371134965E-7</v>
      </c>
      <c r="DD65" s="4">
        <f t="shared" si="36"/>
        <v>8.5254917276847803E-8</v>
      </c>
      <c r="DE65" s="4">
        <f t="shared" si="213"/>
        <v>-100</v>
      </c>
      <c r="DF65" s="4">
        <f t="shared" si="214"/>
        <v>-100</v>
      </c>
      <c r="DG65" s="4">
        <f t="shared" si="215"/>
        <v>-100</v>
      </c>
      <c r="DH65" s="1">
        <f t="shared" si="40"/>
        <v>100</v>
      </c>
      <c r="DI65" s="1">
        <f t="shared" si="117"/>
        <v>0</v>
      </c>
      <c r="DJ65" s="1">
        <f t="shared" si="216"/>
        <v>2.500999999999995</v>
      </c>
      <c r="DK65" s="4">
        <f t="shared" si="118"/>
        <v>0.49999999999999822</v>
      </c>
      <c r="DL65" s="1">
        <f t="shared" si="259"/>
        <v>3.3678556772253815E-5</v>
      </c>
      <c r="DM65" s="4">
        <f t="shared" si="174"/>
        <v>-0.59998818178267699</v>
      </c>
      <c r="DN65" s="1">
        <f t="shared" si="175"/>
        <v>0.49999999999999822</v>
      </c>
      <c r="DO65" s="1">
        <f t="shared" si="42"/>
        <v>1.9499884371134965E-7</v>
      </c>
      <c r="DP65" s="1">
        <f t="shared" si="260"/>
        <v>1000.0001364991906</v>
      </c>
      <c r="DQ65" s="1">
        <f t="shared" si="261"/>
        <v>513.50999999999817</v>
      </c>
      <c r="DR65" s="1">
        <f t="shared" si="262"/>
        <v>499.99999999999824</v>
      </c>
      <c r="DS65" s="1">
        <f t="shared" si="263"/>
        <v>500</v>
      </c>
      <c r="DT65" s="1">
        <f t="shared" si="124"/>
        <v>2.5999845828179951E-8</v>
      </c>
      <c r="DU65" s="4">
        <f t="shared" si="176"/>
        <v>0</v>
      </c>
      <c r="DV65" s="1">
        <f t="shared" si="177"/>
        <v>-9.7499421855674819E-5</v>
      </c>
      <c r="DW65" s="4">
        <f t="shared" si="125"/>
        <v>0</v>
      </c>
      <c r="DX65" s="4">
        <f t="shared" si="43"/>
        <v>10</v>
      </c>
      <c r="DY65" s="4">
        <f t="shared" si="126"/>
        <v>3.1581209750056143E-7</v>
      </c>
      <c r="DZ65" s="4">
        <f t="shared" si="44"/>
        <v>1.2081325378921178E-7</v>
      </c>
      <c r="EA65" s="4">
        <f t="shared" si="217"/>
        <v>-100</v>
      </c>
      <c r="EB65" s="4">
        <f t="shared" si="218"/>
        <v>-100</v>
      </c>
      <c r="EC65" s="4">
        <f t="shared" si="219"/>
        <v>-100</v>
      </c>
      <c r="ED65" s="1">
        <f t="shared" si="48"/>
        <v>100</v>
      </c>
      <c r="EE65" s="1">
        <f t="shared" si="127"/>
        <v>0</v>
      </c>
      <c r="EF65" s="1">
        <f t="shared" si="220"/>
        <v>2.500999999999995</v>
      </c>
      <c r="EG65" s="4">
        <f t="shared" si="128"/>
        <v>0.49999999999999822</v>
      </c>
      <c r="EH65" s="1">
        <f t="shared" si="264"/>
        <v>5.4544403713395747E-5</v>
      </c>
      <c r="EI65" s="4">
        <f t="shared" si="178"/>
        <v>-0.54085973049125602</v>
      </c>
      <c r="EJ65" s="1">
        <f t="shared" si="179"/>
        <v>0.49999999999999822</v>
      </c>
      <c r="EK65" s="1">
        <f t="shared" si="50"/>
        <v>3.1581209750056143E-7</v>
      </c>
      <c r="EL65" s="1">
        <f t="shared" si="265"/>
        <v>1000.0002210684682</v>
      </c>
      <c r="EM65" s="1">
        <f t="shared" si="266"/>
        <v>513.50999999999817</v>
      </c>
      <c r="EN65" s="1">
        <f t="shared" si="267"/>
        <v>499.99999999999824</v>
      </c>
      <c r="EO65" s="1">
        <f t="shared" si="268"/>
        <v>500</v>
      </c>
      <c r="EP65" s="1">
        <f t="shared" si="134"/>
        <v>4.2108279666741523E-8</v>
      </c>
      <c r="EQ65" s="4">
        <f t="shared" si="180"/>
        <v>0</v>
      </c>
      <c r="ER65" s="1">
        <f t="shared" si="181"/>
        <v>-1.5790604875028072E-4</v>
      </c>
      <c r="ES65" s="4">
        <f t="shared" si="135"/>
        <v>0</v>
      </c>
      <c r="ET65" s="4">
        <f t="shared" si="51"/>
        <v>10</v>
      </c>
      <c r="EU65" s="4">
        <f t="shared" si="136"/>
        <v>4.8043756141415716E-7</v>
      </c>
      <c r="EV65" s="4">
        <f t="shared" si="221"/>
        <v>1.6462546391359573E-7</v>
      </c>
      <c r="EW65" s="4">
        <f t="shared" si="222"/>
        <v>-100</v>
      </c>
      <c r="EX65" s="4">
        <f t="shared" si="223"/>
        <v>-100</v>
      </c>
      <c r="EY65" s="4">
        <f t="shared" si="224"/>
        <v>-100</v>
      </c>
      <c r="EZ65" s="1">
        <f t="shared" si="56"/>
        <v>100</v>
      </c>
      <c r="FA65" s="1">
        <f t="shared" si="137"/>
        <v>0</v>
      </c>
      <c r="FB65" s="1">
        <f t="shared" si="225"/>
        <v>2.500999999999995</v>
      </c>
      <c r="FC65" s="4">
        <f t="shared" si="138"/>
        <v>0.49999999999999822</v>
      </c>
      <c r="FD65" s="1">
        <f t="shared" si="269"/>
        <v>8.2977126323688653E-5</v>
      </c>
      <c r="FE65" s="4">
        <f t="shared" si="182"/>
        <v>-0.51798077293570521</v>
      </c>
      <c r="FF65" s="1">
        <f t="shared" si="183"/>
        <v>0.49999999999999822</v>
      </c>
      <c r="FG65" s="1">
        <f t="shared" si="58"/>
        <v>4.8043756141415716E-7</v>
      </c>
      <c r="FH65" s="1">
        <f t="shared" si="270"/>
        <v>1000.0003363062931</v>
      </c>
      <c r="FI65" s="1">
        <f t="shared" si="271"/>
        <v>513.50999999999817</v>
      </c>
      <c r="FJ65" s="1">
        <f t="shared" si="272"/>
        <v>499.99999999999824</v>
      </c>
      <c r="FK65" s="1">
        <f t="shared" si="273"/>
        <v>500</v>
      </c>
      <c r="FL65" s="1">
        <f t="shared" si="144"/>
        <v>6.4058341521887647E-8</v>
      </c>
      <c r="FM65" s="4">
        <f t="shared" si="184"/>
        <v>0</v>
      </c>
      <c r="FN65" s="1">
        <f t="shared" si="185"/>
        <v>-2.4021878070707857E-4</v>
      </c>
      <c r="FO65" s="4">
        <f t="shared" si="145"/>
        <v>0</v>
      </c>
      <c r="FP65" s="4">
        <f t="shared" si="59"/>
        <v>10</v>
      </c>
      <c r="FQ65" s="4">
        <f t="shared" si="146"/>
        <v>7.318081887192417E-7</v>
      </c>
      <c r="FR65" s="4">
        <f t="shared" si="226"/>
        <v>2.5137062730508454E-7</v>
      </c>
      <c r="FS65" s="4">
        <f t="shared" si="227"/>
        <v>-100</v>
      </c>
      <c r="FT65" s="4">
        <f t="shared" si="228"/>
        <v>-100</v>
      </c>
      <c r="FU65" s="4">
        <f t="shared" si="229"/>
        <v>-100</v>
      </c>
      <c r="FV65" s="1">
        <f t="shared" si="147"/>
        <v>100</v>
      </c>
      <c r="FW65" s="1">
        <f t="shared" si="148"/>
        <v>0</v>
      </c>
      <c r="FX65" s="1">
        <f t="shared" si="230"/>
        <v>2.500999999999995</v>
      </c>
      <c r="FY65" s="4">
        <f t="shared" si="149"/>
        <v>0.49999999999999822</v>
      </c>
      <c r="FZ65" s="1">
        <f t="shared" si="274"/>
        <v>1.2639174243855644E-4</v>
      </c>
      <c r="GA65" s="4">
        <f t="shared" si="186"/>
        <v>-0.49352671605905624</v>
      </c>
      <c r="GB65" s="1">
        <f t="shared" si="187"/>
        <v>0.49999999999999822</v>
      </c>
      <c r="GC65" s="1">
        <f t="shared" si="65"/>
        <v>7.318081887192417E-7</v>
      </c>
      <c r="GD65" s="1">
        <f t="shared" si="275"/>
        <v>1000.000512265732</v>
      </c>
      <c r="GE65" s="1">
        <f t="shared" si="276"/>
        <v>513.50999999999817</v>
      </c>
      <c r="GF65" s="1">
        <f t="shared" si="277"/>
        <v>499.99999999999824</v>
      </c>
      <c r="GG65" s="1">
        <f t="shared" si="278"/>
        <v>500</v>
      </c>
      <c r="GH65" s="1">
        <f t="shared" si="155"/>
        <v>9.7574425162565571E-8</v>
      </c>
      <c r="GI65" s="4">
        <f t="shared" si="188"/>
        <v>0</v>
      </c>
      <c r="GJ65" s="1">
        <f t="shared" si="189"/>
        <v>-3.6590409435962082E-4</v>
      </c>
      <c r="GK65" s="4">
        <f t="shared" si="190"/>
        <v>0</v>
      </c>
      <c r="GL65" s="4">
        <f t="shared" si="66"/>
        <v>10</v>
      </c>
      <c r="GM65" s="4">
        <f t="shared" si="191"/>
        <v>1.1107447202662612E-6</v>
      </c>
      <c r="GN65" s="4">
        <f t="shared" si="231"/>
        <v>3.7893653154701953E-7</v>
      </c>
      <c r="GO65" s="4">
        <v>270</v>
      </c>
      <c r="GP65" s="4"/>
      <c r="GQ65" s="4"/>
      <c r="GR65" s="4"/>
      <c r="GS65" s="4"/>
      <c r="GT65" s="4"/>
      <c r="GU65" s="4"/>
      <c r="GV65" s="4"/>
      <c r="GW65" s="4"/>
      <c r="GX65" s="6"/>
      <c r="GY65" s="4"/>
      <c r="GZ65" s="4"/>
      <c r="HA65" s="4"/>
      <c r="HB65" s="1"/>
      <c r="HC65" s="4"/>
      <c r="HD65" s="4"/>
    </row>
    <row r="66" spans="1:212" s="5" customFormat="1">
      <c r="A66" s="1">
        <v>48</v>
      </c>
      <c r="B66" s="1">
        <f t="shared" si="192"/>
        <v>100</v>
      </c>
      <c r="C66" s="1">
        <v>0</v>
      </c>
      <c r="D66" s="1">
        <f t="shared" si="193"/>
        <v>-100</v>
      </c>
      <c r="E66" s="1">
        <f t="shared" si="156"/>
        <v>265</v>
      </c>
      <c r="F66" s="4">
        <f t="shared" si="232"/>
        <v>2.5259999999999949</v>
      </c>
      <c r="G66" s="10">
        <f t="shared" si="233"/>
        <v>-100</v>
      </c>
      <c r="H66" s="24">
        <f t="shared" si="70"/>
        <v>-100</v>
      </c>
      <c r="I66" s="24">
        <f t="shared" si="71"/>
        <v>100</v>
      </c>
      <c r="J66" s="4">
        <f t="shared" si="194"/>
        <v>0</v>
      </c>
      <c r="K66" s="1">
        <f t="shared" si="195"/>
        <v>2.4935759999999951</v>
      </c>
      <c r="L66" s="1">
        <f t="shared" si="234"/>
        <v>0.49999999999999822</v>
      </c>
      <c r="M66" s="1">
        <f t="shared" si="157"/>
        <v>0.49999999999999822</v>
      </c>
      <c r="N66" s="1">
        <v>0</v>
      </c>
      <c r="O66" s="4">
        <f t="shared" si="235"/>
        <v>0.49999999999999895</v>
      </c>
      <c r="P66" s="1">
        <f t="shared" si="236"/>
        <v>513.50999999999817</v>
      </c>
      <c r="Q66" s="4">
        <f t="shared" si="237"/>
        <v>499.99999999999824</v>
      </c>
      <c r="R66" s="1">
        <f t="shared" si="238"/>
        <v>500</v>
      </c>
      <c r="S66" s="4">
        <f t="shared" si="196"/>
        <v>0</v>
      </c>
      <c r="T66" s="4"/>
      <c r="U66" s="4">
        <f t="shared" si="197"/>
        <v>-100</v>
      </c>
      <c r="V66" s="4">
        <f t="shared" si="198"/>
        <v>-100</v>
      </c>
      <c r="W66" s="4">
        <f t="shared" si="199"/>
        <v>-100</v>
      </c>
      <c r="X66" s="1">
        <f t="shared" si="8"/>
        <v>100</v>
      </c>
      <c r="Y66" s="1">
        <f t="shared" si="77"/>
        <v>0</v>
      </c>
      <c r="Z66" s="1">
        <f t="shared" si="200"/>
        <v>2.5259999999999949</v>
      </c>
      <c r="AA66" s="4">
        <f t="shared" si="78"/>
        <v>0.49999999999999822</v>
      </c>
      <c r="AB66" s="1">
        <f t="shared" si="239"/>
        <v>0</v>
      </c>
      <c r="AC66" s="4">
        <f t="shared" si="158"/>
        <v>-0.94438495787321552</v>
      </c>
      <c r="AD66" s="1">
        <f t="shared" si="159"/>
        <v>0.49999999999999822</v>
      </c>
      <c r="AE66" s="1">
        <f t="shared" si="10"/>
        <v>0</v>
      </c>
      <c r="AF66" s="1">
        <f t="shared" si="240"/>
        <v>1000</v>
      </c>
      <c r="AG66" s="1">
        <f t="shared" si="241"/>
        <v>513.50999999999817</v>
      </c>
      <c r="AH66" s="1">
        <f t="shared" si="242"/>
        <v>499.99999999999824</v>
      </c>
      <c r="AI66" s="1">
        <f t="shared" si="243"/>
        <v>500</v>
      </c>
      <c r="AJ66" s="1">
        <f t="shared" si="84"/>
        <v>0</v>
      </c>
      <c r="AK66" s="4">
        <f t="shared" si="160"/>
        <v>0</v>
      </c>
      <c r="AL66" s="1">
        <f t="shared" si="161"/>
        <v>0</v>
      </c>
      <c r="AM66" s="4">
        <f t="shared" si="85"/>
        <v>0</v>
      </c>
      <c r="AN66" s="4">
        <f t="shared" si="11"/>
        <v>10</v>
      </c>
      <c r="AO66" s="4">
        <f t="shared" si="86"/>
        <v>1.7587335598692901E-8</v>
      </c>
      <c r="AP66" s="4">
        <f t="shared" si="12"/>
        <v>1.7587335598692901E-8</v>
      </c>
      <c r="AQ66" s="4">
        <f t="shared" si="201"/>
        <v>-100</v>
      </c>
      <c r="AR66" s="4">
        <f t="shared" si="202"/>
        <v>-100</v>
      </c>
      <c r="AS66" s="4">
        <f t="shared" si="203"/>
        <v>-100</v>
      </c>
      <c r="AT66" s="1">
        <f t="shared" si="16"/>
        <v>100</v>
      </c>
      <c r="AU66" s="1">
        <f t="shared" si="87"/>
        <v>0</v>
      </c>
      <c r="AV66" s="1">
        <f t="shared" si="204"/>
        <v>2.5259999999999949</v>
      </c>
      <c r="AW66" s="4">
        <f t="shared" si="88"/>
        <v>0.49999999999999822</v>
      </c>
      <c r="AX66" s="1">
        <f t="shared" si="244"/>
        <v>3.0375363728312446E-6</v>
      </c>
      <c r="AY66" s="4">
        <f t="shared" si="162"/>
        <v>-0.84020786094303601</v>
      </c>
      <c r="AZ66" s="1">
        <f t="shared" si="163"/>
        <v>0.49999999999999822</v>
      </c>
      <c r="BA66" s="1">
        <f t="shared" si="18"/>
        <v>1.7587335598692901E-8</v>
      </c>
      <c r="BB66" s="1">
        <f t="shared" si="245"/>
        <v>1000.000012311135</v>
      </c>
      <c r="BC66" s="1">
        <f t="shared" si="246"/>
        <v>513.50999999999817</v>
      </c>
      <c r="BD66" s="1">
        <f t="shared" si="247"/>
        <v>499.99999999999824</v>
      </c>
      <c r="BE66" s="1">
        <f t="shared" si="248"/>
        <v>500</v>
      </c>
      <c r="BF66" s="1">
        <f t="shared" si="94"/>
        <v>2.3449780798257209E-9</v>
      </c>
      <c r="BG66" s="4">
        <f t="shared" si="164"/>
        <v>0</v>
      </c>
      <c r="BH66" s="1">
        <f t="shared" si="165"/>
        <v>-8.7936677993464508E-6</v>
      </c>
      <c r="BI66" s="4">
        <f t="shared" si="95"/>
        <v>0</v>
      </c>
      <c r="BJ66" s="4">
        <f t="shared" si="19"/>
        <v>10</v>
      </c>
      <c r="BK66" s="4">
        <f t="shared" si="96"/>
        <v>3.1943904689076398E-8</v>
      </c>
      <c r="BL66" s="4">
        <f t="shared" si="20"/>
        <v>1.4356569090383497E-8</v>
      </c>
      <c r="BM66" s="4">
        <f t="shared" si="205"/>
        <v>-100</v>
      </c>
      <c r="BN66" s="4">
        <f t="shared" si="206"/>
        <v>-100</v>
      </c>
      <c r="BO66" s="4">
        <f t="shared" si="207"/>
        <v>-100</v>
      </c>
      <c r="BP66" s="1">
        <f t="shared" si="24"/>
        <v>100</v>
      </c>
      <c r="BQ66" s="1">
        <f t="shared" si="97"/>
        <v>0</v>
      </c>
      <c r="BR66" s="1">
        <f t="shared" si="208"/>
        <v>2.5259999999999949</v>
      </c>
      <c r="BS66" s="4">
        <f t="shared" si="98"/>
        <v>0.49999999999999822</v>
      </c>
      <c r="BT66" s="1">
        <f t="shared" si="249"/>
        <v>5.5170819842964403E-6</v>
      </c>
      <c r="BU66" s="4">
        <f t="shared" si="166"/>
        <v>-0.69056985549679017</v>
      </c>
      <c r="BV66" s="1">
        <f t="shared" si="167"/>
        <v>0.49999999999999822</v>
      </c>
      <c r="BW66" s="1">
        <f t="shared" si="26"/>
        <v>3.1943904689076398E-8</v>
      </c>
      <c r="BX66" s="1">
        <f t="shared" si="250"/>
        <v>1000.0000223607333</v>
      </c>
      <c r="BY66" s="1">
        <f t="shared" si="251"/>
        <v>513.50999999999817</v>
      </c>
      <c r="BZ66" s="1">
        <f t="shared" si="252"/>
        <v>499.99999999999824</v>
      </c>
      <c r="CA66" s="1">
        <f t="shared" si="253"/>
        <v>500</v>
      </c>
      <c r="CB66" s="1">
        <f t="shared" si="104"/>
        <v>4.2591872918768527E-9</v>
      </c>
      <c r="CC66" s="4">
        <f t="shared" si="168"/>
        <v>0</v>
      </c>
      <c r="CD66" s="1">
        <f t="shared" si="169"/>
        <v>-1.5971952344538198E-5</v>
      </c>
      <c r="CE66" s="4">
        <f t="shared" si="105"/>
        <v>0</v>
      </c>
      <c r="CF66" s="4">
        <f t="shared" si="27"/>
        <v>10</v>
      </c>
      <c r="CG66" s="4">
        <f t="shared" si="106"/>
        <v>6.5846355860701104E-8</v>
      </c>
      <c r="CH66" s="4">
        <f t="shared" si="28"/>
        <v>3.3902451171624707E-8</v>
      </c>
      <c r="CI66" s="4">
        <f t="shared" si="209"/>
        <v>-100</v>
      </c>
      <c r="CJ66" s="4">
        <f t="shared" si="210"/>
        <v>-100</v>
      </c>
      <c r="CK66" s="4">
        <f t="shared" si="211"/>
        <v>-100</v>
      </c>
      <c r="CL66" s="1">
        <f t="shared" si="32"/>
        <v>100</v>
      </c>
      <c r="CM66" s="1">
        <f t="shared" si="107"/>
        <v>0</v>
      </c>
      <c r="CN66" s="1">
        <f t="shared" si="212"/>
        <v>2.5259999999999949</v>
      </c>
      <c r="CO66" s="4">
        <f t="shared" si="108"/>
        <v>0.49999999999999822</v>
      </c>
      <c r="CP66" s="1">
        <f t="shared" si="254"/>
        <v>1.1372427609792937E-5</v>
      </c>
      <c r="CQ66" s="4">
        <f t="shared" si="170"/>
        <v>-0.67752599127640223</v>
      </c>
      <c r="CR66" s="1">
        <f t="shared" si="171"/>
        <v>0.49999999999999822</v>
      </c>
      <c r="CS66" s="1">
        <f t="shared" si="34"/>
        <v>6.5846355860701104E-8</v>
      </c>
      <c r="CT66" s="1">
        <f t="shared" si="255"/>
        <v>1000.0000460924492</v>
      </c>
      <c r="CU66" s="1">
        <f t="shared" si="256"/>
        <v>513.50999999999817</v>
      </c>
      <c r="CV66" s="1">
        <f t="shared" si="257"/>
        <v>499.99999999999824</v>
      </c>
      <c r="CW66" s="1">
        <f t="shared" si="258"/>
        <v>500</v>
      </c>
      <c r="CX66" s="1">
        <f t="shared" si="114"/>
        <v>8.7795141147601485E-9</v>
      </c>
      <c r="CY66" s="4">
        <f t="shared" si="172"/>
        <v>0</v>
      </c>
      <c r="CZ66" s="1">
        <f t="shared" si="173"/>
        <v>-3.2923177930350551E-5</v>
      </c>
      <c r="DA66" s="4">
        <f t="shared" si="115"/>
        <v>0</v>
      </c>
      <c r="DB66" s="4">
        <f t="shared" si="35"/>
        <v>10</v>
      </c>
      <c r="DC66" s="4">
        <f t="shared" si="116"/>
        <v>1.1699930622680979E-7</v>
      </c>
      <c r="DD66" s="4">
        <f t="shared" si="36"/>
        <v>5.1152950366108682E-8</v>
      </c>
      <c r="DE66" s="4">
        <f t="shared" si="213"/>
        <v>-100</v>
      </c>
      <c r="DF66" s="4">
        <f t="shared" si="214"/>
        <v>-100</v>
      </c>
      <c r="DG66" s="4">
        <f t="shared" si="215"/>
        <v>-100</v>
      </c>
      <c r="DH66" s="1">
        <f t="shared" si="40"/>
        <v>100</v>
      </c>
      <c r="DI66" s="1">
        <f t="shared" si="117"/>
        <v>0</v>
      </c>
      <c r="DJ66" s="1">
        <f t="shared" si="216"/>
        <v>2.5259999999999949</v>
      </c>
      <c r="DK66" s="4">
        <f t="shared" si="118"/>
        <v>0.49999999999999822</v>
      </c>
      <c r="DL66" s="1">
        <f t="shared" si="259"/>
        <v>2.0207134063352296E-5</v>
      </c>
      <c r="DM66" s="4">
        <f t="shared" si="174"/>
        <v>-0.59998818178267699</v>
      </c>
      <c r="DN66" s="1">
        <f t="shared" si="175"/>
        <v>0.49999999999999822</v>
      </c>
      <c r="DO66" s="1">
        <f t="shared" si="42"/>
        <v>1.1699930622680979E-7</v>
      </c>
      <c r="DP66" s="1">
        <f t="shared" si="260"/>
        <v>1000.0000818995143</v>
      </c>
      <c r="DQ66" s="1">
        <f t="shared" si="261"/>
        <v>513.50999999999817</v>
      </c>
      <c r="DR66" s="1">
        <f t="shared" si="262"/>
        <v>499.99999999999824</v>
      </c>
      <c r="DS66" s="1">
        <f t="shared" si="263"/>
        <v>500</v>
      </c>
      <c r="DT66" s="1">
        <f t="shared" si="124"/>
        <v>1.5599907496907972E-8</v>
      </c>
      <c r="DU66" s="4">
        <f t="shared" si="176"/>
        <v>0</v>
      </c>
      <c r="DV66" s="1">
        <f t="shared" si="177"/>
        <v>-5.8499653113404894E-5</v>
      </c>
      <c r="DW66" s="4">
        <f t="shared" si="125"/>
        <v>0</v>
      </c>
      <c r="DX66" s="4">
        <f t="shared" si="43"/>
        <v>10</v>
      </c>
      <c r="DY66" s="4">
        <f t="shared" si="126"/>
        <v>1.8948725850033685E-7</v>
      </c>
      <c r="DZ66" s="4">
        <f t="shared" si="44"/>
        <v>7.2487952273527061E-8</v>
      </c>
      <c r="EA66" s="4">
        <f t="shared" si="217"/>
        <v>-100</v>
      </c>
      <c r="EB66" s="4">
        <f t="shared" si="218"/>
        <v>-100</v>
      </c>
      <c r="EC66" s="4">
        <f t="shared" si="219"/>
        <v>-100</v>
      </c>
      <c r="ED66" s="1">
        <f t="shared" si="48"/>
        <v>100</v>
      </c>
      <c r="EE66" s="1">
        <f t="shared" si="127"/>
        <v>0</v>
      </c>
      <c r="EF66" s="1">
        <f t="shared" si="220"/>
        <v>2.5259999999999949</v>
      </c>
      <c r="EG66" s="4">
        <f t="shared" si="128"/>
        <v>0.49999999999999822</v>
      </c>
      <c r="EH66" s="1">
        <f t="shared" si="264"/>
        <v>3.2726642228037452E-5</v>
      </c>
      <c r="EI66" s="4">
        <f t="shared" si="178"/>
        <v>-0.54085973049125602</v>
      </c>
      <c r="EJ66" s="1">
        <f t="shared" si="179"/>
        <v>0.49999999999999822</v>
      </c>
      <c r="EK66" s="1">
        <f t="shared" si="50"/>
        <v>1.8948725850033685E-7</v>
      </c>
      <c r="EL66" s="1">
        <f t="shared" si="265"/>
        <v>1000.000132641081</v>
      </c>
      <c r="EM66" s="1">
        <f t="shared" si="266"/>
        <v>513.50999999999817</v>
      </c>
      <c r="EN66" s="1">
        <f t="shared" si="267"/>
        <v>499.99999999999824</v>
      </c>
      <c r="EO66" s="1">
        <f t="shared" si="268"/>
        <v>500</v>
      </c>
      <c r="EP66" s="1">
        <f t="shared" si="134"/>
        <v>2.5264967800044917E-8</v>
      </c>
      <c r="EQ66" s="4">
        <f t="shared" si="180"/>
        <v>0</v>
      </c>
      <c r="ER66" s="1">
        <f t="shared" si="181"/>
        <v>-9.4743629250168421E-5</v>
      </c>
      <c r="ES66" s="4">
        <f t="shared" si="135"/>
        <v>0</v>
      </c>
      <c r="ET66" s="4">
        <f t="shared" si="51"/>
        <v>10</v>
      </c>
      <c r="EU66" s="4">
        <f t="shared" si="136"/>
        <v>2.8826253684849429E-7</v>
      </c>
      <c r="EV66" s="4">
        <f t="shared" si="221"/>
        <v>9.8775278348157447E-8</v>
      </c>
      <c r="EW66" s="4">
        <f t="shared" si="222"/>
        <v>-100</v>
      </c>
      <c r="EX66" s="4">
        <f t="shared" si="223"/>
        <v>-100</v>
      </c>
      <c r="EY66" s="4">
        <f t="shared" si="224"/>
        <v>-100</v>
      </c>
      <c r="EZ66" s="1">
        <f t="shared" si="56"/>
        <v>100</v>
      </c>
      <c r="FA66" s="1">
        <f t="shared" si="137"/>
        <v>0</v>
      </c>
      <c r="FB66" s="1">
        <f t="shared" si="225"/>
        <v>2.5259999999999949</v>
      </c>
      <c r="FC66" s="4">
        <f t="shared" si="138"/>
        <v>0.49999999999999822</v>
      </c>
      <c r="FD66" s="1">
        <f t="shared" si="269"/>
        <v>4.9786275794213178E-5</v>
      </c>
      <c r="FE66" s="4">
        <f t="shared" si="182"/>
        <v>-0.51798077293570521</v>
      </c>
      <c r="FF66" s="1">
        <f t="shared" si="183"/>
        <v>0.49999999999999822</v>
      </c>
      <c r="FG66" s="1">
        <f t="shared" si="58"/>
        <v>2.8826253684849429E-7</v>
      </c>
      <c r="FH66" s="1">
        <f t="shared" si="270"/>
        <v>1000.0002017837757</v>
      </c>
      <c r="FI66" s="1">
        <f t="shared" si="271"/>
        <v>513.50999999999817</v>
      </c>
      <c r="FJ66" s="1">
        <f t="shared" si="272"/>
        <v>499.99999999999824</v>
      </c>
      <c r="FK66" s="1">
        <f t="shared" si="273"/>
        <v>500</v>
      </c>
      <c r="FL66" s="1">
        <f t="shared" si="144"/>
        <v>3.8435004913132574E-8</v>
      </c>
      <c r="FM66" s="4">
        <f t="shared" si="184"/>
        <v>0</v>
      </c>
      <c r="FN66" s="1">
        <f t="shared" si="185"/>
        <v>-1.4413126842424714E-4</v>
      </c>
      <c r="FO66" s="4">
        <f t="shared" si="145"/>
        <v>0</v>
      </c>
      <c r="FP66" s="4">
        <f t="shared" si="59"/>
        <v>10</v>
      </c>
      <c r="FQ66" s="4">
        <f t="shared" si="146"/>
        <v>4.39084913231545E-7</v>
      </c>
      <c r="FR66" s="4">
        <f t="shared" si="226"/>
        <v>1.5082237638305071E-7</v>
      </c>
      <c r="FS66" s="4">
        <f t="shared" si="227"/>
        <v>-100</v>
      </c>
      <c r="FT66" s="4">
        <f t="shared" si="228"/>
        <v>-100</v>
      </c>
      <c r="FU66" s="4">
        <f t="shared" si="229"/>
        <v>-100</v>
      </c>
      <c r="FV66" s="1">
        <f t="shared" si="147"/>
        <v>100</v>
      </c>
      <c r="FW66" s="1">
        <f t="shared" si="148"/>
        <v>0</v>
      </c>
      <c r="FX66" s="1">
        <f t="shared" si="230"/>
        <v>2.5259999999999949</v>
      </c>
      <c r="FY66" s="4">
        <f t="shared" si="149"/>
        <v>0.49999999999999822</v>
      </c>
      <c r="FZ66" s="1">
        <f t="shared" si="274"/>
        <v>7.5835045463133849E-5</v>
      </c>
      <c r="GA66" s="4">
        <f t="shared" si="186"/>
        <v>-0.49352671605905624</v>
      </c>
      <c r="GB66" s="1">
        <f t="shared" si="187"/>
        <v>0.49999999999999822</v>
      </c>
      <c r="GC66" s="1">
        <f t="shared" si="65"/>
        <v>4.39084913231545E-7</v>
      </c>
      <c r="GD66" s="1">
        <f t="shared" si="275"/>
        <v>1000.0003073594393</v>
      </c>
      <c r="GE66" s="1">
        <f t="shared" si="276"/>
        <v>513.50999999999817</v>
      </c>
      <c r="GF66" s="1">
        <f t="shared" si="277"/>
        <v>499.99999999999824</v>
      </c>
      <c r="GG66" s="1">
        <f t="shared" si="278"/>
        <v>500</v>
      </c>
      <c r="GH66" s="1">
        <f t="shared" si="155"/>
        <v>5.8544655097539343E-8</v>
      </c>
      <c r="GI66" s="4">
        <f t="shared" si="188"/>
        <v>0</v>
      </c>
      <c r="GJ66" s="1">
        <f t="shared" si="189"/>
        <v>-2.1954245661577249E-4</v>
      </c>
      <c r="GK66" s="4">
        <f t="shared" si="190"/>
        <v>0</v>
      </c>
      <c r="GL66" s="4">
        <f t="shared" si="66"/>
        <v>10</v>
      </c>
      <c r="GM66" s="4">
        <f t="shared" si="191"/>
        <v>6.664468321597567E-7</v>
      </c>
      <c r="GN66" s="4">
        <f t="shared" si="231"/>
        <v>2.273619189282117E-7</v>
      </c>
      <c r="GO66" s="4">
        <v>265</v>
      </c>
      <c r="GP66" s="4"/>
      <c r="GQ66" s="4"/>
      <c r="GR66" s="4"/>
      <c r="GS66" s="4"/>
      <c r="GT66" s="4"/>
      <c r="GU66" s="4"/>
      <c r="GV66" s="4"/>
      <c r="GW66" s="4"/>
      <c r="GX66" s="6"/>
      <c r="GY66" s="4"/>
      <c r="GZ66" s="4"/>
      <c r="HA66" s="4"/>
      <c r="HB66" s="1"/>
      <c r="HC66" s="4"/>
      <c r="HD66" s="4"/>
    </row>
    <row r="67" spans="1:212">
      <c r="A67" s="1">
        <v>49</v>
      </c>
      <c r="B67" s="1">
        <f t="shared" si="192"/>
        <v>100</v>
      </c>
      <c r="C67" s="1">
        <v>0</v>
      </c>
      <c r="D67" s="1">
        <f t="shared" si="193"/>
        <v>-100</v>
      </c>
      <c r="E67" s="1">
        <f t="shared" si="156"/>
        <v>260</v>
      </c>
      <c r="F67" s="1">
        <f t="shared" si="232"/>
        <v>2.5509999999999948</v>
      </c>
      <c r="G67" s="10">
        <f t="shared" si="233"/>
        <v>-100</v>
      </c>
      <c r="H67" s="24">
        <f t="shared" si="70"/>
        <v>-100</v>
      </c>
      <c r="I67" s="24">
        <f t="shared" si="71"/>
        <v>100</v>
      </c>
      <c r="J67" s="1">
        <f t="shared" si="194"/>
        <v>0</v>
      </c>
      <c r="K67" s="1">
        <f t="shared" si="195"/>
        <v>2.518575999999995</v>
      </c>
      <c r="L67" s="1">
        <f t="shared" si="234"/>
        <v>0.49999999999999822</v>
      </c>
      <c r="M67" s="1">
        <f t="shared" si="157"/>
        <v>0.49999999999999822</v>
      </c>
      <c r="N67" s="1">
        <v>0</v>
      </c>
      <c r="O67" s="1">
        <f t="shared" si="235"/>
        <v>0.49999999999999895</v>
      </c>
      <c r="P67" s="1">
        <f t="shared" si="236"/>
        <v>513.50999999999817</v>
      </c>
      <c r="Q67" s="1">
        <f t="shared" si="237"/>
        <v>499.99999999999824</v>
      </c>
      <c r="R67" s="1">
        <f t="shared" si="238"/>
        <v>500</v>
      </c>
      <c r="S67" s="4">
        <f t="shared" si="196"/>
        <v>0</v>
      </c>
      <c r="U67" s="4">
        <f t="shared" si="197"/>
        <v>-100</v>
      </c>
      <c r="V67" s="4">
        <f t="shared" si="198"/>
        <v>-100</v>
      </c>
      <c r="W67" s="4">
        <f t="shared" si="199"/>
        <v>-100</v>
      </c>
      <c r="X67" s="1">
        <f t="shared" si="8"/>
        <v>100</v>
      </c>
      <c r="Y67" s="1">
        <f t="shared" si="77"/>
        <v>0</v>
      </c>
      <c r="Z67" s="1">
        <f t="shared" si="200"/>
        <v>2.5509999999999948</v>
      </c>
      <c r="AA67" s="4">
        <f t="shared" si="78"/>
        <v>0.49999999999999822</v>
      </c>
      <c r="AB67" s="1">
        <f t="shared" si="239"/>
        <v>0</v>
      </c>
      <c r="AC67" s="4">
        <f t="shared" si="158"/>
        <v>-0.94438495787321552</v>
      </c>
      <c r="AD67" s="1">
        <f t="shared" si="159"/>
        <v>0.49999999999999822</v>
      </c>
      <c r="AE67" s="1">
        <f t="shared" si="10"/>
        <v>0</v>
      </c>
      <c r="AF67" s="1">
        <f t="shared" si="240"/>
        <v>1000</v>
      </c>
      <c r="AG67" s="1">
        <f t="shared" si="241"/>
        <v>513.50999999999817</v>
      </c>
      <c r="AH67" s="1">
        <f t="shared" si="242"/>
        <v>499.99999999999824</v>
      </c>
      <c r="AI67" s="1">
        <f t="shared" si="243"/>
        <v>500</v>
      </c>
      <c r="AJ67" s="1">
        <f t="shared" si="84"/>
        <v>0</v>
      </c>
      <c r="AK67" s="4">
        <f t="shared" si="160"/>
        <v>0</v>
      </c>
      <c r="AL67" s="1">
        <f t="shared" si="161"/>
        <v>0</v>
      </c>
      <c r="AM67" s="4">
        <f t="shared" si="85"/>
        <v>0</v>
      </c>
      <c r="AN67" s="4">
        <f t="shared" si="11"/>
        <v>10</v>
      </c>
      <c r="AO67" s="4">
        <f t="shared" si="86"/>
        <v>1.055240135921574E-8</v>
      </c>
      <c r="AP67" s="4">
        <f t="shared" si="12"/>
        <v>1.055240135921574E-8</v>
      </c>
      <c r="AQ67" s="4">
        <f t="shared" si="201"/>
        <v>-100</v>
      </c>
      <c r="AR67" s="4">
        <f t="shared" si="202"/>
        <v>-100</v>
      </c>
      <c r="AS67" s="4">
        <f t="shared" si="203"/>
        <v>-100</v>
      </c>
      <c r="AT67" s="1">
        <f t="shared" si="16"/>
        <v>100</v>
      </c>
      <c r="AU67" s="1">
        <f t="shared" si="87"/>
        <v>0</v>
      </c>
      <c r="AV67" s="1">
        <f t="shared" si="204"/>
        <v>2.5509999999999948</v>
      </c>
      <c r="AW67" s="4">
        <f t="shared" si="88"/>
        <v>0.49999999999999822</v>
      </c>
      <c r="AX67" s="1">
        <f t="shared" si="244"/>
        <v>1.8225218236987461E-6</v>
      </c>
      <c r="AY67" s="4">
        <f t="shared" si="162"/>
        <v>-0.84020786094303601</v>
      </c>
      <c r="AZ67" s="1">
        <f t="shared" si="163"/>
        <v>0.49999999999999822</v>
      </c>
      <c r="BA67" s="1">
        <f t="shared" si="18"/>
        <v>1.055240135921574E-8</v>
      </c>
      <c r="BB67" s="1">
        <f t="shared" si="245"/>
        <v>1000.0000073866811</v>
      </c>
      <c r="BC67" s="1">
        <f t="shared" si="246"/>
        <v>513.50999999999817</v>
      </c>
      <c r="BD67" s="1">
        <f t="shared" si="247"/>
        <v>499.99999999999824</v>
      </c>
      <c r="BE67" s="1">
        <f t="shared" si="248"/>
        <v>500</v>
      </c>
      <c r="BF67" s="1">
        <f t="shared" si="94"/>
        <v>1.406986847895432E-9</v>
      </c>
      <c r="BG67" s="4">
        <f t="shared" si="164"/>
        <v>0</v>
      </c>
      <c r="BH67" s="1">
        <f t="shared" si="165"/>
        <v>-5.2762006796078698E-6</v>
      </c>
      <c r="BI67" s="4">
        <f t="shared" si="95"/>
        <v>0</v>
      </c>
      <c r="BJ67" s="4">
        <f t="shared" si="19"/>
        <v>10</v>
      </c>
      <c r="BK67" s="4">
        <f t="shared" si="96"/>
        <v>1.9166342813445839E-8</v>
      </c>
      <c r="BL67" s="4">
        <f t="shared" si="20"/>
        <v>8.613941454230098E-9</v>
      </c>
      <c r="BM67" s="4">
        <f t="shared" si="205"/>
        <v>-100</v>
      </c>
      <c r="BN67" s="4">
        <f t="shared" si="206"/>
        <v>-100</v>
      </c>
      <c r="BO67" s="4">
        <f t="shared" si="207"/>
        <v>-100</v>
      </c>
      <c r="BP67" s="1">
        <f t="shared" si="24"/>
        <v>100</v>
      </c>
      <c r="BQ67" s="1">
        <f t="shared" si="97"/>
        <v>0</v>
      </c>
      <c r="BR67" s="1">
        <f t="shared" si="208"/>
        <v>2.5509999999999948</v>
      </c>
      <c r="BS67" s="4">
        <f t="shared" si="98"/>
        <v>0.49999999999999822</v>
      </c>
      <c r="BT67" s="1">
        <f t="shared" si="249"/>
        <v>3.3102491905778645E-6</v>
      </c>
      <c r="BU67" s="4">
        <f t="shared" si="166"/>
        <v>-0.69056985549679017</v>
      </c>
      <c r="BV67" s="1">
        <f t="shared" si="167"/>
        <v>0.49999999999999822</v>
      </c>
      <c r="BW67" s="1">
        <f t="shared" si="26"/>
        <v>1.9166342813445839E-8</v>
      </c>
      <c r="BX67" s="1">
        <f t="shared" si="250"/>
        <v>1000.00001341644</v>
      </c>
      <c r="BY67" s="1">
        <f t="shared" si="251"/>
        <v>513.50999999999817</v>
      </c>
      <c r="BZ67" s="1">
        <f t="shared" si="252"/>
        <v>499.99999999999824</v>
      </c>
      <c r="CA67" s="1">
        <f t="shared" si="253"/>
        <v>500</v>
      </c>
      <c r="CB67" s="1">
        <f t="shared" si="104"/>
        <v>2.5555123751261119E-9</v>
      </c>
      <c r="CC67" s="4">
        <f t="shared" si="168"/>
        <v>0</v>
      </c>
      <c r="CD67" s="1">
        <f t="shared" si="169"/>
        <v>-9.5831714067229196E-6</v>
      </c>
      <c r="CE67" s="4">
        <f t="shared" si="105"/>
        <v>0</v>
      </c>
      <c r="CF67" s="4">
        <f t="shared" si="27"/>
        <v>10</v>
      </c>
      <c r="CG67" s="4">
        <f t="shared" si="106"/>
        <v>3.9507813516420664E-8</v>
      </c>
      <c r="CH67" s="4">
        <f t="shared" si="28"/>
        <v>2.0341470702974825E-8</v>
      </c>
      <c r="CI67" s="4">
        <f t="shared" si="209"/>
        <v>-100</v>
      </c>
      <c r="CJ67" s="4">
        <f t="shared" si="210"/>
        <v>-100</v>
      </c>
      <c r="CK67" s="4">
        <f t="shared" si="211"/>
        <v>-100</v>
      </c>
      <c r="CL67" s="1">
        <f t="shared" si="32"/>
        <v>100</v>
      </c>
      <c r="CM67" s="1">
        <f t="shared" si="107"/>
        <v>0</v>
      </c>
      <c r="CN67" s="1">
        <f t="shared" si="212"/>
        <v>2.5509999999999948</v>
      </c>
      <c r="CO67" s="4">
        <f t="shared" si="108"/>
        <v>0.49999999999999822</v>
      </c>
      <c r="CP67" s="1">
        <f t="shared" si="254"/>
        <v>6.8234565658757608E-6</v>
      </c>
      <c r="CQ67" s="4">
        <f t="shared" si="170"/>
        <v>-0.67752599127640223</v>
      </c>
      <c r="CR67" s="1">
        <f t="shared" si="171"/>
        <v>0.49999999999999822</v>
      </c>
      <c r="CS67" s="1">
        <f t="shared" si="34"/>
        <v>3.9507813516420664E-8</v>
      </c>
      <c r="CT67" s="1">
        <f t="shared" si="255"/>
        <v>1000.0000276554695</v>
      </c>
      <c r="CU67" s="1">
        <f t="shared" si="256"/>
        <v>513.50999999999817</v>
      </c>
      <c r="CV67" s="1">
        <f t="shared" si="257"/>
        <v>499.99999999999824</v>
      </c>
      <c r="CW67" s="1">
        <f t="shared" si="258"/>
        <v>500</v>
      </c>
      <c r="CX67" s="1">
        <f t="shared" si="114"/>
        <v>5.2677084688560884E-9</v>
      </c>
      <c r="CY67" s="4">
        <f t="shared" si="172"/>
        <v>0</v>
      </c>
      <c r="CZ67" s="1">
        <f t="shared" si="173"/>
        <v>-1.9753906758210332E-5</v>
      </c>
      <c r="DA67" s="4">
        <f t="shared" si="115"/>
        <v>0</v>
      </c>
      <c r="DB67" s="4">
        <f t="shared" si="35"/>
        <v>10</v>
      </c>
      <c r="DC67" s="4">
        <f t="shared" si="116"/>
        <v>7.0199583736085875E-8</v>
      </c>
      <c r="DD67" s="4">
        <f t="shared" si="36"/>
        <v>3.0691770219665211E-8</v>
      </c>
      <c r="DE67" s="4">
        <f t="shared" si="213"/>
        <v>-100</v>
      </c>
      <c r="DF67" s="4">
        <f t="shared" si="214"/>
        <v>-100</v>
      </c>
      <c r="DG67" s="4">
        <f t="shared" si="215"/>
        <v>-100</v>
      </c>
      <c r="DH67" s="1">
        <f t="shared" si="40"/>
        <v>100</v>
      </c>
      <c r="DI67" s="1">
        <f t="shared" si="117"/>
        <v>0</v>
      </c>
      <c r="DJ67" s="1">
        <f t="shared" si="216"/>
        <v>2.5509999999999948</v>
      </c>
      <c r="DK67" s="4">
        <f t="shared" si="118"/>
        <v>0.49999999999999822</v>
      </c>
      <c r="DL67" s="1">
        <f t="shared" si="259"/>
        <v>1.2124280438011376E-5</v>
      </c>
      <c r="DM67" s="4">
        <f t="shared" si="174"/>
        <v>-0.59998818178267699</v>
      </c>
      <c r="DN67" s="1">
        <f t="shared" si="175"/>
        <v>0.49999999999999822</v>
      </c>
      <c r="DO67" s="1">
        <f t="shared" si="42"/>
        <v>7.0199583736085875E-8</v>
      </c>
      <c r="DP67" s="1">
        <f t="shared" si="260"/>
        <v>1000.0000491397085</v>
      </c>
      <c r="DQ67" s="1">
        <f t="shared" si="261"/>
        <v>513.50999999999817</v>
      </c>
      <c r="DR67" s="1">
        <f t="shared" si="262"/>
        <v>499.99999999999824</v>
      </c>
      <c r="DS67" s="1">
        <f t="shared" si="263"/>
        <v>500</v>
      </c>
      <c r="DT67" s="1">
        <f t="shared" si="124"/>
        <v>9.3599444981447824E-9</v>
      </c>
      <c r="DU67" s="4">
        <f t="shared" si="176"/>
        <v>0</v>
      </c>
      <c r="DV67" s="1">
        <f t="shared" si="177"/>
        <v>-3.5099791868042936E-5</v>
      </c>
      <c r="DW67" s="4">
        <f t="shared" si="125"/>
        <v>0</v>
      </c>
      <c r="DX67" s="4">
        <f t="shared" si="43"/>
        <v>10</v>
      </c>
      <c r="DY67" s="4">
        <f t="shared" si="126"/>
        <v>1.1369235510020211E-7</v>
      </c>
      <c r="DZ67" s="4">
        <f t="shared" si="44"/>
        <v>4.3492771364116231E-8</v>
      </c>
      <c r="EA67" s="4">
        <f t="shared" si="217"/>
        <v>-100</v>
      </c>
      <c r="EB67" s="4">
        <f t="shared" si="218"/>
        <v>-100</v>
      </c>
      <c r="EC67" s="4">
        <f t="shared" si="219"/>
        <v>-100</v>
      </c>
      <c r="ED67" s="1">
        <f t="shared" si="48"/>
        <v>100</v>
      </c>
      <c r="EE67" s="1">
        <f t="shared" si="127"/>
        <v>0</v>
      </c>
      <c r="EF67" s="1">
        <f t="shared" si="220"/>
        <v>2.5509999999999948</v>
      </c>
      <c r="EG67" s="4">
        <f t="shared" si="128"/>
        <v>0.49999999999999822</v>
      </c>
      <c r="EH67" s="1">
        <f t="shared" si="264"/>
        <v>1.9635985336822471E-5</v>
      </c>
      <c r="EI67" s="4">
        <f t="shared" si="178"/>
        <v>-0.54085973049125602</v>
      </c>
      <c r="EJ67" s="1">
        <f t="shared" si="179"/>
        <v>0.49999999999999822</v>
      </c>
      <c r="EK67" s="1">
        <f t="shared" si="50"/>
        <v>1.1369235510020211E-7</v>
      </c>
      <c r="EL67" s="1">
        <f t="shared" si="265"/>
        <v>1000.0000795846487</v>
      </c>
      <c r="EM67" s="1">
        <f t="shared" si="266"/>
        <v>513.50999999999817</v>
      </c>
      <c r="EN67" s="1">
        <f t="shared" si="267"/>
        <v>499.99999999999824</v>
      </c>
      <c r="EO67" s="1">
        <f t="shared" si="268"/>
        <v>500</v>
      </c>
      <c r="EP67" s="1">
        <f t="shared" si="134"/>
        <v>1.5158980680026949E-8</v>
      </c>
      <c r="EQ67" s="4">
        <f t="shared" si="180"/>
        <v>0</v>
      </c>
      <c r="ER67" s="1">
        <f t="shared" si="181"/>
        <v>-5.684617755010105E-5</v>
      </c>
      <c r="ES67" s="4">
        <f t="shared" si="135"/>
        <v>0</v>
      </c>
      <c r="ET67" s="4">
        <f t="shared" si="51"/>
        <v>10</v>
      </c>
      <c r="EU67" s="4">
        <f t="shared" si="136"/>
        <v>1.7295752210909657E-7</v>
      </c>
      <c r="EV67" s="4">
        <f t="shared" si="221"/>
        <v>5.926516700889446E-8</v>
      </c>
      <c r="EW67" s="4">
        <f t="shared" si="222"/>
        <v>-100</v>
      </c>
      <c r="EX67" s="4">
        <f t="shared" si="223"/>
        <v>-100</v>
      </c>
      <c r="EY67" s="4">
        <f t="shared" si="224"/>
        <v>-100</v>
      </c>
      <c r="EZ67" s="1">
        <f t="shared" si="56"/>
        <v>100</v>
      </c>
      <c r="FA67" s="1">
        <f t="shared" si="137"/>
        <v>0</v>
      </c>
      <c r="FB67" s="1">
        <f t="shared" si="225"/>
        <v>2.5509999999999948</v>
      </c>
      <c r="FC67" s="4">
        <f t="shared" si="138"/>
        <v>0.49999999999999822</v>
      </c>
      <c r="FD67" s="1">
        <f t="shared" si="269"/>
        <v>2.9871765476527904E-5</v>
      </c>
      <c r="FE67" s="4">
        <f t="shared" si="182"/>
        <v>-0.51798077293570521</v>
      </c>
      <c r="FF67" s="1">
        <f t="shared" si="183"/>
        <v>0.49999999999999822</v>
      </c>
      <c r="FG67" s="1">
        <f t="shared" si="58"/>
        <v>1.7295752210909657E-7</v>
      </c>
      <c r="FH67" s="1">
        <f t="shared" si="270"/>
        <v>1000.0001210702653</v>
      </c>
      <c r="FI67" s="1">
        <f t="shared" si="271"/>
        <v>513.50999999999817</v>
      </c>
      <c r="FJ67" s="1">
        <f t="shared" si="272"/>
        <v>499.99999999999824</v>
      </c>
      <c r="FK67" s="1">
        <f t="shared" si="273"/>
        <v>500</v>
      </c>
      <c r="FL67" s="1">
        <f t="shared" si="144"/>
        <v>2.3061002947879546E-8</v>
      </c>
      <c r="FM67" s="4">
        <f t="shared" si="184"/>
        <v>0</v>
      </c>
      <c r="FN67" s="1">
        <f t="shared" si="185"/>
        <v>-8.6478761054548288E-5</v>
      </c>
      <c r="FO67" s="4">
        <f t="shared" si="145"/>
        <v>0</v>
      </c>
      <c r="FP67" s="4">
        <f t="shared" si="59"/>
        <v>10</v>
      </c>
      <c r="FQ67" s="4">
        <f t="shared" si="146"/>
        <v>2.6345094793892701E-7</v>
      </c>
      <c r="FR67" s="4">
        <f t="shared" si="226"/>
        <v>9.0493425829830444E-8</v>
      </c>
      <c r="FS67" s="4">
        <f t="shared" si="227"/>
        <v>-100</v>
      </c>
      <c r="FT67" s="4">
        <f t="shared" si="228"/>
        <v>-100</v>
      </c>
      <c r="FU67" s="4">
        <f t="shared" si="229"/>
        <v>-100</v>
      </c>
      <c r="FV67" s="1">
        <f t="shared" si="147"/>
        <v>100</v>
      </c>
      <c r="FW67" s="1">
        <f t="shared" si="148"/>
        <v>0</v>
      </c>
      <c r="FX67" s="1">
        <f t="shared" si="230"/>
        <v>2.5509999999999948</v>
      </c>
      <c r="FY67" s="4">
        <f t="shared" si="149"/>
        <v>0.49999999999999822</v>
      </c>
      <c r="FZ67" s="1">
        <f t="shared" si="274"/>
        <v>4.5501027277880309E-5</v>
      </c>
      <c r="GA67" s="4">
        <f t="shared" si="186"/>
        <v>-0.49352671605905624</v>
      </c>
      <c r="GB67" s="1">
        <f t="shared" si="187"/>
        <v>0.49999999999999822</v>
      </c>
      <c r="GC67" s="1">
        <f t="shared" si="65"/>
        <v>2.6345094793892701E-7</v>
      </c>
      <c r="GD67" s="1">
        <f t="shared" si="275"/>
        <v>1000.0001844156636</v>
      </c>
      <c r="GE67" s="1">
        <f t="shared" si="276"/>
        <v>513.50999999999817</v>
      </c>
      <c r="GF67" s="1">
        <f t="shared" si="277"/>
        <v>499.99999999999824</v>
      </c>
      <c r="GG67" s="1">
        <f t="shared" si="278"/>
        <v>500</v>
      </c>
      <c r="GH67" s="1">
        <f t="shared" si="155"/>
        <v>3.5126793058523595E-8</v>
      </c>
      <c r="GI67" s="4">
        <f t="shared" si="188"/>
        <v>0</v>
      </c>
      <c r="GJ67" s="1">
        <f t="shared" si="189"/>
        <v>-1.3172547396946349E-4</v>
      </c>
      <c r="GK67" s="4">
        <f t="shared" si="190"/>
        <v>0</v>
      </c>
      <c r="GL67" s="4">
        <f t="shared" si="66"/>
        <v>10</v>
      </c>
      <c r="GM67" s="4">
        <f t="shared" si="191"/>
        <v>3.9986809929585403E-7</v>
      </c>
      <c r="GN67" s="4">
        <f t="shared" si="231"/>
        <v>1.3641715135692702E-7</v>
      </c>
      <c r="GO67" s="4">
        <v>260</v>
      </c>
      <c r="GP67" s="4"/>
      <c r="GQ67" s="4"/>
      <c r="GR67" s="4"/>
      <c r="GS67" s="4"/>
      <c r="GT67" s="4"/>
      <c r="GU67" s="4"/>
      <c r="GV67" s="4"/>
      <c r="GW67" s="4"/>
    </row>
    <row r="68" spans="1:212">
      <c r="A68" s="1">
        <v>50</v>
      </c>
      <c r="B68" s="1">
        <f t="shared" si="192"/>
        <v>100</v>
      </c>
      <c r="C68" s="1">
        <v>0</v>
      </c>
      <c r="D68" s="1">
        <f t="shared" si="193"/>
        <v>-100</v>
      </c>
      <c r="E68" s="1">
        <f t="shared" si="156"/>
        <v>255</v>
      </c>
      <c r="F68" s="1">
        <f t="shared" si="232"/>
        <v>2.5759999999999947</v>
      </c>
      <c r="G68" s="10">
        <f t="shared" si="233"/>
        <v>-100</v>
      </c>
      <c r="H68" s="24">
        <f t="shared" si="70"/>
        <v>-100</v>
      </c>
      <c r="I68" s="24">
        <f t="shared" si="71"/>
        <v>100</v>
      </c>
      <c r="J68" s="1">
        <f t="shared" si="194"/>
        <v>0</v>
      </c>
      <c r="K68" s="1">
        <f t="shared" si="195"/>
        <v>2.543575999999995</v>
      </c>
      <c r="L68" s="1">
        <f t="shared" si="234"/>
        <v>0.49999999999999822</v>
      </c>
      <c r="M68" s="1">
        <f t="shared" si="157"/>
        <v>0.49999999999999822</v>
      </c>
      <c r="N68" s="1">
        <v>0</v>
      </c>
      <c r="O68" s="1">
        <f t="shared" si="235"/>
        <v>0.49999999999999889</v>
      </c>
      <c r="P68" s="1">
        <f t="shared" si="236"/>
        <v>513.50999999999817</v>
      </c>
      <c r="Q68" s="1">
        <f t="shared" si="237"/>
        <v>499.99999999999824</v>
      </c>
      <c r="R68" s="1">
        <f t="shared" si="238"/>
        <v>500</v>
      </c>
      <c r="S68" s="4">
        <f t="shared" si="196"/>
        <v>0</v>
      </c>
      <c r="U68" s="4">
        <f t="shared" si="197"/>
        <v>-100</v>
      </c>
      <c r="V68" s="4">
        <f t="shared" si="198"/>
        <v>-100</v>
      </c>
      <c r="W68" s="4">
        <f t="shared" si="199"/>
        <v>-100</v>
      </c>
      <c r="X68" s="1">
        <f t="shared" si="8"/>
        <v>100</v>
      </c>
      <c r="Y68" s="1">
        <f t="shared" si="77"/>
        <v>0</v>
      </c>
      <c r="Z68" s="1">
        <f t="shared" si="200"/>
        <v>2.5759999999999947</v>
      </c>
      <c r="AA68" s="4">
        <f t="shared" si="78"/>
        <v>0.49999999999999822</v>
      </c>
      <c r="AB68" s="1">
        <f t="shared" si="239"/>
        <v>0</v>
      </c>
      <c r="AC68" s="4">
        <f t="shared" si="158"/>
        <v>-0.94438495787321552</v>
      </c>
      <c r="AD68" s="1">
        <f t="shared" si="159"/>
        <v>0.49999999999999822</v>
      </c>
      <c r="AE68" s="1">
        <f t="shared" si="10"/>
        <v>0</v>
      </c>
      <c r="AF68" s="1">
        <f t="shared" si="240"/>
        <v>1000</v>
      </c>
      <c r="AG68" s="1">
        <f t="shared" si="241"/>
        <v>513.50999999999817</v>
      </c>
      <c r="AH68" s="1">
        <f t="shared" si="242"/>
        <v>499.99999999999824</v>
      </c>
      <c r="AI68" s="1">
        <f t="shared" si="243"/>
        <v>500</v>
      </c>
      <c r="AJ68" s="1">
        <f t="shared" si="84"/>
        <v>0</v>
      </c>
      <c r="AK68" s="4">
        <f t="shared" si="160"/>
        <v>0</v>
      </c>
      <c r="AL68" s="1">
        <f t="shared" si="161"/>
        <v>0</v>
      </c>
      <c r="AM68" s="4">
        <f t="shared" si="85"/>
        <v>0</v>
      </c>
      <c r="AN68" s="4">
        <f t="shared" si="11"/>
        <v>10</v>
      </c>
      <c r="AO68" s="4">
        <f t="shared" si="86"/>
        <v>6.3314408155294438E-9</v>
      </c>
      <c r="AP68" s="4">
        <f t="shared" si="12"/>
        <v>6.3314408155294438E-9</v>
      </c>
      <c r="AQ68" s="4">
        <f t="shared" si="201"/>
        <v>-100</v>
      </c>
      <c r="AR68" s="4">
        <f t="shared" si="202"/>
        <v>-100</v>
      </c>
      <c r="AS68" s="4">
        <f t="shared" si="203"/>
        <v>-100</v>
      </c>
      <c r="AT68" s="1">
        <f t="shared" si="16"/>
        <v>100</v>
      </c>
      <c r="AU68" s="1">
        <f t="shared" si="87"/>
        <v>0</v>
      </c>
      <c r="AV68" s="1">
        <f t="shared" si="204"/>
        <v>2.5759999999999947</v>
      </c>
      <c r="AW68" s="4">
        <f t="shared" si="88"/>
        <v>0.49999999999999822</v>
      </c>
      <c r="AX68" s="1">
        <f t="shared" si="244"/>
        <v>1.0935130942192478E-6</v>
      </c>
      <c r="AY68" s="4">
        <f t="shared" si="162"/>
        <v>-0.84020786094303601</v>
      </c>
      <c r="AZ68" s="1">
        <f t="shared" si="163"/>
        <v>0.49999999999999822</v>
      </c>
      <c r="BA68" s="1">
        <f t="shared" si="18"/>
        <v>6.3314408155294438E-9</v>
      </c>
      <c r="BB68" s="1">
        <f t="shared" si="245"/>
        <v>1000.0000044320085</v>
      </c>
      <c r="BC68" s="1">
        <f t="shared" si="246"/>
        <v>513.50999999999817</v>
      </c>
      <c r="BD68" s="1">
        <f t="shared" si="247"/>
        <v>499.99999999999824</v>
      </c>
      <c r="BE68" s="1">
        <f t="shared" si="248"/>
        <v>500</v>
      </c>
      <c r="BF68" s="1">
        <f t="shared" si="94"/>
        <v>8.4419210873725932E-10</v>
      </c>
      <c r="BG68" s="4">
        <f t="shared" si="164"/>
        <v>0</v>
      </c>
      <c r="BH68" s="1">
        <f t="shared" si="165"/>
        <v>-3.1657204077647217E-6</v>
      </c>
      <c r="BI68" s="4">
        <f t="shared" si="95"/>
        <v>0</v>
      </c>
      <c r="BJ68" s="4">
        <f t="shared" si="19"/>
        <v>10</v>
      </c>
      <c r="BK68" s="4">
        <f t="shared" si="96"/>
        <v>1.1499805688067502E-8</v>
      </c>
      <c r="BL68" s="4">
        <f t="shared" si="20"/>
        <v>5.1683648725380587E-9</v>
      </c>
      <c r="BM68" s="4">
        <f t="shared" si="205"/>
        <v>-100</v>
      </c>
      <c r="BN68" s="4">
        <f t="shared" si="206"/>
        <v>-100</v>
      </c>
      <c r="BO68" s="4">
        <f t="shared" si="207"/>
        <v>-100</v>
      </c>
      <c r="BP68" s="1">
        <f t="shared" si="24"/>
        <v>100</v>
      </c>
      <c r="BQ68" s="1">
        <f t="shared" si="97"/>
        <v>0</v>
      </c>
      <c r="BR68" s="1">
        <f t="shared" si="208"/>
        <v>2.5759999999999947</v>
      </c>
      <c r="BS68" s="4">
        <f t="shared" si="98"/>
        <v>0.49999999999999822</v>
      </c>
      <c r="BT68" s="1">
        <f t="shared" si="249"/>
        <v>1.9861495143467191E-6</v>
      </c>
      <c r="BU68" s="4">
        <f t="shared" si="166"/>
        <v>-0.69056985549679017</v>
      </c>
      <c r="BV68" s="1">
        <f t="shared" si="167"/>
        <v>0.49999999999999822</v>
      </c>
      <c r="BW68" s="1">
        <f t="shared" si="26"/>
        <v>1.1499805688067502E-8</v>
      </c>
      <c r="BX68" s="1">
        <f t="shared" si="250"/>
        <v>1000.0000080498639</v>
      </c>
      <c r="BY68" s="1">
        <f t="shared" si="251"/>
        <v>513.50999999999817</v>
      </c>
      <c r="BZ68" s="1">
        <f t="shared" si="252"/>
        <v>499.99999999999824</v>
      </c>
      <c r="CA68" s="1">
        <f t="shared" si="253"/>
        <v>500</v>
      </c>
      <c r="CB68" s="1">
        <f t="shared" si="104"/>
        <v>1.5333074250756671E-9</v>
      </c>
      <c r="CC68" s="4">
        <f t="shared" si="168"/>
        <v>0</v>
      </c>
      <c r="CD68" s="1">
        <f t="shared" si="169"/>
        <v>-5.7499028440337512E-6</v>
      </c>
      <c r="CE68" s="4">
        <f t="shared" si="105"/>
        <v>0</v>
      </c>
      <c r="CF68" s="4">
        <f t="shared" si="27"/>
        <v>10</v>
      </c>
      <c r="CG68" s="4">
        <f t="shared" si="106"/>
        <v>2.3704688109852397E-8</v>
      </c>
      <c r="CH68" s="4">
        <f t="shared" si="28"/>
        <v>1.2204882421784895E-8</v>
      </c>
      <c r="CI68" s="4">
        <f t="shared" si="209"/>
        <v>-100</v>
      </c>
      <c r="CJ68" s="4">
        <f t="shared" si="210"/>
        <v>-100</v>
      </c>
      <c r="CK68" s="4">
        <f t="shared" si="211"/>
        <v>-100</v>
      </c>
      <c r="CL68" s="1">
        <f t="shared" si="32"/>
        <v>100</v>
      </c>
      <c r="CM68" s="1">
        <f t="shared" si="107"/>
        <v>0</v>
      </c>
      <c r="CN68" s="1">
        <f t="shared" si="212"/>
        <v>2.5759999999999947</v>
      </c>
      <c r="CO68" s="4">
        <f t="shared" si="108"/>
        <v>0.49999999999999822</v>
      </c>
      <c r="CP68" s="1">
        <f t="shared" si="254"/>
        <v>4.0940739395254577E-6</v>
      </c>
      <c r="CQ68" s="4">
        <f t="shared" si="170"/>
        <v>-0.67752599127640223</v>
      </c>
      <c r="CR68" s="1">
        <f t="shared" si="171"/>
        <v>0.49999999999999822</v>
      </c>
      <c r="CS68" s="1">
        <f t="shared" si="34"/>
        <v>2.3704688109852397E-8</v>
      </c>
      <c r="CT68" s="1">
        <f t="shared" si="255"/>
        <v>1000.0000165932817</v>
      </c>
      <c r="CU68" s="1">
        <f t="shared" si="256"/>
        <v>513.50999999999817</v>
      </c>
      <c r="CV68" s="1">
        <f t="shared" si="257"/>
        <v>499.99999999999824</v>
      </c>
      <c r="CW68" s="1">
        <f t="shared" si="258"/>
        <v>500</v>
      </c>
      <c r="CX68" s="1">
        <f t="shared" si="114"/>
        <v>3.1606250813136535E-9</v>
      </c>
      <c r="CY68" s="4">
        <f t="shared" si="172"/>
        <v>0</v>
      </c>
      <c r="CZ68" s="1">
        <f t="shared" si="173"/>
        <v>-1.1852344054926199E-5</v>
      </c>
      <c r="DA68" s="4">
        <f t="shared" si="115"/>
        <v>0</v>
      </c>
      <c r="DB68" s="4">
        <f t="shared" si="35"/>
        <v>10</v>
      </c>
      <c r="DC68" s="4">
        <f t="shared" si="116"/>
        <v>4.2119750241651521E-8</v>
      </c>
      <c r="DD68" s="4">
        <f t="shared" si="36"/>
        <v>1.8415062131799124E-8</v>
      </c>
      <c r="DE68" s="4">
        <f t="shared" si="213"/>
        <v>-100</v>
      </c>
      <c r="DF68" s="4">
        <f t="shared" si="214"/>
        <v>-100</v>
      </c>
      <c r="DG68" s="4">
        <f t="shared" si="215"/>
        <v>-100</v>
      </c>
      <c r="DH68" s="1">
        <f t="shared" si="40"/>
        <v>100</v>
      </c>
      <c r="DI68" s="1">
        <f t="shared" si="117"/>
        <v>0</v>
      </c>
      <c r="DJ68" s="1">
        <f t="shared" si="216"/>
        <v>2.5759999999999947</v>
      </c>
      <c r="DK68" s="4">
        <f t="shared" si="118"/>
        <v>0.49999999999999822</v>
      </c>
      <c r="DL68" s="1">
        <f t="shared" si="259"/>
        <v>7.2745682628068269E-6</v>
      </c>
      <c r="DM68" s="4">
        <f t="shared" si="174"/>
        <v>-0.59998818178267699</v>
      </c>
      <c r="DN68" s="1">
        <f t="shared" si="175"/>
        <v>0.49999999999999822</v>
      </c>
      <c r="DO68" s="1">
        <f t="shared" si="42"/>
        <v>4.2119750241651521E-8</v>
      </c>
      <c r="DP68" s="1">
        <f t="shared" si="260"/>
        <v>1000.0000294838252</v>
      </c>
      <c r="DQ68" s="1">
        <f t="shared" si="261"/>
        <v>513.50999999999817</v>
      </c>
      <c r="DR68" s="1">
        <f t="shared" si="262"/>
        <v>499.99999999999824</v>
      </c>
      <c r="DS68" s="1">
        <f t="shared" si="263"/>
        <v>500</v>
      </c>
      <c r="DT68" s="1">
        <f t="shared" si="124"/>
        <v>5.6159666988868711E-9</v>
      </c>
      <c r="DU68" s="4">
        <f t="shared" si="176"/>
        <v>0</v>
      </c>
      <c r="DV68" s="1">
        <f t="shared" si="177"/>
        <v>-2.105987512082576E-5</v>
      </c>
      <c r="DW68" s="4">
        <f t="shared" si="125"/>
        <v>0</v>
      </c>
      <c r="DX68" s="4">
        <f t="shared" si="43"/>
        <v>10</v>
      </c>
      <c r="DY68" s="4">
        <f t="shared" si="126"/>
        <v>6.8215413060121255E-8</v>
      </c>
      <c r="DZ68" s="4">
        <f t="shared" si="44"/>
        <v>2.6095662818469735E-8</v>
      </c>
      <c r="EA68" s="4">
        <f t="shared" si="217"/>
        <v>-100</v>
      </c>
      <c r="EB68" s="4">
        <f t="shared" si="218"/>
        <v>-100</v>
      </c>
      <c r="EC68" s="4">
        <f t="shared" si="219"/>
        <v>-100</v>
      </c>
      <c r="ED68" s="1">
        <f t="shared" si="48"/>
        <v>100</v>
      </c>
      <c r="EE68" s="1">
        <f t="shared" si="127"/>
        <v>0</v>
      </c>
      <c r="EF68" s="1">
        <f t="shared" si="220"/>
        <v>2.5759999999999947</v>
      </c>
      <c r="EG68" s="4">
        <f t="shared" si="128"/>
        <v>0.49999999999999822</v>
      </c>
      <c r="EH68" s="1">
        <f t="shared" si="264"/>
        <v>1.1781591202093484E-5</v>
      </c>
      <c r="EI68" s="4">
        <f t="shared" si="178"/>
        <v>-0.54085973049125602</v>
      </c>
      <c r="EJ68" s="1">
        <f t="shared" si="179"/>
        <v>0.49999999999999822</v>
      </c>
      <c r="EK68" s="1">
        <f t="shared" si="50"/>
        <v>6.8215413060121255E-8</v>
      </c>
      <c r="EL68" s="1">
        <f t="shared" si="265"/>
        <v>1000.0000477507891</v>
      </c>
      <c r="EM68" s="1">
        <f t="shared" si="266"/>
        <v>513.50999999999817</v>
      </c>
      <c r="EN68" s="1">
        <f t="shared" si="267"/>
        <v>499.99999999999824</v>
      </c>
      <c r="EO68" s="1">
        <f t="shared" si="268"/>
        <v>500</v>
      </c>
      <c r="EP68" s="1">
        <f t="shared" si="134"/>
        <v>9.0953884080161704E-9</v>
      </c>
      <c r="EQ68" s="4">
        <f t="shared" si="180"/>
        <v>0</v>
      </c>
      <c r="ER68" s="1">
        <f t="shared" si="181"/>
        <v>-3.410770653006063E-5</v>
      </c>
      <c r="ES68" s="4">
        <f t="shared" si="135"/>
        <v>0</v>
      </c>
      <c r="ET68" s="4">
        <f t="shared" si="51"/>
        <v>10</v>
      </c>
      <c r="EU68" s="4">
        <f t="shared" si="136"/>
        <v>1.0377451326545794E-7</v>
      </c>
      <c r="EV68" s="4">
        <f t="shared" si="221"/>
        <v>3.5559100205336681E-8</v>
      </c>
      <c r="EW68" s="4">
        <f t="shared" si="222"/>
        <v>-100</v>
      </c>
      <c r="EX68" s="4">
        <f t="shared" si="223"/>
        <v>-100</v>
      </c>
      <c r="EY68" s="4">
        <f t="shared" si="224"/>
        <v>-100</v>
      </c>
      <c r="EZ68" s="1">
        <f t="shared" si="56"/>
        <v>100</v>
      </c>
      <c r="FA68" s="1">
        <f t="shared" si="137"/>
        <v>0</v>
      </c>
      <c r="FB68" s="1">
        <f t="shared" si="225"/>
        <v>2.5759999999999947</v>
      </c>
      <c r="FC68" s="4">
        <f t="shared" si="138"/>
        <v>0.49999999999999822</v>
      </c>
      <c r="FD68" s="1">
        <f t="shared" si="269"/>
        <v>1.7923059285916743E-5</v>
      </c>
      <c r="FE68" s="4">
        <f t="shared" si="182"/>
        <v>-0.51798077293570521</v>
      </c>
      <c r="FF68" s="1">
        <f t="shared" si="183"/>
        <v>0.49999999999999822</v>
      </c>
      <c r="FG68" s="1">
        <f t="shared" si="58"/>
        <v>1.0377451326545794E-7</v>
      </c>
      <c r="FH68" s="1">
        <f t="shared" si="270"/>
        <v>1000.0000726421591</v>
      </c>
      <c r="FI68" s="1">
        <f t="shared" si="271"/>
        <v>513.50999999999817</v>
      </c>
      <c r="FJ68" s="1">
        <f t="shared" si="272"/>
        <v>499.99999999999824</v>
      </c>
      <c r="FK68" s="1">
        <f t="shared" si="273"/>
        <v>500</v>
      </c>
      <c r="FL68" s="1">
        <f t="shared" si="144"/>
        <v>1.3836601768727726E-8</v>
      </c>
      <c r="FM68" s="4">
        <f t="shared" si="184"/>
        <v>0</v>
      </c>
      <c r="FN68" s="1">
        <f t="shared" si="185"/>
        <v>-5.188725663272897E-5</v>
      </c>
      <c r="FO68" s="4">
        <f t="shared" si="145"/>
        <v>0</v>
      </c>
      <c r="FP68" s="4">
        <f t="shared" si="59"/>
        <v>10</v>
      </c>
      <c r="FQ68" s="4">
        <f t="shared" si="146"/>
        <v>1.5807056876335621E-7</v>
      </c>
      <c r="FR68" s="4">
        <f t="shared" si="226"/>
        <v>5.4296055497898274E-8</v>
      </c>
      <c r="FS68" s="4">
        <f t="shared" si="227"/>
        <v>-100</v>
      </c>
      <c r="FT68" s="4">
        <f t="shared" si="228"/>
        <v>-100</v>
      </c>
      <c r="FU68" s="4">
        <f t="shared" si="229"/>
        <v>-100</v>
      </c>
      <c r="FV68" s="1">
        <f t="shared" si="147"/>
        <v>100</v>
      </c>
      <c r="FW68" s="1">
        <f t="shared" si="148"/>
        <v>0</v>
      </c>
      <c r="FX68" s="1">
        <f t="shared" si="230"/>
        <v>2.5759999999999947</v>
      </c>
      <c r="FY68" s="4">
        <f t="shared" si="149"/>
        <v>0.49999999999999822</v>
      </c>
      <c r="FZ68" s="1">
        <f t="shared" si="274"/>
        <v>2.7300616366728184E-5</v>
      </c>
      <c r="GA68" s="4">
        <f t="shared" si="186"/>
        <v>-0.49352671605905624</v>
      </c>
      <c r="GB68" s="1">
        <f t="shared" si="187"/>
        <v>0.49999999999999822</v>
      </c>
      <c r="GC68" s="1">
        <f t="shared" si="65"/>
        <v>1.5807056876335621E-7</v>
      </c>
      <c r="GD68" s="1">
        <f t="shared" si="275"/>
        <v>1000.000110649398</v>
      </c>
      <c r="GE68" s="1">
        <f t="shared" si="276"/>
        <v>513.50999999999817</v>
      </c>
      <c r="GF68" s="1">
        <f t="shared" si="277"/>
        <v>499.99999999999824</v>
      </c>
      <c r="GG68" s="1">
        <f t="shared" si="278"/>
        <v>500</v>
      </c>
      <c r="GH68" s="1">
        <f t="shared" si="155"/>
        <v>2.1076075835114158E-8</v>
      </c>
      <c r="GI68" s="4">
        <f t="shared" si="188"/>
        <v>0</v>
      </c>
      <c r="GJ68" s="1">
        <f t="shared" si="189"/>
        <v>-7.903528438167811E-5</v>
      </c>
      <c r="GK68" s="4">
        <f t="shared" si="190"/>
        <v>0</v>
      </c>
      <c r="GL68" s="4">
        <f t="shared" si="66"/>
        <v>10</v>
      </c>
      <c r="GM68" s="4">
        <f t="shared" si="191"/>
        <v>2.399208595775124E-7</v>
      </c>
      <c r="GN68" s="4">
        <f t="shared" si="231"/>
        <v>8.1850290814156185E-8</v>
      </c>
      <c r="GO68" s="4">
        <v>255</v>
      </c>
      <c r="GP68" s="4"/>
      <c r="GQ68" s="4"/>
      <c r="GR68" s="4"/>
      <c r="GS68" s="4"/>
      <c r="GT68" s="4"/>
      <c r="GU68" s="4"/>
      <c r="GV68" s="4"/>
      <c r="GW68" s="4"/>
    </row>
    <row r="69" spans="1:212">
      <c r="A69" s="1">
        <v>51</v>
      </c>
      <c r="B69" s="1">
        <f t="shared" si="192"/>
        <v>100</v>
      </c>
      <c r="C69" s="1">
        <v>0</v>
      </c>
      <c r="D69" s="1">
        <f t="shared" si="193"/>
        <v>-100</v>
      </c>
      <c r="E69" s="1">
        <f t="shared" si="156"/>
        <v>250</v>
      </c>
      <c r="F69" s="1">
        <f t="shared" si="232"/>
        <v>2.6009999999999946</v>
      </c>
      <c r="G69" s="10">
        <f t="shared" si="233"/>
        <v>-100</v>
      </c>
      <c r="H69" s="24">
        <f t="shared" si="70"/>
        <v>-100</v>
      </c>
      <c r="I69" s="24">
        <f t="shared" si="71"/>
        <v>100</v>
      </c>
      <c r="J69" s="1">
        <f t="shared" si="194"/>
        <v>0</v>
      </c>
      <c r="K69" s="1">
        <f t="shared" si="195"/>
        <v>2.5685759999999949</v>
      </c>
      <c r="L69" s="1">
        <f t="shared" si="234"/>
        <v>0.49999999999999822</v>
      </c>
      <c r="M69" s="1">
        <f t="shared" si="157"/>
        <v>0.49999999999999822</v>
      </c>
      <c r="N69" s="1">
        <v>0</v>
      </c>
      <c r="O69" s="1">
        <f t="shared" si="235"/>
        <v>0.49999999999999889</v>
      </c>
      <c r="P69" s="1">
        <f t="shared" si="236"/>
        <v>513.50999999999817</v>
      </c>
      <c r="Q69" s="1">
        <f t="shared" si="237"/>
        <v>499.99999999999824</v>
      </c>
      <c r="R69" s="1">
        <f t="shared" si="238"/>
        <v>500</v>
      </c>
      <c r="S69" s="4">
        <f t="shared" si="196"/>
        <v>0</v>
      </c>
      <c r="U69" s="4">
        <f t="shared" si="197"/>
        <v>-100</v>
      </c>
      <c r="V69" s="4">
        <f t="shared" si="198"/>
        <v>-100</v>
      </c>
      <c r="W69" s="4">
        <f t="shared" si="199"/>
        <v>-100</v>
      </c>
      <c r="X69" s="1">
        <f t="shared" si="8"/>
        <v>100</v>
      </c>
      <c r="Y69" s="1">
        <f t="shared" si="77"/>
        <v>0</v>
      </c>
      <c r="Z69" s="1">
        <f t="shared" si="200"/>
        <v>2.6009999999999946</v>
      </c>
      <c r="AA69" s="4">
        <f t="shared" si="78"/>
        <v>0.49999999999999822</v>
      </c>
      <c r="AB69" s="1">
        <f t="shared" si="239"/>
        <v>0</v>
      </c>
      <c r="AC69" s="4">
        <f t="shared" si="158"/>
        <v>-0.94438495787321552</v>
      </c>
      <c r="AD69" s="1">
        <f t="shared" si="159"/>
        <v>0.49999999999999822</v>
      </c>
      <c r="AE69" s="1">
        <f t="shared" si="10"/>
        <v>0</v>
      </c>
      <c r="AF69" s="1">
        <f t="shared" si="240"/>
        <v>1000</v>
      </c>
      <c r="AG69" s="1">
        <f t="shared" si="241"/>
        <v>513.50999999999817</v>
      </c>
      <c r="AH69" s="1">
        <f t="shared" si="242"/>
        <v>499.99999999999824</v>
      </c>
      <c r="AI69" s="1">
        <f t="shared" si="243"/>
        <v>500</v>
      </c>
      <c r="AJ69" s="1">
        <f t="shared" si="84"/>
        <v>0</v>
      </c>
      <c r="AK69" s="4">
        <f t="shared" si="160"/>
        <v>0</v>
      </c>
      <c r="AL69" s="1">
        <f t="shared" si="161"/>
        <v>0</v>
      </c>
      <c r="AM69" s="4">
        <f t="shared" si="85"/>
        <v>0</v>
      </c>
      <c r="AN69" s="4">
        <f t="shared" si="11"/>
        <v>10</v>
      </c>
      <c r="AO69" s="4">
        <f t="shared" si="86"/>
        <v>3.7988644893176659E-9</v>
      </c>
      <c r="AP69" s="4">
        <f t="shared" si="12"/>
        <v>3.7988644893176659E-9</v>
      </c>
      <c r="AQ69" s="4">
        <f t="shared" si="201"/>
        <v>-100</v>
      </c>
      <c r="AR69" s="4">
        <f t="shared" si="202"/>
        <v>-100</v>
      </c>
      <c r="AS69" s="4">
        <f t="shared" si="203"/>
        <v>-100</v>
      </c>
      <c r="AT69" s="1">
        <f t="shared" si="16"/>
        <v>100</v>
      </c>
      <c r="AU69" s="1">
        <f t="shared" si="87"/>
        <v>0</v>
      </c>
      <c r="AV69" s="1">
        <f t="shared" si="204"/>
        <v>2.6009999999999946</v>
      </c>
      <c r="AW69" s="4">
        <f t="shared" si="88"/>
        <v>0.49999999999999822</v>
      </c>
      <c r="AX69" s="1">
        <f t="shared" si="244"/>
        <v>6.5610785653154861E-7</v>
      </c>
      <c r="AY69" s="4">
        <f t="shared" si="162"/>
        <v>-0.84020786094303601</v>
      </c>
      <c r="AZ69" s="1">
        <f t="shared" si="163"/>
        <v>0.49999999999999822</v>
      </c>
      <c r="BA69" s="1">
        <f t="shared" si="18"/>
        <v>3.7988644893176659E-9</v>
      </c>
      <c r="BB69" s="1">
        <f t="shared" si="245"/>
        <v>1000.0000026592051</v>
      </c>
      <c r="BC69" s="1">
        <f t="shared" si="246"/>
        <v>513.50999999999817</v>
      </c>
      <c r="BD69" s="1">
        <f t="shared" si="247"/>
        <v>499.99999999999824</v>
      </c>
      <c r="BE69" s="1">
        <f t="shared" si="248"/>
        <v>500</v>
      </c>
      <c r="BF69" s="1">
        <f t="shared" si="94"/>
        <v>5.0651526524235557E-10</v>
      </c>
      <c r="BG69" s="4">
        <f t="shared" si="164"/>
        <v>0</v>
      </c>
      <c r="BH69" s="1">
        <f t="shared" si="165"/>
        <v>-1.8994322446588331E-6</v>
      </c>
      <c r="BI69" s="4">
        <f t="shared" si="95"/>
        <v>0</v>
      </c>
      <c r="BJ69" s="4">
        <f t="shared" si="19"/>
        <v>10</v>
      </c>
      <c r="BK69" s="4">
        <f t="shared" si="96"/>
        <v>6.8998834128405015E-9</v>
      </c>
      <c r="BL69" s="4">
        <f t="shared" si="20"/>
        <v>3.1010189235228355E-9</v>
      </c>
      <c r="BM69" s="4">
        <f t="shared" si="205"/>
        <v>-100</v>
      </c>
      <c r="BN69" s="4">
        <f t="shared" si="206"/>
        <v>-100</v>
      </c>
      <c r="BO69" s="4">
        <f t="shared" si="207"/>
        <v>-100</v>
      </c>
      <c r="BP69" s="1">
        <f t="shared" si="24"/>
        <v>100</v>
      </c>
      <c r="BQ69" s="1">
        <f t="shared" si="97"/>
        <v>0</v>
      </c>
      <c r="BR69" s="1">
        <f t="shared" si="208"/>
        <v>2.6009999999999946</v>
      </c>
      <c r="BS69" s="4">
        <f t="shared" si="98"/>
        <v>0.49999999999999822</v>
      </c>
      <c r="BT69" s="1">
        <f t="shared" si="249"/>
        <v>1.1916897086080315E-6</v>
      </c>
      <c r="BU69" s="4">
        <f t="shared" si="166"/>
        <v>-0.69056985549679017</v>
      </c>
      <c r="BV69" s="1">
        <f t="shared" si="167"/>
        <v>0.49999999999999822</v>
      </c>
      <c r="BW69" s="1">
        <f t="shared" si="26"/>
        <v>6.8998834128405015E-9</v>
      </c>
      <c r="BX69" s="1">
        <f t="shared" si="250"/>
        <v>1000.0000048299185</v>
      </c>
      <c r="BY69" s="1">
        <f t="shared" si="251"/>
        <v>513.50999999999817</v>
      </c>
      <c r="BZ69" s="1">
        <f t="shared" si="252"/>
        <v>499.99999999999824</v>
      </c>
      <c r="CA69" s="1">
        <f t="shared" si="253"/>
        <v>500</v>
      </c>
      <c r="CB69" s="1">
        <f t="shared" si="104"/>
        <v>9.1998445504540017E-10</v>
      </c>
      <c r="CC69" s="4">
        <f t="shared" si="168"/>
        <v>0</v>
      </c>
      <c r="CD69" s="1">
        <f t="shared" si="169"/>
        <v>-3.4499417064202508E-6</v>
      </c>
      <c r="CE69" s="4">
        <f t="shared" si="105"/>
        <v>0</v>
      </c>
      <c r="CF69" s="4">
        <f t="shared" si="27"/>
        <v>10</v>
      </c>
      <c r="CG69" s="4">
        <f t="shared" si="106"/>
        <v>1.4222812865911438E-8</v>
      </c>
      <c r="CH69" s="4">
        <f t="shared" si="28"/>
        <v>7.3229294530709365E-9</v>
      </c>
      <c r="CI69" s="4">
        <f t="shared" si="209"/>
        <v>-100</v>
      </c>
      <c r="CJ69" s="4">
        <f t="shared" si="210"/>
        <v>-100</v>
      </c>
      <c r="CK69" s="4">
        <f t="shared" si="211"/>
        <v>-100</v>
      </c>
      <c r="CL69" s="1">
        <f t="shared" si="32"/>
        <v>100</v>
      </c>
      <c r="CM69" s="1">
        <f t="shared" si="107"/>
        <v>0</v>
      </c>
      <c r="CN69" s="1">
        <f t="shared" si="212"/>
        <v>2.6009999999999946</v>
      </c>
      <c r="CO69" s="4">
        <f t="shared" si="108"/>
        <v>0.49999999999999822</v>
      </c>
      <c r="CP69" s="1">
        <f t="shared" si="254"/>
        <v>2.456444363715274E-6</v>
      </c>
      <c r="CQ69" s="4">
        <f t="shared" si="170"/>
        <v>-0.67752599127640223</v>
      </c>
      <c r="CR69" s="1">
        <f t="shared" si="171"/>
        <v>0.49999999999999822</v>
      </c>
      <c r="CS69" s="1">
        <f t="shared" si="34"/>
        <v>1.4222812865911438E-8</v>
      </c>
      <c r="CT69" s="1">
        <f t="shared" si="255"/>
        <v>1000.0000099559689</v>
      </c>
      <c r="CU69" s="1">
        <f t="shared" si="256"/>
        <v>513.50999999999817</v>
      </c>
      <c r="CV69" s="1">
        <f t="shared" si="257"/>
        <v>499.99999999999824</v>
      </c>
      <c r="CW69" s="1">
        <f t="shared" si="258"/>
        <v>500</v>
      </c>
      <c r="CX69" s="1">
        <f t="shared" si="114"/>
        <v>1.8963750487881917E-9</v>
      </c>
      <c r="CY69" s="4">
        <f t="shared" si="172"/>
        <v>0</v>
      </c>
      <c r="CZ69" s="1">
        <f t="shared" si="173"/>
        <v>-7.111406432955719E-6</v>
      </c>
      <c r="DA69" s="4">
        <f t="shared" si="115"/>
        <v>0</v>
      </c>
      <c r="DB69" s="4">
        <f t="shared" si="35"/>
        <v>10</v>
      </c>
      <c r="DC69" s="4">
        <f t="shared" si="116"/>
        <v>2.5271850144990912E-8</v>
      </c>
      <c r="DD69" s="4">
        <f t="shared" si="36"/>
        <v>1.1049037279079475E-8</v>
      </c>
      <c r="DE69" s="4">
        <f t="shared" si="213"/>
        <v>-100</v>
      </c>
      <c r="DF69" s="4">
        <f t="shared" si="214"/>
        <v>-100</v>
      </c>
      <c r="DG69" s="4">
        <f t="shared" si="215"/>
        <v>-100</v>
      </c>
      <c r="DH69" s="1">
        <f t="shared" si="40"/>
        <v>100</v>
      </c>
      <c r="DI69" s="1">
        <f t="shared" si="117"/>
        <v>0</v>
      </c>
      <c r="DJ69" s="1">
        <f t="shared" si="216"/>
        <v>2.6009999999999946</v>
      </c>
      <c r="DK69" s="4">
        <f t="shared" si="118"/>
        <v>0.49999999999999822</v>
      </c>
      <c r="DL69" s="1">
        <f t="shared" si="259"/>
        <v>4.3647409576840953E-6</v>
      </c>
      <c r="DM69" s="4">
        <f t="shared" si="174"/>
        <v>-0.59998818178267699</v>
      </c>
      <c r="DN69" s="1">
        <f t="shared" si="175"/>
        <v>0.49999999999999822</v>
      </c>
      <c r="DO69" s="1">
        <f t="shared" si="42"/>
        <v>2.5271850144990912E-8</v>
      </c>
      <c r="DP69" s="1">
        <f t="shared" si="260"/>
        <v>1000.000017690295</v>
      </c>
      <c r="DQ69" s="1">
        <f t="shared" si="261"/>
        <v>513.50999999999817</v>
      </c>
      <c r="DR69" s="1">
        <f t="shared" si="262"/>
        <v>499.99999999999824</v>
      </c>
      <c r="DS69" s="1">
        <f t="shared" si="263"/>
        <v>500</v>
      </c>
      <c r="DT69" s="1">
        <f t="shared" si="124"/>
        <v>3.3695800193321215E-9</v>
      </c>
      <c r="DU69" s="4">
        <f t="shared" si="176"/>
        <v>0</v>
      </c>
      <c r="DV69" s="1">
        <f t="shared" si="177"/>
        <v>-1.2635925072495457E-5</v>
      </c>
      <c r="DW69" s="4">
        <f t="shared" si="125"/>
        <v>0</v>
      </c>
      <c r="DX69" s="4">
        <f t="shared" si="43"/>
        <v>10</v>
      </c>
      <c r="DY69" s="4">
        <f t="shared" si="126"/>
        <v>4.0929247836072749E-8</v>
      </c>
      <c r="DZ69" s="4">
        <f t="shared" si="44"/>
        <v>1.5657397691081837E-8</v>
      </c>
      <c r="EA69" s="4">
        <f t="shared" si="217"/>
        <v>-100</v>
      </c>
      <c r="EB69" s="4">
        <f t="shared" si="218"/>
        <v>-100</v>
      </c>
      <c r="EC69" s="4">
        <f t="shared" si="219"/>
        <v>-100</v>
      </c>
      <c r="ED69" s="1">
        <f t="shared" si="48"/>
        <v>100</v>
      </c>
      <c r="EE69" s="1">
        <f t="shared" si="127"/>
        <v>0</v>
      </c>
      <c r="EF69" s="1">
        <f t="shared" si="220"/>
        <v>2.6009999999999946</v>
      </c>
      <c r="EG69" s="4">
        <f t="shared" si="128"/>
        <v>0.49999999999999822</v>
      </c>
      <c r="EH69" s="1">
        <f t="shared" si="264"/>
        <v>7.0689547212560885E-6</v>
      </c>
      <c r="EI69" s="4">
        <f t="shared" si="178"/>
        <v>-0.54085973049125602</v>
      </c>
      <c r="EJ69" s="1">
        <f t="shared" si="179"/>
        <v>0.49999999999999822</v>
      </c>
      <c r="EK69" s="1">
        <f t="shared" si="50"/>
        <v>4.0929247836072749E-8</v>
      </c>
      <c r="EL69" s="1">
        <f t="shared" si="265"/>
        <v>1000.0000286504735</v>
      </c>
      <c r="EM69" s="1">
        <f t="shared" si="266"/>
        <v>513.50999999999817</v>
      </c>
      <c r="EN69" s="1">
        <f t="shared" si="267"/>
        <v>499.99999999999824</v>
      </c>
      <c r="EO69" s="1">
        <f t="shared" si="268"/>
        <v>500</v>
      </c>
      <c r="EP69" s="1">
        <f t="shared" si="134"/>
        <v>5.4572330448097009E-9</v>
      </c>
      <c r="EQ69" s="4">
        <f t="shared" si="180"/>
        <v>0</v>
      </c>
      <c r="ER69" s="1">
        <f t="shared" si="181"/>
        <v>-2.0464623918036375E-5</v>
      </c>
      <c r="ES69" s="4">
        <f t="shared" si="135"/>
        <v>0</v>
      </c>
      <c r="ET69" s="4">
        <f t="shared" si="51"/>
        <v>10</v>
      </c>
      <c r="EU69" s="4">
        <f t="shared" si="136"/>
        <v>6.2264707959274757E-8</v>
      </c>
      <c r="EV69" s="4">
        <f t="shared" si="221"/>
        <v>2.1335460123202007E-8</v>
      </c>
      <c r="EW69" s="4">
        <f t="shared" si="222"/>
        <v>-100</v>
      </c>
      <c r="EX69" s="4">
        <f t="shared" si="223"/>
        <v>-100</v>
      </c>
      <c r="EY69" s="4">
        <f t="shared" si="224"/>
        <v>-100</v>
      </c>
      <c r="EZ69" s="1">
        <f t="shared" si="56"/>
        <v>100</v>
      </c>
      <c r="FA69" s="1">
        <f t="shared" si="137"/>
        <v>0</v>
      </c>
      <c r="FB69" s="1">
        <f t="shared" si="225"/>
        <v>2.6009999999999946</v>
      </c>
      <c r="FC69" s="4">
        <f t="shared" si="138"/>
        <v>0.49999999999999822</v>
      </c>
      <c r="FD69" s="1">
        <f t="shared" si="269"/>
        <v>1.0753835571550046E-5</v>
      </c>
      <c r="FE69" s="4">
        <f t="shared" si="182"/>
        <v>-0.51798077293570521</v>
      </c>
      <c r="FF69" s="1">
        <f t="shared" si="183"/>
        <v>0.49999999999999822</v>
      </c>
      <c r="FG69" s="1">
        <f t="shared" si="58"/>
        <v>6.2264707959274757E-8</v>
      </c>
      <c r="FH69" s="1">
        <f t="shared" si="270"/>
        <v>1000.0000435852955</v>
      </c>
      <c r="FI69" s="1">
        <f t="shared" si="271"/>
        <v>513.50999999999817</v>
      </c>
      <c r="FJ69" s="1">
        <f t="shared" si="272"/>
        <v>499.99999999999824</v>
      </c>
      <c r="FK69" s="1">
        <f t="shared" si="273"/>
        <v>500</v>
      </c>
      <c r="FL69" s="1">
        <f t="shared" si="144"/>
        <v>8.3019610612366353E-9</v>
      </c>
      <c r="FM69" s="4">
        <f t="shared" si="184"/>
        <v>0</v>
      </c>
      <c r="FN69" s="1">
        <f t="shared" si="185"/>
        <v>-3.1132353979637377E-5</v>
      </c>
      <c r="FO69" s="4">
        <f t="shared" si="145"/>
        <v>0</v>
      </c>
      <c r="FP69" s="4">
        <f t="shared" si="59"/>
        <v>10</v>
      </c>
      <c r="FQ69" s="4">
        <f t="shared" si="146"/>
        <v>9.4842341258013729E-8</v>
      </c>
      <c r="FR69" s="4">
        <f t="shared" si="226"/>
        <v>3.2577633298738973E-8</v>
      </c>
      <c r="FS69" s="4">
        <f t="shared" si="227"/>
        <v>-100</v>
      </c>
      <c r="FT69" s="4">
        <f t="shared" si="228"/>
        <v>-100</v>
      </c>
      <c r="FU69" s="4">
        <f t="shared" si="229"/>
        <v>-100</v>
      </c>
      <c r="FV69" s="1">
        <f t="shared" si="147"/>
        <v>100</v>
      </c>
      <c r="FW69" s="1">
        <f t="shared" si="148"/>
        <v>0</v>
      </c>
      <c r="FX69" s="1">
        <f t="shared" si="230"/>
        <v>2.6009999999999946</v>
      </c>
      <c r="FY69" s="4">
        <f t="shared" si="149"/>
        <v>0.49999999999999822</v>
      </c>
      <c r="FZ69" s="1">
        <f t="shared" si="274"/>
        <v>1.6380369820036908E-5</v>
      </c>
      <c r="GA69" s="4">
        <f t="shared" si="186"/>
        <v>-0.49352671605905624</v>
      </c>
      <c r="GB69" s="1">
        <f t="shared" si="187"/>
        <v>0.49999999999999822</v>
      </c>
      <c r="GC69" s="1">
        <f t="shared" si="65"/>
        <v>9.4842341258013729E-8</v>
      </c>
      <c r="GD69" s="1">
        <f t="shared" si="275"/>
        <v>1000.0000663896388</v>
      </c>
      <c r="GE69" s="1">
        <f t="shared" si="276"/>
        <v>513.50999999999817</v>
      </c>
      <c r="GF69" s="1">
        <f t="shared" si="277"/>
        <v>499.99999999999824</v>
      </c>
      <c r="GG69" s="1">
        <f t="shared" si="278"/>
        <v>500</v>
      </c>
      <c r="GH69" s="1">
        <f t="shared" si="155"/>
        <v>1.2645645501068496E-8</v>
      </c>
      <c r="GI69" s="4">
        <f t="shared" si="188"/>
        <v>0</v>
      </c>
      <c r="GJ69" s="1">
        <f t="shared" si="189"/>
        <v>-4.7421170629006867E-5</v>
      </c>
      <c r="GK69" s="4">
        <f t="shared" si="190"/>
        <v>0</v>
      </c>
      <c r="GL69" s="4">
        <f t="shared" si="66"/>
        <v>10</v>
      </c>
      <c r="GM69" s="4">
        <f t="shared" si="191"/>
        <v>1.4395251574650743E-7</v>
      </c>
      <c r="GN69" s="4">
        <f t="shared" si="231"/>
        <v>4.9110174488493698E-8</v>
      </c>
      <c r="GO69" s="4">
        <v>250</v>
      </c>
      <c r="GP69" s="4"/>
      <c r="GQ69" s="4"/>
      <c r="GR69" s="4"/>
      <c r="GS69" s="4"/>
      <c r="GT69" s="4"/>
      <c r="GU69" s="4"/>
      <c r="GV69" s="4"/>
      <c r="GW69" s="4"/>
    </row>
    <row r="70" spans="1:212">
      <c r="A70" s="1">
        <v>52</v>
      </c>
      <c r="B70" s="1">
        <f t="shared" si="192"/>
        <v>100</v>
      </c>
      <c r="C70" s="1">
        <v>0</v>
      </c>
      <c r="D70" s="1">
        <f t="shared" si="193"/>
        <v>-100</v>
      </c>
      <c r="E70" s="1">
        <f t="shared" si="156"/>
        <v>245</v>
      </c>
      <c r="F70" s="1">
        <f t="shared" si="232"/>
        <v>2.6259999999999946</v>
      </c>
      <c r="G70" s="10">
        <f t="shared" si="233"/>
        <v>-100</v>
      </c>
      <c r="H70" s="24">
        <f t="shared" si="70"/>
        <v>-100</v>
      </c>
      <c r="I70" s="24">
        <f t="shared" si="71"/>
        <v>100</v>
      </c>
      <c r="J70" s="1">
        <f t="shared" si="194"/>
        <v>0</v>
      </c>
      <c r="K70" s="1">
        <f t="shared" si="195"/>
        <v>2.5935759999999948</v>
      </c>
      <c r="L70" s="1">
        <f t="shared" si="234"/>
        <v>0.49999999999999822</v>
      </c>
      <c r="M70" s="1">
        <f t="shared" si="157"/>
        <v>0.49999999999999822</v>
      </c>
      <c r="N70" s="1">
        <v>0</v>
      </c>
      <c r="O70" s="1">
        <f t="shared" si="235"/>
        <v>0.49999999999999889</v>
      </c>
      <c r="P70" s="1">
        <f t="shared" si="236"/>
        <v>513.50999999999817</v>
      </c>
      <c r="Q70" s="1">
        <f t="shared" si="237"/>
        <v>499.99999999999824</v>
      </c>
      <c r="R70" s="1">
        <f t="shared" si="238"/>
        <v>500</v>
      </c>
      <c r="S70" s="4">
        <f t="shared" si="196"/>
        <v>0</v>
      </c>
      <c r="U70" s="4">
        <f t="shared" si="197"/>
        <v>-100</v>
      </c>
      <c r="V70" s="4">
        <f t="shared" si="198"/>
        <v>-100</v>
      </c>
      <c r="W70" s="4">
        <f t="shared" si="199"/>
        <v>-100</v>
      </c>
      <c r="X70" s="1">
        <f t="shared" si="8"/>
        <v>100</v>
      </c>
      <c r="Y70" s="1">
        <f t="shared" si="77"/>
        <v>0</v>
      </c>
      <c r="Z70" s="1">
        <f t="shared" si="200"/>
        <v>2.6259999999999946</v>
      </c>
      <c r="AA70" s="4">
        <f t="shared" si="78"/>
        <v>0.49999999999999822</v>
      </c>
      <c r="AB70" s="1">
        <f t="shared" si="239"/>
        <v>0</v>
      </c>
      <c r="AC70" s="4">
        <f t="shared" si="158"/>
        <v>-0.94438495787321552</v>
      </c>
      <c r="AD70" s="1">
        <f t="shared" si="159"/>
        <v>0.49999999999999822</v>
      </c>
      <c r="AE70" s="1">
        <f t="shared" si="10"/>
        <v>0</v>
      </c>
      <c r="AF70" s="1">
        <f t="shared" si="240"/>
        <v>1000</v>
      </c>
      <c r="AG70" s="1">
        <f t="shared" si="241"/>
        <v>513.50999999999817</v>
      </c>
      <c r="AH70" s="1">
        <f t="shared" si="242"/>
        <v>499.99999999999824</v>
      </c>
      <c r="AI70" s="1">
        <f t="shared" si="243"/>
        <v>500</v>
      </c>
      <c r="AJ70" s="1">
        <f t="shared" si="84"/>
        <v>0</v>
      </c>
      <c r="AK70" s="4">
        <f t="shared" si="160"/>
        <v>0</v>
      </c>
      <c r="AL70" s="1">
        <f t="shared" si="161"/>
        <v>0</v>
      </c>
      <c r="AM70" s="4">
        <f t="shared" si="85"/>
        <v>0</v>
      </c>
      <c r="AN70" s="4">
        <f t="shared" si="11"/>
        <v>10</v>
      </c>
      <c r="AO70" s="4">
        <f t="shared" si="86"/>
        <v>2.2793186935905996E-9</v>
      </c>
      <c r="AP70" s="4">
        <f t="shared" si="12"/>
        <v>2.2793186935905996E-9</v>
      </c>
      <c r="AQ70" s="4">
        <f t="shared" si="201"/>
        <v>-100</v>
      </c>
      <c r="AR70" s="4">
        <f t="shared" si="202"/>
        <v>-100</v>
      </c>
      <c r="AS70" s="4">
        <f t="shared" si="203"/>
        <v>-100</v>
      </c>
      <c r="AT70" s="1">
        <f t="shared" si="16"/>
        <v>100</v>
      </c>
      <c r="AU70" s="1">
        <f t="shared" si="87"/>
        <v>0</v>
      </c>
      <c r="AV70" s="1">
        <f t="shared" si="204"/>
        <v>2.6259999999999946</v>
      </c>
      <c r="AW70" s="4">
        <f t="shared" si="88"/>
        <v>0.49999999999999822</v>
      </c>
      <c r="AX70" s="1">
        <f t="shared" si="244"/>
        <v>3.9366471391892904E-7</v>
      </c>
      <c r="AY70" s="4">
        <f t="shared" si="162"/>
        <v>-0.84020786094303601</v>
      </c>
      <c r="AZ70" s="1">
        <f t="shared" si="163"/>
        <v>0.49999999999999822</v>
      </c>
      <c r="BA70" s="1">
        <f t="shared" si="18"/>
        <v>2.2793186935905996E-9</v>
      </c>
      <c r="BB70" s="1">
        <f t="shared" si="245"/>
        <v>1000.000001595523</v>
      </c>
      <c r="BC70" s="1">
        <f t="shared" si="246"/>
        <v>513.50999999999817</v>
      </c>
      <c r="BD70" s="1">
        <f t="shared" si="247"/>
        <v>499.99999999999824</v>
      </c>
      <c r="BE70" s="1">
        <f t="shared" si="248"/>
        <v>500</v>
      </c>
      <c r="BF70" s="1">
        <f t="shared" si="94"/>
        <v>3.0390915914541326E-10</v>
      </c>
      <c r="BG70" s="4">
        <f t="shared" si="164"/>
        <v>0</v>
      </c>
      <c r="BH70" s="1">
        <f t="shared" si="165"/>
        <v>-1.1396593467952998E-6</v>
      </c>
      <c r="BI70" s="4">
        <f t="shared" si="95"/>
        <v>0</v>
      </c>
      <c r="BJ70" s="4">
        <f t="shared" si="19"/>
        <v>10</v>
      </c>
      <c r="BK70" s="4">
        <f t="shared" si="96"/>
        <v>4.139930047704301E-9</v>
      </c>
      <c r="BL70" s="4">
        <f t="shared" si="20"/>
        <v>1.8606113541137014E-9</v>
      </c>
      <c r="BM70" s="4">
        <f t="shared" si="205"/>
        <v>-100</v>
      </c>
      <c r="BN70" s="4">
        <f t="shared" si="206"/>
        <v>-100</v>
      </c>
      <c r="BO70" s="4">
        <f t="shared" si="207"/>
        <v>-100</v>
      </c>
      <c r="BP70" s="1">
        <f t="shared" si="24"/>
        <v>100</v>
      </c>
      <c r="BQ70" s="1">
        <f t="shared" si="97"/>
        <v>0</v>
      </c>
      <c r="BR70" s="1">
        <f t="shared" si="208"/>
        <v>2.6259999999999946</v>
      </c>
      <c r="BS70" s="4">
        <f t="shared" si="98"/>
        <v>0.49999999999999822</v>
      </c>
      <c r="BT70" s="1">
        <f t="shared" si="249"/>
        <v>7.1501382516481874E-7</v>
      </c>
      <c r="BU70" s="4">
        <f t="shared" si="166"/>
        <v>-0.69056985549679017</v>
      </c>
      <c r="BV70" s="1">
        <f t="shared" si="167"/>
        <v>0.49999999999999822</v>
      </c>
      <c r="BW70" s="1">
        <f t="shared" si="26"/>
        <v>4.139930047704301E-9</v>
      </c>
      <c r="BX70" s="1">
        <f t="shared" si="250"/>
        <v>1000.0000028979509</v>
      </c>
      <c r="BY70" s="1">
        <f t="shared" si="251"/>
        <v>513.50999999999817</v>
      </c>
      <c r="BZ70" s="1">
        <f t="shared" si="252"/>
        <v>499.99999999999824</v>
      </c>
      <c r="CA70" s="1">
        <f t="shared" si="253"/>
        <v>500</v>
      </c>
      <c r="CB70" s="1">
        <f t="shared" si="104"/>
        <v>5.5199067302724008E-10</v>
      </c>
      <c r="CC70" s="4">
        <f t="shared" si="168"/>
        <v>0</v>
      </c>
      <c r="CD70" s="1">
        <f t="shared" si="169"/>
        <v>-2.0699650238521507E-6</v>
      </c>
      <c r="CE70" s="4">
        <f t="shared" si="105"/>
        <v>0</v>
      </c>
      <c r="CF70" s="4">
        <f t="shared" si="27"/>
        <v>10</v>
      </c>
      <c r="CG70" s="4">
        <f t="shared" si="106"/>
        <v>8.5336877195468621E-9</v>
      </c>
      <c r="CH70" s="4">
        <f t="shared" si="28"/>
        <v>4.393757671842561E-9</v>
      </c>
      <c r="CI70" s="4">
        <f t="shared" si="209"/>
        <v>-100</v>
      </c>
      <c r="CJ70" s="4">
        <f t="shared" si="210"/>
        <v>-100</v>
      </c>
      <c r="CK70" s="4">
        <f t="shared" si="211"/>
        <v>-100</v>
      </c>
      <c r="CL70" s="1">
        <f t="shared" si="32"/>
        <v>100</v>
      </c>
      <c r="CM70" s="1">
        <f t="shared" si="107"/>
        <v>0</v>
      </c>
      <c r="CN70" s="1">
        <f t="shared" si="212"/>
        <v>2.6259999999999946</v>
      </c>
      <c r="CO70" s="4">
        <f t="shared" si="108"/>
        <v>0.49999999999999822</v>
      </c>
      <c r="CP70" s="1">
        <f t="shared" si="254"/>
        <v>1.4738666182291648E-6</v>
      </c>
      <c r="CQ70" s="4">
        <f t="shared" si="170"/>
        <v>-0.67752599127640223</v>
      </c>
      <c r="CR70" s="1">
        <f t="shared" si="171"/>
        <v>0.49999999999999822</v>
      </c>
      <c r="CS70" s="1">
        <f t="shared" si="34"/>
        <v>8.5336877195468621E-9</v>
      </c>
      <c r="CT70" s="1">
        <f t="shared" si="255"/>
        <v>1000.0000059735814</v>
      </c>
      <c r="CU70" s="1">
        <f t="shared" si="256"/>
        <v>513.50999999999817</v>
      </c>
      <c r="CV70" s="1">
        <f t="shared" si="257"/>
        <v>499.99999999999824</v>
      </c>
      <c r="CW70" s="1">
        <f t="shared" si="258"/>
        <v>500</v>
      </c>
      <c r="CX70" s="1">
        <f t="shared" si="114"/>
        <v>1.1378250292729152E-9</v>
      </c>
      <c r="CY70" s="4">
        <f t="shared" si="172"/>
        <v>0</v>
      </c>
      <c r="CZ70" s="1">
        <f t="shared" si="173"/>
        <v>-4.2668438597734312E-6</v>
      </c>
      <c r="DA70" s="4">
        <f t="shared" si="115"/>
        <v>0</v>
      </c>
      <c r="DB70" s="4">
        <f t="shared" si="35"/>
        <v>10</v>
      </c>
      <c r="DC70" s="4">
        <f t="shared" si="116"/>
        <v>1.5163110086994545E-8</v>
      </c>
      <c r="DD70" s="4">
        <f t="shared" si="36"/>
        <v>6.6294223674476834E-9</v>
      </c>
      <c r="DE70" s="4">
        <f t="shared" si="213"/>
        <v>-100</v>
      </c>
      <c r="DF70" s="4">
        <f t="shared" si="214"/>
        <v>-100</v>
      </c>
      <c r="DG70" s="4">
        <f t="shared" si="215"/>
        <v>-100</v>
      </c>
      <c r="DH70" s="1">
        <f t="shared" si="40"/>
        <v>100</v>
      </c>
      <c r="DI70" s="1">
        <f t="shared" si="117"/>
        <v>0</v>
      </c>
      <c r="DJ70" s="1">
        <f t="shared" si="216"/>
        <v>2.6259999999999946</v>
      </c>
      <c r="DK70" s="4">
        <f t="shared" si="118"/>
        <v>0.49999999999999822</v>
      </c>
      <c r="DL70" s="1">
        <f t="shared" si="259"/>
        <v>2.6188445746104578E-6</v>
      </c>
      <c r="DM70" s="4">
        <f t="shared" si="174"/>
        <v>-0.59998818178267699</v>
      </c>
      <c r="DN70" s="1">
        <f t="shared" si="175"/>
        <v>0.49999999999999822</v>
      </c>
      <c r="DO70" s="1">
        <f t="shared" si="42"/>
        <v>1.5163110086994545E-8</v>
      </c>
      <c r="DP70" s="1">
        <f t="shared" si="260"/>
        <v>1000.0000106141771</v>
      </c>
      <c r="DQ70" s="1">
        <f t="shared" si="261"/>
        <v>513.50999999999817</v>
      </c>
      <c r="DR70" s="1">
        <f t="shared" si="262"/>
        <v>499.99999999999824</v>
      </c>
      <c r="DS70" s="1">
        <f t="shared" si="263"/>
        <v>500</v>
      </c>
      <c r="DT70" s="1">
        <f t="shared" si="124"/>
        <v>2.0217480115992735E-9</v>
      </c>
      <c r="DU70" s="4">
        <f t="shared" si="176"/>
        <v>0</v>
      </c>
      <c r="DV70" s="1">
        <f t="shared" si="177"/>
        <v>-7.5815550434972728E-6</v>
      </c>
      <c r="DW70" s="4">
        <f t="shared" si="125"/>
        <v>0</v>
      </c>
      <c r="DX70" s="4">
        <f t="shared" si="43"/>
        <v>10</v>
      </c>
      <c r="DY70" s="4">
        <f t="shared" si="126"/>
        <v>2.4557548701643648E-8</v>
      </c>
      <c r="DZ70" s="4">
        <f t="shared" si="44"/>
        <v>9.3944386146491028E-9</v>
      </c>
      <c r="EA70" s="4">
        <f t="shared" si="217"/>
        <v>-100</v>
      </c>
      <c r="EB70" s="4">
        <f t="shared" si="218"/>
        <v>-100</v>
      </c>
      <c r="EC70" s="4">
        <f t="shared" si="219"/>
        <v>-100</v>
      </c>
      <c r="ED70" s="1">
        <f t="shared" si="48"/>
        <v>100</v>
      </c>
      <c r="EE70" s="1">
        <f t="shared" si="127"/>
        <v>0</v>
      </c>
      <c r="EF70" s="1">
        <f t="shared" si="220"/>
        <v>2.6259999999999946</v>
      </c>
      <c r="EG70" s="4">
        <f t="shared" si="128"/>
        <v>0.49999999999999822</v>
      </c>
      <c r="EH70" s="1">
        <f t="shared" si="264"/>
        <v>4.2413728327536529E-6</v>
      </c>
      <c r="EI70" s="4">
        <f t="shared" si="178"/>
        <v>-0.54085973049125602</v>
      </c>
      <c r="EJ70" s="1">
        <f t="shared" si="179"/>
        <v>0.49999999999999822</v>
      </c>
      <c r="EK70" s="1">
        <f t="shared" si="50"/>
        <v>2.4557548701643648E-8</v>
      </c>
      <c r="EL70" s="1">
        <f t="shared" si="265"/>
        <v>1000.0000171902841</v>
      </c>
      <c r="EM70" s="1">
        <f t="shared" si="266"/>
        <v>513.50999999999817</v>
      </c>
      <c r="EN70" s="1">
        <f t="shared" si="267"/>
        <v>499.99999999999824</v>
      </c>
      <c r="EO70" s="1">
        <f t="shared" si="268"/>
        <v>500</v>
      </c>
      <c r="EP70" s="1">
        <f t="shared" si="134"/>
        <v>3.27433982688582E-9</v>
      </c>
      <c r="EQ70" s="4">
        <f t="shared" si="180"/>
        <v>0</v>
      </c>
      <c r="ER70" s="1">
        <f t="shared" si="181"/>
        <v>-1.2278774350821825E-5</v>
      </c>
      <c r="ES70" s="4">
        <f t="shared" si="135"/>
        <v>0</v>
      </c>
      <c r="ET70" s="4">
        <f t="shared" si="51"/>
        <v>10</v>
      </c>
      <c r="EU70" s="4">
        <f t="shared" si="136"/>
        <v>3.7358824775564854E-8</v>
      </c>
      <c r="EV70" s="4">
        <f t="shared" si="221"/>
        <v>1.2801276073921206E-8</v>
      </c>
      <c r="EW70" s="4">
        <f t="shared" si="222"/>
        <v>-100</v>
      </c>
      <c r="EX70" s="4">
        <f t="shared" si="223"/>
        <v>-100</v>
      </c>
      <c r="EY70" s="4">
        <f t="shared" si="224"/>
        <v>-100</v>
      </c>
      <c r="EZ70" s="1">
        <f t="shared" si="56"/>
        <v>100</v>
      </c>
      <c r="FA70" s="1">
        <f t="shared" si="137"/>
        <v>0</v>
      </c>
      <c r="FB70" s="1">
        <f t="shared" si="225"/>
        <v>2.6259999999999946</v>
      </c>
      <c r="FC70" s="4">
        <f t="shared" si="138"/>
        <v>0.49999999999999822</v>
      </c>
      <c r="FD70" s="1">
        <f t="shared" si="269"/>
        <v>6.452301342930027E-6</v>
      </c>
      <c r="FE70" s="4">
        <f t="shared" si="182"/>
        <v>-0.51798077293570521</v>
      </c>
      <c r="FF70" s="1">
        <f t="shared" si="183"/>
        <v>0.49999999999999822</v>
      </c>
      <c r="FG70" s="1">
        <f t="shared" si="58"/>
        <v>3.7358824775564854E-8</v>
      </c>
      <c r="FH70" s="1">
        <f t="shared" si="270"/>
        <v>1000.0000261511774</v>
      </c>
      <c r="FI70" s="1">
        <f t="shared" si="271"/>
        <v>513.50999999999817</v>
      </c>
      <c r="FJ70" s="1">
        <f t="shared" si="272"/>
        <v>499.99999999999824</v>
      </c>
      <c r="FK70" s="1">
        <f t="shared" si="273"/>
        <v>500</v>
      </c>
      <c r="FL70" s="1">
        <f t="shared" si="144"/>
        <v>4.9811766367419807E-9</v>
      </c>
      <c r="FM70" s="4">
        <f t="shared" si="184"/>
        <v>0</v>
      </c>
      <c r="FN70" s="1">
        <f t="shared" si="185"/>
        <v>-1.8679412387782426E-5</v>
      </c>
      <c r="FO70" s="4">
        <f t="shared" si="145"/>
        <v>0</v>
      </c>
      <c r="FP70" s="4">
        <f t="shared" si="59"/>
        <v>10</v>
      </c>
      <c r="FQ70" s="4">
        <f t="shared" si="146"/>
        <v>5.6905404754808234E-8</v>
      </c>
      <c r="FR70" s="4">
        <f t="shared" si="226"/>
        <v>1.954657997924338E-8</v>
      </c>
      <c r="FS70" s="4">
        <f t="shared" si="227"/>
        <v>-100</v>
      </c>
      <c r="FT70" s="4">
        <f t="shared" si="228"/>
        <v>-100</v>
      </c>
      <c r="FU70" s="4">
        <f t="shared" si="229"/>
        <v>-100</v>
      </c>
      <c r="FV70" s="1">
        <f t="shared" si="147"/>
        <v>100</v>
      </c>
      <c r="FW70" s="1">
        <f t="shared" si="148"/>
        <v>0</v>
      </c>
      <c r="FX70" s="1">
        <f t="shared" si="230"/>
        <v>2.6259999999999946</v>
      </c>
      <c r="FY70" s="4">
        <f t="shared" si="149"/>
        <v>0.49999999999999822</v>
      </c>
      <c r="FZ70" s="1">
        <f t="shared" si="274"/>
        <v>9.8282218920221495E-6</v>
      </c>
      <c r="GA70" s="4">
        <f t="shared" si="186"/>
        <v>-0.49352671605905624</v>
      </c>
      <c r="GB70" s="1">
        <f t="shared" si="187"/>
        <v>0.49999999999999822</v>
      </c>
      <c r="GC70" s="1">
        <f t="shared" si="65"/>
        <v>5.6905404754808234E-8</v>
      </c>
      <c r="GD70" s="1">
        <f t="shared" si="275"/>
        <v>1000.0000398337834</v>
      </c>
      <c r="GE70" s="1">
        <f t="shared" si="276"/>
        <v>513.50999999999817</v>
      </c>
      <c r="GF70" s="1">
        <f t="shared" si="277"/>
        <v>499.99999999999824</v>
      </c>
      <c r="GG70" s="1">
        <f t="shared" si="278"/>
        <v>500</v>
      </c>
      <c r="GH70" s="1">
        <f t="shared" si="155"/>
        <v>7.5873873006410995E-9</v>
      </c>
      <c r="GI70" s="4">
        <f t="shared" si="188"/>
        <v>0</v>
      </c>
      <c r="GJ70" s="1">
        <f t="shared" si="189"/>
        <v>-2.8452702377404117E-5</v>
      </c>
      <c r="GK70" s="4">
        <f t="shared" si="190"/>
        <v>0</v>
      </c>
      <c r="GL70" s="4">
        <f t="shared" si="66"/>
        <v>10</v>
      </c>
      <c r="GM70" s="4">
        <f t="shared" si="191"/>
        <v>8.6371509447904451E-8</v>
      </c>
      <c r="GN70" s="4">
        <f t="shared" si="231"/>
        <v>2.9466104693096218E-8</v>
      </c>
      <c r="GO70" s="4">
        <v>245</v>
      </c>
      <c r="GP70" s="4"/>
      <c r="GQ70" s="4"/>
      <c r="GR70" s="4"/>
      <c r="GS70" s="4"/>
      <c r="GT70" s="4"/>
      <c r="GU70" s="4"/>
      <c r="GV70" s="4"/>
      <c r="GW70" s="4"/>
    </row>
    <row r="71" spans="1:212">
      <c r="A71" s="1">
        <v>53</v>
      </c>
      <c r="B71" s="1">
        <f t="shared" si="192"/>
        <v>100</v>
      </c>
      <c r="C71" s="1">
        <v>0</v>
      </c>
      <c r="D71" s="1">
        <f t="shared" si="193"/>
        <v>-100</v>
      </c>
      <c r="E71" s="1">
        <f t="shared" si="156"/>
        <v>240</v>
      </c>
      <c r="F71" s="1">
        <f t="shared" si="232"/>
        <v>2.6509999999999945</v>
      </c>
      <c r="G71" s="10">
        <f t="shared" si="233"/>
        <v>-100</v>
      </c>
      <c r="H71" s="24">
        <f t="shared" si="70"/>
        <v>-100</v>
      </c>
      <c r="I71" s="24">
        <f t="shared" si="71"/>
        <v>100</v>
      </c>
      <c r="J71" s="1">
        <f t="shared" si="194"/>
        <v>0</v>
      </c>
      <c r="K71" s="1">
        <f t="shared" si="195"/>
        <v>2.6185759999999947</v>
      </c>
      <c r="L71" s="1">
        <f t="shared" si="234"/>
        <v>0.49999999999999822</v>
      </c>
      <c r="M71" s="1">
        <f t="shared" si="157"/>
        <v>0.49999999999999822</v>
      </c>
      <c r="N71" s="1">
        <v>0</v>
      </c>
      <c r="O71" s="1">
        <f t="shared" si="235"/>
        <v>0.49999999999999883</v>
      </c>
      <c r="P71" s="1">
        <f t="shared" si="236"/>
        <v>513.50999999999817</v>
      </c>
      <c r="Q71" s="1">
        <f t="shared" si="237"/>
        <v>499.99999999999824</v>
      </c>
      <c r="R71" s="1">
        <f t="shared" si="238"/>
        <v>500</v>
      </c>
      <c r="S71" s="4">
        <f t="shared" si="196"/>
        <v>0</v>
      </c>
      <c r="U71" s="4">
        <f t="shared" si="197"/>
        <v>-100</v>
      </c>
      <c r="V71" s="4">
        <f t="shared" si="198"/>
        <v>-100</v>
      </c>
      <c r="W71" s="4">
        <f t="shared" si="199"/>
        <v>-100</v>
      </c>
      <c r="X71" s="1">
        <f t="shared" si="8"/>
        <v>100</v>
      </c>
      <c r="Y71" s="1">
        <f t="shared" si="77"/>
        <v>0</v>
      </c>
      <c r="Z71" s="1">
        <f t="shared" si="200"/>
        <v>2.6509999999999945</v>
      </c>
      <c r="AA71" s="4">
        <f t="shared" si="78"/>
        <v>0.49999999999999822</v>
      </c>
      <c r="AB71" s="1">
        <f t="shared" si="239"/>
        <v>0</v>
      </c>
      <c r="AC71" s="4">
        <f t="shared" si="158"/>
        <v>-0.94438495787321552</v>
      </c>
      <c r="AD71" s="1">
        <f t="shared" si="159"/>
        <v>0.49999999999999822</v>
      </c>
      <c r="AE71" s="1">
        <f t="shared" si="10"/>
        <v>0</v>
      </c>
      <c r="AF71" s="1">
        <f t="shared" si="240"/>
        <v>1000</v>
      </c>
      <c r="AG71" s="1">
        <f t="shared" si="241"/>
        <v>513.50999999999817</v>
      </c>
      <c r="AH71" s="1">
        <f t="shared" si="242"/>
        <v>499.99999999999824</v>
      </c>
      <c r="AI71" s="1">
        <f t="shared" si="243"/>
        <v>500</v>
      </c>
      <c r="AJ71" s="1">
        <f t="shared" si="84"/>
        <v>0</v>
      </c>
      <c r="AK71" s="4">
        <f t="shared" si="160"/>
        <v>0</v>
      </c>
      <c r="AL71" s="1">
        <f t="shared" si="161"/>
        <v>0</v>
      </c>
      <c r="AM71" s="4">
        <f t="shared" si="85"/>
        <v>0</v>
      </c>
      <c r="AN71" s="4">
        <f t="shared" si="11"/>
        <v>10</v>
      </c>
      <c r="AO71" s="4">
        <f t="shared" si="86"/>
        <v>1.3675912161543597E-9</v>
      </c>
      <c r="AP71" s="4">
        <f t="shared" si="12"/>
        <v>1.3675912161543597E-9</v>
      </c>
      <c r="AQ71" s="4">
        <f t="shared" si="201"/>
        <v>-100</v>
      </c>
      <c r="AR71" s="4">
        <f t="shared" si="202"/>
        <v>-100</v>
      </c>
      <c r="AS71" s="4">
        <f t="shared" si="203"/>
        <v>-100</v>
      </c>
      <c r="AT71" s="1">
        <f t="shared" si="16"/>
        <v>100</v>
      </c>
      <c r="AU71" s="1">
        <f t="shared" si="87"/>
        <v>0</v>
      </c>
      <c r="AV71" s="1">
        <f t="shared" si="204"/>
        <v>2.6509999999999945</v>
      </c>
      <c r="AW71" s="4">
        <f t="shared" si="88"/>
        <v>0.49999999999999822</v>
      </c>
      <c r="AX71" s="1">
        <f t="shared" si="244"/>
        <v>2.3619882835135752E-7</v>
      </c>
      <c r="AY71" s="4">
        <f t="shared" si="162"/>
        <v>-0.84020786094303601</v>
      </c>
      <c r="AZ71" s="1">
        <f t="shared" si="163"/>
        <v>0.49999999999999822</v>
      </c>
      <c r="BA71" s="1">
        <f t="shared" si="18"/>
        <v>1.3675912161543597E-9</v>
      </c>
      <c r="BB71" s="1">
        <f t="shared" si="245"/>
        <v>1000.0000009573138</v>
      </c>
      <c r="BC71" s="1">
        <f t="shared" si="246"/>
        <v>513.50999999999817</v>
      </c>
      <c r="BD71" s="1">
        <f t="shared" si="247"/>
        <v>499.99999999999824</v>
      </c>
      <c r="BE71" s="1">
        <f t="shared" si="248"/>
        <v>500</v>
      </c>
      <c r="BF71" s="1">
        <f t="shared" si="94"/>
        <v>1.8234549548724799E-10</v>
      </c>
      <c r="BG71" s="4">
        <f t="shared" si="164"/>
        <v>0</v>
      </c>
      <c r="BH71" s="1">
        <f t="shared" si="165"/>
        <v>-6.8379560807717981E-7</v>
      </c>
      <c r="BI71" s="4">
        <f t="shared" si="95"/>
        <v>0</v>
      </c>
      <c r="BJ71" s="4">
        <f t="shared" si="19"/>
        <v>10</v>
      </c>
      <c r="BK71" s="4">
        <f t="shared" si="96"/>
        <v>2.4839580286225804E-9</v>
      </c>
      <c r="BL71" s="4">
        <f t="shared" si="20"/>
        <v>1.1163668124682207E-9</v>
      </c>
      <c r="BM71" s="4">
        <f t="shared" si="205"/>
        <v>-100</v>
      </c>
      <c r="BN71" s="4">
        <f t="shared" si="206"/>
        <v>-100</v>
      </c>
      <c r="BO71" s="4">
        <f t="shared" si="207"/>
        <v>-100</v>
      </c>
      <c r="BP71" s="1">
        <f t="shared" si="24"/>
        <v>100</v>
      </c>
      <c r="BQ71" s="1">
        <f t="shared" si="97"/>
        <v>0</v>
      </c>
      <c r="BR71" s="1">
        <f t="shared" si="208"/>
        <v>2.6509999999999945</v>
      </c>
      <c r="BS71" s="4">
        <f t="shared" si="98"/>
        <v>0.49999999999999822</v>
      </c>
      <c r="BT71" s="1">
        <f t="shared" si="249"/>
        <v>4.2900829509889137E-7</v>
      </c>
      <c r="BU71" s="4">
        <f t="shared" si="166"/>
        <v>-0.69056985549679017</v>
      </c>
      <c r="BV71" s="1">
        <f t="shared" si="167"/>
        <v>0.49999999999999822</v>
      </c>
      <c r="BW71" s="1">
        <f t="shared" si="26"/>
        <v>2.4839580286225804E-9</v>
      </c>
      <c r="BX71" s="1">
        <f t="shared" si="250"/>
        <v>1000.0000017387707</v>
      </c>
      <c r="BY71" s="1">
        <f t="shared" si="251"/>
        <v>513.50999999999817</v>
      </c>
      <c r="BZ71" s="1">
        <f t="shared" si="252"/>
        <v>499.99999999999824</v>
      </c>
      <c r="CA71" s="1">
        <f t="shared" si="253"/>
        <v>500</v>
      </c>
      <c r="CB71" s="1">
        <f t="shared" si="104"/>
        <v>3.3119440381634414E-10</v>
      </c>
      <c r="CC71" s="4">
        <f t="shared" si="168"/>
        <v>0</v>
      </c>
      <c r="CD71" s="1">
        <f t="shared" si="169"/>
        <v>-1.2419790143112901E-6</v>
      </c>
      <c r="CE71" s="4">
        <f t="shared" si="105"/>
        <v>0</v>
      </c>
      <c r="CF71" s="4">
        <f t="shared" si="27"/>
        <v>10</v>
      </c>
      <c r="CG71" s="4">
        <f t="shared" si="106"/>
        <v>5.1202126317281168E-9</v>
      </c>
      <c r="CH71" s="4">
        <f t="shared" si="28"/>
        <v>2.6362546031055364E-9</v>
      </c>
      <c r="CI71" s="4">
        <f t="shared" si="209"/>
        <v>-100</v>
      </c>
      <c r="CJ71" s="4">
        <f t="shared" si="210"/>
        <v>-100</v>
      </c>
      <c r="CK71" s="4">
        <f t="shared" si="211"/>
        <v>-100</v>
      </c>
      <c r="CL71" s="1">
        <f t="shared" si="32"/>
        <v>100</v>
      </c>
      <c r="CM71" s="1">
        <f t="shared" si="107"/>
        <v>0</v>
      </c>
      <c r="CN71" s="1">
        <f t="shared" si="212"/>
        <v>2.6509999999999945</v>
      </c>
      <c r="CO71" s="4">
        <f t="shared" si="108"/>
        <v>0.49999999999999822</v>
      </c>
      <c r="CP71" s="1">
        <f t="shared" si="254"/>
        <v>8.8431997093749878E-7</v>
      </c>
      <c r="CQ71" s="4">
        <f t="shared" si="170"/>
        <v>-0.67752599127640223</v>
      </c>
      <c r="CR71" s="1">
        <f t="shared" si="171"/>
        <v>0.49999999999999822</v>
      </c>
      <c r="CS71" s="1">
        <f t="shared" si="34"/>
        <v>5.1202126317281168E-9</v>
      </c>
      <c r="CT71" s="1">
        <f t="shared" si="255"/>
        <v>1000.0000035841488</v>
      </c>
      <c r="CU71" s="1">
        <f t="shared" si="256"/>
        <v>513.50999999999817</v>
      </c>
      <c r="CV71" s="1">
        <f t="shared" si="257"/>
        <v>499.99999999999824</v>
      </c>
      <c r="CW71" s="1">
        <f t="shared" si="258"/>
        <v>500</v>
      </c>
      <c r="CX71" s="1">
        <f t="shared" si="114"/>
        <v>6.8269501756374907E-10</v>
      </c>
      <c r="CY71" s="4">
        <f t="shared" si="172"/>
        <v>0</v>
      </c>
      <c r="CZ71" s="1">
        <f t="shared" si="173"/>
        <v>-2.5601063158640583E-6</v>
      </c>
      <c r="DA71" s="4">
        <f t="shared" si="115"/>
        <v>0</v>
      </c>
      <c r="DB71" s="4">
        <f t="shared" si="35"/>
        <v>10</v>
      </c>
      <c r="DC71" s="4">
        <f t="shared" si="116"/>
        <v>9.0978660521967263E-9</v>
      </c>
      <c r="DD71" s="4">
        <f t="shared" si="36"/>
        <v>3.9776534204686095E-9</v>
      </c>
      <c r="DE71" s="4">
        <f t="shared" si="213"/>
        <v>-100</v>
      </c>
      <c r="DF71" s="4">
        <f t="shared" si="214"/>
        <v>-100</v>
      </c>
      <c r="DG71" s="4">
        <f t="shared" si="215"/>
        <v>-100</v>
      </c>
      <c r="DH71" s="1">
        <f t="shared" si="40"/>
        <v>100</v>
      </c>
      <c r="DI71" s="1">
        <f t="shared" si="117"/>
        <v>0</v>
      </c>
      <c r="DJ71" s="1">
        <f t="shared" si="216"/>
        <v>2.6509999999999945</v>
      </c>
      <c r="DK71" s="4">
        <f t="shared" si="118"/>
        <v>0.49999999999999822</v>
      </c>
      <c r="DL71" s="1">
        <f t="shared" si="259"/>
        <v>1.5713067447662743E-6</v>
      </c>
      <c r="DM71" s="4">
        <f t="shared" si="174"/>
        <v>-0.59998818178267699</v>
      </c>
      <c r="DN71" s="1">
        <f t="shared" si="175"/>
        <v>0.49999999999999822</v>
      </c>
      <c r="DO71" s="1">
        <f t="shared" si="42"/>
        <v>9.0978660521967263E-9</v>
      </c>
      <c r="DP71" s="1">
        <f t="shared" si="260"/>
        <v>1000.0000063685062</v>
      </c>
      <c r="DQ71" s="1">
        <f t="shared" si="261"/>
        <v>513.50999999999817</v>
      </c>
      <c r="DR71" s="1">
        <f t="shared" si="262"/>
        <v>499.99999999999824</v>
      </c>
      <c r="DS71" s="1">
        <f t="shared" si="263"/>
        <v>500</v>
      </c>
      <c r="DT71" s="1">
        <f t="shared" si="124"/>
        <v>1.2130488069595638E-9</v>
      </c>
      <c r="DU71" s="4">
        <f t="shared" si="176"/>
        <v>0</v>
      </c>
      <c r="DV71" s="1">
        <f t="shared" si="177"/>
        <v>-4.5489330260983633E-6</v>
      </c>
      <c r="DW71" s="4">
        <f t="shared" si="125"/>
        <v>0</v>
      </c>
      <c r="DX71" s="4">
        <f t="shared" si="43"/>
        <v>10</v>
      </c>
      <c r="DY71" s="4">
        <f t="shared" si="126"/>
        <v>1.4734529220986189E-8</v>
      </c>
      <c r="DZ71" s="4">
        <f t="shared" si="44"/>
        <v>5.6366631687894626E-9</v>
      </c>
      <c r="EA71" s="4">
        <f t="shared" si="217"/>
        <v>-100</v>
      </c>
      <c r="EB71" s="4">
        <f t="shared" si="218"/>
        <v>-100</v>
      </c>
      <c r="EC71" s="4">
        <f t="shared" si="219"/>
        <v>-100</v>
      </c>
      <c r="ED71" s="1">
        <f t="shared" si="48"/>
        <v>100</v>
      </c>
      <c r="EE71" s="1">
        <f t="shared" si="127"/>
        <v>0</v>
      </c>
      <c r="EF71" s="1">
        <f t="shared" si="220"/>
        <v>2.6509999999999945</v>
      </c>
      <c r="EG71" s="4">
        <f t="shared" si="128"/>
        <v>0.49999999999999822</v>
      </c>
      <c r="EH71" s="1">
        <f t="shared" si="264"/>
        <v>2.5448236996521915E-6</v>
      </c>
      <c r="EI71" s="4">
        <f t="shared" si="178"/>
        <v>-0.54085973049125602</v>
      </c>
      <c r="EJ71" s="1">
        <f t="shared" si="179"/>
        <v>0.49999999999999822</v>
      </c>
      <c r="EK71" s="1">
        <f t="shared" si="50"/>
        <v>1.4734529220986189E-8</v>
      </c>
      <c r="EL71" s="1">
        <f t="shared" si="265"/>
        <v>1000.0000103141704</v>
      </c>
      <c r="EM71" s="1">
        <f t="shared" si="266"/>
        <v>513.50999999999817</v>
      </c>
      <c r="EN71" s="1">
        <f t="shared" si="267"/>
        <v>499.99999999999824</v>
      </c>
      <c r="EO71" s="1">
        <f t="shared" si="268"/>
        <v>500</v>
      </c>
      <c r="EP71" s="1">
        <f t="shared" si="134"/>
        <v>1.9646038961314918E-9</v>
      </c>
      <c r="EQ71" s="4">
        <f t="shared" si="180"/>
        <v>0</v>
      </c>
      <c r="ER71" s="1">
        <f t="shared" si="181"/>
        <v>-7.3672646104930942E-6</v>
      </c>
      <c r="ES71" s="4">
        <f t="shared" si="135"/>
        <v>0</v>
      </c>
      <c r="ET71" s="4">
        <f t="shared" si="51"/>
        <v>10</v>
      </c>
      <c r="EU71" s="4">
        <f t="shared" si="136"/>
        <v>2.2415294865338911E-8</v>
      </c>
      <c r="EV71" s="4">
        <f t="shared" si="221"/>
        <v>7.6807656443527222E-9</v>
      </c>
      <c r="EW71" s="4">
        <f t="shared" si="222"/>
        <v>-100</v>
      </c>
      <c r="EX71" s="4">
        <f t="shared" si="223"/>
        <v>-100</v>
      </c>
      <c r="EY71" s="4">
        <f t="shared" si="224"/>
        <v>-100</v>
      </c>
      <c r="EZ71" s="1">
        <f t="shared" si="56"/>
        <v>100</v>
      </c>
      <c r="FA71" s="1">
        <f t="shared" si="137"/>
        <v>0</v>
      </c>
      <c r="FB71" s="1">
        <f t="shared" si="225"/>
        <v>2.6509999999999945</v>
      </c>
      <c r="FC71" s="4">
        <f t="shared" si="138"/>
        <v>0.49999999999999822</v>
      </c>
      <c r="FD71" s="1">
        <f t="shared" si="269"/>
        <v>3.8713808057580162E-6</v>
      </c>
      <c r="FE71" s="4">
        <f t="shared" si="182"/>
        <v>-0.51798077293570521</v>
      </c>
      <c r="FF71" s="1">
        <f t="shared" si="183"/>
        <v>0.49999999999999822</v>
      </c>
      <c r="FG71" s="1">
        <f t="shared" si="58"/>
        <v>2.2415294865338911E-8</v>
      </c>
      <c r="FH71" s="1">
        <f t="shared" si="270"/>
        <v>1000.0000156907065</v>
      </c>
      <c r="FI71" s="1">
        <f t="shared" si="271"/>
        <v>513.50999999999817</v>
      </c>
      <c r="FJ71" s="1">
        <f t="shared" si="272"/>
        <v>499.99999999999824</v>
      </c>
      <c r="FK71" s="1">
        <f t="shared" si="273"/>
        <v>500</v>
      </c>
      <c r="FL71" s="1">
        <f t="shared" si="144"/>
        <v>2.9887059820451888E-9</v>
      </c>
      <c r="FM71" s="4">
        <f t="shared" si="184"/>
        <v>0</v>
      </c>
      <c r="FN71" s="1">
        <f t="shared" si="185"/>
        <v>-1.1207647432669455E-5</v>
      </c>
      <c r="FO71" s="4">
        <f t="shared" si="145"/>
        <v>0</v>
      </c>
      <c r="FP71" s="4">
        <f t="shared" si="59"/>
        <v>10</v>
      </c>
      <c r="FQ71" s="4">
        <f t="shared" si="146"/>
        <v>3.414324285288494E-8</v>
      </c>
      <c r="FR71" s="4">
        <f t="shared" si="226"/>
        <v>1.1727947987546029E-8</v>
      </c>
      <c r="FS71" s="4">
        <f t="shared" si="227"/>
        <v>-100</v>
      </c>
      <c r="FT71" s="4">
        <f t="shared" si="228"/>
        <v>-100</v>
      </c>
      <c r="FU71" s="4">
        <f t="shared" si="229"/>
        <v>-100</v>
      </c>
      <c r="FV71" s="1">
        <f t="shared" si="147"/>
        <v>100</v>
      </c>
      <c r="FW71" s="1">
        <f t="shared" si="148"/>
        <v>0</v>
      </c>
      <c r="FX71" s="1">
        <f t="shared" si="230"/>
        <v>2.6509999999999945</v>
      </c>
      <c r="FY71" s="4">
        <f t="shared" si="149"/>
        <v>0.49999999999999822</v>
      </c>
      <c r="FZ71" s="1">
        <f t="shared" si="274"/>
        <v>5.8969331352132887E-6</v>
      </c>
      <c r="GA71" s="4">
        <f t="shared" si="186"/>
        <v>-0.49352671605905624</v>
      </c>
      <c r="GB71" s="1">
        <f t="shared" si="187"/>
        <v>0.49999999999999822</v>
      </c>
      <c r="GC71" s="1">
        <f t="shared" si="65"/>
        <v>3.414324285288494E-8</v>
      </c>
      <c r="GD71" s="1">
        <f t="shared" si="275"/>
        <v>1000.00002390027</v>
      </c>
      <c r="GE71" s="1">
        <f t="shared" si="276"/>
        <v>513.50999999999817</v>
      </c>
      <c r="GF71" s="1">
        <f t="shared" si="277"/>
        <v>499.99999999999824</v>
      </c>
      <c r="GG71" s="1">
        <f t="shared" si="278"/>
        <v>500</v>
      </c>
      <c r="GH71" s="1">
        <f t="shared" si="155"/>
        <v>4.5524323803846589E-9</v>
      </c>
      <c r="GI71" s="4">
        <f t="shared" si="188"/>
        <v>0</v>
      </c>
      <c r="GJ71" s="1">
        <f t="shared" si="189"/>
        <v>-1.7071621426442469E-5</v>
      </c>
      <c r="GK71" s="4">
        <f t="shared" si="190"/>
        <v>0</v>
      </c>
      <c r="GL71" s="4">
        <f t="shared" si="66"/>
        <v>10</v>
      </c>
      <c r="GM71" s="4">
        <f t="shared" si="191"/>
        <v>5.1822905668742669E-8</v>
      </c>
      <c r="GN71" s="4">
        <f t="shared" si="231"/>
        <v>1.7679662815857729E-8</v>
      </c>
      <c r="GO71" s="4">
        <v>240</v>
      </c>
      <c r="GP71" s="4"/>
      <c r="GQ71" s="4"/>
      <c r="GR71" s="4"/>
      <c r="GS71" s="4"/>
      <c r="GT71" s="4"/>
      <c r="GU71" s="4"/>
      <c r="GV71" s="4"/>
      <c r="GW71" s="4"/>
    </row>
    <row r="72" spans="1:212">
      <c r="A72" s="1">
        <v>54</v>
      </c>
      <c r="B72" s="1">
        <f t="shared" si="192"/>
        <v>100</v>
      </c>
      <c r="C72" s="1">
        <v>0</v>
      </c>
      <c r="D72" s="1">
        <f t="shared" si="193"/>
        <v>-100</v>
      </c>
      <c r="E72" s="1">
        <f t="shared" si="156"/>
        <v>235</v>
      </c>
      <c r="F72" s="1">
        <f t="shared" si="232"/>
        <v>2.6759999999999944</v>
      </c>
      <c r="G72" s="10">
        <f t="shared" si="233"/>
        <v>-100</v>
      </c>
      <c r="H72" s="24">
        <f t="shared" si="70"/>
        <v>-100</v>
      </c>
      <c r="I72" s="24">
        <f t="shared" si="71"/>
        <v>100</v>
      </c>
      <c r="J72" s="1">
        <f t="shared" si="194"/>
        <v>0</v>
      </c>
      <c r="K72" s="1">
        <f t="shared" si="195"/>
        <v>2.6435759999999946</v>
      </c>
      <c r="L72" s="1">
        <f t="shared" si="234"/>
        <v>0.49999999999999822</v>
      </c>
      <c r="M72" s="1">
        <f t="shared" si="157"/>
        <v>0.49999999999999822</v>
      </c>
      <c r="N72" s="1">
        <v>0</v>
      </c>
      <c r="O72" s="1">
        <f t="shared" si="235"/>
        <v>0.49999999999999883</v>
      </c>
      <c r="P72" s="1">
        <f t="shared" si="236"/>
        <v>513.50999999999817</v>
      </c>
      <c r="Q72" s="1">
        <f t="shared" si="237"/>
        <v>499.99999999999824</v>
      </c>
      <c r="R72" s="1">
        <f t="shared" si="238"/>
        <v>500</v>
      </c>
      <c r="S72" s="4">
        <f t="shared" si="196"/>
        <v>0</v>
      </c>
      <c r="U72" s="4">
        <f t="shared" si="197"/>
        <v>-100</v>
      </c>
      <c r="V72" s="4">
        <f t="shared" si="198"/>
        <v>-100</v>
      </c>
      <c r="W72" s="4">
        <f t="shared" si="199"/>
        <v>-100</v>
      </c>
      <c r="X72" s="1">
        <f t="shared" si="8"/>
        <v>100</v>
      </c>
      <c r="Y72" s="1">
        <f t="shared" si="77"/>
        <v>0</v>
      </c>
      <c r="Z72" s="1">
        <f t="shared" si="200"/>
        <v>2.6759999999999944</v>
      </c>
      <c r="AA72" s="4">
        <f t="shared" si="78"/>
        <v>0.49999999999999822</v>
      </c>
      <c r="AB72" s="1">
        <f t="shared" si="239"/>
        <v>0</v>
      </c>
      <c r="AC72" s="4">
        <f t="shared" si="158"/>
        <v>-0.94438495787321552</v>
      </c>
      <c r="AD72" s="1">
        <f t="shared" si="159"/>
        <v>0.49999999999999822</v>
      </c>
      <c r="AE72" s="1">
        <f t="shared" si="10"/>
        <v>0</v>
      </c>
      <c r="AF72" s="1">
        <f t="shared" si="240"/>
        <v>1000</v>
      </c>
      <c r="AG72" s="1">
        <f t="shared" si="241"/>
        <v>513.50999999999817</v>
      </c>
      <c r="AH72" s="1">
        <f t="shared" si="242"/>
        <v>499.99999999999824</v>
      </c>
      <c r="AI72" s="1">
        <f t="shared" si="243"/>
        <v>500</v>
      </c>
      <c r="AJ72" s="1">
        <f t="shared" si="84"/>
        <v>0</v>
      </c>
      <c r="AK72" s="4">
        <f t="shared" si="160"/>
        <v>0</v>
      </c>
      <c r="AL72" s="1">
        <f t="shared" si="161"/>
        <v>0</v>
      </c>
      <c r="AM72" s="4">
        <f t="shared" si="85"/>
        <v>0</v>
      </c>
      <c r="AN72" s="4">
        <f t="shared" si="11"/>
        <v>10</v>
      </c>
      <c r="AO72" s="4">
        <f t="shared" si="86"/>
        <v>8.2055472969261576E-10</v>
      </c>
      <c r="AP72" s="4">
        <f t="shared" si="12"/>
        <v>8.2055472969261576E-10</v>
      </c>
      <c r="AQ72" s="4">
        <f t="shared" si="201"/>
        <v>-100</v>
      </c>
      <c r="AR72" s="4">
        <f t="shared" si="202"/>
        <v>-100</v>
      </c>
      <c r="AS72" s="4">
        <f t="shared" si="203"/>
        <v>-100</v>
      </c>
      <c r="AT72" s="1">
        <f t="shared" si="16"/>
        <v>100</v>
      </c>
      <c r="AU72" s="1">
        <f t="shared" si="87"/>
        <v>0</v>
      </c>
      <c r="AV72" s="1">
        <f t="shared" si="204"/>
        <v>2.6759999999999944</v>
      </c>
      <c r="AW72" s="4">
        <f t="shared" si="88"/>
        <v>0.49999999999999822</v>
      </c>
      <c r="AX72" s="1">
        <f t="shared" si="244"/>
        <v>1.4171929701081446E-7</v>
      </c>
      <c r="AY72" s="4">
        <f t="shared" si="162"/>
        <v>-0.84020786094303601</v>
      </c>
      <c r="AZ72" s="1">
        <f t="shared" si="163"/>
        <v>0.49999999999999822</v>
      </c>
      <c r="BA72" s="1">
        <f t="shared" si="18"/>
        <v>8.2055472969261576E-10</v>
      </c>
      <c r="BB72" s="1">
        <f t="shared" si="245"/>
        <v>1000.0000005743883</v>
      </c>
      <c r="BC72" s="1">
        <f t="shared" si="246"/>
        <v>513.50999999999817</v>
      </c>
      <c r="BD72" s="1">
        <f t="shared" si="247"/>
        <v>499.99999999999824</v>
      </c>
      <c r="BE72" s="1">
        <f t="shared" si="248"/>
        <v>500</v>
      </c>
      <c r="BF72" s="1">
        <f t="shared" si="94"/>
        <v>1.0940729729234879E-10</v>
      </c>
      <c r="BG72" s="4">
        <f t="shared" si="164"/>
        <v>0</v>
      </c>
      <c r="BH72" s="1">
        <f t="shared" si="165"/>
        <v>-4.102773648463079E-7</v>
      </c>
      <c r="BI72" s="4">
        <f t="shared" si="95"/>
        <v>0</v>
      </c>
      <c r="BJ72" s="4">
        <f t="shared" si="19"/>
        <v>10</v>
      </c>
      <c r="BK72" s="4">
        <f t="shared" si="96"/>
        <v>1.4903748171735481E-9</v>
      </c>
      <c r="BL72" s="4">
        <f t="shared" si="20"/>
        <v>6.6982008748093235E-10</v>
      </c>
      <c r="BM72" s="4">
        <f t="shared" si="205"/>
        <v>-100</v>
      </c>
      <c r="BN72" s="4">
        <f t="shared" si="206"/>
        <v>-100</v>
      </c>
      <c r="BO72" s="4">
        <f t="shared" si="207"/>
        <v>-100</v>
      </c>
      <c r="BP72" s="1">
        <f t="shared" si="24"/>
        <v>100</v>
      </c>
      <c r="BQ72" s="1">
        <f t="shared" si="97"/>
        <v>0</v>
      </c>
      <c r="BR72" s="1">
        <f t="shared" si="208"/>
        <v>2.6759999999999944</v>
      </c>
      <c r="BS72" s="4">
        <f t="shared" si="98"/>
        <v>0.49999999999999822</v>
      </c>
      <c r="BT72" s="1">
        <f t="shared" si="249"/>
        <v>2.5740497705933478E-7</v>
      </c>
      <c r="BU72" s="4">
        <f t="shared" si="166"/>
        <v>-0.69056985549679017</v>
      </c>
      <c r="BV72" s="1">
        <f t="shared" si="167"/>
        <v>0.49999999999999822</v>
      </c>
      <c r="BW72" s="1">
        <f t="shared" si="26"/>
        <v>1.4903748171735481E-9</v>
      </c>
      <c r="BX72" s="1">
        <f t="shared" si="250"/>
        <v>1000.0000010432624</v>
      </c>
      <c r="BY72" s="1">
        <f t="shared" si="251"/>
        <v>513.50999999999817</v>
      </c>
      <c r="BZ72" s="1">
        <f t="shared" si="252"/>
        <v>499.99999999999824</v>
      </c>
      <c r="CA72" s="1">
        <f t="shared" si="253"/>
        <v>500</v>
      </c>
      <c r="CB72" s="1">
        <f t="shared" si="104"/>
        <v>1.9871664228980645E-10</v>
      </c>
      <c r="CC72" s="4">
        <f t="shared" si="168"/>
        <v>0</v>
      </c>
      <c r="CD72" s="1">
        <f t="shared" si="169"/>
        <v>-7.4518740858677407E-7</v>
      </c>
      <c r="CE72" s="4">
        <f t="shared" si="105"/>
        <v>0</v>
      </c>
      <c r="CF72" s="4">
        <f t="shared" si="27"/>
        <v>10</v>
      </c>
      <c r="CG72" s="4">
        <f t="shared" si="106"/>
        <v>3.07212757903687E-9</v>
      </c>
      <c r="CH72" s="4">
        <f t="shared" si="28"/>
        <v>1.5817527618633219E-9</v>
      </c>
      <c r="CI72" s="4">
        <f t="shared" si="209"/>
        <v>-100</v>
      </c>
      <c r="CJ72" s="4">
        <f t="shared" si="210"/>
        <v>-100</v>
      </c>
      <c r="CK72" s="4">
        <f t="shared" si="211"/>
        <v>-100</v>
      </c>
      <c r="CL72" s="1">
        <f t="shared" si="32"/>
        <v>100</v>
      </c>
      <c r="CM72" s="1">
        <f t="shared" si="107"/>
        <v>0</v>
      </c>
      <c r="CN72" s="1">
        <f t="shared" si="212"/>
        <v>2.6759999999999944</v>
      </c>
      <c r="CO72" s="4">
        <f t="shared" si="108"/>
        <v>0.49999999999999822</v>
      </c>
      <c r="CP72" s="1">
        <f t="shared" si="254"/>
        <v>5.305919825624991E-7</v>
      </c>
      <c r="CQ72" s="4">
        <f t="shared" si="170"/>
        <v>-0.67752599127640223</v>
      </c>
      <c r="CR72" s="1">
        <f t="shared" si="171"/>
        <v>0.49999999999999822</v>
      </c>
      <c r="CS72" s="1">
        <f t="shared" si="34"/>
        <v>3.07212757903687E-9</v>
      </c>
      <c r="CT72" s="1">
        <f t="shared" si="255"/>
        <v>1000.0000021504893</v>
      </c>
      <c r="CU72" s="1">
        <f t="shared" si="256"/>
        <v>513.50999999999817</v>
      </c>
      <c r="CV72" s="1">
        <f t="shared" si="257"/>
        <v>499.99999999999824</v>
      </c>
      <c r="CW72" s="1">
        <f t="shared" si="258"/>
        <v>500</v>
      </c>
      <c r="CX72" s="1">
        <f t="shared" si="114"/>
        <v>4.0961701053824937E-10</v>
      </c>
      <c r="CY72" s="4">
        <f t="shared" si="172"/>
        <v>0</v>
      </c>
      <c r="CZ72" s="1">
        <f t="shared" si="173"/>
        <v>-1.536063789518435E-6</v>
      </c>
      <c r="DA72" s="4">
        <f t="shared" si="115"/>
        <v>0</v>
      </c>
      <c r="DB72" s="4">
        <f t="shared" si="35"/>
        <v>10</v>
      </c>
      <c r="DC72" s="4">
        <f t="shared" si="116"/>
        <v>5.4587196313180359E-9</v>
      </c>
      <c r="DD72" s="4">
        <f t="shared" si="36"/>
        <v>2.386592052281166E-9</v>
      </c>
      <c r="DE72" s="4">
        <f t="shared" si="213"/>
        <v>-100</v>
      </c>
      <c r="DF72" s="4">
        <f t="shared" si="214"/>
        <v>-100</v>
      </c>
      <c r="DG72" s="4">
        <f t="shared" si="215"/>
        <v>-100</v>
      </c>
      <c r="DH72" s="1">
        <f t="shared" si="40"/>
        <v>100</v>
      </c>
      <c r="DI72" s="1">
        <f t="shared" si="117"/>
        <v>0</v>
      </c>
      <c r="DJ72" s="1">
        <f t="shared" si="216"/>
        <v>2.6759999999999944</v>
      </c>
      <c r="DK72" s="4">
        <f t="shared" si="118"/>
        <v>0.49999999999999822</v>
      </c>
      <c r="DL72" s="1">
        <f t="shared" si="259"/>
        <v>9.4278404685976411E-7</v>
      </c>
      <c r="DM72" s="4">
        <f t="shared" si="174"/>
        <v>-0.59998818178267699</v>
      </c>
      <c r="DN72" s="1">
        <f t="shared" si="175"/>
        <v>0.49999999999999822</v>
      </c>
      <c r="DO72" s="1">
        <f t="shared" si="42"/>
        <v>5.4587196313180359E-9</v>
      </c>
      <c r="DP72" s="1">
        <f t="shared" si="260"/>
        <v>1000.0000038211036</v>
      </c>
      <c r="DQ72" s="1">
        <f t="shared" si="261"/>
        <v>513.50999999999817</v>
      </c>
      <c r="DR72" s="1">
        <f t="shared" si="262"/>
        <v>499.99999999999824</v>
      </c>
      <c r="DS72" s="1">
        <f t="shared" si="263"/>
        <v>500</v>
      </c>
      <c r="DT72" s="1">
        <f t="shared" si="124"/>
        <v>7.2782928417573807E-10</v>
      </c>
      <c r="DU72" s="4">
        <f t="shared" si="176"/>
        <v>0</v>
      </c>
      <c r="DV72" s="1">
        <f t="shared" si="177"/>
        <v>-2.729359815659018E-6</v>
      </c>
      <c r="DW72" s="4">
        <f t="shared" si="125"/>
        <v>0</v>
      </c>
      <c r="DX72" s="4">
        <f t="shared" si="43"/>
        <v>10</v>
      </c>
      <c r="DY72" s="4">
        <f t="shared" si="126"/>
        <v>8.8407175325917124E-9</v>
      </c>
      <c r="DZ72" s="4">
        <f t="shared" si="44"/>
        <v>3.3819979012736764E-9</v>
      </c>
      <c r="EA72" s="4">
        <f t="shared" si="217"/>
        <v>-100</v>
      </c>
      <c r="EB72" s="4">
        <f t="shared" si="218"/>
        <v>-100</v>
      </c>
      <c r="EC72" s="4">
        <f t="shared" si="219"/>
        <v>-100</v>
      </c>
      <c r="ED72" s="1">
        <f t="shared" si="48"/>
        <v>100</v>
      </c>
      <c r="EE72" s="1">
        <f t="shared" si="127"/>
        <v>0</v>
      </c>
      <c r="EF72" s="1">
        <f t="shared" si="220"/>
        <v>2.6759999999999944</v>
      </c>
      <c r="EG72" s="4">
        <f t="shared" si="128"/>
        <v>0.49999999999999822</v>
      </c>
      <c r="EH72" s="1">
        <f t="shared" si="264"/>
        <v>1.5268942197913152E-6</v>
      </c>
      <c r="EI72" s="4">
        <f t="shared" si="178"/>
        <v>-0.54085973049125602</v>
      </c>
      <c r="EJ72" s="1">
        <f t="shared" si="179"/>
        <v>0.49999999999999822</v>
      </c>
      <c r="EK72" s="1">
        <f t="shared" si="50"/>
        <v>8.8407175325917124E-9</v>
      </c>
      <c r="EL72" s="1">
        <f t="shared" si="265"/>
        <v>1000.0000061885024</v>
      </c>
      <c r="EM72" s="1">
        <f t="shared" si="266"/>
        <v>513.50999999999817</v>
      </c>
      <c r="EN72" s="1">
        <f t="shared" si="267"/>
        <v>499.99999999999824</v>
      </c>
      <c r="EO72" s="1">
        <f t="shared" si="268"/>
        <v>500</v>
      </c>
      <c r="EP72" s="1">
        <f t="shared" si="134"/>
        <v>1.1787623376788953E-9</v>
      </c>
      <c r="EQ72" s="4">
        <f t="shared" si="180"/>
        <v>0</v>
      </c>
      <c r="ER72" s="1">
        <f t="shared" si="181"/>
        <v>-4.4203587662958565E-6</v>
      </c>
      <c r="ES72" s="4">
        <f t="shared" si="135"/>
        <v>0</v>
      </c>
      <c r="ET72" s="4">
        <f t="shared" si="51"/>
        <v>10</v>
      </c>
      <c r="EU72" s="4">
        <f t="shared" si="136"/>
        <v>1.3449176919203346E-8</v>
      </c>
      <c r="EV72" s="4">
        <f t="shared" si="221"/>
        <v>4.6084593866116333E-9</v>
      </c>
      <c r="EW72" s="4">
        <f t="shared" si="222"/>
        <v>-100</v>
      </c>
      <c r="EX72" s="4">
        <f t="shared" si="223"/>
        <v>-100</v>
      </c>
      <c r="EY72" s="4">
        <f t="shared" si="224"/>
        <v>-100</v>
      </c>
      <c r="EZ72" s="1">
        <f t="shared" si="56"/>
        <v>100</v>
      </c>
      <c r="FA72" s="1">
        <f t="shared" si="137"/>
        <v>0</v>
      </c>
      <c r="FB72" s="1">
        <f t="shared" si="225"/>
        <v>2.6759999999999944</v>
      </c>
      <c r="FC72" s="4">
        <f t="shared" si="138"/>
        <v>0.49999999999999822</v>
      </c>
      <c r="FD72" s="1">
        <f t="shared" si="269"/>
        <v>2.3228284834548094E-6</v>
      </c>
      <c r="FE72" s="4">
        <f t="shared" si="182"/>
        <v>-0.51798077293570521</v>
      </c>
      <c r="FF72" s="1">
        <f t="shared" si="183"/>
        <v>0.49999999999999822</v>
      </c>
      <c r="FG72" s="1">
        <f t="shared" si="58"/>
        <v>1.3449176919203346E-8</v>
      </c>
      <c r="FH72" s="1">
        <f t="shared" si="270"/>
        <v>1000.0000094144239</v>
      </c>
      <c r="FI72" s="1">
        <f t="shared" si="271"/>
        <v>513.50999999999817</v>
      </c>
      <c r="FJ72" s="1">
        <f t="shared" si="272"/>
        <v>499.99999999999824</v>
      </c>
      <c r="FK72" s="1">
        <f t="shared" si="273"/>
        <v>500</v>
      </c>
      <c r="FL72" s="1">
        <f t="shared" si="144"/>
        <v>1.793223589227113E-9</v>
      </c>
      <c r="FM72" s="4">
        <f t="shared" si="184"/>
        <v>0</v>
      </c>
      <c r="FN72" s="1">
        <f t="shared" si="185"/>
        <v>-6.7245884596016726E-6</v>
      </c>
      <c r="FO72" s="4">
        <f t="shared" si="145"/>
        <v>0</v>
      </c>
      <c r="FP72" s="4">
        <f t="shared" si="59"/>
        <v>10</v>
      </c>
      <c r="FQ72" s="4">
        <f t="shared" si="146"/>
        <v>2.0485945711730963E-8</v>
      </c>
      <c r="FR72" s="4">
        <f t="shared" si="226"/>
        <v>7.0367687925276171E-9</v>
      </c>
      <c r="FS72" s="4">
        <f t="shared" si="227"/>
        <v>-100</v>
      </c>
      <c r="FT72" s="4">
        <f t="shared" si="228"/>
        <v>-100</v>
      </c>
      <c r="FU72" s="4">
        <f t="shared" si="229"/>
        <v>-100</v>
      </c>
      <c r="FV72" s="1">
        <f t="shared" si="147"/>
        <v>100</v>
      </c>
      <c r="FW72" s="1">
        <f t="shared" si="148"/>
        <v>0</v>
      </c>
      <c r="FX72" s="1">
        <f t="shared" si="230"/>
        <v>2.6759999999999944</v>
      </c>
      <c r="FY72" s="4">
        <f t="shared" si="149"/>
        <v>0.49999999999999822</v>
      </c>
      <c r="FZ72" s="1">
        <f t="shared" si="274"/>
        <v>3.5381598811279735E-6</v>
      </c>
      <c r="GA72" s="4">
        <f t="shared" si="186"/>
        <v>-0.49352671605905624</v>
      </c>
      <c r="GB72" s="1">
        <f t="shared" si="187"/>
        <v>0.49999999999999822</v>
      </c>
      <c r="GC72" s="1">
        <f t="shared" si="65"/>
        <v>2.0485945711730963E-8</v>
      </c>
      <c r="GD72" s="1">
        <f t="shared" si="275"/>
        <v>1000.0000143401619</v>
      </c>
      <c r="GE72" s="1">
        <f t="shared" si="276"/>
        <v>513.50999999999817</v>
      </c>
      <c r="GF72" s="1">
        <f t="shared" si="277"/>
        <v>499.99999999999824</v>
      </c>
      <c r="GG72" s="1">
        <f t="shared" si="278"/>
        <v>500</v>
      </c>
      <c r="GH72" s="1">
        <f t="shared" si="155"/>
        <v>2.7314594282307956E-9</v>
      </c>
      <c r="GI72" s="4">
        <f t="shared" si="188"/>
        <v>0</v>
      </c>
      <c r="GJ72" s="1">
        <f t="shared" si="189"/>
        <v>-1.0242972855865482E-5</v>
      </c>
      <c r="GK72" s="4">
        <f t="shared" si="190"/>
        <v>0</v>
      </c>
      <c r="GL72" s="4">
        <f t="shared" si="66"/>
        <v>10</v>
      </c>
      <c r="GM72" s="4">
        <f t="shared" si="191"/>
        <v>3.1093743401245603E-8</v>
      </c>
      <c r="GN72" s="4">
        <f t="shared" si="231"/>
        <v>1.060779768951464E-8</v>
      </c>
      <c r="GO72" s="4">
        <v>235</v>
      </c>
      <c r="GP72" s="4"/>
      <c r="GQ72" s="4"/>
      <c r="GR72" s="4"/>
      <c r="GS72" s="4"/>
      <c r="GT72" s="4"/>
      <c r="GU72" s="4"/>
      <c r="GV72" s="4"/>
      <c r="GW72" s="4"/>
    </row>
    <row r="73" spans="1:212">
      <c r="A73" s="1">
        <v>55</v>
      </c>
      <c r="B73" s="1">
        <f t="shared" si="192"/>
        <v>100</v>
      </c>
      <c r="C73" s="1">
        <v>0</v>
      </c>
      <c r="D73" s="1">
        <f t="shared" si="193"/>
        <v>-100</v>
      </c>
      <c r="E73" s="1">
        <f t="shared" si="156"/>
        <v>230</v>
      </c>
      <c r="F73" s="1">
        <f t="shared" si="232"/>
        <v>2.7009999999999943</v>
      </c>
      <c r="G73" s="10">
        <f t="shared" si="233"/>
        <v>-100</v>
      </c>
      <c r="H73" s="24">
        <f t="shared" si="70"/>
        <v>-100</v>
      </c>
      <c r="I73" s="24">
        <f t="shared" si="71"/>
        <v>100</v>
      </c>
      <c r="J73" s="1">
        <f t="shared" si="194"/>
        <v>0</v>
      </c>
      <c r="K73" s="1">
        <f t="shared" si="195"/>
        <v>2.6685759999999945</v>
      </c>
      <c r="L73" s="1">
        <f t="shared" si="234"/>
        <v>0.49999999999999822</v>
      </c>
      <c r="M73" s="1">
        <f t="shared" si="157"/>
        <v>0.49999999999999822</v>
      </c>
      <c r="N73" s="1">
        <v>0</v>
      </c>
      <c r="O73" s="1">
        <f t="shared" si="235"/>
        <v>0.49999999999999878</v>
      </c>
      <c r="P73" s="1">
        <f t="shared" si="236"/>
        <v>513.50999999999817</v>
      </c>
      <c r="Q73" s="1">
        <f t="shared" si="237"/>
        <v>499.99999999999824</v>
      </c>
      <c r="R73" s="1">
        <f t="shared" si="238"/>
        <v>500</v>
      </c>
      <c r="S73" s="4">
        <f t="shared" si="196"/>
        <v>0</v>
      </c>
      <c r="U73" s="4">
        <f t="shared" si="197"/>
        <v>-100</v>
      </c>
      <c r="V73" s="4">
        <f t="shared" si="198"/>
        <v>-100</v>
      </c>
      <c r="W73" s="4">
        <f t="shared" si="199"/>
        <v>-100</v>
      </c>
      <c r="X73" s="1">
        <f t="shared" si="8"/>
        <v>100</v>
      </c>
      <c r="Y73" s="1">
        <f t="shared" si="77"/>
        <v>0</v>
      </c>
      <c r="Z73" s="1">
        <f t="shared" si="200"/>
        <v>2.7009999999999943</v>
      </c>
      <c r="AA73" s="4">
        <f t="shared" si="78"/>
        <v>0.49999999999999822</v>
      </c>
      <c r="AB73" s="1">
        <f t="shared" si="239"/>
        <v>0</v>
      </c>
      <c r="AC73" s="4">
        <f t="shared" si="158"/>
        <v>-0.94438495787321552</v>
      </c>
      <c r="AD73" s="1">
        <f t="shared" si="159"/>
        <v>0.49999999999999822</v>
      </c>
      <c r="AE73" s="1">
        <f t="shared" si="10"/>
        <v>0</v>
      </c>
      <c r="AF73" s="1">
        <f t="shared" si="240"/>
        <v>1000</v>
      </c>
      <c r="AG73" s="1">
        <f t="shared" si="241"/>
        <v>513.50999999999817</v>
      </c>
      <c r="AH73" s="1">
        <f t="shared" si="242"/>
        <v>499.99999999999824</v>
      </c>
      <c r="AI73" s="1">
        <f t="shared" si="243"/>
        <v>500</v>
      </c>
      <c r="AJ73" s="1">
        <f t="shared" si="84"/>
        <v>0</v>
      </c>
      <c r="AK73" s="4">
        <f t="shared" si="160"/>
        <v>0</v>
      </c>
      <c r="AL73" s="1">
        <f t="shared" si="161"/>
        <v>0</v>
      </c>
      <c r="AM73" s="4">
        <f t="shared" si="85"/>
        <v>0</v>
      </c>
      <c r="AN73" s="4">
        <f t="shared" si="11"/>
        <v>10</v>
      </c>
      <c r="AO73" s="4">
        <f t="shared" si="86"/>
        <v>4.9233283781556948E-10</v>
      </c>
      <c r="AP73" s="4">
        <f t="shared" si="12"/>
        <v>4.9233283781556948E-10</v>
      </c>
      <c r="AQ73" s="4">
        <f t="shared" si="201"/>
        <v>-100</v>
      </c>
      <c r="AR73" s="4">
        <f t="shared" si="202"/>
        <v>-100</v>
      </c>
      <c r="AS73" s="4">
        <f t="shared" si="203"/>
        <v>-100</v>
      </c>
      <c r="AT73" s="1">
        <f t="shared" si="16"/>
        <v>100</v>
      </c>
      <c r="AU73" s="1">
        <f t="shared" si="87"/>
        <v>0</v>
      </c>
      <c r="AV73" s="1">
        <f t="shared" si="204"/>
        <v>2.7009999999999943</v>
      </c>
      <c r="AW73" s="4">
        <f t="shared" si="88"/>
        <v>0.49999999999999822</v>
      </c>
      <c r="AX73" s="1">
        <f t="shared" si="244"/>
        <v>8.5031578206488681E-8</v>
      </c>
      <c r="AY73" s="4">
        <f t="shared" si="162"/>
        <v>-0.84020786094303601</v>
      </c>
      <c r="AZ73" s="1">
        <f t="shared" si="163"/>
        <v>0.49999999999999822</v>
      </c>
      <c r="BA73" s="1">
        <f t="shared" si="18"/>
        <v>4.9233283781556948E-10</v>
      </c>
      <c r="BB73" s="1">
        <f t="shared" si="245"/>
        <v>1000.000000344633</v>
      </c>
      <c r="BC73" s="1">
        <f t="shared" si="246"/>
        <v>513.50999999999817</v>
      </c>
      <c r="BD73" s="1">
        <f t="shared" si="247"/>
        <v>499.99999999999824</v>
      </c>
      <c r="BE73" s="1">
        <f t="shared" si="248"/>
        <v>500</v>
      </c>
      <c r="BF73" s="1">
        <f t="shared" si="94"/>
        <v>6.5644378375409251E-11</v>
      </c>
      <c r="BG73" s="4">
        <f t="shared" si="164"/>
        <v>0</v>
      </c>
      <c r="BH73" s="1">
        <f t="shared" si="165"/>
        <v>-2.4616641890778476E-7</v>
      </c>
      <c r="BI73" s="4">
        <f t="shared" si="95"/>
        <v>0</v>
      </c>
      <c r="BJ73" s="4">
        <f t="shared" si="19"/>
        <v>10</v>
      </c>
      <c r="BK73" s="4">
        <f t="shared" si="96"/>
        <v>8.9422489030412878E-10</v>
      </c>
      <c r="BL73" s="4">
        <f t="shared" si="20"/>
        <v>4.018920524885593E-10</v>
      </c>
      <c r="BM73" s="4">
        <f t="shared" si="205"/>
        <v>-100</v>
      </c>
      <c r="BN73" s="4">
        <f t="shared" si="206"/>
        <v>-100</v>
      </c>
      <c r="BO73" s="4">
        <f t="shared" si="207"/>
        <v>-100</v>
      </c>
      <c r="BP73" s="1">
        <f t="shared" si="24"/>
        <v>100</v>
      </c>
      <c r="BQ73" s="1">
        <f t="shared" si="97"/>
        <v>0</v>
      </c>
      <c r="BR73" s="1">
        <f t="shared" si="208"/>
        <v>2.7009999999999943</v>
      </c>
      <c r="BS73" s="4">
        <f t="shared" si="98"/>
        <v>0.49999999999999822</v>
      </c>
      <c r="BT73" s="1">
        <f t="shared" si="249"/>
        <v>1.5444298623560087E-7</v>
      </c>
      <c r="BU73" s="4">
        <f t="shared" si="166"/>
        <v>-0.69056985549679017</v>
      </c>
      <c r="BV73" s="1">
        <f t="shared" si="167"/>
        <v>0.49999999999999822</v>
      </c>
      <c r="BW73" s="1">
        <f t="shared" si="26"/>
        <v>8.9422489030412878E-10</v>
      </c>
      <c r="BX73" s="1">
        <f t="shared" si="250"/>
        <v>1000.0000006259575</v>
      </c>
      <c r="BY73" s="1">
        <f t="shared" si="251"/>
        <v>513.50999999999817</v>
      </c>
      <c r="BZ73" s="1">
        <f t="shared" si="252"/>
        <v>499.99999999999824</v>
      </c>
      <c r="CA73" s="1">
        <f t="shared" si="253"/>
        <v>500</v>
      </c>
      <c r="CB73" s="1">
        <f t="shared" si="104"/>
        <v>1.1922998537388388E-10</v>
      </c>
      <c r="CC73" s="4">
        <f t="shared" si="168"/>
        <v>0</v>
      </c>
      <c r="CD73" s="1">
        <f t="shared" si="169"/>
        <v>-4.471124451520644E-7</v>
      </c>
      <c r="CE73" s="4">
        <f t="shared" si="105"/>
        <v>0</v>
      </c>
      <c r="CF73" s="4">
        <f t="shared" si="27"/>
        <v>10</v>
      </c>
      <c r="CG73" s="4">
        <f t="shared" si="106"/>
        <v>1.8432765474221218E-9</v>
      </c>
      <c r="CH73" s="4">
        <f t="shared" si="28"/>
        <v>9.4905165711799304E-10</v>
      </c>
      <c r="CI73" s="4">
        <f t="shared" si="209"/>
        <v>-100</v>
      </c>
      <c r="CJ73" s="4">
        <f t="shared" si="210"/>
        <v>-100</v>
      </c>
      <c r="CK73" s="4">
        <f t="shared" si="211"/>
        <v>-100</v>
      </c>
      <c r="CL73" s="1">
        <f t="shared" si="32"/>
        <v>100</v>
      </c>
      <c r="CM73" s="1">
        <f t="shared" si="107"/>
        <v>0</v>
      </c>
      <c r="CN73" s="1">
        <f t="shared" si="212"/>
        <v>2.7009999999999943</v>
      </c>
      <c r="CO73" s="4">
        <f t="shared" si="108"/>
        <v>0.49999999999999822</v>
      </c>
      <c r="CP73" s="1">
        <f t="shared" si="254"/>
        <v>3.1835518953749949E-7</v>
      </c>
      <c r="CQ73" s="4">
        <f t="shared" si="170"/>
        <v>-0.67752599127640223</v>
      </c>
      <c r="CR73" s="1">
        <f t="shared" si="171"/>
        <v>0.49999999999999822</v>
      </c>
      <c r="CS73" s="1">
        <f t="shared" si="34"/>
        <v>1.8432765474221218E-9</v>
      </c>
      <c r="CT73" s="1">
        <f t="shared" si="255"/>
        <v>1000.0000012902937</v>
      </c>
      <c r="CU73" s="1">
        <f t="shared" si="256"/>
        <v>513.50999999999817</v>
      </c>
      <c r="CV73" s="1">
        <f t="shared" si="257"/>
        <v>499.99999999999824</v>
      </c>
      <c r="CW73" s="1">
        <f t="shared" si="258"/>
        <v>500</v>
      </c>
      <c r="CX73" s="1">
        <f t="shared" si="114"/>
        <v>2.4577020632294961E-10</v>
      </c>
      <c r="CY73" s="4">
        <f t="shared" si="172"/>
        <v>0</v>
      </c>
      <c r="CZ73" s="1">
        <f t="shared" si="173"/>
        <v>-9.2163827371106089E-7</v>
      </c>
      <c r="DA73" s="4">
        <f t="shared" si="115"/>
        <v>0</v>
      </c>
      <c r="DB73" s="4">
        <f t="shared" si="35"/>
        <v>10</v>
      </c>
      <c r="DC73" s="4">
        <f t="shared" si="116"/>
        <v>3.2752317787908213E-9</v>
      </c>
      <c r="DD73" s="4">
        <f t="shared" si="36"/>
        <v>1.4319552313686995E-9</v>
      </c>
      <c r="DE73" s="4">
        <f t="shared" si="213"/>
        <v>-100</v>
      </c>
      <c r="DF73" s="4">
        <f t="shared" si="214"/>
        <v>-100</v>
      </c>
      <c r="DG73" s="4">
        <f t="shared" si="215"/>
        <v>-100</v>
      </c>
      <c r="DH73" s="1">
        <f t="shared" si="40"/>
        <v>100</v>
      </c>
      <c r="DI73" s="1">
        <f t="shared" si="117"/>
        <v>0</v>
      </c>
      <c r="DJ73" s="1">
        <f t="shared" si="216"/>
        <v>2.7009999999999943</v>
      </c>
      <c r="DK73" s="4">
        <f t="shared" si="118"/>
        <v>0.49999999999999822</v>
      </c>
      <c r="DL73" s="1">
        <f t="shared" si="259"/>
        <v>5.6567042811585868E-7</v>
      </c>
      <c r="DM73" s="4">
        <f t="shared" si="174"/>
        <v>-0.59998818178267699</v>
      </c>
      <c r="DN73" s="1">
        <f t="shared" si="175"/>
        <v>0.49999999999999822</v>
      </c>
      <c r="DO73" s="1">
        <f t="shared" si="42"/>
        <v>3.2752317787908213E-9</v>
      </c>
      <c r="DP73" s="1">
        <f t="shared" si="260"/>
        <v>1000.0000022926623</v>
      </c>
      <c r="DQ73" s="1">
        <f t="shared" si="261"/>
        <v>513.50999999999817</v>
      </c>
      <c r="DR73" s="1">
        <f t="shared" si="262"/>
        <v>499.99999999999824</v>
      </c>
      <c r="DS73" s="1">
        <f t="shared" si="263"/>
        <v>500</v>
      </c>
      <c r="DT73" s="1">
        <f t="shared" si="124"/>
        <v>4.366975705054429E-10</v>
      </c>
      <c r="DU73" s="4">
        <f t="shared" si="176"/>
        <v>0</v>
      </c>
      <c r="DV73" s="1">
        <f t="shared" si="177"/>
        <v>-1.6376158893954106E-6</v>
      </c>
      <c r="DW73" s="4">
        <f t="shared" si="125"/>
        <v>0</v>
      </c>
      <c r="DX73" s="4">
        <f t="shared" si="43"/>
        <v>10</v>
      </c>
      <c r="DY73" s="4">
        <f t="shared" si="126"/>
        <v>5.3044305195550276E-9</v>
      </c>
      <c r="DZ73" s="4">
        <f t="shared" si="44"/>
        <v>2.0291987407642063E-9</v>
      </c>
      <c r="EA73" s="4">
        <f t="shared" si="217"/>
        <v>-100</v>
      </c>
      <c r="EB73" s="4">
        <f t="shared" si="218"/>
        <v>-100</v>
      </c>
      <c r="EC73" s="4">
        <f t="shared" si="219"/>
        <v>-100</v>
      </c>
      <c r="ED73" s="1">
        <f t="shared" si="48"/>
        <v>100</v>
      </c>
      <c r="EE73" s="1">
        <f t="shared" si="127"/>
        <v>0</v>
      </c>
      <c r="EF73" s="1">
        <f t="shared" si="220"/>
        <v>2.7009999999999943</v>
      </c>
      <c r="EG73" s="4">
        <f t="shared" si="128"/>
        <v>0.49999999999999822</v>
      </c>
      <c r="EH73" s="1">
        <f t="shared" si="264"/>
        <v>9.161365318747888E-7</v>
      </c>
      <c r="EI73" s="4">
        <f t="shared" si="178"/>
        <v>-0.54085973049125602</v>
      </c>
      <c r="EJ73" s="1">
        <f t="shared" si="179"/>
        <v>0.49999999999999822</v>
      </c>
      <c r="EK73" s="1">
        <f t="shared" si="50"/>
        <v>5.3044305195550276E-9</v>
      </c>
      <c r="EL73" s="1">
        <f t="shared" si="265"/>
        <v>1000.0000037131014</v>
      </c>
      <c r="EM73" s="1">
        <f t="shared" si="266"/>
        <v>513.50999999999817</v>
      </c>
      <c r="EN73" s="1">
        <f t="shared" si="267"/>
        <v>499.99999999999824</v>
      </c>
      <c r="EO73" s="1">
        <f t="shared" si="268"/>
        <v>500</v>
      </c>
      <c r="EP73" s="1">
        <f t="shared" si="134"/>
        <v>7.0725740260733698E-10</v>
      </c>
      <c r="EQ73" s="4">
        <f t="shared" si="180"/>
        <v>0</v>
      </c>
      <c r="ER73" s="1">
        <f t="shared" si="181"/>
        <v>-2.6522152597775137E-6</v>
      </c>
      <c r="ES73" s="4">
        <f t="shared" si="135"/>
        <v>0</v>
      </c>
      <c r="ET73" s="4">
        <f t="shared" si="51"/>
        <v>10</v>
      </c>
      <c r="EU73" s="4">
        <f t="shared" si="136"/>
        <v>8.0695061515220067E-9</v>
      </c>
      <c r="EV73" s="4">
        <f t="shared" si="221"/>
        <v>2.7650756319669791E-9</v>
      </c>
      <c r="EW73" s="4">
        <f t="shared" si="222"/>
        <v>-100</v>
      </c>
      <c r="EX73" s="4">
        <f t="shared" si="223"/>
        <v>-100</v>
      </c>
      <c r="EY73" s="4">
        <f t="shared" si="224"/>
        <v>-100</v>
      </c>
      <c r="EZ73" s="1">
        <f t="shared" si="56"/>
        <v>100</v>
      </c>
      <c r="FA73" s="1">
        <f t="shared" si="137"/>
        <v>0</v>
      </c>
      <c r="FB73" s="1">
        <f t="shared" si="225"/>
        <v>2.7009999999999943</v>
      </c>
      <c r="FC73" s="4">
        <f t="shared" si="138"/>
        <v>0.49999999999999822</v>
      </c>
      <c r="FD73" s="1">
        <f t="shared" si="269"/>
        <v>1.3936970900728858E-6</v>
      </c>
      <c r="FE73" s="4">
        <f t="shared" si="182"/>
        <v>-0.51798077293570521</v>
      </c>
      <c r="FF73" s="1">
        <f t="shared" si="183"/>
        <v>0.49999999999999822</v>
      </c>
      <c r="FG73" s="1">
        <f t="shared" si="58"/>
        <v>8.0695061515220067E-9</v>
      </c>
      <c r="FH73" s="1">
        <f t="shared" si="270"/>
        <v>1000.0000056486542</v>
      </c>
      <c r="FI73" s="1">
        <f t="shared" si="271"/>
        <v>513.50999999999817</v>
      </c>
      <c r="FJ73" s="1">
        <f t="shared" si="272"/>
        <v>499.99999999999824</v>
      </c>
      <c r="FK73" s="1">
        <f t="shared" si="273"/>
        <v>500</v>
      </c>
      <c r="FL73" s="1">
        <f t="shared" si="144"/>
        <v>1.0759341535362677E-9</v>
      </c>
      <c r="FM73" s="4">
        <f t="shared" si="184"/>
        <v>0</v>
      </c>
      <c r="FN73" s="1">
        <f t="shared" si="185"/>
        <v>-4.0347530757610032E-6</v>
      </c>
      <c r="FO73" s="4">
        <f t="shared" si="145"/>
        <v>0</v>
      </c>
      <c r="FP73" s="4">
        <f t="shared" si="59"/>
        <v>10</v>
      </c>
      <c r="FQ73" s="4">
        <f t="shared" si="146"/>
        <v>1.2291567427038577E-8</v>
      </c>
      <c r="FR73" s="4">
        <f t="shared" si="226"/>
        <v>4.2220612755165699E-9</v>
      </c>
      <c r="FS73" s="4">
        <f t="shared" si="227"/>
        <v>-100</v>
      </c>
      <c r="FT73" s="4">
        <f t="shared" si="228"/>
        <v>-100</v>
      </c>
      <c r="FU73" s="4">
        <f t="shared" si="229"/>
        <v>-100</v>
      </c>
      <c r="FV73" s="1">
        <f t="shared" si="147"/>
        <v>100</v>
      </c>
      <c r="FW73" s="1">
        <f t="shared" si="148"/>
        <v>0</v>
      </c>
      <c r="FX73" s="1">
        <f t="shared" si="230"/>
        <v>2.7009999999999943</v>
      </c>
      <c r="FY73" s="4">
        <f t="shared" si="149"/>
        <v>0.49999999999999822</v>
      </c>
      <c r="FZ73" s="1">
        <f t="shared" si="274"/>
        <v>2.1228959286767841E-6</v>
      </c>
      <c r="GA73" s="4">
        <f t="shared" si="186"/>
        <v>-0.49352671605905624</v>
      </c>
      <c r="GB73" s="1">
        <f t="shared" si="187"/>
        <v>0.49999999999999822</v>
      </c>
      <c r="GC73" s="1">
        <f t="shared" si="65"/>
        <v>1.2291567427038577E-8</v>
      </c>
      <c r="GD73" s="1">
        <f t="shared" si="275"/>
        <v>1000.0000086040972</v>
      </c>
      <c r="GE73" s="1">
        <f t="shared" si="276"/>
        <v>513.50999999999817</v>
      </c>
      <c r="GF73" s="1">
        <f t="shared" si="277"/>
        <v>499.99999999999824</v>
      </c>
      <c r="GG73" s="1">
        <f t="shared" si="278"/>
        <v>500</v>
      </c>
      <c r="GH73" s="1">
        <f t="shared" si="155"/>
        <v>1.6388756569384773E-9</v>
      </c>
      <c r="GI73" s="4">
        <f t="shared" si="188"/>
        <v>0</v>
      </c>
      <c r="GJ73" s="1">
        <f t="shared" si="189"/>
        <v>-6.1457837135192881E-6</v>
      </c>
      <c r="GK73" s="4">
        <f t="shared" si="190"/>
        <v>0</v>
      </c>
      <c r="GL73" s="4">
        <f t="shared" si="66"/>
        <v>10</v>
      </c>
      <c r="GM73" s="4">
        <f t="shared" si="191"/>
        <v>1.8656246040747361E-8</v>
      </c>
      <c r="GN73" s="4">
        <f t="shared" si="231"/>
        <v>6.3646786137087844E-9</v>
      </c>
      <c r="GO73" s="4">
        <v>230</v>
      </c>
      <c r="GP73" s="4"/>
      <c r="GQ73" s="4"/>
      <c r="GR73" s="4"/>
      <c r="GS73" s="4"/>
      <c r="GT73" s="4"/>
      <c r="GU73" s="4"/>
      <c r="GV73" s="4"/>
      <c r="GW73" s="4"/>
    </row>
    <row r="74" spans="1:212">
      <c r="A74" s="1">
        <v>56</v>
      </c>
      <c r="B74" s="1">
        <f t="shared" si="192"/>
        <v>100</v>
      </c>
      <c r="C74" s="1">
        <v>0</v>
      </c>
      <c r="D74" s="1">
        <f t="shared" si="193"/>
        <v>-100</v>
      </c>
      <c r="E74" s="1">
        <f t="shared" si="156"/>
        <v>225</v>
      </c>
      <c r="F74" s="1">
        <f t="shared" si="232"/>
        <v>2.7259999999999942</v>
      </c>
      <c r="G74" s="10">
        <f t="shared" si="233"/>
        <v>-100</v>
      </c>
      <c r="H74" s="24">
        <f t="shared" si="70"/>
        <v>-100</v>
      </c>
      <c r="I74" s="24">
        <f t="shared" si="71"/>
        <v>100</v>
      </c>
      <c r="J74" s="1">
        <f t="shared" si="194"/>
        <v>0</v>
      </c>
      <c r="K74" s="1">
        <f t="shared" si="195"/>
        <v>2.6935759999999944</v>
      </c>
      <c r="L74" s="1">
        <f t="shared" si="234"/>
        <v>0.49999999999999822</v>
      </c>
      <c r="M74" s="1">
        <f t="shared" si="157"/>
        <v>0.49999999999999822</v>
      </c>
      <c r="N74" s="1">
        <v>0</v>
      </c>
      <c r="O74" s="1">
        <f t="shared" si="235"/>
        <v>0.49999999999999878</v>
      </c>
      <c r="P74" s="1">
        <f t="shared" si="236"/>
        <v>513.50999999999817</v>
      </c>
      <c r="Q74" s="1">
        <f t="shared" si="237"/>
        <v>499.99999999999824</v>
      </c>
      <c r="R74" s="1">
        <f t="shared" si="238"/>
        <v>500</v>
      </c>
      <c r="S74" s="4">
        <f t="shared" si="196"/>
        <v>0</v>
      </c>
      <c r="U74" s="4">
        <f t="shared" si="197"/>
        <v>-100</v>
      </c>
      <c r="V74" s="4">
        <f t="shared" si="198"/>
        <v>-100</v>
      </c>
      <c r="W74" s="4">
        <f t="shared" si="199"/>
        <v>-100</v>
      </c>
      <c r="X74" s="1">
        <f t="shared" si="8"/>
        <v>100</v>
      </c>
      <c r="Y74" s="1">
        <f t="shared" si="77"/>
        <v>0</v>
      </c>
      <c r="Z74" s="1">
        <f t="shared" si="200"/>
        <v>2.7259999999999942</v>
      </c>
      <c r="AA74" s="4">
        <f t="shared" si="78"/>
        <v>0.49999999999999822</v>
      </c>
      <c r="AB74" s="1">
        <f t="shared" si="239"/>
        <v>0</v>
      </c>
      <c r="AC74" s="4">
        <f t="shared" si="158"/>
        <v>-0.94438495787321552</v>
      </c>
      <c r="AD74" s="1">
        <f t="shared" si="159"/>
        <v>0.49999999999999822</v>
      </c>
      <c r="AE74" s="1">
        <f t="shared" si="10"/>
        <v>0</v>
      </c>
      <c r="AF74" s="1">
        <f t="shared" si="240"/>
        <v>1000</v>
      </c>
      <c r="AG74" s="1">
        <f t="shared" si="241"/>
        <v>513.50999999999817</v>
      </c>
      <c r="AH74" s="1">
        <f t="shared" si="242"/>
        <v>499.99999999999824</v>
      </c>
      <c r="AI74" s="1">
        <f t="shared" si="243"/>
        <v>500</v>
      </c>
      <c r="AJ74" s="1">
        <f t="shared" si="84"/>
        <v>0</v>
      </c>
      <c r="AK74" s="4">
        <f t="shared" si="160"/>
        <v>0</v>
      </c>
      <c r="AL74" s="1">
        <f t="shared" si="161"/>
        <v>0</v>
      </c>
      <c r="AM74" s="4">
        <f t="shared" si="85"/>
        <v>0</v>
      </c>
      <c r="AN74" s="4">
        <f t="shared" si="11"/>
        <v>10</v>
      </c>
      <c r="AO74" s="4">
        <f t="shared" si="86"/>
        <v>2.953997026893417E-10</v>
      </c>
      <c r="AP74" s="4">
        <f t="shared" si="12"/>
        <v>2.953997026893417E-10</v>
      </c>
      <c r="AQ74" s="4">
        <f t="shared" si="201"/>
        <v>-100</v>
      </c>
      <c r="AR74" s="4">
        <f t="shared" si="202"/>
        <v>-100</v>
      </c>
      <c r="AS74" s="4">
        <f t="shared" si="203"/>
        <v>-100</v>
      </c>
      <c r="AT74" s="1">
        <f t="shared" si="16"/>
        <v>100</v>
      </c>
      <c r="AU74" s="1">
        <f t="shared" si="87"/>
        <v>0</v>
      </c>
      <c r="AV74" s="1">
        <f t="shared" si="204"/>
        <v>2.7259999999999942</v>
      </c>
      <c r="AW74" s="4">
        <f t="shared" si="88"/>
        <v>0.49999999999999822</v>
      </c>
      <c r="AX74" s="1">
        <f t="shared" si="244"/>
        <v>5.1018946923893204E-8</v>
      </c>
      <c r="AY74" s="4">
        <f t="shared" si="162"/>
        <v>-0.84020786094303601</v>
      </c>
      <c r="AZ74" s="1">
        <f t="shared" si="163"/>
        <v>0.49999999999999822</v>
      </c>
      <c r="BA74" s="1">
        <f t="shared" si="18"/>
        <v>2.953997026893417E-10</v>
      </c>
      <c r="BB74" s="1">
        <f t="shared" si="245"/>
        <v>1000.0000002067798</v>
      </c>
      <c r="BC74" s="1">
        <f t="shared" si="246"/>
        <v>513.50999999999817</v>
      </c>
      <c r="BD74" s="1">
        <f t="shared" si="247"/>
        <v>499.99999999999824</v>
      </c>
      <c r="BE74" s="1">
        <f t="shared" si="248"/>
        <v>500</v>
      </c>
      <c r="BF74" s="1">
        <f t="shared" si="94"/>
        <v>3.9386627025245556E-11</v>
      </c>
      <c r="BG74" s="4">
        <f t="shared" si="164"/>
        <v>0</v>
      </c>
      <c r="BH74" s="1">
        <f t="shared" si="165"/>
        <v>-1.4769985134467086E-7</v>
      </c>
      <c r="BI74" s="4">
        <f t="shared" si="95"/>
        <v>0</v>
      </c>
      <c r="BJ74" s="4">
        <f t="shared" si="19"/>
        <v>10</v>
      </c>
      <c r="BK74" s="4">
        <f t="shared" si="96"/>
        <v>5.3653493418247721E-10</v>
      </c>
      <c r="BL74" s="4">
        <f t="shared" si="20"/>
        <v>2.4113523149313551E-10</v>
      </c>
      <c r="BM74" s="4">
        <f t="shared" si="205"/>
        <v>-100</v>
      </c>
      <c r="BN74" s="4">
        <f t="shared" si="206"/>
        <v>-100</v>
      </c>
      <c r="BO74" s="4">
        <f t="shared" si="207"/>
        <v>-100</v>
      </c>
      <c r="BP74" s="1">
        <f t="shared" si="24"/>
        <v>100</v>
      </c>
      <c r="BQ74" s="1">
        <f t="shared" si="97"/>
        <v>0</v>
      </c>
      <c r="BR74" s="1">
        <f t="shared" si="208"/>
        <v>2.7259999999999942</v>
      </c>
      <c r="BS74" s="4">
        <f t="shared" si="98"/>
        <v>0.49999999999999822</v>
      </c>
      <c r="BT74" s="1">
        <f t="shared" si="249"/>
        <v>9.2665791741360505E-8</v>
      </c>
      <c r="BU74" s="4">
        <f t="shared" si="166"/>
        <v>-0.69056985549679017</v>
      </c>
      <c r="BV74" s="1">
        <f t="shared" si="167"/>
        <v>0.49999999999999822</v>
      </c>
      <c r="BW74" s="1">
        <f t="shared" si="26"/>
        <v>5.3653493418247721E-10</v>
      </c>
      <c r="BX74" s="1">
        <f t="shared" si="250"/>
        <v>1000.0000003755745</v>
      </c>
      <c r="BY74" s="1">
        <f t="shared" si="251"/>
        <v>513.50999999999817</v>
      </c>
      <c r="BZ74" s="1">
        <f t="shared" si="252"/>
        <v>499.99999999999824</v>
      </c>
      <c r="CA74" s="1">
        <f t="shared" si="253"/>
        <v>500</v>
      </c>
      <c r="CB74" s="1">
        <f t="shared" si="104"/>
        <v>7.1537991224330312E-11</v>
      </c>
      <c r="CC74" s="4">
        <f t="shared" si="168"/>
        <v>0</v>
      </c>
      <c r="CD74" s="1">
        <f t="shared" si="169"/>
        <v>-2.6826746709123861E-7</v>
      </c>
      <c r="CE74" s="4">
        <f t="shared" si="105"/>
        <v>0</v>
      </c>
      <c r="CF74" s="4">
        <f t="shared" si="27"/>
        <v>10</v>
      </c>
      <c r="CG74" s="4">
        <f t="shared" si="106"/>
        <v>1.1059659284532731E-9</v>
      </c>
      <c r="CH74" s="4">
        <f t="shared" si="28"/>
        <v>5.6943099427079588E-10</v>
      </c>
      <c r="CI74" s="4">
        <f t="shared" si="209"/>
        <v>-100</v>
      </c>
      <c r="CJ74" s="4">
        <f t="shared" si="210"/>
        <v>-100</v>
      </c>
      <c r="CK74" s="4">
        <f t="shared" si="211"/>
        <v>-100</v>
      </c>
      <c r="CL74" s="1">
        <f t="shared" si="32"/>
        <v>100</v>
      </c>
      <c r="CM74" s="1">
        <f t="shared" si="107"/>
        <v>0</v>
      </c>
      <c r="CN74" s="1">
        <f t="shared" si="212"/>
        <v>2.7259999999999942</v>
      </c>
      <c r="CO74" s="4">
        <f t="shared" si="108"/>
        <v>0.49999999999999822</v>
      </c>
      <c r="CP74" s="1">
        <f t="shared" si="254"/>
        <v>1.9101311372249965E-7</v>
      </c>
      <c r="CQ74" s="4">
        <f t="shared" si="170"/>
        <v>-0.67752599127640223</v>
      </c>
      <c r="CR74" s="1">
        <f t="shared" si="171"/>
        <v>0.49999999999999822</v>
      </c>
      <c r="CS74" s="1">
        <f t="shared" si="34"/>
        <v>1.1059659284532731E-9</v>
      </c>
      <c r="CT74" s="1">
        <f t="shared" si="255"/>
        <v>1000.0000007741761</v>
      </c>
      <c r="CU74" s="1">
        <f t="shared" si="256"/>
        <v>513.50999999999817</v>
      </c>
      <c r="CV74" s="1">
        <f t="shared" si="257"/>
        <v>499.99999999999824</v>
      </c>
      <c r="CW74" s="1">
        <f t="shared" si="258"/>
        <v>500</v>
      </c>
      <c r="CX74" s="1">
        <f t="shared" si="114"/>
        <v>1.4746212379376975E-10</v>
      </c>
      <c r="CY74" s="4">
        <f t="shared" si="172"/>
        <v>0</v>
      </c>
      <c r="CZ74" s="1">
        <f t="shared" si="173"/>
        <v>-5.5298296422663655E-7</v>
      </c>
      <c r="DA74" s="4">
        <f t="shared" si="115"/>
        <v>0</v>
      </c>
      <c r="DB74" s="4">
        <f t="shared" si="35"/>
        <v>10</v>
      </c>
      <c r="DC74" s="4">
        <f t="shared" si="116"/>
        <v>1.9651390672744927E-9</v>
      </c>
      <c r="DD74" s="4">
        <f t="shared" si="36"/>
        <v>8.5917313882121962E-10</v>
      </c>
      <c r="DE74" s="4">
        <f t="shared" si="213"/>
        <v>-100</v>
      </c>
      <c r="DF74" s="4">
        <f t="shared" si="214"/>
        <v>-100</v>
      </c>
      <c r="DG74" s="4">
        <f t="shared" si="215"/>
        <v>-100</v>
      </c>
      <c r="DH74" s="1">
        <f t="shared" si="40"/>
        <v>100</v>
      </c>
      <c r="DI74" s="1">
        <f t="shared" si="117"/>
        <v>0</v>
      </c>
      <c r="DJ74" s="1">
        <f t="shared" si="216"/>
        <v>2.7259999999999942</v>
      </c>
      <c r="DK74" s="4">
        <f t="shared" si="118"/>
        <v>0.49999999999999822</v>
      </c>
      <c r="DL74" s="1">
        <f t="shared" si="259"/>
        <v>3.3940225686951517E-7</v>
      </c>
      <c r="DM74" s="4">
        <f t="shared" si="174"/>
        <v>-0.59998818178267699</v>
      </c>
      <c r="DN74" s="1">
        <f t="shared" si="175"/>
        <v>0.49999999999999822</v>
      </c>
      <c r="DO74" s="1">
        <f t="shared" si="42"/>
        <v>1.9651390672744927E-9</v>
      </c>
      <c r="DP74" s="1">
        <f t="shared" si="260"/>
        <v>1000.0000013755974</v>
      </c>
      <c r="DQ74" s="1">
        <f t="shared" si="261"/>
        <v>513.50999999999817</v>
      </c>
      <c r="DR74" s="1">
        <f t="shared" si="262"/>
        <v>499.99999999999824</v>
      </c>
      <c r="DS74" s="1">
        <f t="shared" si="263"/>
        <v>500</v>
      </c>
      <c r="DT74" s="1">
        <f t="shared" si="124"/>
        <v>2.620185423032657E-10</v>
      </c>
      <c r="DU74" s="4">
        <f t="shared" si="176"/>
        <v>0</v>
      </c>
      <c r="DV74" s="1">
        <f t="shared" si="177"/>
        <v>-9.8256953363724643E-7</v>
      </c>
      <c r="DW74" s="4">
        <f t="shared" si="125"/>
        <v>0</v>
      </c>
      <c r="DX74" s="4">
        <f t="shared" si="43"/>
        <v>10</v>
      </c>
      <c r="DY74" s="4">
        <f t="shared" si="126"/>
        <v>3.1826583117330166E-9</v>
      </c>
      <c r="DZ74" s="4">
        <f t="shared" si="44"/>
        <v>1.2175192444585238E-9</v>
      </c>
      <c r="EA74" s="4">
        <f t="shared" si="217"/>
        <v>-100</v>
      </c>
      <c r="EB74" s="4">
        <f t="shared" si="218"/>
        <v>-100</v>
      </c>
      <c r="EC74" s="4">
        <f t="shared" si="219"/>
        <v>-100</v>
      </c>
      <c r="ED74" s="1">
        <f t="shared" si="48"/>
        <v>100</v>
      </c>
      <c r="EE74" s="1">
        <f t="shared" si="127"/>
        <v>0</v>
      </c>
      <c r="EF74" s="1">
        <f t="shared" si="220"/>
        <v>2.7259999999999942</v>
      </c>
      <c r="EG74" s="4">
        <f t="shared" si="128"/>
        <v>0.49999999999999822</v>
      </c>
      <c r="EH74" s="1">
        <f t="shared" si="264"/>
        <v>5.4968191912487336E-7</v>
      </c>
      <c r="EI74" s="4">
        <f t="shared" si="178"/>
        <v>-0.54085973049125602</v>
      </c>
      <c r="EJ74" s="1">
        <f t="shared" si="179"/>
        <v>0.49999999999999822</v>
      </c>
      <c r="EK74" s="1">
        <f t="shared" si="50"/>
        <v>3.1826583117330166E-9</v>
      </c>
      <c r="EL74" s="1">
        <f t="shared" si="265"/>
        <v>1000.0000022278608</v>
      </c>
      <c r="EM74" s="1">
        <f t="shared" si="266"/>
        <v>513.50999999999817</v>
      </c>
      <c r="EN74" s="1">
        <f t="shared" si="267"/>
        <v>499.99999999999824</v>
      </c>
      <c r="EO74" s="1">
        <f t="shared" si="268"/>
        <v>500</v>
      </c>
      <c r="EP74" s="1">
        <f t="shared" si="134"/>
        <v>4.243544415644022E-10</v>
      </c>
      <c r="EQ74" s="4">
        <f t="shared" si="180"/>
        <v>0</v>
      </c>
      <c r="ER74" s="1">
        <f t="shared" si="181"/>
        <v>-1.5913291558665082E-6</v>
      </c>
      <c r="ES74" s="4">
        <f t="shared" si="135"/>
        <v>0</v>
      </c>
      <c r="ET74" s="4">
        <f t="shared" si="51"/>
        <v>10</v>
      </c>
      <c r="EU74" s="4">
        <f t="shared" si="136"/>
        <v>4.8417036909132037E-9</v>
      </c>
      <c r="EV74" s="4">
        <f t="shared" si="221"/>
        <v>1.6590453791801872E-9</v>
      </c>
      <c r="EW74" s="4">
        <f t="shared" si="222"/>
        <v>-100</v>
      </c>
      <c r="EX74" s="4">
        <f t="shared" si="223"/>
        <v>-100</v>
      </c>
      <c r="EY74" s="4">
        <f t="shared" si="224"/>
        <v>-100</v>
      </c>
      <c r="EZ74" s="1">
        <f t="shared" si="56"/>
        <v>100</v>
      </c>
      <c r="FA74" s="1">
        <f t="shared" si="137"/>
        <v>0</v>
      </c>
      <c r="FB74" s="1">
        <f t="shared" si="225"/>
        <v>2.7259999999999942</v>
      </c>
      <c r="FC74" s="4">
        <f t="shared" si="138"/>
        <v>0.49999999999999822</v>
      </c>
      <c r="FD74" s="1">
        <f t="shared" si="269"/>
        <v>8.3621825404373133E-7</v>
      </c>
      <c r="FE74" s="4">
        <f t="shared" si="182"/>
        <v>-0.51798077293570521</v>
      </c>
      <c r="FF74" s="1">
        <f t="shared" si="183"/>
        <v>0.49999999999999822</v>
      </c>
      <c r="FG74" s="1">
        <f t="shared" si="58"/>
        <v>4.8417036909132037E-9</v>
      </c>
      <c r="FH74" s="1">
        <f t="shared" si="270"/>
        <v>1000.0000033891924</v>
      </c>
      <c r="FI74" s="1">
        <f t="shared" si="271"/>
        <v>513.50999999999817</v>
      </c>
      <c r="FJ74" s="1">
        <f t="shared" si="272"/>
        <v>499.99999999999824</v>
      </c>
      <c r="FK74" s="1">
        <f t="shared" si="273"/>
        <v>500</v>
      </c>
      <c r="FL74" s="1">
        <f t="shared" si="144"/>
        <v>6.4556049212176056E-10</v>
      </c>
      <c r="FM74" s="4">
        <f t="shared" si="184"/>
        <v>0</v>
      </c>
      <c r="FN74" s="1">
        <f t="shared" si="185"/>
        <v>-2.4208518454566017E-6</v>
      </c>
      <c r="FO74" s="4">
        <f t="shared" si="145"/>
        <v>0</v>
      </c>
      <c r="FP74" s="4">
        <f t="shared" si="59"/>
        <v>10</v>
      </c>
      <c r="FQ74" s="4">
        <f t="shared" si="146"/>
        <v>7.374940456223146E-9</v>
      </c>
      <c r="FR74" s="4">
        <f t="shared" si="226"/>
        <v>2.5332367653099423E-9</v>
      </c>
      <c r="FS74" s="4">
        <f t="shared" si="227"/>
        <v>-100</v>
      </c>
      <c r="FT74" s="4">
        <f t="shared" si="228"/>
        <v>-100</v>
      </c>
      <c r="FU74" s="4">
        <f t="shared" si="229"/>
        <v>-100</v>
      </c>
      <c r="FV74" s="1">
        <f t="shared" si="147"/>
        <v>100</v>
      </c>
      <c r="FW74" s="1">
        <f t="shared" si="148"/>
        <v>0</v>
      </c>
      <c r="FX74" s="1">
        <f t="shared" si="230"/>
        <v>2.7259999999999942</v>
      </c>
      <c r="FY74" s="4">
        <f t="shared" si="149"/>
        <v>0.49999999999999822</v>
      </c>
      <c r="FZ74" s="1">
        <f t="shared" si="274"/>
        <v>1.2737375572060701E-6</v>
      </c>
      <c r="GA74" s="4">
        <f t="shared" si="186"/>
        <v>-0.49352671605905624</v>
      </c>
      <c r="GB74" s="1">
        <f t="shared" si="187"/>
        <v>0.49999999999999822</v>
      </c>
      <c r="GC74" s="1">
        <f t="shared" si="65"/>
        <v>7.374940456223146E-9</v>
      </c>
      <c r="GD74" s="1">
        <f t="shared" si="275"/>
        <v>1000.0000051624583</v>
      </c>
      <c r="GE74" s="1">
        <f t="shared" si="276"/>
        <v>513.50999999999817</v>
      </c>
      <c r="GF74" s="1">
        <f t="shared" si="277"/>
        <v>499.99999999999824</v>
      </c>
      <c r="GG74" s="1">
        <f t="shared" si="278"/>
        <v>500</v>
      </c>
      <c r="GH74" s="1">
        <f t="shared" si="155"/>
        <v>9.8332539416308618E-10</v>
      </c>
      <c r="GI74" s="4">
        <f t="shared" si="188"/>
        <v>0</v>
      </c>
      <c r="GJ74" s="1">
        <f t="shared" si="189"/>
        <v>-3.6874702281115731E-6</v>
      </c>
      <c r="GK74" s="4">
        <f t="shared" si="190"/>
        <v>0</v>
      </c>
      <c r="GL74" s="4">
        <f t="shared" si="66"/>
        <v>10</v>
      </c>
      <c r="GM74" s="4">
        <f t="shared" si="191"/>
        <v>1.1193747624448416E-8</v>
      </c>
      <c r="GN74" s="4">
        <f t="shared" si="231"/>
        <v>3.8188071682252703E-9</v>
      </c>
      <c r="GO74" s="4">
        <v>225</v>
      </c>
      <c r="GP74" s="4"/>
      <c r="GQ74" s="4"/>
      <c r="GR74" s="4"/>
      <c r="GS74" s="4"/>
      <c r="GT74" s="4"/>
      <c r="GU74" s="4"/>
      <c r="GV74" s="4"/>
      <c r="GW74" s="4"/>
    </row>
    <row r="75" spans="1:212">
      <c r="A75" s="1">
        <v>57</v>
      </c>
      <c r="B75" s="1">
        <f t="shared" si="192"/>
        <v>100</v>
      </c>
      <c r="C75" s="1">
        <v>0</v>
      </c>
      <c r="D75" s="1">
        <f t="shared" si="193"/>
        <v>-100</v>
      </c>
      <c r="E75" s="1">
        <f t="shared" si="156"/>
        <v>220</v>
      </c>
      <c r="F75" s="1">
        <f t="shared" si="232"/>
        <v>2.7509999999999941</v>
      </c>
      <c r="G75" s="10">
        <f t="shared" si="233"/>
        <v>-100</v>
      </c>
      <c r="H75" s="24">
        <f t="shared" si="70"/>
        <v>-100</v>
      </c>
      <c r="I75" s="24">
        <f t="shared" si="71"/>
        <v>100</v>
      </c>
      <c r="J75" s="1">
        <f t="shared" si="194"/>
        <v>0</v>
      </c>
      <c r="K75" s="1">
        <f t="shared" si="195"/>
        <v>2.7185759999999943</v>
      </c>
      <c r="L75" s="1">
        <f t="shared" si="234"/>
        <v>0.49999999999999822</v>
      </c>
      <c r="M75" s="1">
        <f t="shared" si="157"/>
        <v>0.49999999999999822</v>
      </c>
      <c r="N75" s="1">
        <v>0</v>
      </c>
      <c r="O75" s="1">
        <f t="shared" si="235"/>
        <v>0.49999999999999872</v>
      </c>
      <c r="P75" s="1">
        <f t="shared" si="236"/>
        <v>513.50999999999817</v>
      </c>
      <c r="Q75" s="1">
        <f t="shared" si="237"/>
        <v>499.99999999999824</v>
      </c>
      <c r="R75" s="1">
        <f t="shared" si="238"/>
        <v>500</v>
      </c>
      <c r="S75" s="4">
        <f t="shared" si="196"/>
        <v>0</v>
      </c>
      <c r="U75" s="4">
        <f t="shared" si="197"/>
        <v>-100</v>
      </c>
      <c r="V75" s="4">
        <f t="shared" si="198"/>
        <v>-100</v>
      </c>
      <c r="W75" s="4">
        <f t="shared" si="199"/>
        <v>-100</v>
      </c>
      <c r="X75" s="1">
        <f t="shared" si="8"/>
        <v>100</v>
      </c>
      <c r="Y75" s="1">
        <f t="shared" si="77"/>
        <v>0</v>
      </c>
      <c r="Z75" s="1">
        <f t="shared" si="200"/>
        <v>2.7509999999999941</v>
      </c>
      <c r="AA75" s="4">
        <f t="shared" si="78"/>
        <v>0.49999999999999822</v>
      </c>
      <c r="AB75" s="1">
        <f t="shared" si="239"/>
        <v>0</v>
      </c>
      <c r="AC75" s="4">
        <f t="shared" si="158"/>
        <v>-0.94438495787321552</v>
      </c>
      <c r="AD75" s="1">
        <f t="shared" si="159"/>
        <v>0.49999999999999822</v>
      </c>
      <c r="AE75" s="1">
        <f t="shared" si="10"/>
        <v>0</v>
      </c>
      <c r="AF75" s="1">
        <f t="shared" si="240"/>
        <v>1000</v>
      </c>
      <c r="AG75" s="1">
        <f t="shared" si="241"/>
        <v>513.50999999999817</v>
      </c>
      <c r="AH75" s="1">
        <f t="shared" si="242"/>
        <v>499.99999999999824</v>
      </c>
      <c r="AI75" s="1">
        <f t="shared" si="243"/>
        <v>500</v>
      </c>
      <c r="AJ75" s="1">
        <f t="shared" si="84"/>
        <v>0</v>
      </c>
      <c r="AK75" s="4">
        <f t="shared" si="160"/>
        <v>0</v>
      </c>
      <c r="AL75" s="1">
        <f t="shared" si="161"/>
        <v>0</v>
      </c>
      <c r="AM75" s="4">
        <f t="shared" si="85"/>
        <v>0</v>
      </c>
      <c r="AN75" s="4">
        <f t="shared" si="11"/>
        <v>10</v>
      </c>
      <c r="AO75" s="4">
        <f t="shared" si="86"/>
        <v>1.77239821613605E-10</v>
      </c>
      <c r="AP75" s="4">
        <f t="shared" si="12"/>
        <v>1.77239821613605E-10</v>
      </c>
      <c r="AQ75" s="4">
        <f t="shared" si="201"/>
        <v>-100</v>
      </c>
      <c r="AR75" s="4">
        <f t="shared" si="202"/>
        <v>-100</v>
      </c>
      <c r="AS75" s="4">
        <f t="shared" si="203"/>
        <v>-100</v>
      </c>
      <c r="AT75" s="1">
        <f t="shared" si="16"/>
        <v>100</v>
      </c>
      <c r="AU75" s="1">
        <f t="shared" si="87"/>
        <v>0</v>
      </c>
      <c r="AV75" s="1">
        <f t="shared" si="204"/>
        <v>2.7509999999999941</v>
      </c>
      <c r="AW75" s="4">
        <f t="shared" si="88"/>
        <v>0.49999999999999822</v>
      </c>
      <c r="AX75" s="1">
        <f t="shared" si="244"/>
        <v>3.0611368154335928E-8</v>
      </c>
      <c r="AY75" s="4">
        <f t="shared" si="162"/>
        <v>-0.84020786094303601</v>
      </c>
      <c r="AZ75" s="1">
        <f t="shared" si="163"/>
        <v>0.49999999999999822</v>
      </c>
      <c r="BA75" s="1">
        <f t="shared" si="18"/>
        <v>1.77239821613605E-10</v>
      </c>
      <c r="BB75" s="1">
        <f t="shared" si="245"/>
        <v>1000.0000001240678</v>
      </c>
      <c r="BC75" s="1">
        <f t="shared" si="246"/>
        <v>513.50999999999817</v>
      </c>
      <c r="BD75" s="1">
        <f t="shared" si="247"/>
        <v>499.99999999999824</v>
      </c>
      <c r="BE75" s="1">
        <f t="shared" si="248"/>
        <v>500</v>
      </c>
      <c r="BF75" s="1">
        <f t="shared" si="94"/>
        <v>2.3631976215147338E-11</v>
      </c>
      <c r="BG75" s="4">
        <f t="shared" si="164"/>
        <v>0</v>
      </c>
      <c r="BH75" s="1">
        <f t="shared" si="165"/>
        <v>-8.8619910806802495E-8</v>
      </c>
      <c r="BI75" s="4">
        <f t="shared" si="95"/>
        <v>0</v>
      </c>
      <c r="BJ75" s="4">
        <f t="shared" si="19"/>
        <v>10</v>
      </c>
      <c r="BK75" s="4">
        <f t="shared" si="96"/>
        <v>3.2192096050948633E-10</v>
      </c>
      <c r="BL75" s="4">
        <f t="shared" si="20"/>
        <v>1.4468113889588133E-10</v>
      </c>
      <c r="BM75" s="4">
        <f t="shared" si="205"/>
        <v>-100</v>
      </c>
      <c r="BN75" s="4">
        <f t="shared" si="206"/>
        <v>-100</v>
      </c>
      <c r="BO75" s="4">
        <f t="shared" si="207"/>
        <v>-100</v>
      </c>
      <c r="BP75" s="1">
        <f t="shared" si="24"/>
        <v>100</v>
      </c>
      <c r="BQ75" s="1">
        <f t="shared" si="97"/>
        <v>0</v>
      </c>
      <c r="BR75" s="1">
        <f t="shared" si="208"/>
        <v>2.7509999999999941</v>
      </c>
      <c r="BS75" s="4">
        <f t="shared" si="98"/>
        <v>0.49999999999999822</v>
      </c>
      <c r="BT75" s="1">
        <f t="shared" si="249"/>
        <v>5.5599475044816278E-8</v>
      </c>
      <c r="BU75" s="4">
        <f t="shared" si="166"/>
        <v>-0.69056985549679017</v>
      </c>
      <c r="BV75" s="1">
        <f t="shared" si="167"/>
        <v>0.49999999999999822</v>
      </c>
      <c r="BW75" s="1">
        <f t="shared" si="26"/>
        <v>3.2192096050948633E-10</v>
      </c>
      <c r="BX75" s="1">
        <f t="shared" si="250"/>
        <v>1000.0000002253446</v>
      </c>
      <c r="BY75" s="1">
        <f t="shared" si="251"/>
        <v>513.50999999999817</v>
      </c>
      <c r="BZ75" s="1">
        <f t="shared" si="252"/>
        <v>499.99999999999824</v>
      </c>
      <c r="CA75" s="1">
        <f t="shared" si="253"/>
        <v>500</v>
      </c>
      <c r="CB75" s="1">
        <f t="shared" si="104"/>
        <v>4.2922794734598173E-11</v>
      </c>
      <c r="CC75" s="4">
        <f t="shared" si="168"/>
        <v>0</v>
      </c>
      <c r="CD75" s="1">
        <f t="shared" si="169"/>
        <v>-1.6096048025474317E-7</v>
      </c>
      <c r="CE75" s="4">
        <f t="shared" si="105"/>
        <v>0</v>
      </c>
      <c r="CF75" s="4">
        <f t="shared" si="27"/>
        <v>10</v>
      </c>
      <c r="CG75" s="4">
        <f t="shared" si="106"/>
        <v>6.6357955707196385E-10</v>
      </c>
      <c r="CH75" s="4">
        <f t="shared" si="28"/>
        <v>3.4165859656247752E-10</v>
      </c>
      <c r="CI75" s="4">
        <f t="shared" si="209"/>
        <v>-100</v>
      </c>
      <c r="CJ75" s="4">
        <f t="shared" si="210"/>
        <v>-100</v>
      </c>
      <c r="CK75" s="4">
        <f t="shared" si="211"/>
        <v>-100</v>
      </c>
      <c r="CL75" s="1">
        <f t="shared" si="32"/>
        <v>100</v>
      </c>
      <c r="CM75" s="1">
        <f t="shared" si="107"/>
        <v>0</v>
      </c>
      <c r="CN75" s="1">
        <f t="shared" si="212"/>
        <v>2.7509999999999941</v>
      </c>
      <c r="CO75" s="4">
        <f t="shared" si="108"/>
        <v>0.49999999999999822</v>
      </c>
      <c r="CP75" s="1">
        <f t="shared" si="254"/>
        <v>1.146078682334998E-7</v>
      </c>
      <c r="CQ75" s="4">
        <f t="shared" si="170"/>
        <v>-0.67752599127640223</v>
      </c>
      <c r="CR75" s="1">
        <f t="shared" si="171"/>
        <v>0.49999999999999822</v>
      </c>
      <c r="CS75" s="1">
        <f t="shared" si="34"/>
        <v>6.6357955707196385E-10</v>
      </c>
      <c r="CT75" s="1">
        <f t="shared" si="255"/>
        <v>1000.0000004645058</v>
      </c>
      <c r="CU75" s="1">
        <f t="shared" si="256"/>
        <v>513.50999999999817</v>
      </c>
      <c r="CV75" s="1">
        <f t="shared" si="257"/>
        <v>499.99999999999824</v>
      </c>
      <c r="CW75" s="1">
        <f t="shared" si="258"/>
        <v>500</v>
      </c>
      <c r="CX75" s="1">
        <f t="shared" si="114"/>
        <v>8.847727427626185E-11</v>
      </c>
      <c r="CY75" s="4">
        <f t="shared" si="172"/>
        <v>0</v>
      </c>
      <c r="CZ75" s="1">
        <f t="shared" si="173"/>
        <v>-3.3178977853598193E-7</v>
      </c>
      <c r="DA75" s="4">
        <f t="shared" si="115"/>
        <v>0</v>
      </c>
      <c r="DB75" s="4">
        <f t="shared" si="35"/>
        <v>10</v>
      </c>
      <c r="DC75" s="4">
        <f t="shared" si="116"/>
        <v>1.1790834403646955E-9</v>
      </c>
      <c r="DD75" s="4">
        <f t="shared" si="36"/>
        <v>5.1550388329273165E-10</v>
      </c>
      <c r="DE75" s="4">
        <f t="shared" si="213"/>
        <v>-100</v>
      </c>
      <c r="DF75" s="4">
        <f t="shared" si="214"/>
        <v>-100</v>
      </c>
      <c r="DG75" s="4">
        <f t="shared" si="215"/>
        <v>-100</v>
      </c>
      <c r="DH75" s="1">
        <f t="shared" si="40"/>
        <v>100</v>
      </c>
      <c r="DI75" s="1">
        <f t="shared" si="117"/>
        <v>0</v>
      </c>
      <c r="DJ75" s="1">
        <f t="shared" si="216"/>
        <v>2.7509999999999941</v>
      </c>
      <c r="DK75" s="4">
        <f t="shared" si="118"/>
        <v>0.49999999999999822</v>
      </c>
      <c r="DL75" s="1">
        <f t="shared" si="259"/>
        <v>2.0364135412170911E-7</v>
      </c>
      <c r="DM75" s="4">
        <f t="shared" si="174"/>
        <v>-0.59998818178267699</v>
      </c>
      <c r="DN75" s="1">
        <f t="shared" si="175"/>
        <v>0.49999999999999822</v>
      </c>
      <c r="DO75" s="1">
        <f t="shared" si="42"/>
        <v>1.1790834403646955E-9</v>
      </c>
      <c r="DP75" s="1">
        <f t="shared" si="260"/>
        <v>1000.0000008253585</v>
      </c>
      <c r="DQ75" s="1">
        <f t="shared" si="261"/>
        <v>513.50999999999817</v>
      </c>
      <c r="DR75" s="1">
        <f t="shared" si="262"/>
        <v>499.99999999999824</v>
      </c>
      <c r="DS75" s="1">
        <f t="shared" si="263"/>
        <v>500</v>
      </c>
      <c r="DT75" s="1">
        <f t="shared" si="124"/>
        <v>1.5721112538195945E-10</v>
      </c>
      <c r="DU75" s="4">
        <f t="shared" si="176"/>
        <v>0</v>
      </c>
      <c r="DV75" s="1">
        <f t="shared" si="177"/>
        <v>-5.8954172018234773E-7</v>
      </c>
      <c r="DW75" s="4">
        <f t="shared" si="125"/>
        <v>0</v>
      </c>
      <c r="DX75" s="4">
        <f t="shared" si="43"/>
        <v>10</v>
      </c>
      <c r="DY75" s="4">
        <f t="shared" si="126"/>
        <v>1.90959498703981E-9</v>
      </c>
      <c r="DZ75" s="4">
        <f t="shared" si="44"/>
        <v>7.3051154667511451E-10</v>
      </c>
      <c r="EA75" s="4">
        <f t="shared" si="217"/>
        <v>-100</v>
      </c>
      <c r="EB75" s="4">
        <f t="shared" si="218"/>
        <v>-100</v>
      </c>
      <c r="EC75" s="4">
        <f t="shared" si="219"/>
        <v>-100</v>
      </c>
      <c r="ED75" s="1">
        <f t="shared" si="48"/>
        <v>100</v>
      </c>
      <c r="EE75" s="1">
        <f t="shared" si="127"/>
        <v>0</v>
      </c>
      <c r="EF75" s="1">
        <f t="shared" si="220"/>
        <v>2.7509999999999941</v>
      </c>
      <c r="EG75" s="4">
        <f t="shared" si="128"/>
        <v>0.49999999999999822</v>
      </c>
      <c r="EH75" s="1">
        <f t="shared" si="264"/>
        <v>3.2980915147492397E-7</v>
      </c>
      <c r="EI75" s="4">
        <f t="shared" si="178"/>
        <v>-0.54085973049125602</v>
      </c>
      <c r="EJ75" s="1">
        <f t="shared" si="179"/>
        <v>0.49999999999999822</v>
      </c>
      <c r="EK75" s="1">
        <f t="shared" si="50"/>
        <v>1.90959498703981E-9</v>
      </c>
      <c r="EL75" s="1">
        <f t="shared" si="265"/>
        <v>1000.0000013367165</v>
      </c>
      <c r="EM75" s="1">
        <f t="shared" si="266"/>
        <v>513.50999999999817</v>
      </c>
      <c r="EN75" s="1">
        <f t="shared" si="267"/>
        <v>499.99999999999824</v>
      </c>
      <c r="EO75" s="1">
        <f t="shared" si="268"/>
        <v>500</v>
      </c>
      <c r="EP75" s="1">
        <f t="shared" si="134"/>
        <v>2.5461266493864129E-10</v>
      </c>
      <c r="EQ75" s="4">
        <f t="shared" si="180"/>
        <v>0</v>
      </c>
      <c r="ER75" s="1">
        <f t="shared" si="181"/>
        <v>-9.5479749351990508E-7</v>
      </c>
      <c r="ES75" s="4">
        <f t="shared" si="135"/>
        <v>0</v>
      </c>
      <c r="ET75" s="4">
        <f t="shared" si="51"/>
        <v>10</v>
      </c>
      <c r="EU75" s="4">
        <f t="shared" si="136"/>
        <v>2.9050222145479222E-9</v>
      </c>
      <c r="EV75" s="4">
        <f t="shared" si="221"/>
        <v>9.9542722750811221E-10</v>
      </c>
      <c r="EW75" s="4">
        <f t="shared" si="222"/>
        <v>-100</v>
      </c>
      <c r="EX75" s="4">
        <f t="shared" si="223"/>
        <v>-100</v>
      </c>
      <c r="EY75" s="4">
        <f t="shared" si="224"/>
        <v>-100</v>
      </c>
      <c r="EZ75" s="1">
        <f t="shared" si="56"/>
        <v>100</v>
      </c>
      <c r="FA75" s="1">
        <f t="shared" si="137"/>
        <v>0</v>
      </c>
      <c r="FB75" s="1">
        <f t="shared" si="225"/>
        <v>2.7509999999999941</v>
      </c>
      <c r="FC75" s="4">
        <f t="shared" si="138"/>
        <v>0.49999999999999822</v>
      </c>
      <c r="FD75" s="1">
        <f t="shared" si="269"/>
        <v>5.0173095242623867E-7</v>
      </c>
      <c r="FE75" s="4">
        <f t="shared" si="182"/>
        <v>-0.51798077293570521</v>
      </c>
      <c r="FF75" s="1">
        <f t="shared" si="183"/>
        <v>0.49999999999999822</v>
      </c>
      <c r="FG75" s="1">
        <f t="shared" si="58"/>
        <v>2.9050222145479222E-9</v>
      </c>
      <c r="FH75" s="1">
        <f t="shared" si="270"/>
        <v>1000.0000020335156</v>
      </c>
      <c r="FI75" s="1">
        <f t="shared" si="271"/>
        <v>513.50999999999817</v>
      </c>
      <c r="FJ75" s="1">
        <f t="shared" si="272"/>
        <v>499.99999999999824</v>
      </c>
      <c r="FK75" s="1">
        <f t="shared" si="273"/>
        <v>500</v>
      </c>
      <c r="FL75" s="1">
        <f t="shared" si="144"/>
        <v>3.8733629527305632E-10</v>
      </c>
      <c r="FM75" s="4">
        <f t="shared" si="184"/>
        <v>0</v>
      </c>
      <c r="FN75" s="1">
        <f t="shared" si="185"/>
        <v>-1.4525111072739612E-6</v>
      </c>
      <c r="FO75" s="4">
        <f t="shared" si="145"/>
        <v>0</v>
      </c>
      <c r="FP75" s="4">
        <f t="shared" si="59"/>
        <v>10</v>
      </c>
      <c r="FQ75" s="4">
        <f t="shared" si="146"/>
        <v>4.4249642737338873E-9</v>
      </c>
      <c r="FR75" s="4">
        <f t="shared" si="226"/>
        <v>1.519942059185965E-9</v>
      </c>
      <c r="FS75" s="4">
        <f t="shared" si="227"/>
        <v>-100</v>
      </c>
      <c r="FT75" s="4">
        <f t="shared" si="228"/>
        <v>-100</v>
      </c>
      <c r="FU75" s="4">
        <f t="shared" si="229"/>
        <v>-100</v>
      </c>
      <c r="FV75" s="1">
        <f t="shared" si="147"/>
        <v>100</v>
      </c>
      <c r="FW75" s="1">
        <f t="shared" si="148"/>
        <v>0</v>
      </c>
      <c r="FX75" s="1">
        <f t="shared" si="230"/>
        <v>2.7509999999999941</v>
      </c>
      <c r="FY75" s="4">
        <f t="shared" si="149"/>
        <v>0.49999999999999822</v>
      </c>
      <c r="FZ75" s="1">
        <f t="shared" si="274"/>
        <v>7.6424253432364202E-7</v>
      </c>
      <c r="GA75" s="4">
        <f t="shared" si="186"/>
        <v>-0.49352671605905624</v>
      </c>
      <c r="GB75" s="1">
        <f t="shared" si="187"/>
        <v>0.49999999999999822</v>
      </c>
      <c r="GC75" s="1">
        <f t="shared" si="65"/>
        <v>4.4249642737338873E-9</v>
      </c>
      <c r="GD75" s="1">
        <f t="shared" si="275"/>
        <v>1000.000003097475</v>
      </c>
      <c r="GE75" s="1">
        <f t="shared" si="276"/>
        <v>513.50999999999817</v>
      </c>
      <c r="GF75" s="1">
        <f t="shared" si="277"/>
        <v>499.99999999999824</v>
      </c>
      <c r="GG75" s="1">
        <f t="shared" si="278"/>
        <v>500</v>
      </c>
      <c r="GH75" s="1">
        <f t="shared" si="155"/>
        <v>5.8999523649785173E-10</v>
      </c>
      <c r="GI75" s="4">
        <f t="shared" si="188"/>
        <v>0</v>
      </c>
      <c r="GJ75" s="1">
        <f t="shared" si="189"/>
        <v>-2.2124821368669437E-6</v>
      </c>
      <c r="GK75" s="4">
        <f t="shared" si="190"/>
        <v>0</v>
      </c>
      <c r="GL75" s="4">
        <f t="shared" si="66"/>
        <v>10</v>
      </c>
      <c r="GM75" s="4">
        <f t="shared" si="191"/>
        <v>6.7162485746690498E-9</v>
      </c>
      <c r="GN75" s="4">
        <f t="shared" si="231"/>
        <v>2.2912843009351625E-9</v>
      </c>
      <c r="GO75" s="4">
        <v>220</v>
      </c>
      <c r="GP75" s="4"/>
      <c r="GQ75" s="4"/>
      <c r="GR75" s="4"/>
      <c r="GS75" s="4"/>
      <c r="GT75" s="4"/>
      <c r="GU75" s="4"/>
      <c r="GV75" s="4"/>
      <c r="GW75" s="4"/>
    </row>
    <row r="76" spans="1:212">
      <c r="A76" s="1">
        <v>58</v>
      </c>
      <c r="B76" s="1">
        <f t="shared" si="192"/>
        <v>100</v>
      </c>
      <c r="C76" s="1">
        <v>0</v>
      </c>
      <c r="D76" s="1">
        <f t="shared" si="193"/>
        <v>-100</v>
      </c>
      <c r="E76" s="1">
        <f t="shared" si="156"/>
        <v>215</v>
      </c>
      <c r="F76" s="1">
        <f t="shared" si="232"/>
        <v>2.775999999999994</v>
      </c>
      <c r="G76" s="10">
        <f t="shared" si="233"/>
        <v>-100</v>
      </c>
      <c r="H76" s="24">
        <f t="shared" si="70"/>
        <v>-100</v>
      </c>
      <c r="I76" s="24">
        <f t="shared" si="71"/>
        <v>100</v>
      </c>
      <c r="J76" s="1">
        <f t="shared" si="194"/>
        <v>0</v>
      </c>
      <c r="K76" s="1">
        <f t="shared" si="195"/>
        <v>2.7435759999999942</v>
      </c>
      <c r="L76" s="1">
        <f t="shared" si="234"/>
        <v>0.49999999999999822</v>
      </c>
      <c r="M76" s="1">
        <f t="shared" si="157"/>
        <v>0.49999999999999822</v>
      </c>
      <c r="N76" s="1">
        <v>0</v>
      </c>
      <c r="O76" s="1">
        <f t="shared" si="235"/>
        <v>0.49999999999999872</v>
      </c>
      <c r="P76" s="1">
        <f t="shared" si="236"/>
        <v>513.50999999999817</v>
      </c>
      <c r="Q76" s="1">
        <f t="shared" si="237"/>
        <v>499.99999999999824</v>
      </c>
      <c r="R76" s="1">
        <f t="shared" si="238"/>
        <v>500</v>
      </c>
      <c r="S76" s="4">
        <f t="shared" si="196"/>
        <v>0</v>
      </c>
      <c r="U76" s="4">
        <f t="shared" si="197"/>
        <v>-100</v>
      </c>
      <c r="V76" s="4">
        <f t="shared" si="198"/>
        <v>-100</v>
      </c>
      <c r="W76" s="4">
        <f t="shared" si="199"/>
        <v>-100</v>
      </c>
      <c r="X76" s="1">
        <f t="shared" si="8"/>
        <v>100</v>
      </c>
      <c r="Y76" s="1">
        <f t="shared" si="77"/>
        <v>0</v>
      </c>
      <c r="Z76" s="1">
        <f t="shared" si="200"/>
        <v>2.775999999999994</v>
      </c>
      <c r="AA76" s="4">
        <f t="shared" si="78"/>
        <v>0.49999999999999822</v>
      </c>
      <c r="AB76" s="1">
        <f t="shared" si="239"/>
        <v>0</v>
      </c>
      <c r="AC76" s="4">
        <f t="shared" si="158"/>
        <v>-0.94438495787321552</v>
      </c>
      <c r="AD76" s="1">
        <f t="shared" si="159"/>
        <v>0.49999999999999822</v>
      </c>
      <c r="AE76" s="1">
        <f t="shared" si="10"/>
        <v>0</v>
      </c>
      <c r="AF76" s="1">
        <f t="shared" si="240"/>
        <v>1000</v>
      </c>
      <c r="AG76" s="1">
        <f t="shared" si="241"/>
        <v>513.50999999999817</v>
      </c>
      <c r="AH76" s="1">
        <f t="shared" si="242"/>
        <v>499.99999999999824</v>
      </c>
      <c r="AI76" s="1">
        <f t="shared" si="243"/>
        <v>500</v>
      </c>
      <c r="AJ76" s="1">
        <f t="shared" si="84"/>
        <v>0</v>
      </c>
      <c r="AK76" s="4">
        <f t="shared" si="160"/>
        <v>0</v>
      </c>
      <c r="AL76" s="1">
        <f t="shared" si="161"/>
        <v>0</v>
      </c>
      <c r="AM76" s="4">
        <f t="shared" si="85"/>
        <v>0</v>
      </c>
      <c r="AN76" s="4">
        <f t="shared" si="11"/>
        <v>10</v>
      </c>
      <c r="AO76" s="4">
        <f t="shared" si="86"/>
        <v>1.0634389296816299E-10</v>
      </c>
      <c r="AP76" s="4">
        <f t="shared" si="12"/>
        <v>1.0634389296816299E-10</v>
      </c>
      <c r="AQ76" s="4">
        <f t="shared" si="201"/>
        <v>-100</v>
      </c>
      <c r="AR76" s="4">
        <f t="shared" si="202"/>
        <v>-100</v>
      </c>
      <c r="AS76" s="4">
        <f t="shared" si="203"/>
        <v>-100</v>
      </c>
      <c r="AT76" s="1">
        <f t="shared" si="16"/>
        <v>100</v>
      </c>
      <c r="AU76" s="1">
        <f t="shared" si="87"/>
        <v>0</v>
      </c>
      <c r="AV76" s="1">
        <f t="shared" si="204"/>
        <v>2.775999999999994</v>
      </c>
      <c r="AW76" s="4">
        <f t="shared" si="88"/>
        <v>0.49999999999999822</v>
      </c>
      <c r="AX76" s="1">
        <f t="shared" si="244"/>
        <v>1.8366820892601557E-8</v>
      </c>
      <c r="AY76" s="4">
        <f t="shared" si="162"/>
        <v>-0.84020786094303601</v>
      </c>
      <c r="AZ76" s="1">
        <f t="shared" si="163"/>
        <v>0.49999999999999822</v>
      </c>
      <c r="BA76" s="1">
        <f t="shared" si="18"/>
        <v>1.0634389296816299E-10</v>
      </c>
      <c r="BB76" s="1">
        <f t="shared" si="245"/>
        <v>1000.0000000744407</v>
      </c>
      <c r="BC76" s="1">
        <f t="shared" si="246"/>
        <v>513.50999999999817</v>
      </c>
      <c r="BD76" s="1">
        <f t="shared" si="247"/>
        <v>499.99999999999824</v>
      </c>
      <c r="BE76" s="1">
        <f t="shared" si="248"/>
        <v>500</v>
      </c>
      <c r="BF76" s="1">
        <f t="shared" si="94"/>
        <v>1.4179185729088402E-11</v>
      </c>
      <c r="BG76" s="4">
        <f t="shared" si="164"/>
        <v>0</v>
      </c>
      <c r="BH76" s="1">
        <f t="shared" si="165"/>
        <v>-5.3171946484081497E-8</v>
      </c>
      <c r="BI76" s="4">
        <f t="shared" si="95"/>
        <v>0</v>
      </c>
      <c r="BJ76" s="4">
        <f t="shared" si="19"/>
        <v>10</v>
      </c>
      <c r="BK76" s="4">
        <f t="shared" si="96"/>
        <v>1.931525763056918E-10</v>
      </c>
      <c r="BL76" s="4">
        <f t="shared" si="20"/>
        <v>8.6808683337528804E-11</v>
      </c>
      <c r="BM76" s="4">
        <f t="shared" si="205"/>
        <v>-100</v>
      </c>
      <c r="BN76" s="4">
        <f t="shared" si="206"/>
        <v>-100</v>
      </c>
      <c r="BO76" s="4">
        <f t="shared" si="207"/>
        <v>-100</v>
      </c>
      <c r="BP76" s="1">
        <f t="shared" si="24"/>
        <v>100</v>
      </c>
      <c r="BQ76" s="1">
        <f t="shared" si="97"/>
        <v>0</v>
      </c>
      <c r="BR76" s="1">
        <f t="shared" si="208"/>
        <v>2.775999999999994</v>
      </c>
      <c r="BS76" s="4">
        <f t="shared" si="98"/>
        <v>0.49999999999999822</v>
      </c>
      <c r="BT76" s="1">
        <f t="shared" si="249"/>
        <v>3.3359685026889773E-8</v>
      </c>
      <c r="BU76" s="4">
        <f t="shared" si="166"/>
        <v>-0.69056985549679017</v>
      </c>
      <c r="BV76" s="1">
        <f t="shared" si="167"/>
        <v>0.49999999999999822</v>
      </c>
      <c r="BW76" s="1">
        <f t="shared" si="26"/>
        <v>1.931525763056918E-10</v>
      </c>
      <c r="BX76" s="1">
        <f t="shared" si="250"/>
        <v>1000.0000001352067</v>
      </c>
      <c r="BY76" s="1">
        <f t="shared" si="251"/>
        <v>513.50999999999817</v>
      </c>
      <c r="BZ76" s="1">
        <f t="shared" si="252"/>
        <v>499.99999999999824</v>
      </c>
      <c r="CA76" s="1">
        <f t="shared" si="253"/>
        <v>500</v>
      </c>
      <c r="CB76" s="1">
        <f t="shared" si="104"/>
        <v>2.5753676840758909E-11</v>
      </c>
      <c r="CC76" s="4">
        <f t="shared" si="168"/>
        <v>0</v>
      </c>
      <c r="CD76" s="1">
        <f t="shared" si="169"/>
        <v>-9.6576288152845894E-8</v>
      </c>
      <c r="CE76" s="4">
        <f t="shared" si="105"/>
        <v>0</v>
      </c>
      <c r="CF76" s="4">
        <f t="shared" si="27"/>
        <v>10</v>
      </c>
      <c r="CG76" s="4">
        <f t="shared" si="106"/>
        <v>3.9814773424317829E-10</v>
      </c>
      <c r="CH76" s="4">
        <f t="shared" si="28"/>
        <v>2.049951579374865E-10</v>
      </c>
      <c r="CI76" s="4">
        <f t="shared" si="209"/>
        <v>-100</v>
      </c>
      <c r="CJ76" s="4">
        <f t="shared" si="210"/>
        <v>-100</v>
      </c>
      <c r="CK76" s="4">
        <f t="shared" si="211"/>
        <v>-100</v>
      </c>
      <c r="CL76" s="1">
        <f t="shared" si="32"/>
        <v>100</v>
      </c>
      <c r="CM76" s="1">
        <f t="shared" si="107"/>
        <v>0</v>
      </c>
      <c r="CN76" s="1">
        <f t="shared" si="212"/>
        <v>2.775999999999994</v>
      </c>
      <c r="CO76" s="4">
        <f t="shared" si="108"/>
        <v>0.49999999999999822</v>
      </c>
      <c r="CP76" s="1">
        <f t="shared" si="254"/>
        <v>6.8764720940099882E-8</v>
      </c>
      <c r="CQ76" s="4">
        <f t="shared" si="170"/>
        <v>-0.67752599127640223</v>
      </c>
      <c r="CR76" s="1">
        <f t="shared" si="171"/>
        <v>0.49999999999999822</v>
      </c>
      <c r="CS76" s="1">
        <f t="shared" si="34"/>
        <v>3.9814773424317829E-10</v>
      </c>
      <c r="CT76" s="1">
        <f t="shared" si="255"/>
        <v>1000.0000002787035</v>
      </c>
      <c r="CU76" s="1">
        <f t="shared" si="256"/>
        <v>513.50999999999817</v>
      </c>
      <c r="CV76" s="1">
        <f t="shared" si="257"/>
        <v>499.99999999999824</v>
      </c>
      <c r="CW76" s="1">
        <f t="shared" si="258"/>
        <v>500</v>
      </c>
      <c r="CX76" s="1">
        <f t="shared" si="114"/>
        <v>5.308636456575711E-11</v>
      </c>
      <c r="CY76" s="4">
        <f t="shared" si="172"/>
        <v>0</v>
      </c>
      <c r="CZ76" s="1">
        <f t="shared" si="173"/>
        <v>-1.9907386712158914E-7</v>
      </c>
      <c r="DA76" s="4">
        <f t="shared" si="115"/>
        <v>0</v>
      </c>
      <c r="DB76" s="4">
        <f t="shared" si="35"/>
        <v>10</v>
      </c>
      <c r="DC76" s="4">
        <f t="shared" si="116"/>
        <v>7.074500642188173E-10</v>
      </c>
      <c r="DD76" s="4">
        <f t="shared" si="36"/>
        <v>3.0930232997563901E-10</v>
      </c>
      <c r="DE76" s="4">
        <f t="shared" si="213"/>
        <v>-100</v>
      </c>
      <c r="DF76" s="4">
        <f t="shared" si="214"/>
        <v>-100</v>
      </c>
      <c r="DG76" s="4">
        <f t="shared" si="215"/>
        <v>-100</v>
      </c>
      <c r="DH76" s="1">
        <f t="shared" si="40"/>
        <v>100</v>
      </c>
      <c r="DI76" s="1">
        <f t="shared" si="117"/>
        <v>0</v>
      </c>
      <c r="DJ76" s="1">
        <f t="shared" si="216"/>
        <v>2.775999999999994</v>
      </c>
      <c r="DK76" s="4">
        <f t="shared" si="118"/>
        <v>0.49999999999999822</v>
      </c>
      <c r="DL76" s="1">
        <f t="shared" si="259"/>
        <v>1.2218481247302543E-7</v>
      </c>
      <c r="DM76" s="4">
        <f t="shared" si="174"/>
        <v>-0.59998818178267699</v>
      </c>
      <c r="DN76" s="1">
        <f t="shared" si="175"/>
        <v>0.49999999999999822</v>
      </c>
      <c r="DO76" s="1">
        <f t="shared" si="42"/>
        <v>7.074500642188173E-10</v>
      </c>
      <c r="DP76" s="1">
        <f t="shared" si="260"/>
        <v>1000.000000495215</v>
      </c>
      <c r="DQ76" s="1">
        <f t="shared" si="261"/>
        <v>513.50999999999817</v>
      </c>
      <c r="DR76" s="1">
        <f t="shared" si="262"/>
        <v>499.99999999999824</v>
      </c>
      <c r="DS76" s="1">
        <f t="shared" si="263"/>
        <v>500</v>
      </c>
      <c r="DT76" s="1">
        <f t="shared" si="124"/>
        <v>9.4326675229175635E-11</v>
      </c>
      <c r="DU76" s="4">
        <f t="shared" si="176"/>
        <v>0</v>
      </c>
      <c r="DV76" s="1">
        <f t="shared" si="177"/>
        <v>-3.5372503210940866E-7</v>
      </c>
      <c r="DW76" s="4">
        <f t="shared" si="125"/>
        <v>0</v>
      </c>
      <c r="DX76" s="4">
        <f t="shared" si="43"/>
        <v>10</v>
      </c>
      <c r="DY76" s="4">
        <f t="shared" si="126"/>
        <v>1.1457569922238861E-9</v>
      </c>
      <c r="DZ76" s="4">
        <f t="shared" si="44"/>
        <v>4.3830692800506875E-10</v>
      </c>
      <c r="EA76" s="4">
        <f t="shared" si="217"/>
        <v>-100</v>
      </c>
      <c r="EB76" s="4">
        <f t="shared" si="218"/>
        <v>-100</v>
      </c>
      <c r="EC76" s="4">
        <f t="shared" si="219"/>
        <v>-100</v>
      </c>
      <c r="ED76" s="1">
        <f t="shared" si="48"/>
        <v>100</v>
      </c>
      <c r="EE76" s="1">
        <f t="shared" si="127"/>
        <v>0</v>
      </c>
      <c r="EF76" s="1">
        <f t="shared" si="220"/>
        <v>2.775999999999994</v>
      </c>
      <c r="EG76" s="4">
        <f t="shared" si="128"/>
        <v>0.49999999999999822</v>
      </c>
      <c r="EH76" s="1">
        <f t="shared" si="264"/>
        <v>1.9788549088495438E-7</v>
      </c>
      <c r="EI76" s="4">
        <f t="shared" si="178"/>
        <v>-0.54085973049125602</v>
      </c>
      <c r="EJ76" s="1">
        <f t="shared" si="179"/>
        <v>0.49999999999999822</v>
      </c>
      <c r="EK76" s="1">
        <f t="shared" si="50"/>
        <v>1.1457569922238861E-9</v>
      </c>
      <c r="EL76" s="1">
        <f t="shared" si="265"/>
        <v>1000.0000008020299</v>
      </c>
      <c r="EM76" s="1">
        <f t="shared" si="266"/>
        <v>513.50999999999817</v>
      </c>
      <c r="EN76" s="1">
        <f t="shared" si="267"/>
        <v>499.99999999999824</v>
      </c>
      <c r="EO76" s="1">
        <f t="shared" si="268"/>
        <v>500</v>
      </c>
      <c r="EP76" s="1">
        <f t="shared" si="134"/>
        <v>1.527675989631848E-10</v>
      </c>
      <c r="EQ76" s="4">
        <f t="shared" si="180"/>
        <v>0</v>
      </c>
      <c r="ER76" s="1">
        <f t="shared" si="181"/>
        <v>-5.72878496111943E-7</v>
      </c>
      <c r="ES76" s="4">
        <f t="shared" si="135"/>
        <v>0</v>
      </c>
      <c r="ET76" s="4">
        <f t="shared" si="51"/>
        <v>10</v>
      </c>
      <c r="EU76" s="4">
        <f t="shared" si="136"/>
        <v>1.7430133287287532E-9</v>
      </c>
      <c r="EV76" s="4">
        <f t="shared" si="221"/>
        <v>5.9725633650486712E-10</v>
      </c>
      <c r="EW76" s="4">
        <f t="shared" si="222"/>
        <v>-100</v>
      </c>
      <c r="EX76" s="4">
        <f t="shared" si="223"/>
        <v>-100</v>
      </c>
      <c r="EY76" s="4">
        <f t="shared" si="224"/>
        <v>-100</v>
      </c>
      <c r="EZ76" s="1">
        <f t="shared" si="56"/>
        <v>100</v>
      </c>
      <c r="FA76" s="1">
        <f t="shared" si="137"/>
        <v>0</v>
      </c>
      <c r="FB76" s="1">
        <f t="shared" si="225"/>
        <v>2.775999999999994</v>
      </c>
      <c r="FC76" s="4">
        <f t="shared" si="138"/>
        <v>0.49999999999999822</v>
      </c>
      <c r="FD76" s="1">
        <f t="shared" si="269"/>
        <v>3.0103857145574322E-7</v>
      </c>
      <c r="FE76" s="4">
        <f t="shared" si="182"/>
        <v>-0.51798077293570521</v>
      </c>
      <c r="FF76" s="1">
        <f t="shared" si="183"/>
        <v>0.49999999999999822</v>
      </c>
      <c r="FG76" s="1">
        <f t="shared" si="58"/>
        <v>1.7430133287287532E-9</v>
      </c>
      <c r="FH76" s="1">
        <f t="shared" si="270"/>
        <v>1000.0000012201093</v>
      </c>
      <c r="FI76" s="1">
        <f t="shared" si="271"/>
        <v>513.50999999999817</v>
      </c>
      <c r="FJ76" s="1">
        <f t="shared" si="272"/>
        <v>499.99999999999824</v>
      </c>
      <c r="FK76" s="1">
        <f t="shared" si="273"/>
        <v>500</v>
      </c>
      <c r="FL76" s="1">
        <f t="shared" si="144"/>
        <v>2.324017771638338E-10</v>
      </c>
      <c r="FM76" s="4">
        <f t="shared" si="184"/>
        <v>0</v>
      </c>
      <c r="FN76" s="1">
        <f t="shared" si="185"/>
        <v>-8.715066643643766E-7</v>
      </c>
      <c r="FO76" s="4">
        <f t="shared" si="145"/>
        <v>0</v>
      </c>
      <c r="FP76" s="4">
        <f t="shared" si="59"/>
        <v>10</v>
      </c>
      <c r="FQ76" s="4">
        <f t="shared" si="146"/>
        <v>2.6549785642403322E-9</v>
      </c>
      <c r="FR76" s="4">
        <f t="shared" si="226"/>
        <v>9.1196523551157903E-10</v>
      </c>
      <c r="FS76" s="4">
        <f t="shared" si="227"/>
        <v>-100</v>
      </c>
      <c r="FT76" s="4">
        <f t="shared" si="228"/>
        <v>-100</v>
      </c>
      <c r="FU76" s="4">
        <f t="shared" si="229"/>
        <v>-100</v>
      </c>
      <c r="FV76" s="1">
        <f t="shared" si="147"/>
        <v>100</v>
      </c>
      <c r="FW76" s="1">
        <f t="shared" si="148"/>
        <v>0</v>
      </c>
      <c r="FX76" s="1">
        <f t="shared" si="230"/>
        <v>2.775999999999994</v>
      </c>
      <c r="FY76" s="4">
        <f t="shared" si="149"/>
        <v>0.49999999999999822</v>
      </c>
      <c r="FZ76" s="1">
        <f t="shared" si="274"/>
        <v>4.5854552059418529E-7</v>
      </c>
      <c r="GA76" s="4">
        <f t="shared" si="186"/>
        <v>-0.49352671605905624</v>
      </c>
      <c r="GB76" s="1">
        <f t="shared" si="187"/>
        <v>0.49999999999999822</v>
      </c>
      <c r="GC76" s="1">
        <f t="shared" si="65"/>
        <v>2.6549785642403322E-9</v>
      </c>
      <c r="GD76" s="1">
        <f t="shared" si="275"/>
        <v>1000.0000018584849</v>
      </c>
      <c r="GE76" s="1">
        <f t="shared" si="276"/>
        <v>513.50999999999817</v>
      </c>
      <c r="GF76" s="1">
        <f t="shared" si="277"/>
        <v>499.99999999999824</v>
      </c>
      <c r="GG76" s="1">
        <f t="shared" si="278"/>
        <v>500</v>
      </c>
      <c r="GH76" s="1">
        <f t="shared" si="155"/>
        <v>3.5399714189871099E-10</v>
      </c>
      <c r="GI76" s="4">
        <f t="shared" si="188"/>
        <v>0</v>
      </c>
      <c r="GJ76" s="1">
        <f t="shared" si="189"/>
        <v>-1.3274892821201661E-6</v>
      </c>
      <c r="GK76" s="4">
        <f t="shared" si="190"/>
        <v>0</v>
      </c>
      <c r="GL76" s="4">
        <f t="shared" si="66"/>
        <v>10</v>
      </c>
      <c r="GM76" s="4">
        <f t="shared" si="191"/>
        <v>4.0297491448014294E-9</v>
      </c>
      <c r="GN76" s="4">
        <f t="shared" si="231"/>
        <v>1.3747705805610972E-9</v>
      </c>
      <c r="GO76" s="4">
        <v>215</v>
      </c>
      <c r="GP76" s="4"/>
      <c r="GQ76" s="4"/>
      <c r="GR76" s="4"/>
      <c r="GS76" s="4"/>
      <c r="GT76" s="4"/>
      <c r="GU76" s="4"/>
      <c r="GV76" s="4"/>
      <c r="GW76" s="4"/>
    </row>
    <row r="77" spans="1:212">
      <c r="A77" s="1">
        <v>59</v>
      </c>
      <c r="B77" s="1">
        <f t="shared" si="192"/>
        <v>100</v>
      </c>
      <c r="C77" s="1">
        <v>0</v>
      </c>
      <c r="D77" s="1">
        <f t="shared" si="193"/>
        <v>-100</v>
      </c>
      <c r="E77" s="1">
        <f t="shared" si="156"/>
        <v>210</v>
      </c>
      <c r="F77" s="1">
        <f t="shared" si="232"/>
        <v>2.8009999999999939</v>
      </c>
      <c r="G77" s="10">
        <f t="shared" si="233"/>
        <v>-100</v>
      </c>
      <c r="H77" s="24">
        <f t="shared" si="70"/>
        <v>-100</v>
      </c>
      <c r="I77" s="24">
        <f t="shared" si="71"/>
        <v>100</v>
      </c>
      <c r="J77" s="1">
        <f t="shared" si="194"/>
        <v>0</v>
      </c>
      <c r="K77" s="1">
        <f t="shared" si="195"/>
        <v>2.7685759999999942</v>
      </c>
      <c r="L77" s="1">
        <f t="shared" si="234"/>
        <v>0.49999999999999822</v>
      </c>
      <c r="M77" s="1">
        <f t="shared" si="157"/>
        <v>0.49999999999999822</v>
      </c>
      <c r="N77" s="1">
        <v>0</v>
      </c>
      <c r="O77" s="1">
        <f t="shared" si="235"/>
        <v>0.49999999999999867</v>
      </c>
      <c r="P77" s="1">
        <f t="shared" si="236"/>
        <v>513.50999999999817</v>
      </c>
      <c r="Q77" s="1">
        <f t="shared" si="237"/>
        <v>499.99999999999824</v>
      </c>
      <c r="R77" s="1">
        <f t="shared" si="238"/>
        <v>500</v>
      </c>
      <c r="S77" s="4">
        <f t="shared" si="196"/>
        <v>0</v>
      </c>
      <c r="U77" s="4">
        <f t="shared" si="197"/>
        <v>-100</v>
      </c>
      <c r="V77" s="4">
        <f t="shared" si="198"/>
        <v>-100</v>
      </c>
      <c r="W77" s="4">
        <f t="shared" si="199"/>
        <v>-100</v>
      </c>
      <c r="X77" s="1">
        <f t="shared" si="8"/>
        <v>100</v>
      </c>
      <c r="Y77" s="1">
        <f t="shared" si="77"/>
        <v>0</v>
      </c>
      <c r="Z77" s="1">
        <f t="shared" si="200"/>
        <v>2.8009999999999939</v>
      </c>
      <c r="AA77" s="4">
        <f t="shared" si="78"/>
        <v>0.49999999999999822</v>
      </c>
      <c r="AB77" s="1">
        <f t="shared" si="239"/>
        <v>0</v>
      </c>
      <c r="AC77" s="4">
        <f t="shared" si="158"/>
        <v>-0.94438495787321552</v>
      </c>
      <c r="AD77" s="1">
        <f t="shared" si="159"/>
        <v>0.49999999999999822</v>
      </c>
      <c r="AE77" s="1">
        <f t="shared" si="10"/>
        <v>0</v>
      </c>
      <c r="AF77" s="1">
        <f t="shared" si="240"/>
        <v>1000</v>
      </c>
      <c r="AG77" s="1">
        <f t="shared" si="241"/>
        <v>513.50999999999817</v>
      </c>
      <c r="AH77" s="1">
        <f t="shared" si="242"/>
        <v>499.99999999999824</v>
      </c>
      <c r="AI77" s="1">
        <f t="shared" si="243"/>
        <v>500</v>
      </c>
      <c r="AJ77" s="1">
        <f t="shared" si="84"/>
        <v>0</v>
      </c>
      <c r="AK77" s="4">
        <f t="shared" si="160"/>
        <v>0</v>
      </c>
      <c r="AL77" s="1">
        <f t="shared" si="161"/>
        <v>0</v>
      </c>
      <c r="AM77" s="4">
        <f t="shared" si="85"/>
        <v>0</v>
      </c>
      <c r="AN77" s="4">
        <f t="shared" si="11"/>
        <v>10</v>
      </c>
      <c r="AO77" s="4">
        <f t="shared" si="86"/>
        <v>6.3806335780897797E-11</v>
      </c>
      <c r="AP77" s="4">
        <f t="shared" si="12"/>
        <v>6.3806335780897797E-11</v>
      </c>
      <c r="AQ77" s="4">
        <f t="shared" si="201"/>
        <v>-100</v>
      </c>
      <c r="AR77" s="4">
        <f t="shared" si="202"/>
        <v>-100</v>
      </c>
      <c r="AS77" s="4">
        <f t="shared" si="203"/>
        <v>-100</v>
      </c>
      <c r="AT77" s="1">
        <f t="shared" si="16"/>
        <v>100</v>
      </c>
      <c r="AU77" s="1">
        <f t="shared" si="87"/>
        <v>0</v>
      </c>
      <c r="AV77" s="1">
        <f t="shared" si="204"/>
        <v>2.8009999999999939</v>
      </c>
      <c r="AW77" s="4">
        <f t="shared" si="88"/>
        <v>0.49999999999999822</v>
      </c>
      <c r="AX77" s="1">
        <f t="shared" si="244"/>
        <v>1.1020092535560928E-8</v>
      </c>
      <c r="AY77" s="4">
        <f t="shared" si="162"/>
        <v>-0.84020786094303601</v>
      </c>
      <c r="AZ77" s="1">
        <f t="shared" si="163"/>
        <v>0.49999999999999822</v>
      </c>
      <c r="BA77" s="1">
        <f t="shared" si="18"/>
        <v>6.3806335780897797E-11</v>
      </c>
      <c r="BB77" s="1">
        <f t="shared" si="245"/>
        <v>1000.0000000446645</v>
      </c>
      <c r="BC77" s="1">
        <f t="shared" si="246"/>
        <v>513.50999999999817</v>
      </c>
      <c r="BD77" s="1">
        <f t="shared" si="247"/>
        <v>499.99999999999824</v>
      </c>
      <c r="BE77" s="1">
        <f t="shared" si="248"/>
        <v>500</v>
      </c>
      <c r="BF77" s="1">
        <f t="shared" si="94"/>
        <v>8.5075114374530381E-12</v>
      </c>
      <c r="BG77" s="4">
        <f t="shared" si="164"/>
        <v>0</v>
      </c>
      <c r="BH77" s="1">
        <f t="shared" si="165"/>
        <v>-3.19031678904489E-8</v>
      </c>
      <c r="BI77" s="4">
        <f t="shared" si="95"/>
        <v>0</v>
      </c>
      <c r="BJ77" s="4">
        <f t="shared" si="19"/>
        <v>10</v>
      </c>
      <c r="BK77" s="4">
        <f t="shared" si="96"/>
        <v>1.1589154578341507E-10</v>
      </c>
      <c r="BL77" s="4">
        <f t="shared" si="20"/>
        <v>5.2085210002517277E-11</v>
      </c>
      <c r="BM77" s="4">
        <f t="shared" si="205"/>
        <v>-100</v>
      </c>
      <c r="BN77" s="4">
        <f t="shared" si="206"/>
        <v>-100</v>
      </c>
      <c r="BO77" s="4">
        <f t="shared" si="207"/>
        <v>-100</v>
      </c>
      <c r="BP77" s="1">
        <f t="shared" si="24"/>
        <v>100</v>
      </c>
      <c r="BQ77" s="1">
        <f t="shared" si="97"/>
        <v>0</v>
      </c>
      <c r="BR77" s="1">
        <f t="shared" si="208"/>
        <v>2.8009999999999939</v>
      </c>
      <c r="BS77" s="4">
        <f t="shared" si="98"/>
        <v>0.49999999999999822</v>
      </c>
      <c r="BT77" s="1">
        <f t="shared" si="249"/>
        <v>2.0015811016133865E-8</v>
      </c>
      <c r="BU77" s="4">
        <f t="shared" si="166"/>
        <v>-0.69056985549679017</v>
      </c>
      <c r="BV77" s="1">
        <f t="shared" si="167"/>
        <v>0.49999999999999822</v>
      </c>
      <c r="BW77" s="1">
        <f t="shared" si="26"/>
        <v>1.1589154578341507E-10</v>
      </c>
      <c r="BX77" s="1">
        <f t="shared" si="250"/>
        <v>1000.000000081124</v>
      </c>
      <c r="BY77" s="1">
        <f t="shared" si="251"/>
        <v>513.50999999999817</v>
      </c>
      <c r="BZ77" s="1">
        <f t="shared" si="252"/>
        <v>499.99999999999824</v>
      </c>
      <c r="CA77" s="1">
        <f t="shared" si="253"/>
        <v>500</v>
      </c>
      <c r="CB77" s="1">
        <f t="shared" si="104"/>
        <v>1.5452206104455343E-11</v>
      </c>
      <c r="CC77" s="4">
        <f t="shared" si="168"/>
        <v>0</v>
      </c>
      <c r="CD77" s="1">
        <f t="shared" si="169"/>
        <v>-5.7945772891707538E-8</v>
      </c>
      <c r="CE77" s="4">
        <f t="shared" si="105"/>
        <v>0</v>
      </c>
      <c r="CF77" s="4">
        <f t="shared" si="27"/>
        <v>10</v>
      </c>
      <c r="CG77" s="4">
        <f t="shared" si="106"/>
        <v>2.3888864054590698E-10</v>
      </c>
      <c r="CH77" s="4">
        <f t="shared" si="28"/>
        <v>1.2299709476249191E-10</v>
      </c>
      <c r="CI77" s="4">
        <f t="shared" si="209"/>
        <v>-100</v>
      </c>
      <c r="CJ77" s="4">
        <f t="shared" si="210"/>
        <v>-100</v>
      </c>
      <c r="CK77" s="4">
        <f t="shared" si="211"/>
        <v>-100</v>
      </c>
      <c r="CL77" s="1">
        <f t="shared" si="32"/>
        <v>100</v>
      </c>
      <c r="CM77" s="1">
        <f t="shared" si="107"/>
        <v>0</v>
      </c>
      <c r="CN77" s="1">
        <f t="shared" si="212"/>
        <v>2.8009999999999939</v>
      </c>
      <c r="CO77" s="4">
        <f t="shared" si="108"/>
        <v>0.49999999999999822</v>
      </c>
      <c r="CP77" s="1">
        <f t="shared" si="254"/>
        <v>4.1258832564059924E-8</v>
      </c>
      <c r="CQ77" s="4">
        <f t="shared" si="170"/>
        <v>-0.67752599127640223</v>
      </c>
      <c r="CR77" s="1">
        <f t="shared" si="171"/>
        <v>0.49999999999999822</v>
      </c>
      <c r="CS77" s="1">
        <f t="shared" si="34"/>
        <v>2.3888864054590698E-10</v>
      </c>
      <c r="CT77" s="1">
        <f t="shared" si="255"/>
        <v>1000.000000167222</v>
      </c>
      <c r="CU77" s="1">
        <f t="shared" si="256"/>
        <v>513.50999999999817</v>
      </c>
      <c r="CV77" s="1">
        <f t="shared" si="257"/>
        <v>499.99999999999824</v>
      </c>
      <c r="CW77" s="1">
        <f t="shared" si="258"/>
        <v>500</v>
      </c>
      <c r="CX77" s="1">
        <f t="shared" si="114"/>
        <v>3.1851818739454265E-11</v>
      </c>
      <c r="CY77" s="4">
        <f t="shared" si="172"/>
        <v>0</v>
      </c>
      <c r="CZ77" s="1">
        <f t="shared" si="173"/>
        <v>-1.194443202729535E-7</v>
      </c>
      <c r="DA77" s="4">
        <f t="shared" si="115"/>
        <v>0</v>
      </c>
      <c r="DB77" s="4">
        <f t="shared" si="35"/>
        <v>10</v>
      </c>
      <c r="DC77" s="4">
        <f t="shared" si="116"/>
        <v>4.2447003853129037E-10</v>
      </c>
      <c r="DD77" s="4">
        <f t="shared" si="36"/>
        <v>1.855813979853834E-10</v>
      </c>
      <c r="DE77" s="4">
        <f t="shared" si="213"/>
        <v>-100</v>
      </c>
      <c r="DF77" s="4">
        <f t="shared" si="214"/>
        <v>-100</v>
      </c>
      <c r="DG77" s="4">
        <f t="shared" si="215"/>
        <v>-100</v>
      </c>
      <c r="DH77" s="1">
        <f t="shared" si="40"/>
        <v>100</v>
      </c>
      <c r="DI77" s="1">
        <f t="shared" si="117"/>
        <v>0</v>
      </c>
      <c r="DJ77" s="1">
        <f t="shared" si="216"/>
        <v>2.8009999999999939</v>
      </c>
      <c r="DK77" s="4">
        <f t="shared" si="118"/>
        <v>0.49999999999999822</v>
      </c>
      <c r="DL77" s="1">
        <f t="shared" si="259"/>
        <v>7.3310887483815268E-8</v>
      </c>
      <c r="DM77" s="4">
        <f t="shared" si="174"/>
        <v>-0.59998818178267699</v>
      </c>
      <c r="DN77" s="1">
        <f t="shared" si="175"/>
        <v>0.49999999999999822</v>
      </c>
      <c r="DO77" s="1">
        <f t="shared" si="42"/>
        <v>4.2447003853129037E-10</v>
      </c>
      <c r="DP77" s="1">
        <f t="shared" si="260"/>
        <v>1000.000000297129</v>
      </c>
      <c r="DQ77" s="1">
        <f t="shared" si="261"/>
        <v>513.50999999999817</v>
      </c>
      <c r="DR77" s="1">
        <f t="shared" si="262"/>
        <v>499.99999999999824</v>
      </c>
      <c r="DS77" s="1">
        <f t="shared" si="263"/>
        <v>500</v>
      </c>
      <c r="DT77" s="1">
        <f t="shared" si="124"/>
        <v>5.6596005137505385E-11</v>
      </c>
      <c r="DU77" s="4">
        <f t="shared" si="176"/>
        <v>0</v>
      </c>
      <c r="DV77" s="1">
        <f t="shared" si="177"/>
        <v>-2.1223501926564519E-7</v>
      </c>
      <c r="DW77" s="4">
        <f t="shared" si="125"/>
        <v>0</v>
      </c>
      <c r="DX77" s="4">
        <f t="shared" si="43"/>
        <v>10</v>
      </c>
      <c r="DY77" s="4">
        <f t="shared" si="126"/>
        <v>6.8745419533433163E-10</v>
      </c>
      <c r="DZ77" s="4">
        <f t="shared" si="44"/>
        <v>2.6298415680304126E-10</v>
      </c>
      <c r="EA77" s="4">
        <f t="shared" si="217"/>
        <v>-100</v>
      </c>
      <c r="EB77" s="4">
        <f t="shared" si="218"/>
        <v>-100</v>
      </c>
      <c r="EC77" s="4">
        <f t="shared" si="219"/>
        <v>-100</v>
      </c>
      <c r="ED77" s="1">
        <f t="shared" si="48"/>
        <v>100</v>
      </c>
      <c r="EE77" s="1">
        <f t="shared" si="127"/>
        <v>0</v>
      </c>
      <c r="EF77" s="1">
        <f t="shared" si="220"/>
        <v>2.8009999999999939</v>
      </c>
      <c r="EG77" s="4">
        <f t="shared" si="128"/>
        <v>0.49999999999999822</v>
      </c>
      <c r="EH77" s="1">
        <f t="shared" si="264"/>
        <v>1.1873129453097264E-7</v>
      </c>
      <c r="EI77" s="4">
        <f t="shared" si="178"/>
        <v>-0.54085973049125602</v>
      </c>
      <c r="EJ77" s="1">
        <f t="shared" si="179"/>
        <v>0.49999999999999822</v>
      </c>
      <c r="EK77" s="1">
        <f t="shared" si="50"/>
        <v>6.8745419533433163E-10</v>
      </c>
      <c r="EL77" s="1">
        <f t="shared" si="265"/>
        <v>1000.000000481218</v>
      </c>
      <c r="EM77" s="1">
        <f t="shared" si="266"/>
        <v>513.50999999999817</v>
      </c>
      <c r="EN77" s="1">
        <f t="shared" si="267"/>
        <v>499.99999999999824</v>
      </c>
      <c r="EO77" s="1">
        <f t="shared" si="268"/>
        <v>500</v>
      </c>
      <c r="EP77" s="1">
        <f t="shared" si="134"/>
        <v>9.1660559377910881E-11</v>
      </c>
      <c r="EQ77" s="4">
        <f t="shared" si="180"/>
        <v>0</v>
      </c>
      <c r="ER77" s="1">
        <f t="shared" si="181"/>
        <v>-3.4372709766716579E-7</v>
      </c>
      <c r="ES77" s="4">
        <f t="shared" si="135"/>
        <v>0</v>
      </c>
      <c r="ET77" s="4">
        <f t="shared" si="51"/>
        <v>10</v>
      </c>
      <c r="EU77" s="4">
        <f t="shared" si="136"/>
        <v>1.0458079972372518E-9</v>
      </c>
      <c r="EV77" s="4">
        <f t="shared" si="221"/>
        <v>3.5835380190292019E-10</v>
      </c>
      <c r="EW77" s="4">
        <f t="shared" si="222"/>
        <v>-100</v>
      </c>
      <c r="EX77" s="4">
        <f t="shared" si="223"/>
        <v>-100</v>
      </c>
      <c r="EY77" s="4">
        <f t="shared" si="224"/>
        <v>-100</v>
      </c>
      <c r="EZ77" s="1">
        <f t="shared" si="56"/>
        <v>100</v>
      </c>
      <c r="FA77" s="1">
        <f t="shared" si="137"/>
        <v>0</v>
      </c>
      <c r="FB77" s="1">
        <f t="shared" si="225"/>
        <v>2.8009999999999939</v>
      </c>
      <c r="FC77" s="4">
        <f t="shared" si="138"/>
        <v>0.49999999999999822</v>
      </c>
      <c r="FD77" s="1">
        <f t="shared" si="269"/>
        <v>1.8062314287344592E-7</v>
      </c>
      <c r="FE77" s="4">
        <f t="shared" si="182"/>
        <v>-0.51798077293570521</v>
      </c>
      <c r="FF77" s="1">
        <f t="shared" si="183"/>
        <v>0.49999999999999822</v>
      </c>
      <c r="FG77" s="1">
        <f t="shared" si="58"/>
        <v>1.0458079972372518E-9</v>
      </c>
      <c r="FH77" s="1">
        <f t="shared" si="270"/>
        <v>1000.0000007320655</v>
      </c>
      <c r="FI77" s="1">
        <f t="shared" si="271"/>
        <v>513.50999999999817</v>
      </c>
      <c r="FJ77" s="1">
        <f t="shared" si="272"/>
        <v>499.99999999999824</v>
      </c>
      <c r="FK77" s="1">
        <f t="shared" si="273"/>
        <v>500</v>
      </c>
      <c r="FL77" s="1">
        <f t="shared" si="144"/>
        <v>1.3944106629830027E-10</v>
      </c>
      <c r="FM77" s="4">
        <f t="shared" si="184"/>
        <v>0</v>
      </c>
      <c r="FN77" s="1">
        <f t="shared" si="185"/>
        <v>-5.2290399861862596E-7</v>
      </c>
      <c r="FO77" s="4">
        <f t="shared" si="145"/>
        <v>0</v>
      </c>
      <c r="FP77" s="4">
        <f t="shared" si="59"/>
        <v>10</v>
      </c>
      <c r="FQ77" s="4">
        <f t="shared" si="146"/>
        <v>1.5929871385441993E-9</v>
      </c>
      <c r="FR77" s="4">
        <f t="shared" si="226"/>
        <v>5.471791413069475E-10</v>
      </c>
      <c r="FS77" s="4">
        <f t="shared" si="227"/>
        <v>-100</v>
      </c>
      <c r="FT77" s="4">
        <f t="shared" si="228"/>
        <v>-100</v>
      </c>
      <c r="FU77" s="4">
        <f t="shared" si="229"/>
        <v>-100</v>
      </c>
      <c r="FV77" s="1">
        <f t="shared" si="147"/>
        <v>100</v>
      </c>
      <c r="FW77" s="1">
        <f t="shared" si="148"/>
        <v>0</v>
      </c>
      <c r="FX77" s="1">
        <f t="shared" si="230"/>
        <v>2.8009999999999939</v>
      </c>
      <c r="FY77" s="4">
        <f t="shared" si="149"/>
        <v>0.49999999999999822</v>
      </c>
      <c r="FZ77" s="1">
        <f t="shared" si="274"/>
        <v>2.7512731235651108E-7</v>
      </c>
      <c r="GA77" s="4">
        <f t="shared" si="186"/>
        <v>-0.49352671605905624</v>
      </c>
      <c r="GB77" s="1">
        <f t="shared" si="187"/>
        <v>0.49999999999999822</v>
      </c>
      <c r="GC77" s="1">
        <f t="shared" si="65"/>
        <v>1.5929871385441993E-9</v>
      </c>
      <c r="GD77" s="1">
        <f t="shared" si="275"/>
        <v>1000.0000011150909</v>
      </c>
      <c r="GE77" s="1">
        <f t="shared" si="276"/>
        <v>513.50999999999817</v>
      </c>
      <c r="GF77" s="1">
        <f t="shared" si="277"/>
        <v>499.99999999999824</v>
      </c>
      <c r="GG77" s="1">
        <f t="shared" si="278"/>
        <v>500</v>
      </c>
      <c r="GH77" s="1">
        <f t="shared" si="155"/>
        <v>2.1239828513922657E-10</v>
      </c>
      <c r="GI77" s="4">
        <f t="shared" si="188"/>
        <v>0</v>
      </c>
      <c r="GJ77" s="1">
        <f t="shared" si="189"/>
        <v>-7.9649356927209968E-7</v>
      </c>
      <c r="GK77" s="4">
        <f t="shared" si="190"/>
        <v>0</v>
      </c>
      <c r="GL77" s="4">
        <f t="shared" si="66"/>
        <v>10</v>
      </c>
      <c r="GM77" s="4">
        <f t="shared" si="191"/>
        <v>2.4178494868808577E-9</v>
      </c>
      <c r="GN77" s="4">
        <f t="shared" si="231"/>
        <v>8.2486234833665839E-10</v>
      </c>
      <c r="GO77" s="4">
        <v>210</v>
      </c>
      <c r="GP77" s="4"/>
      <c r="GQ77" s="4"/>
      <c r="GR77" s="4"/>
      <c r="GS77" s="4"/>
      <c r="GT77" s="4"/>
      <c r="GU77" s="4"/>
      <c r="GV77" s="4"/>
      <c r="GW77" s="4"/>
    </row>
    <row r="78" spans="1:212">
      <c r="A78" s="1">
        <v>60</v>
      </c>
      <c r="B78" s="1">
        <f t="shared" si="192"/>
        <v>100</v>
      </c>
      <c r="C78" s="1">
        <v>0</v>
      </c>
      <c r="D78" s="1">
        <f t="shared" si="193"/>
        <v>-100</v>
      </c>
      <c r="E78" s="1">
        <f t="shared" si="156"/>
        <v>205</v>
      </c>
      <c r="F78" s="1">
        <f t="shared" si="232"/>
        <v>2.8259999999999939</v>
      </c>
      <c r="G78" s="10">
        <f t="shared" si="233"/>
        <v>-100</v>
      </c>
      <c r="H78" s="24">
        <f t="shared" si="70"/>
        <v>-100</v>
      </c>
      <c r="I78" s="24">
        <f t="shared" si="71"/>
        <v>100</v>
      </c>
      <c r="J78" s="1">
        <f t="shared" si="194"/>
        <v>0</v>
      </c>
      <c r="K78" s="1">
        <f t="shared" si="195"/>
        <v>2.7935759999999941</v>
      </c>
      <c r="L78" s="1">
        <f t="shared" si="234"/>
        <v>0.49999999999999822</v>
      </c>
      <c r="M78" s="1">
        <f t="shared" si="157"/>
        <v>0.49999999999999822</v>
      </c>
      <c r="N78" s="1">
        <v>0</v>
      </c>
      <c r="O78" s="1">
        <f t="shared" si="235"/>
        <v>0.49999999999999867</v>
      </c>
      <c r="P78" s="1">
        <f t="shared" si="236"/>
        <v>513.50999999999817</v>
      </c>
      <c r="Q78" s="1">
        <f t="shared" si="237"/>
        <v>499.99999999999824</v>
      </c>
      <c r="R78" s="1">
        <f t="shared" si="238"/>
        <v>500</v>
      </c>
      <c r="S78" s="4">
        <f t="shared" si="196"/>
        <v>0</v>
      </c>
      <c r="U78" s="4">
        <f t="shared" si="197"/>
        <v>-100</v>
      </c>
      <c r="V78" s="4">
        <f t="shared" si="198"/>
        <v>-100</v>
      </c>
      <c r="W78" s="4">
        <f t="shared" si="199"/>
        <v>-100</v>
      </c>
      <c r="X78" s="1">
        <f t="shared" si="8"/>
        <v>100</v>
      </c>
      <c r="Y78" s="1">
        <f t="shared" si="77"/>
        <v>0</v>
      </c>
      <c r="Z78" s="1">
        <f t="shared" si="200"/>
        <v>2.8259999999999939</v>
      </c>
      <c r="AA78" s="4">
        <f t="shared" si="78"/>
        <v>0.49999999999999822</v>
      </c>
      <c r="AB78" s="1">
        <f t="shared" si="239"/>
        <v>0</v>
      </c>
      <c r="AC78" s="4">
        <f t="shared" si="158"/>
        <v>-0.94438495787321552</v>
      </c>
      <c r="AD78" s="1">
        <f t="shared" si="159"/>
        <v>0.49999999999999822</v>
      </c>
      <c r="AE78" s="1">
        <f t="shared" si="10"/>
        <v>0</v>
      </c>
      <c r="AF78" s="1">
        <f t="shared" si="240"/>
        <v>1000</v>
      </c>
      <c r="AG78" s="1">
        <f t="shared" si="241"/>
        <v>513.50999999999817</v>
      </c>
      <c r="AH78" s="1">
        <f t="shared" si="242"/>
        <v>499.99999999999824</v>
      </c>
      <c r="AI78" s="1">
        <f t="shared" si="243"/>
        <v>500</v>
      </c>
      <c r="AJ78" s="1">
        <f t="shared" si="84"/>
        <v>0</v>
      </c>
      <c r="AK78" s="4">
        <f t="shared" si="160"/>
        <v>0</v>
      </c>
      <c r="AL78" s="1">
        <f t="shared" si="161"/>
        <v>0</v>
      </c>
      <c r="AM78" s="4">
        <f t="shared" si="85"/>
        <v>0</v>
      </c>
      <c r="AN78" s="4">
        <f t="shared" si="11"/>
        <v>10</v>
      </c>
      <c r="AO78" s="4">
        <f t="shared" si="86"/>
        <v>3.828380146853868E-11</v>
      </c>
      <c r="AP78" s="4">
        <f t="shared" si="12"/>
        <v>3.828380146853868E-11</v>
      </c>
      <c r="AQ78" s="4">
        <f t="shared" si="201"/>
        <v>-100</v>
      </c>
      <c r="AR78" s="4">
        <f t="shared" si="202"/>
        <v>-100</v>
      </c>
      <c r="AS78" s="4">
        <f t="shared" si="203"/>
        <v>-100</v>
      </c>
      <c r="AT78" s="1">
        <f t="shared" si="16"/>
        <v>100</v>
      </c>
      <c r="AU78" s="1">
        <f t="shared" si="87"/>
        <v>0</v>
      </c>
      <c r="AV78" s="1">
        <f t="shared" si="204"/>
        <v>2.8259999999999939</v>
      </c>
      <c r="AW78" s="4">
        <f t="shared" si="88"/>
        <v>0.49999999999999822</v>
      </c>
      <c r="AX78" s="1">
        <f t="shared" si="244"/>
        <v>6.6120555213365575E-9</v>
      </c>
      <c r="AY78" s="4">
        <f t="shared" si="162"/>
        <v>-0.84020786094303601</v>
      </c>
      <c r="AZ78" s="1">
        <f t="shared" si="163"/>
        <v>0.49999999999999822</v>
      </c>
      <c r="BA78" s="1">
        <f t="shared" si="18"/>
        <v>3.828380146853868E-11</v>
      </c>
      <c r="BB78" s="1">
        <f t="shared" si="245"/>
        <v>1000.0000000267986</v>
      </c>
      <c r="BC78" s="1">
        <f t="shared" si="246"/>
        <v>513.50999999999817</v>
      </c>
      <c r="BD78" s="1">
        <f t="shared" si="247"/>
        <v>499.99999999999824</v>
      </c>
      <c r="BE78" s="1">
        <f t="shared" si="248"/>
        <v>500</v>
      </c>
      <c r="BF78" s="1">
        <f t="shared" si="94"/>
        <v>5.1045068624718232E-12</v>
      </c>
      <c r="BG78" s="4">
        <f t="shared" si="164"/>
        <v>0</v>
      </c>
      <c r="BH78" s="1">
        <f t="shared" si="165"/>
        <v>-1.9141900734269338E-8</v>
      </c>
      <c r="BI78" s="4">
        <f t="shared" si="95"/>
        <v>0</v>
      </c>
      <c r="BJ78" s="4">
        <f t="shared" si="19"/>
        <v>10</v>
      </c>
      <c r="BK78" s="4">
        <f t="shared" si="96"/>
        <v>6.9534927470049039E-11</v>
      </c>
      <c r="BL78" s="4">
        <f t="shared" si="20"/>
        <v>3.125112600151036E-11</v>
      </c>
      <c r="BM78" s="4">
        <f t="shared" si="205"/>
        <v>-100</v>
      </c>
      <c r="BN78" s="4">
        <f t="shared" si="206"/>
        <v>-100</v>
      </c>
      <c r="BO78" s="4">
        <f t="shared" si="207"/>
        <v>-100</v>
      </c>
      <c r="BP78" s="1">
        <f t="shared" si="24"/>
        <v>100</v>
      </c>
      <c r="BQ78" s="1">
        <f t="shared" si="97"/>
        <v>0</v>
      </c>
      <c r="BR78" s="1">
        <f t="shared" si="208"/>
        <v>2.8259999999999939</v>
      </c>
      <c r="BS78" s="4">
        <f t="shared" si="98"/>
        <v>0.49999999999999822</v>
      </c>
      <c r="BT78" s="1">
        <f t="shared" si="249"/>
        <v>1.2009486609680319E-8</v>
      </c>
      <c r="BU78" s="4">
        <f t="shared" si="166"/>
        <v>-0.69056985549679017</v>
      </c>
      <c r="BV78" s="1">
        <f t="shared" si="167"/>
        <v>0.49999999999999822</v>
      </c>
      <c r="BW78" s="1">
        <f t="shared" si="26"/>
        <v>6.9534927470049039E-11</v>
      </c>
      <c r="BX78" s="1">
        <f t="shared" si="250"/>
        <v>1000.0000000486745</v>
      </c>
      <c r="BY78" s="1">
        <f t="shared" si="251"/>
        <v>513.50999999999817</v>
      </c>
      <c r="BZ78" s="1">
        <f t="shared" si="252"/>
        <v>499.99999999999824</v>
      </c>
      <c r="CA78" s="1">
        <f t="shared" si="253"/>
        <v>500</v>
      </c>
      <c r="CB78" s="1">
        <f t="shared" si="104"/>
        <v>9.2713236626732073E-12</v>
      </c>
      <c r="CC78" s="4">
        <f t="shared" si="168"/>
        <v>0</v>
      </c>
      <c r="CD78" s="1">
        <f t="shared" si="169"/>
        <v>-3.4767463735024521E-8</v>
      </c>
      <c r="CE78" s="4">
        <f t="shared" si="105"/>
        <v>0</v>
      </c>
      <c r="CF78" s="4">
        <f t="shared" si="27"/>
        <v>10</v>
      </c>
      <c r="CG78" s="4">
        <f t="shared" si="106"/>
        <v>1.4333318432754417E-10</v>
      </c>
      <c r="CH78" s="4">
        <f t="shared" si="28"/>
        <v>7.3798256857495135E-11</v>
      </c>
      <c r="CI78" s="4">
        <f t="shared" si="209"/>
        <v>-100</v>
      </c>
      <c r="CJ78" s="4">
        <f t="shared" si="210"/>
        <v>-100</v>
      </c>
      <c r="CK78" s="4">
        <f t="shared" si="211"/>
        <v>-100</v>
      </c>
      <c r="CL78" s="1">
        <f t="shared" si="32"/>
        <v>100</v>
      </c>
      <c r="CM78" s="1">
        <f t="shared" si="107"/>
        <v>0</v>
      </c>
      <c r="CN78" s="1">
        <f t="shared" si="212"/>
        <v>2.8259999999999939</v>
      </c>
      <c r="CO78" s="4">
        <f t="shared" si="108"/>
        <v>0.49999999999999822</v>
      </c>
      <c r="CP78" s="1">
        <f t="shared" si="254"/>
        <v>2.4755299538435953E-8</v>
      </c>
      <c r="CQ78" s="4">
        <f t="shared" si="170"/>
        <v>-0.67752599127640223</v>
      </c>
      <c r="CR78" s="1">
        <f t="shared" si="171"/>
        <v>0.49999999999999822</v>
      </c>
      <c r="CS78" s="1">
        <f t="shared" si="34"/>
        <v>1.4333318432754417E-10</v>
      </c>
      <c r="CT78" s="1">
        <f t="shared" si="255"/>
        <v>1000.0000001003333</v>
      </c>
      <c r="CU78" s="1">
        <f t="shared" si="256"/>
        <v>513.50999999999817</v>
      </c>
      <c r="CV78" s="1">
        <f t="shared" si="257"/>
        <v>499.99999999999824</v>
      </c>
      <c r="CW78" s="1">
        <f t="shared" si="258"/>
        <v>500</v>
      </c>
      <c r="CX78" s="1">
        <f t="shared" si="114"/>
        <v>1.911109124367256E-11</v>
      </c>
      <c r="CY78" s="4">
        <f t="shared" si="172"/>
        <v>0</v>
      </c>
      <c r="CZ78" s="1">
        <f t="shared" si="173"/>
        <v>-7.1666592163772091E-8</v>
      </c>
      <c r="DA78" s="4">
        <f t="shared" si="115"/>
        <v>0</v>
      </c>
      <c r="DB78" s="4">
        <f t="shared" si="35"/>
        <v>10</v>
      </c>
      <c r="DC78" s="4">
        <f t="shared" si="116"/>
        <v>2.5468202311877422E-10</v>
      </c>
      <c r="DD78" s="4">
        <f t="shared" si="36"/>
        <v>1.1134883879123005E-10</v>
      </c>
      <c r="DE78" s="4">
        <f t="shared" si="213"/>
        <v>-100</v>
      </c>
      <c r="DF78" s="4">
        <f t="shared" si="214"/>
        <v>-100</v>
      </c>
      <c r="DG78" s="4">
        <f t="shared" si="215"/>
        <v>-100</v>
      </c>
      <c r="DH78" s="1">
        <f t="shared" si="40"/>
        <v>100</v>
      </c>
      <c r="DI78" s="1">
        <f t="shared" si="117"/>
        <v>0</v>
      </c>
      <c r="DJ78" s="1">
        <f t="shared" si="216"/>
        <v>2.8259999999999939</v>
      </c>
      <c r="DK78" s="4">
        <f t="shared" si="118"/>
        <v>0.49999999999999822</v>
      </c>
      <c r="DL78" s="1">
        <f t="shared" si="259"/>
        <v>4.3986532490289151E-8</v>
      </c>
      <c r="DM78" s="4">
        <f t="shared" si="174"/>
        <v>-0.59998818178267699</v>
      </c>
      <c r="DN78" s="1">
        <f t="shared" si="175"/>
        <v>0.49999999999999822</v>
      </c>
      <c r="DO78" s="1">
        <f t="shared" si="42"/>
        <v>2.5468202311877422E-10</v>
      </c>
      <c r="DP78" s="1">
        <f t="shared" si="260"/>
        <v>1000.0000001782774</v>
      </c>
      <c r="DQ78" s="1">
        <f t="shared" si="261"/>
        <v>513.50999999999817</v>
      </c>
      <c r="DR78" s="1">
        <f t="shared" si="262"/>
        <v>499.99999999999824</v>
      </c>
      <c r="DS78" s="1">
        <f t="shared" si="263"/>
        <v>500</v>
      </c>
      <c r="DT78" s="1">
        <f t="shared" si="124"/>
        <v>3.3957603082503231E-11</v>
      </c>
      <c r="DU78" s="4">
        <f t="shared" si="176"/>
        <v>0</v>
      </c>
      <c r="DV78" s="1">
        <f t="shared" si="177"/>
        <v>-1.2734101155938711E-7</v>
      </c>
      <c r="DW78" s="4">
        <f t="shared" si="125"/>
        <v>0</v>
      </c>
      <c r="DX78" s="4">
        <f t="shared" si="43"/>
        <v>10</v>
      </c>
      <c r="DY78" s="4">
        <f t="shared" si="126"/>
        <v>4.1247251720059895E-10</v>
      </c>
      <c r="DZ78" s="4">
        <f t="shared" si="44"/>
        <v>1.5779049408182473E-10</v>
      </c>
      <c r="EA78" s="4">
        <f t="shared" si="217"/>
        <v>-100</v>
      </c>
      <c r="EB78" s="4">
        <f t="shared" si="218"/>
        <v>-100</v>
      </c>
      <c r="EC78" s="4">
        <f t="shared" si="219"/>
        <v>-100</v>
      </c>
      <c r="ED78" s="1">
        <f t="shared" si="48"/>
        <v>100</v>
      </c>
      <c r="EE78" s="1">
        <f t="shared" si="127"/>
        <v>0</v>
      </c>
      <c r="EF78" s="1">
        <f t="shared" si="220"/>
        <v>2.8259999999999939</v>
      </c>
      <c r="EG78" s="4">
        <f t="shared" si="128"/>
        <v>0.49999999999999822</v>
      </c>
      <c r="EH78" s="1">
        <f t="shared" si="264"/>
        <v>7.1238776718583592E-8</v>
      </c>
      <c r="EI78" s="4">
        <f t="shared" si="178"/>
        <v>-0.54085973049125602</v>
      </c>
      <c r="EJ78" s="1">
        <f t="shared" si="179"/>
        <v>0.49999999999999822</v>
      </c>
      <c r="EK78" s="1">
        <f t="shared" si="50"/>
        <v>4.1247251720059895E-10</v>
      </c>
      <c r="EL78" s="1">
        <f t="shared" si="265"/>
        <v>1000.0000002887308</v>
      </c>
      <c r="EM78" s="1">
        <f t="shared" si="266"/>
        <v>513.50999999999817</v>
      </c>
      <c r="EN78" s="1">
        <f t="shared" si="267"/>
        <v>499.99999999999824</v>
      </c>
      <c r="EO78" s="1">
        <f t="shared" si="268"/>
        <v>500</v>
      </c>
      <c r="EP78" s="1">
        <f t="shared" si="134"/>
        <v>5.4996335626746538E-11</v>
      </c>
      <c r="EQ78" s="4">
        <f t="shared" si="180"/>
        <v>0</v>
      </c>
      <c r="ER78" s="1">
        <f t="shared" si="181"/>
        <v>-2.0623625860029948E-7</v>
      </c>
      <c r="ES78" s="4">
        <f t="shared" si="135"/>
        <v>0</v>
      </c>
      <c r="ET78" s="4">
        <f t="shared" si="51"/>
        <v>10</v>
      </c>
      <c r="EU78" s="4">
        <f t="shared" si="136"/>
        <v>6.2748479834235111E-10</v>
      </c>
      <c r="EV78" s="4">
        <f t="shared" si="221"/>
        <v>2.1501228114175217E-10</v>
      </c>
      <c r="EW78" s="4">
        <f t="shared" si="222"/>
        <v>-100</v>
      </c>
      <c r="EX78" s="4">
        <f t="shared" si="223"/>
        <v>-100</v>
      </c>
      <c r="EY78" s="4">
        <f t="shared" si="224"/>
        <v>-100</v>
      </c>
      <c r="EZ78" s="1">
        <f t="shared" si="56"/>
        <v>100</v>
      </c>
      <c r="FA78" s="1">
        <f t="shared" si="137"/>
        <v>0</v>
      </c>
      <c r="FB78" s="1">
        <f t="shared" si="225"/>
        <v>2.8259999999999939</v>
      </c>
      <c r="FC78" s="4">
        <f t="shared" si="138"/>
        <v>0.49999999999999822</v>
      </c>
      <c r="FD78" s="1">
        <f t="shared" si="269"/>
        <v>1.0837388572406753E-7</v>
      </c>
      <c r="FE78" s="4">
        <f t="shared" si="182"/>
        <v>-0.51798077293570521</v>
      </c>
      <c r="FF78" s="1">
        <f t="shared" si="183"/>
        <v>0.49999999999999822</v>
      </c>
      <c r="FG78" s="1">
        <f t="shared" si="58"/>
        <v>6.2748479834235111E-10</v>
      </c>
      <c r="FH78" s="1">
        <f t="shared" si="270"/>
        <v>1000.0000004392393</v>
      </c>
      <c r="FI78" s="1">
        <f t="shared" si="271"/>
        <v>513.50999999999817</v>
      </c>
      <c r="FJ78" s="1">
        <f t="shared" si="272"/>
        <v>499.99999999999824</v>
      </c>
      <c r="FK78" s="1">
        <f t="shared" si="273"/>
        <v>500</v>
      </c>
      <c r="FL78" s="1">
        <f t="shared" si="144"/>
        <v>8.3664639778980147E-11</v>
      </c>
      <c r="FM78" s="4">
        <f t="shared" si="184"/>
        <v>0</v>
      </c>
      <c r="FN78" s="1">
        <f t="shared" si="185"/>
        <v>-3.1374239917117553E-7</v>
      </c>
      <c r="FO78" s="4">
        <f t="shared" si="145"/>
        <v>0</v>
      </c>
      <c r="FP78" s="4">
        <f t="shared" si="59"/>
        <v>10</v>
      </c>
      <c r="FQ78" s="4">
        <f t="shared" si="146"/>
        <v>9.5579228312651947E-10</v>
      </c>
      <c r="FR78" s="4">
        <f t="shared" si="226"/>
        <v>3.2830748478416835E-10</v>
      </c>
      <c r="FS78" s="4">
        <f t="shared" si="227"/>
        <v>-100</v>
      </c>
      <c r="FT78" s="4">
        <f t="shared" si="228"/>
        <v>-100</v>
      </c>
      <c r="FU78" s="4">
        <f t="shared" si="229"/>
        <v>-100</v>
      </c>
      <c r="FV78" s="1">
        <f t="shared" si="147"/>
        <v>100</v>
      </c>
      <c r="FW78" s="1">
        <f t="shared" si="148"/>
        <v>0</v>
      </c>
      <c r="FX78" s="1">
        <f t="shared" si="230"/>
        <v>2.8259999999999939</v>
      </c>
      <c r="FY78" s="4">
        <f t="shared" si="149"/>
        <v>0.49999999999999822</v>
      </c>
      <c r="FZ78" s="1">
        <f t="shared" si="274"/>
        <v>1.6507638741390666E-7</v>
      </c>
      <c r="GA78" s="4">
        <f t="shared" si="186"/>
        <v>-0.49352671605905624</v>
      </c>
      <c r="GB78" s="1">
        <f t="shared" si="187"/>
        <v>0.49999999999999822</v>
      </c>
      <c r="GC78" s="1">
        <f t="shared" si="65"/>
        <v>9.5579228312651947E-10</v>
      </c>
      <c r="GD78" s="1">
        <f t="shared" si="275"/>
        <v>1000.0000006690545</v>
      </c>
      <c r="GE78" s="1">
        <f t="shared" si="276"/>
        <v>513.50999999999817</v>
      </c>
      <c r="GF78" s="1">
        <f t="shared" si="277"/>
        <v>499.99999999999824</v>
      </c>
      <c r="GG78" s="1">
        <f t="shared" si="278"/>
        <v>500</v>
      </c>
      <c r="GH78" s="1">
        <f t="shared" si="155"/>
        <v>1.2743897108353597E-10</v>
      </c>
      <c r="GI78" s="4">
        <f t="shared" si="188"/>
        <v>0</v>
      </c>
      <c r="GJ78" s="1">
        <f t="shared" si="189"/>
        <v>-4.7789614156325975E-7</v>
      </c>
      <c r="GK78" s="4">
        <f t="shared" si="190"/>
        <v>0</v>
      </c>
      <c r="GL78" s="4">
        <f t="shared" si="66"/>
        <v>10</v>
      </c>
      <c r="GM78" s="4">
        <f t="shared" si="191"/>
        <v>1.4507096921285145E-9</v>
      </c>
      <c r="GN78" s="4">
        <f t="shared" si="231"/>
        <v>4.9491740900199504E-10</v>
      </c>
      <c r="GO78" s="4">
        <v>205</v>
      </c>
      <c r="GP78" s="4"/>
      <c r="GQ78" s="4"/>
      <c r="GR78" s="4"/>
      <c r="GS78" s="4"/>
      <c r="GT78" s="4"/>
      <c r="GU78" s="4"/>
      <c r="GV78" s="4"/>
      <c r="GW78" s="4"/>
    </row>
    <row r="79" spans="1:212">
      <c r="A79" s="1">
        <v>61</v>
      </c>
      <c r="B79" s="1">
        <f t="shared" si="192"/>
        <v>100</v>
      </c>
      <c r="C79" s="1">
        <v>0</v>
      </c>
      <c r="D79" s="1">
        <f t="shared" si="193"/>
        <v>-100</v>
      </c>
      <c r="E79" s="1">
        <f t="shared" si="156"/>
        <v>200</v>
      </c>
      <c r="F79" s="1">
        <f t="shared" si="232"/>
        <v>2.8509999999999938</v>
      </c>
      <c r="G79" s="10">
        <f t="shared" si="233"/>
        <v>-100</v>
      </c>
      <c r="H79" s="24">
        <f t="shared" si="70"/>
        <v>-100</v>
      </c>
      <c r="I79" s="24">
        <f t="shared" si="71"/>
        <v>100</v>
      </c>
      <c r="J79" s="1">
        <f t="shared" si="194"/>
        <v>0</v>
      </c>
      <c r="K79" s="1">
        <f t="shared" si="195"/>
        <v>2.818575999999994</v>
      </c>
      <c r="L79" s="1">
        <f t="shared" si="234"/>
        <v>0.49999999999999822</v>
      </c>
      <c r="M79" s="1">
        <f t="shared" si="157"/>
        <v>0.49999999999999822</v>
      </c>
      <c r="N79" s="1">
        <v>0</v>
      </c>
      <c r="O79" s="1">
        <f t="shared" si="235"/>
        <v>0.49999999999999861</v>
      </c>
      <c r="P79" s="1">
        <f t="shared" si="236"/>
        <v>513.50999999999817</v>
      </c>
      <c r="Q79" s="1">
        <f t="shared" si="237"/>
        <v>499.99999999999824</v>
      </c>
      <c r="R79" s="1">
        <f t="shared" si="238"/>
        <v>500</v>
      </c>
      <c r="S79" s="4">
        <f t="shared" si="196"/>
        <v>0</v>
      </c>
      <c r="U79" s="4">
        <f t="shared" si="197"/>
        <v>-100</v>
      </c>
      <c r="V79" s="4">
        <f t="shared" si="198"/>
        <v>-100</v>
      </c>
      <c r="W79" s="4">
        <f t="shared" si="199"/>
        <v>-100</v>
      </c>
      <c r="X79" s="1">
        <f t="shared" si="8"/>
        <v>100</v>
      </c>
      <c r="Y79" s="1">
        <f t="shared" si="77"/>
        <v>0</v>
      </c>
      <c r="Z79" s="1">
        <f t="shared" si="200"/>
        <v>2.8509999999999938</v>
      </c>
      <c r="AA79" s="4">
        <f t="shared" si="78"/>
        <v>0.49999999999999822</v>
      </c>
      <c r="AB79" s="1">
        <f t="shared" si="239"/>
        <v>0</v>
      </c>
      <c r="AC79" s="4">
        <f t="shared" si="158"/>
        <v>-0.94438495787321552</v>
      </c>
      <c r="AD79" s="1">
        <f t="shared" si="159"/>
        <v>0.49999999999999822</v>
      </c>
      <c r="AE79" s="1">
        <f t="shared" si="10"/>
        <v>0</v>
      </c>
      <c r="AF79" s="1">
        <f t="shared" si="240"/>
        <v>1000</v>
      </c>
      <c r="AG79" s="1">
        <f t="shared" si="241"/>
        <v>513.50999999999817</v>
      </c>
      <c r="AH79" s="1">
        <f t="shared" si="242"/>
        <v>499.99999999999824</v>
      </c>
      <c r="AI79" s="1">
        <f t="shared" si="243"/>
        <v>500</v>
      </c>
      <c r="AJ79" s="1">
        <f t="shared" si="84"/>
        <v>0</v>
      </c>
      <c r="AK79" s="4">
        <f t="shared" si="160"/>
        <v>0</v>
      </c>
      <c r="AL79" s="1">
        <f t="shared" si="161"/>
        <v>0</v>
      </c>
      <c r="AM79" s="4">
        <f t="shared" si="85"/>
        <v>0</v>
      </c>
      <c r="AN79" s="4">
        <f t="shared" si="11"/>
        <v>10</v>
      </c>
      <c r="AO79" s="4">
        <f t="shared" si="86"/>
        <v>2.2970280881123208E-11</v>
      </c>
      <c r="AP79" s="4">
        <f t="shared" si="12"/>
        <v>2.2970280881123208E-11</v>
      </c>
      <c r="AQ79" s="4">
        <f t="shared" si="201"/>
        <v>-100</v>
      </c>
      <c r="AR79" s="4">
        <f t="shared" si="202"/>
        <v>-100</v>
      </c>
      <c r="AS79" s="4">
        <f t="shared" si="203"/>
        <v>-100</v>
      </c>
      <c r="AT79" s="1">
        <f t="shared" si="16"/>
        <v>100</v>
      </c>
      <c r="AU79" s="1">
        <f t="shared" si="87"/>
        <v>0</v>
      </c>
      <c r="AV79" s="1">
        <f t="shared" si="204"/>
        <v>2.8509999999999938</v>
      </c>
      <c r="AW79" s="4">
        <f t="shared" si="88"/>
        <v>0.49999999999999822</v>
      </c>
      <c r="AX79" s="1">
        <f t="shared" si="244"/>
        <v>3.9672333128019352E-9</v>
      </c>
      <c r="AY79" s="4">
        <f t="shared" si="162"/>
        <v>-0.84020786094303601</v>
      </c>
      <c r="AZ79" s="1">
        <f t="shared" si="163"/>
        <v>0.49999999999999822</v>
      </c>
      <c r="BA79" s="1">
        <f t="shared" si="18"/>
        <v>2.2970280881123208E-11</v>
      </c>
      <c r="BB79" s="1">
        <f t="shared" si="245"/>
        <v>1000.0000000160792</v>
      </c>
      <c r="BC79" s="1">
        <f t="shared" si="246"/>
        <v>513.50999999999817</v>
      </c>
      <c r="BD79" s="1">
        <f t="shared" si="247"/>
        <v>499.99999999999824</v>
      </c>
      <c r="BE79" s="1">
        <f t="shared" si="248"/>
        <v>500</v>
      </c>
      <c r="BF79" s="1">
        <f t="shared" si="94"/>
        <v>3.0627041174830942E-12</v>
      </c>
      <c r="BG79" s="4">
        <f t="shared" si="164"/>
        <v>0</v>
      </c>
      <c r="BH79" s="1">
        <f t="shared" si="165"/>
        <v>-1.1485140440561604E-8</v>
      </c>
      <c r="BI79" s="4">
        <f t="shared" si="95"/>
        <v>0</v>
      </c>
      <c r="BJ79" s="4">
        <f t="shared" si="19"/>
        <v>10</v>
      </c>
      <c r="BK79" s="4">
        <f t="shared" si="96"/>
        <v>4.1720956482029422E-11</v>
      </c>
      <c r="BL79" s="4">
        <f t="shared" si="20"/>
        <v>1.8750675600906214E-11</v>
      </c>
      <c r="BM79" s="4">
        <f t="shared" si="205"/>
        <v>-100</v>
      </c>
      <c r="BN79" s="4">
        <f t="shared" si="206"/>
        <v>-100</v>
      </c>
      <c r="BO79" s="4">
        <f t="shared" si="207"/>
        <v>-100</v>
      </c>
      <c r="BP79" s="1">
        <f t="shared" si="24"/>
        <v>100</v>
      </c>
      <c r="BQ79" s="1">
        <f t="shared" si="97"/>
        <v>0</v>
      </c>
      <c r="BR79" s="1">
        <f t="shared" si="208"/>
        <v>2.8509999999999938</v>
      </c>
      <c r="BS79" s="4">
        <f t="shared" si="98"/>
        <v>0.49999999999999822</v>
      </c>
      <c r="BT79" s="1">
        <f t="shared" si="249"/>
        <v>7.2056919658081912E-9</v>
      </c>
      <c r="BU79" s="4">
        <f t="shared" si="166"/>
        <v>-0.69056985549679017</v>
      </c>
      <c r="BV79" s="1">
        <f t="shared" si="167"/>
        <v>0.49999999999999822</v>
      </c>
      <c r="BW79" s="1">
        <f t="shared" si="26"/>
        <v>4.1720956482029422E-11</v>
      </c>
      <c r="BX79" s="1">
        <f t="shared" si="250"/>
        <v>1000.0000000292047</v>
      </c>
      <c r="BY79" s="1">
        <f t="shared" si="251"/>
        <v>513.50999999999817</v>
      </c>
      <c r="BZ79" s="1">
        <f t="shared" si="252"/>
        <v>499.99999999999824</v>
      </c>
      <c r="CA79" s="1">
        <f t="shared" si="253"/>
        <v>500</v>
      </c>
      <c r="CB79" s="1">
        <f t="shared" si="104"/>
        <v>5.5627941976039231E-12</v>
      </c>
      <c r="CC79" s="4">
        <f t="shared" si="168"/>
        <v>0</v>
      </c>
      <c r="CD79" s="1">
        <f t="shared" si="169"/>
        <v>-2.0860478241014711E-8</v>
      </c>
      <c r="CE79" s="4">
        <f t="shared" si="105"/>
        <v>0</v>
      </c>
      <c r="CF79" s="4">
        <f t="shared" si="27"/>
        <v>10</v>
      </c>
      <c r="CG79" s="4">
        <f t="shared" si="106"/>
        <v>8.5999910596526507E-11</v>
      </c>
      <c r="CH79" s="4">
        <f t="shared" si="28"/>
        <v>4.4278954114497085E-11</v>
      </c>
      <c r="CI79" s="4">
        <f t="shared" si="209"/>
        <v>-100</v>
      </c>
      <c r="CJ79" s="4">
        <f t="shared" si="210"/>
        <v>-100</v>
      </c>
      <c r="CK79" s="4">
        <f t="shared" si="211"/>
        <v>-100</v>
      </c>
      <c r="CL79" s="1">
        <f t="shared" si="32"/>
        <v>100</v>
      </c>
      <c r="CM79" s="1">
        <f t="shared" si="107"/>
        <v>0</v>
      </c>
      <c r="CN79" s="1">
        <f t="shared" si="212"/>
        <v>2.8509999999999938</v>
      </c>
      <c r="CO79" s="4">
        <f t="shared" si="108"/>
        <v>0.49999999999999822</v>
      </c>
      <c r="CP79" s="1">
        <f t="shared" si="254"/>
        <v>1.4853179723061571E-8</v>
      </c>
      <c r="CQ79" s="4">
        <f t="shared" si="170"/>
        <v>-0.67752599127640223</v>
      </c>
      <c r="CR79" s="1">
        <f t="shared" si="171"/>
        <v>0.49999999999999822</v>
      </c>
      <c r="CS79" s="1">
        <f t="shared" si="34"/>
        <v>8.5999910596526507E-11</v>
      </c>
      <c r="CT79" s="1">
        <f t="shared" si="255"/>
        <v>1000.0000000601998</v>
      </c>
      <c r="CU79" s="1">
        <f t="shared" si="256"/>
        <v>513.50999999999817</v>
      </c>
      <c r="CV79" s="1">
        <f t="shared" si="257"/>
        <v>499.99999999999824</v>
      </c>
      <c r="CW79" s="1">
        <f t="shared" si="258"/>
        <v>500</v>
      </c>
      <c r="CX79" s="1">
        <f t="shared" si="114"/>
        <v>1.1466654746203533E-11</v>
      </c>
      <c r="CY79" s="4">
        <f t="shared" si="172"/>
        <v>0</v>
      </c>
      <c r="CZ79" s="1">
        <f t="shared" si="173"/>
        <v>-4.2999955298263253E-8</v>
      </c>
      <c r="DA79" s="4">
        <f t="shared" si="115"/>
        <v>0</v>
      </c>
      <c r="DB79" s="4">
        <f t="shared" si="35"/>
        <v>10</v>
      </c>
      <c r="DC79" s="4">
        <f t="shared" si="116"/>
        <v>1.5280921387126452E-10</v>
      </c>
      <c r="DD79" s="4">
        <f t="shared" si="36"/>
        <v>6.6809303274738016E-11</v>
      </c>
      <c r="DE79" s="4">
        <f t="shared" si="213"/>
        <v>-100</v>
      </c>
      <c r="DF79" s="4">
        <f t="shared" si="214"/>
        <v>-100</v>
      </c>
      <c r="DG79" s="4">
        <f t="shared" si="215"/>
        <v>-100</v>
      </c>
      <c r="DH79" s="1">
        <f t="shared" si="40"/>
        <v>100</v>
      </c>
      <c r="DI79" s="1">
        <f t="shared" si="117"/>
        <v>0</v>
      </c>
      <c r="DJ79" s="1">
        <f t="shared" si="216"/>
        <v>2.8509999999999938</v>
      </c>
      <c r="DK79" s="4">
        <f t="shared" si="118"/>
        <v>0.49999999999999822</v>
      </c>
      <c r="DL79" s="1">
        <f t="shared" si="259"/>
        <v>2.6391919494173497E-8</v>
      </c>
      <c r="DM79" s="4">
        <f t="shared" si="174"/>
        <v>-0.59998818178267699</v>
      </c>
      <c r="DN79" s="1">
        <f t="shared" si="175"/>
        <v>0.49999999999999822</v>
      </c>
      <c r="DO79" s="1">
        <f t="shared" si="42"/>
        <v>1.5280921387126452E-10</v>
      </c>
      <c r="DP79" s="1">
        <f t="shared" si="260"/>
        <v>1000.0000001069665</v>
      </c>
      <c r="DQ79" s="1">
        <f t="shared" si="261"/>
        <v>513.50999999999817</v>
      </c>
      <c r="DR79" s="1">
        <f t="shared" si="262"/>
        <v>499.99999999999824</v>
      </c>
      <c r="DS79" s="1">
        <f t="shared" si="263"/>
        <v>500</v>
      </c>
      <c r="DT79" s="1">
        <f t="shared" si="124"/>
        <v>2.0374561849501939E-11</v>
      </c>
      <c r="DU79" s="4">
        <f t="shared" si="176"/>
        <v>0</v>
      </c>
      <c r="DV79" s="1">
        <f t="shared" si="177"/>
        <v>-7.6404606935632264E-8</v>
      </c>
      <c r="DW79" s="4">
        <f t="shared" si="125"/>
        <v>0</v>
      </c>
      <c r="DX79" s="4">
        <f t="shared" si="43"/>
        <v>10</v>
      </c>
      <c r="DY79" s="4">
        <f t="shared" si="126"/>
        <v>2.4748351032035938E-10</v>
      </c>
      <c r="DZ79" s="4">
        <f t="shared" si="44"/>
        <v>9.4674296449094856E-11</v>
      </c>
      <c r="EA79" s="4">
        <f t="shared" si="217"/>
        <v>-100</v>
      </c>
      <c r="EB79" s="4">
        <f t="shared" si="218"/>
        <v>-100</v>
      </c>
      <c r="EC79" s="4">
        <f t="shared" si="219"/>
        <v>-100</v>
      </c>
      <c r="ED79" s="1">
        <f t="shared" si="48"/>
        <v>100</v>
      </c>
      <c r="EE79" s="1">
        <f t="shared" si="127"/>
        <v>0</v>
      </c>
      <c r="EF79" s="1">
        <f t="shared" si="220"/>
        <v>2.8509999999999938</v>
      </c>
      <c r="EG79" s="4">
        <f t="shared" si="128"/>
        <v>0.49999999999999822</v>
      </c>
      <c r="EH79" s="1">
        <f t="shared" si="264"/>
        <v>4.2743266031150146E-8</v>
      </c>
      <c r="EI79" s="4">
        <f t="shared" si="178"/>
        <v>-0.54085973049125602</v>
      </c>
      <c r="EJ79" s="1">
        <f t="shared" si="179"/>
        <v>0.49999999999999822</v>
      </c>
      <c r="EK79" s="1">
        <f t="shared" si="50"/>
        <v>2.4748351032035938E-10</v>
      </c>
      <c r="EL79" s="1">
        <f t="shared" si="265"/>
        <v>1000.0000001732385</v>
      </c>
      <c r="EM79" s="1">
        <f t="shared" si="266"/>
        <v>513.50999999999817</v>
      </c>
      <c r="EN79" s="1">
        <f t="shared" si="267"/>
        <v>499.99999999999824</v>
      </c>
      <c r="EO79" s="1">
        <f t="shared" si="268"/>
        <v>500</v>
      </c>
      <c r="EP79" s="1">
        <f t="shared" si="134"/>
        <v>3.2997801376047912E-11</v>
      </c>
      <c r="EQ79" s="4">
        <f t="shared" si="180"/>
        <v>0</v>
      </c>
      <c r="ER79" s="1">
        <f t="shared" si="181"/>
        <v>-1.2374175516017968E-7</v>
      </c>
      <c r="ES79" s="4">
        <f t="shared" si="135"/>
        <v>0</v>
      </c>
      <c r="ET79" s="4">
        <f t="shared" si="51"/>
        <v>10</v>
      </c>
      <c r="EU79" s="4">
        <f t="shared" si="136"/>
        <v>3.7649087900541065E-10</v>
      </c>
      <c r="EV79" s="4">
        <f t="shared" si="221"/>
        <v>1.2900736868505127E-10</v>
      </c>
      <c r="EW79" s="4">
        <f t="shared" si="222"/>
        <v>-100</v>
      </c>
      <c r="EX79" s="4">
        <f t="shared" si="223"/>
        <v>-100</v>
      </c>
      <c r="EY79" s="4">
        <f t="shared" si="224"/>
        <v>-100</v>
      </c>
      <c r="EZ79" s="1">
        <f t="shared" si="56"/>
        <v>100</v>
      </c>
      <c r="FA79" s="1">
        <f t="shared" si="137"/>
        <v>0</v>
      </c>
      <c r="FB79" s="1">
        <f t="shared" si="225"/>
        <v>2.8509999999999938</v>
      </c>
      <c r="FC79" s="4">
        <f t="shared" si="138"/>
        <v>0.49999999999999822</v>
      </c>
      <c r="FD79" s="1">
        <f t="shared" si="269"/>
        <v>6.5024331434440535E-8</v>
      </c>
      <c r="FE79" s="4">
        <f t="shared" si="182"/>
        <v>-0.51798077293570521</v>
      </c>
      <c r="FF79" s="1">
        <f t="shared" si="183"/>
        <v>0.49999999999999822</v>
      </c>
      <c r="FG79" s="1">
        <f t="shared" si="58"/>
        <v>3.7649087900541065E-10</v>
      </c>
      <c r="FH79" s="1">
        <f t="shared" si="270"/>
        <v>1000.0000002635436</v>
      </c>
      <c r="FI79" s="1">
        <f t="shared" si="271"/>
        <v>513.50999999999817</v>
      </c>
      <c r="FJ79" s="1">
        <f t="shared" si="272"/>
        <v>499.99999999999824</v>
      </c>
      <c r="FK79" s="1">
        <f t="shared" si="273"/>
        <v>500</v>
      </c>
      <c r="FL79" s="1">
        <f t="shared" si="144"/>
        <v>5.0198783867388092E-11</v>
      </c>
      <c r="FM79" s="4">
        <f t="shared" si="184"/>
        <v>0</v>
      </c>
      <c r="FN79" s="1">
        <f t="shared" si="185"/>
        <v>-1.8824543950270533E-7</v>
      </c>
      <c r="FO79" s="4">
        <f t="shared" si="145"/>
        <v>0</v>
      </c>
      <c r="FP79" s="4">
        <f t="shared" si="59"/>
        <v>10</v>
      </c>
      <c r="FQ79" s="4">
        <f t="shared" si="146"/>
        <v>5.7347536987591166E-10</v>
      </c>
      <c r="FR79" s="4">
        <f t="shared" si="226"/>
        <v>1.9698449087050101E-10</v>
      </c>
      <c r="FS79" s="4">
        <f t="shared" si="227"/>
        <v>-100</v>
      </c>
      <c r="FT79" s="4">
        <f t="shared" si="228"/>
        <v>-100</v>
      </c>
      <c r="FU79" s="4">
        <f t="shared" si="229"/>
        <v>-100</v>
      </c>
      <c r="FV79" s="1">
        <f t="shared" si="147"/>
        <v>100</v>
      </c>
      <c r="FW79" s="1">
        <f t="shared" si="148"/>
        <v>0</v>
      </c>
      <c r="FX79" s="1">
        <f t="shared" si="230"/>
        <v>2.8509999999999938</v>
      </c>
      <c r="FY79" s="4">
        <f t="shared" si="149"/>
        <v>0.49999999999999822</v>
      </c>
      <c r="FZ79" s="1">
        <f t="shared" si="274"/>
        <v>9.9045832448343987E-8</v>
      </c>
      <c r="GA79" s="4">
        <f t="shared" si="186"/>
        <v>-0.49352671605905624</v>
      </c>
      <c r="GB79" s="1">
        <f t="shared" si="187"/>
        <v>0.49999999999999822</v>
      </c>
      <c r="GC79" s="1">
        <f t="shared" si="65"/>
        <v>5.7347536987591166E-10</v>
      </c>
      <c r="GD79" s="1">
        <f t="shared" si="275"/>
        <v>1000.0000004014327</v>
      </c>
      <c r="GE79" s="1">
        <f t="shared" si="276"/>
        <v>513.50999999999817</v>
      </c>
      <c r="GF79" s="1">
        <f t="shared" si="277"/>
        <v>499.99999999999824</v>
      </c>
      <c r="GG79" s="1">
        <f t="shared" si="278"/>
        <v>500</v>
      </c>
      <c r="GH79" s="1">
        <f t="shared" si="155"/>
        <v>7.6463382650121556E-11</v>
      </c>
      <c r="GI79" s="4">
        <f t="shared" si="188"/>
        <v>0</v>
      </c>
      <c r="GJ79" s="1">
        <f t="shared" si="189"/>
        <v>-2.8673768493795585E-7</v>
      </c>
      <c r="GK79" s="4">
        <f t="shared" si="190"/>
        <v>0</v>
      </c>
      <c r="GL79" s="4">
        <f t="shared" si="66"/>
        <v>10</v>
      </c>
      <c r="GM79" s="4">
        <f t="shared" si="191"/>
        <v>8.7042581527710864E-10</v>
      </c>
      <c r="GN79" s="4">
        <f t="shared" si="231"/>
        <v>2.9695044540119698E-10</v>
      </c>
      <c r="GO79" s="4">
        <v>200</v>
      </c>
      <c r="GP79" s="4"/>
      <c r="GQ79" s="4"/>
      <c r="GR79" s="4"/>
      <c r="GS79" s="4"/>
      <c r="GT79" s="4"/>
      <c r="GU79" s="4"/>
      <c r="GV79" s="4"/>
      <c r="GW79" s="4"/>
    </row>
    <row r="80" spans="1:212">
      <c r="A80" s="1">
        <v>62</v>
      </c>
      <c r="B80" s="1">
        <f t="shared" si="192"/>
        <v>100</v>
      </c>
      <c r="C80" s="1">
        <v>0</v>
      </c>
      <c r="D80" s="1">
        <f t="shared" si="193"/>
        <v>-100</v>
      </c>
      <c r="E80" s="1">
        <f t="shared" si="156"/>
        <v>195</v>
      </c>
      <c r="F80" s="1">
        <f t="shared" si="232"/>
        <v>2.8759999999999937</v>
      </c>
      <c r="G80" s="10">
        <f t="shared" si="233"/>
        <v>-100</v>
      </c>
      <c r="H80" s="24">
        <f t="shared" si="70"/>
        <v>-100</v>
      </c>
      <c r="I80" s="24">
        <f t="shared" si="71"/>
        <v>100</v>
      </c>
      <c r="J80" s="1">
        <f t="shared" si="194"/>
        <v>0</v>
      </c>
      <c r="K80" s="1">
        <f t="shared" si="195"/>
        <v>2.8435759999999939</v>
      </c>
      <c r="L80" s="1">
        <f t="shared" si="234"/>
        <v>0.49999999999999822</v>
      </c>
      <c r="M80" s="1">
        <f t="shared" si="157"/>
        <v>0.49999999999999822</v>
      </c>
      <c r="N80" s="1">
        <v>0</v>
      </c>
      <c r="O80" s="1">
        <f t="shared" si="235"/>
        <v>0.49999999999999856</v>
      </c>
      <c r="P80" s="1">
        <f t="shared" si="236"/>
        <v>513.50999999999817</v>
      </c>
      <c r="Q80" s="1">
        <f t="shared" si="237"/>
        <v>499.99999999999824</v>
      </c>
      <c r="R80" s="1">
        <f t="shared" si="238"/>
        <v>500</v>
      </c>
      <c r="S80" s="4">
        <f t="shared" si="196"/>
        <v>0</v>
      </c>
      <c r="U80" s="4">
        <f t="shared" si="197"/>
        <v>-100</v>
      </c>
      <c r="V80" s="4">
        <f t="shared" si="198"/>
        <v>-100</v>
      </c>
      <c r="W80" s="4">
        <f t="shared" si="199"/>
        <v>-100</v>
      </c>
      <c r="X80" s="1">
        <f t="shared" si="8"/>
        <v>100</v>
      </c>
      <c r="Y80" s="1">
        <f t="shared" si="77"/>
        <v>0</v>
      </c>
      <c r="Z80" s="1">
        <f t="shared" si="200"/>
        <v>2.8759999999999937</v>
      </c>
      <c r="AA80" s="4">
        <f t="shared" si="78"/>
        <v>0.49999999999999822</v>
      </c>
      <c r="AB80" s="1">
        <f t="shared" si="239"/>
        <v>0</v>
      </c>
      <c r="AC80" s="4">
        <f t="shared" si="158"/>
        <v>-0.94438495787321552</v>
      </c>
      <c r="AD80" s="1">
        <f t="shared" si="159"/>
        <v>0.49999999999999822</v>
      </c>
      <c r="AE80" s="1">
        <f t="shared" si="10"/>
        <v>0</v>
      </c>
      <c r="AF80" s="1">
        <f t="shared" si="240"/>
        <v>1000</v>
      </c>
      <c r="AG80" s="1">
        <f t="shared" si="241"/>
        <v>513.50999999999817</v>
      </c>
      <c r="AH80" s="1">
        <f t="shared" si="242"/>
        <v>499.99999999999824</v>
      </c>
      <c r="AI80" s="1">
        <f t="shared" si="243"/>
        <v>500</v>
      </c>
      <c r="AJ80" s="1">
        <f t="shared" si="84"/>
        <v>0</v>
      </c>
      <c r="AK80" s="4">
        <f t="shared" si="160"/>
        <v>0</v>
      </c>
      <c r="AL80" s="1">
        <f t="shared" si="161"/>
        <v>0</v>
      </c>
      <c r="AM80" s="4">
        <f t="shared" si="85"/>
        <v>0</v>
      </c>
      <c r="AN80" s="4">
        <f t="shared" si="11"/>
        <v>10</v>
      </c>
      <c r="AO80" s="4">
        <f t="shared" si="86"/>
        <v>1.3782168528673925E-11</v>
      </c>
      <c r="AP80" s="4">
        <f t="shared" si="12"/>
        <v>1.3782168528673925E-11</v>
      </c>
      <c r="AQ80" s="4">
        <f t="shared" si="201"/>
        <v>-100</v>
      </c>
      <c r="AR80" s="4">
        <f t="shared" si="202"/>
        <v>-100</v>
      </c>
      <c r="AS80" s="4">
        <f t="shared" si="203"/>
        <v>-100</v>
      </c>
      <c r="AT80" s="1">
        <f t="shared" si="16"/>
        <v>100</v>
      </c>
      <c r="AU80" s="1">
        <f t="shared" si="87"/>
        <v>0</v>
      </c>
      <c r="AV80" s="1">
        <f t="shared" si="204"/>
        <v>2.8759999999999937</v>
      </c>
      <c r="AW80" s="4">
        <f t="shared" si="88"/>
        <v>0.49999999999999822</v>
      </c>
      <c r="AX80" s="1">
        <f t="shared" si="244"/>
        <v>2.3803399876811615E-9</v>
      </c>
      <c r="AY80" s="4">
        <f t="shared" si="162"/>
        <v>-0.84020786094303601</v>
      </c>
      <c r="AZ80" s="1">
        <f t="shared" si="163"/>
        <v>0.49999999999999822</v>
      </c>
      <c r="BA80" s="1">
        <f t="shared" si="18"/>
        <v>1.3782168528673925E-11</v>
      </c>
      <c r="BB80" s="1">
        <f t="shared" si="245"/>
        <v>1000.0000000096476</v>
      </c>
      <c r="BC80" s="1">
        <f t="shared" si="246"/>
        <v>513.50999999999817</v>
      </c>
      <c r="BD80" s="1">
        <f t="shared" si="247"/>
        <v>499.99999999999824</v>
      </c>
      <c r="BE80" s="1">
        <f t="shared" si="248"/>
        <v>500</v>
      </c>
      <c r="BF80" s="1">
        <f t="shared" si="94"/>
        <v>1.8376224704898569E-12</v>
      </c>
      <c r="BG80" s="4">
        <f t="shared" si="164"/>
        <v>0</v>
      </c>
      <c r="BH80" s="1">
        <f t="shared" si="165"/>
        <v>-6.8910842643369622E-9</v>
      </c>
      <c r="BI80" s="4">
        <f t="shared" si="95"/>
        <v>0</v>
      </c>
      <c r="BJ80" s="4">
        <f t="shared" si="19"/>
        <v>10</v>
      </c>
      <c r="BK80" s="4">
        <f t="shared" si="96"/>
        <v>2.5032573889217652E-11</v>
      </c>
      <c r="BL80" s="4">
        <f t="shared" si="20"/>
        <v>1.1250405360543727E-11</v>
      </c>
      <c r="BM80" s="4">
        <f t="shared" si="205"/>
        <v>-100</v>
      </c>
      <c r="BN80" s="4">
        <f t="shared" si="206"/>
        <v>-100</v>
      </c>
      <c r="BO80" s="4">
        <f t="shared" si="207"/>
        <v>-100</v>
      </c>
      <c r="BP80" s="1">
        <f t="shared" si="24"/>
        <v>100</v>
      </c>
      <c r="BQ80" s="1">
        <f t="shared" si="97"/>
        <v>0</v>
      </c>
      <c r="BR80" s="1">
        <f t="shared" si="208"/>
        <v>2.8759999999999937</v>
      </c>
      <c r="BS80" s="4">
        <f t="shared" si="98"/>
        <v>0.49999999999999822</v>
      </c>
      <c r="BT80" s="1">
        <f t="shared" si="249"/>
        <v>4.323415179484915E-9</v>
      </c>
      <c r="BU80" s="4">
        <f t="shared" si="166"/>
        <v>-0.69056985549679017</v>
      </c>
      <c r="BV80" s="1">
        <f t="shared" si="167"/>
        <v>0.49999999999999822</v>
      </c>
      <c r="BW80" s="1">
        <f t="shared" si="26"/>
        <v>2.5032573889217652E-11</v>
      </c>
      <c r="BX80" s="1">
        <f t="shared" si="250"/>
        <v>1000.0000000175229</v>
      </c>
      <c r="BY80" s="1">
        <f t="shared" si="251"/>
        <v>513.50999999999817</v>
      </c>
      <c r="BZ80" s="1">
        <f t="shared" si="252"/>
        <v>499.99999999999824</v>
      </c>
      <c r="CA80" s="1">
        <f t="shared" si="253"/>
        <v>500</v>
      </c>
      <c r="CB80" s="1">
        <f t="shared" si="104"/>
        <v>3.3376765185623542E-12</v>
      </c>
      <c r="CC80" s="4">
        <f t="shared" si="168"/>
        <v>0</v>
      </c>
      <c r="CD80" s="1">
        <f t="shared" si="169"/>
        <v>-1.2516286944608826E-8</v>
      </c>
      <c r="CE80" s="4">
        <f t="shared" si="105"/>
        <v>0</v>
      </c>
      <c r="CF80" s="4">
        <f t="shared" si="27"/>
        <v>10</v>
      </c>
      <c r="CG80" s="4">
        <f t="shared" si="106"/>
        <v>5.1599946357915903E-11</v>
      </c>
      <c r="CH80" s="4">
        <f t="shared" si="28"/>
        <v>2.6567372468698252E-11</v>
      </c>
      <c r="CI80" s="4">
        <f t="shared" si="209"/>
        <v>-100</v>
      </c>
      <c r="CJ80" s="4">
        <f t="shared" si="210"/>
        <v>-100</v>
      </c>
      <c r="CK80" s="4">
        <f t="shared" si="211"/>
        <v>-100</v>
      </c>
      <c r="CL80" s="1">
        <f t="shared" si="32"/>
        <v>100</v>
      </c>
      <c r="CM80" s="1">
        <f t="shared" si="107"/>
        <v>0</v>
      </c>
      <c r="CN80" s="1">
        <f t="shared" si="212"/>
        <v>2.8759999999999937</v>
      </c>
      <c r="CO80" s="4">
        <f t="shared" si="108"/>
        <v>0.49999999999999822</v>
      </c>
      <c r="CP80" s="1">
        <f t="shared" si="254"/>
        <v>8.911907833836944E-9</v>
      </c>
      <c r="CQ80" s="4">
        <f t="shared" si="170"/>
        <v>-0.67752599127640223</v>
      </c>
      <c r="CR80" s="1">
        <f t="shared" si="171"/>
        <v>0.49999999999999822</v>
      </c>
      <c r="CS80" s="1">
        <f t="shared" si="34"/>
        <v>5.1599946357915903E-11</v>
      </c>
      <c r="CT80" s="1">
        <f t="shared" si="255"/>
        <v>1000.00000003612</v>
      </c>
      <c r="CU80" s="1">
        <f t="shared" si="256"/>
        <v>513.50999999999817</v>
      </c>
      <c r="CV80" s="1">
        <f t="shared" si="257"/>
        <v>499.99999999999824</v>
      </c>
      <c r="CW80" s="1">
        <f t="shared" si="258"/>
        <v>500</v>
      </c>
      <c r="CX80" s="1">
        <f t="shared" si="114"/>
        <v>6.8799928477221212E-12</v>
      </c>
      <c r="CY80" s="4">
        <f t="shared" si="172"/>
        <v>0</v>
      </c>
      <c r="CZ80" s="1">
        <f t="shared" si="173"/>
        <v>-2.5799973178957952E-8</v>
      </c>
      <c r="DA80" s="4">
        <f t="shared" si="115"/>
        <v>0</v>
      </c>
      <c r="DB80" s="4">
        <f t="shared" si="35"/>
        <v>10</v>
      </c>
      <c r="DC80" s="4">
        <f t="shared" si="116"/>
        <v>9.1685528322758714E-11</v>
      </c>
      <c r="DD80" s="4">
        <f t="shared" si="36"/>
        <v>4.0085581964842811E-11</v>
      </c>
      <c r="DE80" s="4">
        <f t="shared" si="213"/>
        <v>-100</v>
      </c>
      <c r="DF80" s="4">
        <f t="shared" si="214"/>
        <v>-100</v>
      </c>
      <c r="DG80" s="4">
        <f t="shared" si="215"/>
        <v>-100</v>
      </c>
      <c r="DH80" s="1">
        <f t="shared" si="40"/>
        <v>100</v>
      </c>
      <c r="DI80" s="1">
        <f t="shared" si="117"/>
        <v>0</v>
      </c>
      <c r="DJ80" s="1">
        <f t="shared" si="216"/>
        <v>2.8759999999999937</v>
      </c>
      <c r="DK80" s="4">
        <f t="shared" si="118"/>
        <v>0.49999999999999822</v>
      </c>
      <c r="DL80" s="1">
        <f t="shared" si="259"/>
        <v>1.5835151696504096E-8</v>
      </c>
      <c r="DM80" s="4">
        <f t="shared" si="174"/>
        <v>-0.59998818178267699</v>
      </c>
      <c r="DN80" s="1">
        <f t="shared" si="175"/>
        <v>0.49999999999999822</v>
      </c>
      <c r="DO80" s="1">
        <f t="shared" si="42"/>
        <v>9.1685528322758714E-11</v>
      </c>
      <c r="DP80" s="1">
        <f t="shared" si="260"/>
        <v>1000.0000000641797</v>
      </c>
      <c r="DQ80" s="1">
        <f t="shared" si="261"/>
        <v>513.50999999999817</v>
      </c>
      <c r="DR80" s="1">
        <f t="shared" si="262"/>
        <v>499.99999999999824</v>
      </c>
      <c r="DS80" s="1">
        <f t="shared" si="263"/>
        <v>500</v>
      </c>
      <c r="DT80" s="1">
        <f t="shared" si="124"/>
        <v>1.2224737109701162E-11</v>
      </c>
      <c r="DU80" s="4">
        <f t="shared" si="176"/>
        <v>0</v>
      </c>
      <c r="DV80" s="1">
        <f t="shared" si="177"/>
        <v>-4.5842764161379357E-8</v>
      </c>
      <c r="DW80" s="4">
        <f t="shared" si="125"/>
        <v>0</v>
      </c>
      <c r="DX80" s="4">
        <f t="shared" si="43"/>
        <v>10</v>
      </c>
      <c r="DY80" s="4">
        <f t="shared" si="126"/>
        <v>1.4849010619221562E-10</v>
      </c>
      <c r="DZ80" s="4">
        <f t="shared" si="44"/>
        <v>5.6804577869456908E-11</v>
      </c>
      <c r="EA80" s="4">
        <f t="shared" si="217"/>
        <v>-100</v>
      </c>
      <c r="EB80" s="4">
        <f t="shared" si="218"/>
        <v>-100</v>
      </c>
      <c r="EC80" s="4">
        <f t="shared" si="219"/>
        <v>-100</v>
      </c>
      <c r="ED80" s="1">
        <f t="shared" si="48"/>
        <v>100</v>
      </c>
      <c r="EE80" s="1">
        <f t="shared" si="127"/>
        <v>0</v>
      </c>
      <c r="EF80" s="1">
        <f t="shared" si="220"/>
        <v>2.8759999999999937</v>
      </c>
      <c r="EG80" s="4">
        <f t="shared" si="128"/>
        <v>0.49999999999999822</v>
      </c>
      <c r="EH80" s="1">
        <f t="shared" si="264"/>
        <v>2.564595961869009E-8</v>
      </c>
      <c r="EI80" s="4">
        <f t="shared" si="178"/>
        <v>-0.54085973049125602</v>
      </c>
      <c r="EJ80" s="1">
        <f t="shared" si="179"/>
        <v>0.49999999999999822</v>
      </c>
      <c r="EK80" s="1">
        <f t="shared" si="50"/>
        <v>1.4849010619221562E-10</v>
      </c>
      <c r="EL80" s="1">
        <f t="shared" si="265"/>
        <v>1000.0000001039431</v>
      </c>
      <c r="EM80" s="1">
        <f t="shared" si="266"/>
        <v>513.50999999999817</v>
      </c>
      <c r="EN80" s="1">
        <f t="shared" si="267"/>
        <v>499.99999999999824</v>
      </c>
      <c r="EO80" s="1">
        <f t="shared" si="268"/>
        <v>500</v>
      </c>
      <c r="EP80" s="1">
        <f t="shared" si="134"/>
        <v>1.979868082562875E-11</v>
      </c>
      <c r="EQ80" s="4">
        <f t="shared" si="180"/>
        <v>0</v>
      </c>
      <c r="ER80" s="1">
        <f t="shared" si="181"/>
        <v>-7.4245053096107807E-8</v>
      </c>
      <c r="ES80" s="4">
        <f t="shared" si="135"/>
        <v>0</v>
      </c>
      <c r="ET80" s="4">
        <f t="shared" si="51"/>
        <v>10</v>
      </c>
      <c r="EU80" s="4">
        <f t="shared" si="136"/>
        <v>2.2589452740324638E-10</v>
      </c>
      <c r="EV80" s="4">
        <f t="shared" si="221"/>
        <v>7.7404421211030756E-11</v>
      </c>
      <c r="EW80" s="4">
        <f t="shared" si="222"/>
        <v>-100</v>
      </c>
      <c r="EX80" s="4">
        <f t="shared" si="223"/>
        <v>-100</v>
      </c>
      <c r="EY80" s="4">
        <f t="shared" si="224"/>
        <v>-100</v>
      </c>
      <c r="EZ80" s="1">
        <f t="shared" si="56"/>
        <v>100</v>
      </c>
      <c r="FA80" s="1">
        <f t="shared" si="137"/>
        <v>0</v>
      </c>
      <c r="FB80" s="1">
        <f t="shared" si="225"/>
        <v>2.8759999999999937</v>
      </c>
      <c r="FC80" s="4">
        <f t="shared" si="138"/>
        <v>0.49999999999999822</v>
      </c>
      <c r="FD80" s="1">
        <f t="shared" si="269"/>
        <v>3.9014598860664321E-8</v>
      </c>
      <c r="FE80" s="4">
        <f t="shared" si="182"/>
        <v>-0.51798077293570521</v>
      </c>
      <c r="FF80" s="1">
        <f t="shared" si="183"/>
        <v>0.49999999999999822</v>
      </c>
      <c r="FG80" s="1">
        <f t="shared" si="58"/>
        <v>2.2589452740324638E-10</v>
      </c>
      <c r="FH80" s="1">
        <f t="shared" si="270"/>
        <v>1000.0000001581262</v>
      </c>
      <c r="FI80" s="1">
        <f t="shared" si="271"/>
        <v>513.50999999999817</v>
      </c>
      <c r="FJ80" s="1">
        <f t="shared" si="272"/>
        <v>499.99999999999824</v>
      </c>
      <c r="FK80" s="1">
        <f t="shared" si="273"/>
        <v>500</v>
      </c>
      <c r="FL80" s="1">
        <f t="shared" si="144"/>
        <v>3.0119270320432851E-11</v>
      </c>
      <c r="FM80" s="4">
        <f t="shared" si="184"/>
        <v>0</v>
      </c>
      <c r="FN80" s="1">
        <f t="shared" si="185"/>
        <v>-1.1294726370162318E-7</v>
      </c>
      <c r="FO80" s="4">
        <f t="shared" si="145"/>
        <v>0</v>
      </c>
      <c r="FP80" s="4">
        <f t="shared" si="59"/>
        <v>10</v>
      </c>
      <c r="FQ80" s="4">
        <f t="shared" si="146"/>
        <v>3.4408522192554696E-10</v>
      </c>
      <c r="FR80" s="4">
        <f t="shared" si="226"/>
        <v>1.1819069452230059E-10</v>
      </c>
      <c r="FS80" s="4">
        <f t="shared" si="227"/>
        <v>-100</v>
      </c>
      <c r="FT80" s="4">
        <f t="shared" si="228"/>
        <v>-100</v>
      </c>
      <c r="FU80" s="4">
        <f t="shared" si="229"/>
        <v>-100</v>
      </c>
      <c r="FV80" s="1">
        <f t="shared" si="147"/>
        <v>100</v>
      </c>
      <c r="FW80" s="1">
        <f t="shared" si="148"/>
        <v>0</v>
      </c>
      <c r="FX80" s="1">
        <f t="shared" si="230"/>
        <v>2.8759999999999937</v>
      </c>
      <c r="FY80" s="4">
        <f t="shared" si="149"/>
        <v>0.49999999999999822</v>
      </c>
      <c r="FZ80" s="1">
        <f t="shared" si="274"/>
        <v>5.9427499469006395E-8</v>
      </c>
      <c r="GA80" s="4">
        <f t="shared" si="186"/>
        <v>-0.49352671605905624</v>
      </c>
      <c r="GB80" s="1">
        <f t="shared" si="187"/>
        <v>0.49999999999999822</v>
      </c>
      <c r="GC80" s="1">
        <f t="shared" si="65"/>
        <v>3.4408522192554696E-10</v>
      </c>
      <c r="GD80" s="1">
        <f t="shared" si="275"/>
        <v>1000.0000002408595</v>
      </c>
      <c r="GE80" s="1">
        <f t="shared" si="276"/>
        <v>513.50999999999817</v>
      </c>
      <c r="GF80" s="1">
        <f t="shared" si="277"/>
        <v>499.99999999999824</v>
      </c>
      <c r="GG80" s="1">
        <f t="shared" si="278"/>
        <v>500</v>
      </c>
      <c r="GH80" s="1">
        <f t="shared" si="155"/>
        <v>4.5878029590072942E-11</v>
      </c>
      <c r="GI80" s="4">
        <f t="shared" si="188"/>
        <v>0</v>
      </c>
      <c r="GJ80" s="1">
        <f t="shared" si="189"/>
        <v>-1.7204261096277348E-7</v>
      </c>
      <c r="GK80" s="4">
        <f t="shared" si="190"/>
        <v>0</v>
      </c>
      <c r="GL80" s="4">
        <f t="shared" si="66"/>
        <v>10</v>
      </c>
      <c r="GM80" s="4">
        <f t="shared" si="191"/>
        <v>5.222554891662652E-10</v>
      </c>
      <c r="GN80" s="4">
        <f t="shared" si="231"/>
        <v>1.7817026724071824E-10</v>
      </c>
      <c r="GO80" s="4">
        <v>195</v>
      </c>
      <c r="GP80" s="4"/>
      <c r="GQ80" s="4"/>
      <c r="GR80" s="4"/>
      <c r="GS80" s="4"/>
      <c r="GT80" s="4"/>
      <c r="GU80" s="4"/>
      <c r="GV80" s="4"/>
      <c r="GW80" s="4"/>
    </row>
    <row r="81" spans="1:205">
      <c r="A81" s="1">
        <v>63</v>
      </c>
      <c r="B81" s="1">
        <f t="shared" si="192"/>
        <v>100</v>
      </c>
      <c r="C81" s="1">
        <v>0</v>
      </c>
      <c r="D81" s="1">
        <f t="shared" si="193"/>
        <v>-100</v>
      </c>
      <c r="E81" s="1">
        <f t="shared" si="156"/>
        <v>190</v>
      </c>
      <c r="F81" s="1">
        <f t="shared" si="232"/>
        <v>2.9009999999999936</v>
      </c>
      <c r="G81" s="10">
        <f t="shared" si="233"/>
        <v>-100</v>
      </c>
      <c r="H81" s="24">
        <f t="shared" si="70"/>
        <v>-100</v>
      </c>
      <c r="I81" s="24">
        <f t="shared" si="71"/>
        <v>100</v>
      </c>
      <c r="J81" s="1">
        <f t="shared" si="194"/>
        <v>0</v>
      </c>
      <c r="K81" s="1">
        <f t="shared" si="195"/>
        <v>2.8685759999999938</v>
      </c>
      <c r="L81" s="1">
        <f t="shared" si="234"/>
        <v>0.49999999999999822</v>
      </c>
      <c r="M81" s="1">
        <f t="shared" si="157"/>
        <v>0.49999999999999822</v>
      </c>
      <c r="N81" s="1">
        <v>0</v>
      </c>
      <c r="O81" s="1">
        <f t="shared" si="235"/>
        <v>0.49999999999999856</v>
      </c>
      <c r="P81" s="1">
        <f t="shared" si="236"/>
        <v>513.50999999999817</v>
      </c>
      <c r="Q81" s="1">
        <f t="shared" si="237"/>
        <v>499.99999999999824</v>
      </c>
      <c r="R81" s="1">
        <f t="shared" si="238"/>
        <v>500</v>
      </c>
      <c r="S81" s="4">
        <f t="shared" si="196"/>
        <v>0</v>
      </c>
      <c r="U81" s="4">
        <f t="shared" si="197"/>
        <v>-100</v>
      </c>
      <c r="V81" s="4">
        <f t="shared" si="198"/>
        <v>-100</v>
      </c>
      <c r="W81" s="4">
        <f t="shared" si="199"/>
        <v>-100</v>
      </c>
      <c r="X81" s="1">
        <f t="shared" si="8"/>
        <v>100</v>
      </c>
      <c r="Y81" s="1">
        <f t="shared" si="77"/>
        <v>0</v>
      </c>
      <c r="Z81" s="1">
        <f t="shared" si="200"/>
        <v>2.9009999999999936</v>
      </c>
      <c r="AA81" s="4">
        <f t="shared" si="78"/>
        <v>0.49999999999999822</v>
      </c>
      <c r="AB81" s="1">
        <f t="shared" si="239"/>
        <v>0</v>
      </c>
      <c r="AC81" s="4">
        <f t="shared" si="158"/>
        <v>-0.94438495787321552</v>
      </c>
      <c r="AD81" s="1">
        <f t="shared" si="159"/>
        <v>0.49999999999999822</v>
      </c>
      <c r="AE81" s="1">
        <f t="shared" si="10"/>
        <v>0</v>
      </c>
      <c r="AF81" s="1">
        <f t="shared" si="240"/>
        <v>1000</v>
      </c>
      <c r="AG81" s="1">
        <f t="shared" si="241"/>
        <v>513.50999999999817</v>
      </c>
      <c r="AH81" s="1">
        <f t="shared" si="242"/>
        <v>499.99999999999824</v>
      </c>
      <c r="AI81" s="1">
        <f t="shared" si="243"/>
        <v>500</v>
      </c>
      <c r="AJ81" s="1">
        <f t="shared" si="84"/>
        <v>0</v>
      </c>
      <c r="AK81" s="4">
        <f t="shared" si="160"/>
        <v>0</v>
      </c>
      <c r="AL81" s="1">
        <f t="shared" si="161"/>
        <v>0</v>
      </c>
      <c r="AM81" s="4">
        <f t="shared" si="85"/>
        <v>0</v>
      </c>
      <c r="AN81" s="4">
        <f t="shared" si="11"/>
        <v>10</v>
      </c>
      <c r="AO81" s="4">
        <f t="shared" si="86"/>
        <v>8.2693011172043548E-12</v>
      </c>
      <c r="AP81" s="4">
        <f t="shared" si="12"/>
        <v>8.2693011172043548E-12</v>
      </c>
      <c r="AQ81" s="4">
        <f t="shared" si="201"/>
        <v>-100</v>
      </c>
      <c r="AR81" s="4">
        <f t="shared" si="202"/>
        <v>-100</v>
      </c>
      <c r="AS81" s="4">
        <f t="shared" si="203"/>
        <v>-100</v>
      </c>
      <c r="AT81" s="1">
        <f t="shared" si="16"/>
        <v>100</v>
      </c>
      <c r="AU81" s="1">
        <f t="shared" si="87"/>
        <v>0</v>
      </c>
      <c r="AV81" s="1">
        <f t="shared" si="204"/>
        <v>2.9009999999999936</v>
      </c>
      <c r="AW81" s="4">
        <f t="shared" si="88"/>
        <v>0.49999999999999822</v>
      </c>
      <c r="AX81" s="1">
        <f t="shared" si="244"/>
        <v>1.4282039926086967E-9</v>
      </c>
      <c r="AY81" s="4">
        <f t="shared" si="162"/>
        <v>-0.84020786094303601</v>
      </c>
      <c r="AZ81" s="1">
        <f t="shared" si="163"/>
        <v>0.49999999999999822</v>
      </c>
      <c r="BA81" s="1">
        <f t="shared" si="18"/>
        <v>8.2693011172043548E-12</v>
      </c>
      <c r="BB81" s="1">
        <f t="shared" si="245"/>
        <v>1000.0000000057885</v>
      </c>
      <c r="BC81" s="1">
        <f t="shared" si="246"/>
        <v>513.50999999999817</v>
      </c>
      <c r="BD81" s="1">
        <f t="shared" si="247"/>
        <v>499.99999999999824</v>
      </c>
      <c r="BE81" s="1">
        <f t="shared" si="248"/>
        <v>500</v>
      </c>
      <c r="BF81" s="1">
        <f t="shared" si="94"/>
        <v>1.1025734822939141E-12</v>
      </c>
      <c r="BG81" s="4">
        <f t="shared" si="164"/>
        <v>0</v>
      </c>
      <c r="BH81" s="1">
        <f t="shared" si="165"/>
        <v>-4.1346505586021777E-9</v>
      </c>
      <c r="BI81" s="4">
        <f t="shared" si="95"/>
        <v>0</v>
      </c>
      <c r="BJ81" s="4">
        <f t="shared" si="19"/>
        <v>10</v>
      </c>
      <c r="BK81" s="4">
        <f t="shared" si="96"/>
        <v>1.5019544333530589E-11</v>
      </c>
      <c r="BL81" s="4">
        <f t="shared" si="20"/>
        <v>6.7502432163262341E-12</v>
      </c>
      <c r="BM81" s="4">
        <f t="shared" si="205"/>
        <v>-100</v>
      </c>
      <c r="BN81" s="4">
        <f t="shared" si="206"/>
        <v>-100</v>
      </c>
      <c r="BO81" s="4">
        <f t="shared" si="207"/>
        <v>-100</v>
      </c>
      <c r="BP81" s="1">
        <f t="shared" si="24"/>
        <v>100</v>
      </c>
      <c r="BQ81" s="1">
        <f t="shared" si="97"/>
        <v>0</v>
      </c>
      <c r="BR81" s="1">
        <f t="shared" si="208"/>
        <v>2.9009999999999936</v>
      </c>
      <c r="BS81" s="4">
        <f t="shared" si="98"/>
        <v>0.49999999999999822</v>
      </c>
      <c r="BT81" s="1">
        <f t="shared" si="249"/>
        <v>2.5940491076909482E-9</v>
      </c>
      <c r="BU81" s="4">
        <f t="shared" si="166"/>
        <v>-0.69056985549679017</v>
      </c>
      <c r="BV81" s="1">
        <f t="shared" si="167"/>
        <v>0.49999999999999822</v>
      </c>
      <c r="BW81" s="1">
        <f t="shared" si="26"/>
        <v>1.5019544333530589E-11</v>
      </c>
      <c r="BX81" s="1">
        <f t="shared" si="250"/>
        <v>1000.0000000105136</v>
      </c>
      <c r="BY81" s="1">
        <f t="shared" si="251"/>
        <v>513.50999999999817</v>
      </c>
      <c r="BZ81" s="1">
        <f t="shared" si="252"/>
        <v>499.99999999999824</v>
      </c>
      <c r="CA81" s="1">
        <f t="shared" si="253"/>
        <v>500</v>
      </c>
      <c r="CB81" s="1">
        <f t="shared" si="104"/>
        <v>2.0026059111374123E-12</v>
      </c>
      <c r="CC81" s="4">
        <f t="shared" si="168"/>
        <v>0</v>
      </c>
      <c r="CD81" s="1">
        <f t="shared" si="169"/>
        <v>-7.5097721667652951E-9</v>
      </c>
      <c r="CE81" s="4">
        <f t="shared" si="105"/>
        <v>0</v>
      </c>
      <c r="CF81" s="4">
        <f t="shared" si="27"/>
        <v>10</v>
      </c>
      <c r="CG81" s="4">
        <f t="shared" si="106"/>
        <v>3.0959967814749538E-11</v>
      </c>
      <c r="CH81" s="4">
        <f t="shared" si="28"/>
        <v>1.5940423481218949E-11</v>
      </c>
      <c r="CI81" s="4">
        <f t="shared" si="209"/>
        <v>-100</v>
      </c>
      <c r="CJ81" s="4">
        <f t="shared" si="210"/>
        <v>-100</v>
      </c>
      <c r="CK81" s="4">
        <f t="shared" si="211"/>
        <v>-100</v>
      </c>
      <c r="CL81" s="1">
        <f t="shared" si="32"/>
        <v>100</v>
      </c>
      <c r="CM81" s="1">
        <f t="shared" si="107"/>
        <v>0</v>
      </c>
      <c r="CN81" s="1">
        <f t="shared" si="212"/>
        <v>2.9009999999999936</v>
      </c>
      <c r="CO81" s="4">
        <f t="shared" si="108"/>
        <v>0.49999999999999822</v>
      </c>
      <c r="CP81" s="1">
        <f t="shared" si="254"/>
        <v>5.3471447003021671E-9</v>
      </c>
      <c r="CQ81" s="4">
        <f t="shared" si="170"/>
        <v>-0.67752599127640223</v>
      </c>
      <c r="CR81" s="1">
        <f t="shared" si="171"/>
        <v>0.49999999999999822</v>
      </c>
      <c r="CS81" s="1">
        <f t="shared" si="34"/>
        <v>3.0959967814749538E-11</v>
      </c>
      <c r="CT81" s="1">
        <f t="shared" si="255"/>
        <v>1000.000000021672</v>
      </c>
      <c r="CU81" s="1">
        <f t="shared" si="256"/>
        <v>513.50999999999817</v>
      </c>
      <c r="CV81" s="1">
        <f t="shared" si="257"/>
        <v>499.99999999999824</v>
      </c>
      <c r="CW81" s="1">
        <f t="shared" si="258"/>
        <v>500</v>
      </c>
      <c r="CX81" s="1">
        <f t="shared" si="114"/>
        <v>4.1279957086332729E-12</v>
      </c>
      <c r="CY81" s="4">
        <f t="shared" si="172"/>
        <v>0</v>
      </c>
      <c r="CZ81" s="1">
        <f t="shared" si="173"/>
        <v>-1.5479983907374769E-8</v>
      </c>
      <c r="DA81" s="4">
        <f t="shared" si="115"/>
        <v>0</v>
      </c>
      <c r="DB81" s="4">
        <f t="shared" si="35"/>
        <v>10</v>
      </c>
      <c r="DC81" s="4">
        <f t="shared" si="116"/>
        <v>5.5011316993655224E-11</v>
      </c>
      <c r="DD81" s="4">
        <f t="shared" si="36"/>
        <v>2.4051349178905686E-11</v>
      </c>
      <c r="DE81" s="4">
        <f t="shared" si="213"/>
        <v>-100</v>
      </c>
      <c r="DF81" s="4">
        <f t="shared" si="214"/>
        <v>-100</v>
      </c>
      <c r="DG81" s="4">
        <f t="shared" si="215"/>
        <v>-100</v>
      </c>
      <c r="DH81" s="1">
        <f t="shared" si="40"/>
        <v>100</v>
      </c>
      <c r="DI81" s="1">
        <f t="shared" si="117"/>
        <v>0</v>
      </c>
      <c r="DJ81" s="1">
        <f t="shared" si="216"/>
        <v>2.9009999999999936</v>
      </c>
      <c r="DK81" s="4">
        <f t="shared" si="118"/>
        <v>0.49999999999999822</v>
      </c>
      <c r="DL81" s="1">
        <f t="shared" si="259"/>
        <v>9.5010910179024576E-9</v>
      </c>
      <c r="DM81" s="4">
        <f t="shared" si="174"/>
        <v>-0.59998818178267699</v>
      </c>
      <c r="DN81" s="1">
        <f t="shared" si="175"/>
        <v>0.49999999999999822</v>
      </c>
      <c r="DO81" s="1">
        <f t="shared" si="42"/>
        <v>5.5011316993655224E-11</v>
      </c>
      <c r="DP81" s="1">
        <f t="shared" si="260"/>
        <v>1000.0000000385079</v>
      </c>
      <c r="DQ81" s="1">
        <f t="shared" si="261"/>
        <v>513.50999999999817</v>
      </c>
      <c r="DR81" s="1">
        <f t="shared" si="262"/>
        <v>499.99999999999824</v>
      </c>
      <c r="DS81" s="1">
        <f t="shared" si="263"/>
        <v>500</v>
      </c>
      <c r="DT81" s="1">
        <f t="shared" si="124"/>
        <v>7.3348422658206976E-12</v>
      </c>
      <c r="DU81" s="4">
        <f t="shared" si="176"/>
        <v>0</v>
      </c>
      <c r="DV81" s="1">
        <f t="shared" si="177"/>
        <v>-2.7505658496827614E-8</v>
      </c>
      <c r="DW81" s="4">
        <f t="shared" si="125"/>
        <v>0</v>
      </c>
      <c r="DX81" s="4">
        <f t="shared" si="43"/>
        <v>10</v>
      </c>
      <c r="DY81" s="4">
        <f t="shared" si="126"/>
        <v>8.9094063715329365E-11</v>
      </c>
      <c r="DZ81" s="4">
        <f t="shared" si="44"/>
        <v>3.4082746721674141E-11</v>
      </c>
      <c r="EA81" s="4">
        <f t="shared" si="217"/>
        <v>-100</v>
      </c>
      <c r="EB81" s="4">
        <f t="shared" si="218"/>
        <v>-100</v>
      </c>
      <c r="EC81" s="4">
        <f t="shared" si="219"/>
        <v>-100</v>
      </c>
      <c r="ED81" s="1">
        <f t="shared" si="48"/>
        <v>100</v>
      </c>
      <c r="EE81" s="1">
        <f t="shared" si="127"/>
        <v>0</v>
      </c>
      <c r="EF81" s="1">
        <f t="shared" si="220"/>
        <v>2.9009999999999936</v>
      </c>
      <c r="EG81" s="4">
        <f t="shared" si="128"/>
        <v>0.49999999999999822</v>
      </c>
      <c r="EH81" s="1">
        <f t="shared" si="264"/>
        <v>1.5387575771214054E-8</v>
      </c>
      <c r="EI81" s="4">
        <f t="shared" si="178"/>
        <v>-0.54085973049125602</v>
      </c>
      <c r="EJ81" s="1">
        <f t="shared" si="179"/>
        <v>0.49999999999999822</v>
      </c>
      <c r="EK81" s="1">
        <f t="shared" si="50"/>
        <v>8.9094063715329365E-11</v>
      </c>
      <c r="EL81" s="1">
        <f t="shared" si="265"/>
        <v>1000.0000000623659</v>
      </c>
      <c r="EM81" s="1">
        <f t="shared" si="266"/>
        <v>513.50999999999817</v>
      </c>
      <c r="EN81" s="1">
        <f t="shared" si="267"/>
        <v>499.99999999999824</v>
      </c>
      <c r="EO81" s="1">
        <f t="shared" si="268"/>
        <v>500</v>
      </c>
      <c r="EP81" s="1">
        <f t="shared" si="134"/>
        <v>1.1879208495377252E-11</v>
      </c>
      <c r="EQ81" s="4">
        <f t="shared" si="180"/>
        <v>0</v>
      </c>
      <c r="ER81" s="1">
        <f t="shared" si="181"/>
        <v>-4.4547031857664682E-8</v>
      </c>
      <c r="ES81" s="4">
        <f t="shared" si="135"/>
        <v>0</v>
      </c>
      <c r="ET81" s="4">
        <f t="shared" si="51"/>
        <v>10</v>
      </c>
      <c r="EU81" s="4">
        <f t="shared" si="136"/>
        <v>1.3553671644194781E-10</v>
      </c>
      <c r="EV81" s="4">
        <f t="shared" si="221"/>
        <v>4.6442652726618446E-11</v>
      </c>
      <c r="EW81" s="4">
        <f t="shared" si="222"/>
        <v>-100</v>
      </c>
      <c r="EX81" s="4">
        <f t="shared" si="223"/>
        <v>-100</v>
      </c>
      <c r="EY81" s="4">
        <f t="shared" si="224"/>
        <v>-100</v>
      </c>
      <c r="EZ81" s="1">
        <f t="shared" si="56"/>
        <v>100</v>
      </c>
      <c r="FA81" s="1">
        <f t="shared" si="137"/>
        <v>0</v>
      </c>
      <c r="FB81" s="1">
        <f t="shared" si="225"/>
        <v>2.9009999999999936</v>
      </c>
      <c r="FC81" s="4">
        <f t="shared" si="138"/>
        <v>0.49999999999999822</v>
      </c>
      <c r="FD81" s="1">
        <f t="shared" si="269"/>
        <v>2.3408759316398593E-8</v>
      </c>
      <c r="FE81" s="4">
        <f t="shared" si="182"/>
        <v>-0.51798077293570521</v>
      </c>
      <c r="FF81" s="1">
        <f t="shared" si="183"/>
        <v>0.49999999999999822</v>
      </c>
      <c r="FG81" s="1">
        <f t="shared" si="58"/>
        <v>1.3553671644194781E-10</v>
      </c>
      <c r="FH81" s="1">
        <f t="shared" si="270"/>
        <v>1000.0000000948756</v>
      </c>
      <c r="FI81" s="1">
        <f t="shared" si="271"/>
        <v>513.50999999999817</v>
      </c>
      <c r="FJ81" s="1">
        <f t="shared" si="272"/>
        <v>499.99999999999824</v>
      </c>
      <c r="FK81" s="1">
        <f t="shared" si="273"/>
        <v>500</v>
      </c>
      <c r="FL81" s="1">
        <f t="shared" si="144"/>
        <v>1.8071562192259715E-11</v>
      </c>
      <c r="FM81" s="4">
        <f t="shared" si="184"/>
        <v>0</v>
      </c>
      <c r="FN81" s="1">
        <f t="shared" si="185"/>
        <v>-6.7768358220973906E-8</v>
      </c>
      <c r="FO81" s="4">
        <f t="shared" si="145"/>
        <v>0</v>
      </c>
      <c r="FP81" s="4">
        <f t="shared" si="59"/>
        <v>10</v>
      </c>
      <c r="FQ81" s="4">
        <f t="shared" si="146"/>
        <v>2.0645113315532818E-10</v>
      </c>
      <c r="FR81" s="4">
        <f t="shared" si="226"/>
        <v>7.0914416713380368E-11</v>
      </c>
      <c r="FS81" s="4">
        <f t="shared" si="227"/>
        <v>-100</v>
      </c>
      <c r="FT81" s="4">
        <f t="shared" si="228"/>
        <v>-100</v>
      </c>
      <c r="FU81" s="4">
        <f t="shared" si="229"/>
        <v>-100</v>
      </c>
      <c r="FV81" s="1">
        <f t="shared" si="147"/>
        <v>100</v>
      </c>
      <c r="FW81" s="1">
        <f t="shared" si="148"/>
        <v>0</v>
      </c>
      <c r="FX81" s="1">
        <f t="shared" si="230"/>
        <v>2.9009999999999936</v>
      </c>
      <c r="FY81" s="4">
        <f t="shared" si="149"/>
        <v>0.49999999999999822</v>
      </c>
      <c r="FZ81" s="1">
        <f t="shared" si="274"/>
        <v>3.5656499681403829E-8</v>
      </c>
      <c r="GA81" s="4">
        <f t="shared" si="186"/>
        <v>-0.49352671605905624</v>
      </c>
      <c r="GB81" s="1">
        <f t="shared" si="187"/>
        <v>0.49999999999999822</v>
      </c>
      <c r="GC81" s="1">
        <f t="shared" si="65"/>
        <v>2.0645113315532818E-10</v>
      </c>
      <c r="GD81" s="1">
        <f t="shared" si="275"/>
        <v>1000.0000001445158</v>
      </c>
      <c r="GE81" s="1">
        <f t="shared" si="276"/>
        <v>513.50999999999817</v>
      </c>
      <c r="GF81" s="1">
        <f t="shared" si="277"/>
        <v>499.99999999999824</v>
      </c>
      <c r="GG81" s="1">
        <f t="shared" si="278"/>
        <v>500</v>
      </c>
      <c r="GH81" s="1">
        <f t="shared" si="155"/>
        <v>2.7526817754043757E-11</v>
      </c>
      <c r="GI81" s="4">
        <f t="shared" si="188"/>
        <v>0</v>
      </c>
      <c r="GJ81" s="1">
        <f t="shared" si="189"/>
        <v>-1.0322556657766408E-7</v>
      </c>
      <c r="GK81" s="4">
        <f t="shared" si="190"/>
        <v>0</v>
      </c>
      <c r="GL81" s="4">
        <f t="shared" si="66"/>
        <v>10</v>
      </c>
      <c r="GM81" s="4">
        <f t="shared" si="191"/>
        <v>3.1335329349975912E-10</v>
      </c>
      <c r="GN81" s="4">
        <f t="shared" si="231"/>
        <v>1.0690216034443094E-10</v>
      </c>
      <c r="GO81" s="4">
        <v>190</v>
      </c>
      <c r="GP81" s="4"/>
      <c r="GQ81" s="4"/>
      <c r="GR81" s="4"/>
      <c r="GS81" s="4"/>
      <c r="GT81" s="4"/>
      <c r="GU81" s="4"/>
      <c r="GV81" s="4"/>
      <c r="GW81" s="4"/>
    </row>
    <row r="82" spans="1:205">
      <c r="A82" s="1">
        <v>64</v>
      </c>
      <c r="B82" s="1">
        <f t="shared" si="192"/>
        <v>100</v>
      </c>
      <c r="C82" s="1">
        <v>0</v>
      </c>
      <c r="D82" s="1">
        <f t="shared" si="193"/>
        <v>-100</v>
      </c>
      <c r="E82" s="1">
        <f t="shared" si="156"/>
        <v>185</v>
      </c>
      <c r="F82" s="1">
        <f t="shared" si="232"/>
        <v>2.9259999999999935</v>
      </c>
      <c r="G82" s="10">
        <f t="shared" si="233"/>
        <v>-100</v>
      </c>
      <c r="H82" s="24">
        <f t="shared" si="70"/>
        <v>-100</v>
      </c>
      <c r="I82" s="24">
        <f t="shared" si="71"/>
        <v>100</v>
      </c>
      <c r="J82" s="1">
        <f t="shared" si="194"/>
        <v>0</v>
      </c>
      <c r="K82" s="1">
        <f t="shared" si="195"/>
        <v>2.8935759999999937</v>
      </c>
      <c r="L82" s="1">
        <f t="shared" si="234"/>
        <v>0.49999999999999822</v>
      </c>
      <c r="M82" s="1">
        <f t="shared" si="157"/>
        <v>0.49999999999999822</v>
      </c>
      <c r="N82" s="1">
        <v>0</v>
      </c>
      <c r="O82" s="1">
        <f t="shared" si="235"/>
        <v>0.4999999999999985</v>
      </c>
      <c r="P82" s="1">
        <f t="shared" si="236"/>
        <v>513.50999999999817</v>
      </c>
      <c r="Q82" s="1">
        <f t="shared" si="237"/>
        <v>499.99999999999824</v>
      </c>
      <c r="R82" s="1">
        <f t="shared" si="238"/>
        <v>500</v>
      </c>
      <c r="S82" s="4">
        <f t="shared" si="196"/>
        <v>0</v>
      </c>
      <c r="U82" s="4">
        <f t="shared" si="197"/>
        <v>-100</v>
      </c>
      <c r="V82" s="4">
        <f t="shared" si="198"/>
        <v>-100</v>
      </c>
      <c r="W82" s="4">
        <f t="shared" si="199"/>
        <v>-100</v>
      </c>
      <c r="X82" s="1">
        <f t="shared" si="8"/>
        <v>100</v>
      </c>
      <c r="Y82" s="1">
        <f t="shared" si="77"/>
        <v>0</v>
      </c>
      <c r="Z82" s="1">
        <f t="shared" si="200"/>
        <v>2.9259999999999935</v>
      </c>
      <c r="AA82" s="4">
        <f t="shared" si="78"/>
        <v>0.49999999999999822</v>
      </c>
      <c r="AB82" s="1">
        <f t="shared" si="239"/>
        <v>0</v>
      </c>
      <c r="AC82" s="4">
        <f t="shared" si="158"/>
        <v>-0.94438495787321552</v>
      </c>
      <c r="AD82" s="1">
        <f t="shared" si="159"/>
        <v>0.49999999999999822</v>
      </c>
      <c r="AE82" s="1">
        <f t="shared" si="10"/>
        <v>0</v>
      </c>
      <c r="AF82" s="1">
        <f t="shared" si="240"/>
        <v>1000</v>
      </c>
      <c r="AG82" s="1">
        <f t="shared" si="241"/>
        <v>513.50999999999817</v>
      </c>
      <c r="AH82" s="1">
        <f t="shared" si="242"/>
        <v>499.99999999999824</v>
      </c>
      <c r="AI82" s="1">
        <f t="shared" si="243"/>
        <v>500</v>
      </c>
      <c r="AJ82" s="1">
        <f t="shared" si="84"/>
        <v>0</v>
      </c>
      <c r="AK82" s="4">
        <f t="shared" si="160"/>
        <v>0</v>
      </c>
      <c r="AL82" s="1">
        <f t="shared" si="161"/>
        <v>0</v>
      </c>
      <c r="AM82" s="4">
        <f t="shared" si="85"/>
        <v>0</v>
      </c>
      <c r="AN82" s="4">
        <f t="shared" si="11"/>
        <v>10</v>
      </c>
      <c r="AO82" s="4">
        <f t="shared" si="86"/>
        <v>4.9615806703226131E-12</v>
      </c>
      <c r="AP82" s="4">
        <f t="shared" si="12"/>
        <v>4.9615806703226131E-12</v>
      </c>
      <c r="AQ82" s="4">
        <f t="shared" si="201"/>
        <v>-100</v>
      </c>
      <c r="AR82" s="4">
        <f t="shared" si="202"/>
        <v>-100</v>
      </c>
      <c r="AS82" s="4">
        <f t="shared" si="203"/>
        <v>-100</v>
      </c>
      <c r="AT82" s="1">
        <f t="shared" si="16"/>
        <v>100</v>
      </c>
      <c r="AU82" s="1">
        <f t="shared" si="87"/>
        <v>0</v>
      </c>
      <c r="AV82" s="1">
        <f t="shared" si="204"/>
        <v>2.9259999999999935</v>
      </c>
      <c r="AW82" s="4">
        <f t="shared" si="88"/>
        <v>0.49999999999999822</v>
      </c>
      <c r="AX82" s="1">
        <f t="shared" si="244"/>
        <v>8.5692239556521798E-10</v>
      </c>
      <c r="AY82" s="4">
        <f t="shared" si="162"/>
        <v>-0.84020786094303601</v>
      </c>
      <c r="AZ82" s="1">
        <f t="shared" si="163"/>
        <v>0.49999999999999822</v>
      </c>
      <c r="BA82" s="1">
        <f t="shared" si="18"/>
        <v>4.9615806703226131E-12</v>
      </c>
      <c r="BB82" s="1">
        <f t="shared" si="245"/>
        <v>1000.000000003473</v>
      </c>
      <c r="BC82" s="1">
        <f t="shared" si="246"/>
        <v>513.50999999999817</v>
      </c>
      <c r="BD82" s="1">
        <f t="shared" si="247"/>
        <v>499.99999999999824</v>
      </c>
      <c r="BE82" s="1">
        <f t="shared" si="248"/>
        <v>500</v>
      </c>
      <c r="BF82" s="1">
        <f t="shared" si="94"/>
        <v>6.6154408937634831E-13</v>
      </c>
      <c r="BG82" s="4">
        <f t="shared" si="164"/>
        <v>0</v>
      </c>
      <c r="BH82" s="1">
        <f t="shared" si="165"/>
        <v>-2.4807903351613064E-9</v>
      </c>
      <c r="BI82" s="4">
        <f t="shared" si="95"/>
        <v>0</v>
      </c>
      <c r="BJ82" s="4">
        <f t="shared" si="19"/>
        <v>10</v>
      </c>
      <c r="BK82" s="4">
        <f t="shared" si="96"/>
        <v>9.0117266001183527E-12</v>
      </c>
      <c r="BL82" s="4">
        <f t="shared" si="20"/>
        <v>4.0501459297957397E-12</v>
      </c>
      <c r="BM82" s="4">
        <f t="shared" si="205"/>
        <v>-100</v>
      </c>
      <c r="BN82" s="4">
        <f t="shared" si="206"/>
        <v>-100</v>
      </c>
      <c r="BO82" s="4">
        <f t="shared" si="207"/>
        <v>-100</v>
      </c>
      <c r="BP82" s="1">
        <f t="shared" si="24"/>
        <v>100</v>
      </c>
      <c r="BQ82" s="1">
        <f t="shared" si="97"/>
        <v>0</v>
      </c>
      <c r="BR82" s="1">
        <f t="shared" si="208"/>
        <v>2.9259999999999935</v>
      </c>
      <c r="BS82" s="4">
        <f t="shared" si="98"/>
        <v>0.49999999999999822</v>
      </c>
      <c r="BT82" s="1">
        <f t="shared" si="249"/>
        <v>1.5564294646145687E-9</v>
      </c>
      <c r="BU82" s="4">
        <f t="shared" si="166"/>
        <v>-0.69056985549679017</v>
      </c>
      <c r="BV82" s="1">
        <f t="shared" si="167"/>
        <v>0.49999999999999822</v>
      </c>
      <c r="BW82" s="1">
        <f t="shared" si="26"/>
        <v>9.0117266001183527E-12</v>
      </c>
      <c r="BX82" s="1">
        <f t="shared" si="250"/>
        <v>1000.0000000063083</v>
      </c>
      <c r="BY82" s="1">
        <f t="shared" si="251"/>
        <v>513.50999999999817</v>
      </c>
      <c r="BZ82" s="1">
        <f t="shared" si="252"/>
        <v>499.99999999999824</v>
      </c>
      <c r="CA82" s="1">
        <f t="shared" si="253"/>
        <v>500</v>
      </c>
      <c r="CB82" s="1">
        <f t="shared" si="104"/>
        <v>1.2015635466824472E-12</v>
      </c>
      <c r="CC82" s="4">
        <f t="shared" si="168"/>
        <v>0</v>
      </c>
      <c r="CD82" s="1">
        <f t="shared" si="169"/>
        <v>-4.5058633000591767E-9</v>
      </c>
      <c r="CE82" s="4">
        <f t="shared" si="105"/>
        <v>0</v>
      </c>
      <c r="CF82" s="4">
        <f t="shared" si="27"/>
        <v>10</v>
      </c>
      <c r="CG82" s="4">
        <f t="shared" si="106"/>
        <v>1.8575980688849723E-11</v>
      </c>
      <c r="CH82" s="4">
        <f t="shared" si="28"/>
        <v>9.5642540887313707E-12</v>
      </c>
      <c r="CI82" s="4">
        <f t="shared" si="209"/>
        <v>-100</v>
      </c>
      <c r="CJ82" s="4">
        <f t="shared" si="210"/>
        <v>-100</v>
      </c>
      <c r="CK82" s="4">
        <f t="shared" si="211"/>
        <v>-100</v>
      </c>
      <c r="CL82" s="1">
        <f t="shared" si="32"/>
        <v>100</v>
      </c>
      <c r="CM82" s="1">
        <f t="shared" si="107"/>
        <v>0</v>
      </c>
      <c r="CN82" s="1">
        <f t="shared" si="212"/>
        <v>2.9259999999999935</v>
      </c>
      <c r="CO82" s="4">
        <f t="shared" si="108"/>
        <v>0.49999999999999822</v>
      </c>
      <c r="CP82" s="1">
        <f t="shared" si="254"/>
        <v>3.2082868201812992E-9</v>
      </c>
      <c r="CQ82" s="4">
        <f t="shared" si="170"/>
        <v>-0.67752599127640223</v>
      </c>
      <c r="CR82" s="1">
        <f t="shared" si="171"/>
        <v>0.49999999999999822</v>
      </c>
      <c r="CS82" s="1">
        <f t="shared" si="34"/>
        <v>1.8575980688849723E-11</v>
      </c>
      <c r="CT82" s="1">
        <f t="shared" si="255"/>
        <v>1000.0000000130032</v>
      </c>
      <c r="CU82" s="1">
        <f t="shared" si="256"/>
        <v>513.50999999999817</v>
      </c>
      <c r="CV82" s="1">
        <f t="shared" si="257"/>
        <v>499.99999999999824</v>
      </c>
      <c r="CW82" s="1">
        <f t="shared" si="258"/>
        <v>500</v>
      </c>
      <c r="CX82" s="1">
        <f t="shared" si="114"/>
        <v>2.4767974251799629E-12</v>
      </c>
      <c r="CY82" s="4">
        <f t="shared" si="172"/>
        <v>0</v>
      </c>
      <c r="CZ82" s="1">
        <f t="shared" si="173"/>
        <v>-9.2879903444248618E-9</v>
      </c>
      <c r="DA82" s="4">
        <f t="shared" si="115"/>
        <v>0</v>
      </c>
      <c r="DB82" s="4">
        <f t="shared" si="35"/>
        <v>10</v>
      </c>
      <c r="DC82" s="4">
        <f t="shared" si="116"/>
        <v>3.3006790196193133E-11</v>
      </c>
      <c r="DD82" s="4">
        <f t="shared" si="36"/>
        <v>1.443080950734341E-11</v>
      </c>
      <c r="DE82" s="4">
        <f t="shared" si="213"/>
        <v>-100</v>
      </c>
      <c r="DF82" s="4">
        <f t="shared" si="214"/>
        <v>-100</v>
      </c>
      <c r="DG82" s="4">
        <f t="shared" si="215"/>
        <v>-100</v>
      </c>
      <c r="DH82" s="1">
        <f t="shared" si="40"/>
        <v>100</v>
      </c>
      <c r="DI82" s="1">
        <f t="shared" si="117"/>
        <v>0</v>
      </c>
      <c r="DJ82" s="1">
        <f t="shared" si="216"/>
        <v>2.9259999999999935</v>
      </c>
      <c r="DK82" s="4">
        <f t="shared" si="118"/>
        <v>0.49999999999999822</v>
      </c>
      <c r="DL82" s="1">
        <f t="shared" si="259"/>
        <v>5.7006546107414738E-9</v>
      </c>
      <c r="DM82" s="4">
        <f t="shared" si="174"/>
        <v>-0.59998818178267699</v>
      </c>
      <c r="DN82" s="1">
        <f t="shared" si="175"/>
        <v>0.49999999999999822</v>
      </c>
      <c r="DO82" s="1">
        <f t="shared" si="42"/>
        <v>3.3006790196193133E-11</v>
      </c>
      <c r="DP82" s="1">
        <f t="shared" si="260"/>
        <v>1000.0000000231048</v>
      </c>
      <c r="DQ82" s="1">
        <f t="shared" si="261"/>
        <v>513.50999999999817</v>
      </c>
      <c r="DR82" s="1">
        <f t="shared" si="262"/>
        <v>499.99999999999824</v>
      </c>
      <c r="DS82" s="1">
        <f t="shared" si="263"/>
        <v>500</v>
      </c>
      <c r="DT82" s="1">
        <f t="shared" si="124"/>
        <v>4.4009053594924184E-12</v>
      </c>
      <c r="DU82" s="4">
        <f t="shared" si="176"/>
        <v>0</v>
      </c>
      <c r="DV82" s="1">
        <f t="shared" si="177"/>
        <v>-1.6503395098096566E-8</v>
      </c>
      <c r="DW82" s="4">
        <f t="shared" si="125"/>
        <v>0</v>
      </c>
      <c r="DX82" s="4">
        <f t="shared" si="43"/>
        <v>10</v>
      </c>
      <c r="DY82" s="4">
        <f t="shared" si="126"/>
        <v>5.3456438229197615E-11</v>
      </c>
      <c r="DZ82" s="4">
        <f t="shared" si="44"/>
        <v>2.0449648033004482E-11</v>
      </c>
      <c r="EA82" s="4">
        <f t="shared" si="217"/>
        <v>-100</v>
      </c>
      <c r="EB82" s="4">
        <f t="shared" si="218"/>
        <v>-100</v>
      </c>
      <c r="EC82" s="4">
        <f t="shared" si="219"/>
        <v>-100</v>
      </c>
      <c r="ED82" s="1">
        <f t="shared" si="48"/>
        <v>100</v>
      </c>
      <c r="EE82" s="1">
        <f t="shared" si="127"/>
        <v>0</v>
      </c>
      <c r="EF82" s="1">
        <f t="shared" si="220"/>
        <v>2.9259999999999935</v>
      </c>
      <c r="EG82" s="4">
        <f t="shared" si="128"/>
        <v>0.49999999999999822</v>
      </c>
      <c r="EH82" s="1">
        <f t="shared" si="264"/>
        <v>9.2325454627284325E-9</v>
      </c>
      <c r="EI82" s="4">
        <f t="shared" si="178"/>
        <v>-0.54085973049125602</v>
      </c>
      <c r="EJ82" s="1">
        <f t="shared" si="179"/>
        <v>0.49999999999999822</v>
      </c>
      <c r="EK82" s="1">
        <f t="shared" si="50"/>
        <v>5.3456438229197615E-11</v>
      </c>
      <c r="EL82" s="1">
        <f t="shared" si="265"/>
        <v>1000.0000000374195</v>
      </c>
      <c r="EM82" s="1">
        <f t="shared" si="266"/>
        <v>513.50999999999817</v>
      </c>
      <c r="EN82" s="1">
        <f t="shared" si="267"/>
        <v>499.99999999999824</v>
      </c>
      <c r="EO82" s="1">
        <f t="shared" si="268"/>
        <v>500</v>
      </c>
      <c r="EP82" s="1">
        <f t="shared" si="134"/>
        <v>7.1275250972263503E-12</v>
      </c>
      <c r="EQ82" s="4">
        <f t="shared" si="180"/>
        <v>0</v>
      </c>
      <c r="ER82" s="1">
        <f t="shared" si="181"/>
        <v>-2.6728219114598806E-8</v>
      </c>
      <c r="ES82" s="4">
        <f t="shared" si="135"/>
        <v>0</v>
      </c>
      <c r="ET82" s="4">
        <f t="shared" si="51"/>
        <v>10</v>
      </c>
      <c r="EU82" s="4">
        <f t="shared" si="136"/>
        <v>8.1322029865168687E-11</v>
      </c>
      <c r="EV82" s="4">
        <f t="shared" si="221"/>
        <v>2.7865591635971071E-11</v>
      </c>
      <c r="EW82" s="4">
        <f t="shared" si="222"/>
        <v>-100</v>
      </c>
      <c r="EX82" s="4">
        <f t="shared" si="223"/>
        <v>-100</v>
      </c>
      <c r="EY82" s="4">
        <f t="shared" si="224"/>
        <v>-100</v>
      </c>
      <c r="EZ82" s="1">
        <f t="shared" si="56"/>
        <v>100</v>
      </c>
      <c r="FA82" s="1">
        <f t="shared" si="137"/>
        <v>0</v>
      </c>
      <c r="FB82" s="1">
        <f t="shared" si="225"/>
        <v>2.9259999999999935</v>
      </c>
      <c r="FC82" s="4">
        <f t="shared" si="138"/>
        <v>0.49999999999999822</v>
      </c>
      <c r="FD82" s="1">
        <f t="shared" si="269"/>
        <v>1.4045255589839151E-8</v>
      </c>
      <c r="FE82" s="4">
        <f t="shared" si="182"/>
        <v>-0.51798077293570521</v>
      </c>
      <c r="FF82" s="1">
        <f t="shared" si="183"/>
        <v>0.49999999999999822</v>
      </c>
      <c r="FG82" s="1">
        <f t="shared" si="58"/>
        <v>8.1322029865168687E-11</v>
      </c>
      <c r="FH82" s="1">
        <f t="shared" si="270"/>
        <v>1000.0000000569254</v>
      </c>
      <c r="FI82" s="1">
        <f t="shared" si="271"/>
        <v>513.50999999999817</v>
      </c>
      <c r="FJ82" s="1">
        <f t="shared" si="272"/>
        <v>499.99999999999824</v>
      </c>
      <c r="FK82" s="1">
        <f t="shared" si="273"/>
        <v>500</v>
      </c>
      <c r="FL82" s="1">
        <f t="shared" si="144"/>
        <v>1.0842937315355825E-11</v>
      </c>
      <c r="FM82" s="4">
        <f t="shared" si="184"/>
        <v>0</v>
      </c>
      <c r="FN82" s="1">
        <f t="shared" si="185"/>
        <v>-4.0661014932584341E-8</v>
      </c>
      <c r="FO82" s="4">
        <f t="shared" si="145"/>
        <v>0</v>
      </c>
      <c r="FP82" s="4">
        <f t="shared" si="59"/>
        <v>10</v>
      </c>
      <c r="FQ82" s="4">
        <f t="shared" si="146"/>
        <v>1.2387067989319691E-10</v>
      </c>
      <c r="FR82" s="4">
        <f t="shared" si="226"/>
        <v>4.2548650028028221E-11</v>
      </c>
      <c r="FS82" s="4">
        <f t="shared" si="227"/>
        <v>-100</v>
      </c>
      <c r="FT82" s="4">
        <f t="shared" si="228"/>
        <v>-100</v>
      </c>
      <c r="FU82" s="4">
        <f t="shared" si="229"/>
        <v>-100</v>
      </c>
      <c r="FV82" s="1">
        <f t="shared" si="147"/>
        <v>100</v>
      </c>
      <c r="FW82" s="1">
        <f t="shared" si="148"/>
        <v>0</v>
      </c>
      <c r="FX82" s="1">
        <f t="shared" si="230"/>
        <v>2.9259999999999935</v>
      </c>
      <c r="FY82" s="4">
        <f t="shared" si="149"/>
        <v>0.49999999999999822</v>
      </c>
      <c r="FZ82" s="1">
        <f t="shared" si="274"/>
        <v>2.1393899808842293E-8</v>
      </c>
      <c r="GA82" s="4">
        <f t="shared" si="186"/>
        <v>-0.49352671605905624</v>
      </c>
      <c r="GB82" s="1">
        <f t="shared" si="187"/>
        <v>0.49999999999999822</v>
      </c>
      <c r="GC82" s="1">
        <f t="shared" si="65"/>
        <v>1.2387067989319691E-10</v>
      </c>
      <c r="GD82" s="1">
        <f t="shared" si="275"/>
        <v>1000.0000000867095</v>
      </c>
      <c r="GE82" s="1">
        <f t="shared" si="276"/>
        <v>513.50999999999817</v>
      </c>
      <c r="GF82" s="1">
        <f t="shared" si="277"/>
        <v>499.99999999999824</v>
      </c>
      <c r="GG82" s="1">
        <f t="shared" si="278"/>
        <v>500</v>
      </c>
      <c r="GH82" s="1">
        <f t="shared" si="155"/>
        <v>1.6516090652426255E-11</v>
      </c>
      <c r="GI82" s="4">
        <f t="shared" si="188"/>
        <v>0</v>
      </c>
      <c r="GJ82" s="1">
        <f t="shared" si="189"/>
        <v>-6.1935339946598458E-8</v>
      </c>
      <c r="GK82" s="4">
        <f t="shared" si="190"/>
        <v>0</v>
      </c>
      <c r="GL82" s="4">
        <f t="shared" si="66"/>
        <v>10</v>
      </c>
      <c r="GM82" s="4">
        <f t="shared" si="191"/>
        <v>1.8801197609985547E-10</v>
      </c>
      <c r="GN82" s="4">
        <f t="shared" si="231"/>
        <v>6.4141296206658561E-11</v>
      </c>
      <c r="GO82" s="4">
        <v>185</v>
      </c>
      <c r="GP82" s="4"/>
      <c r="GQ82" s="4"/>
      <c r="GR82" s="4"/>
      <c r="GS82" s="4"/>
      <c r="GT82" s="4"/>
      <c r="GU82" s="4"/>
      <c r="GV82" s="4"/>
      <c r="GW82" s="4"/>
    </row>
    <row r="83" spans="1:205">
      <c r="A83" s="1">
        <v>65</v>
      </c>
      <c r="B83" s="1">
        <f t="shared" ref="B83:B114" si="279">C83-D83</f>
        <v>100</v>
      </c>
      <c r="C83" s="1">
        <v>0</v>
      </c>
      <c r="D83" s="1">
        <f t="shared" ref="D83:D119" si="280">-$B$16</f>
        <v>-100</v>
      </c>
      <c r="E83" s="1">
        <f t="shared" si="156"/>
        <v>180</v>
      </c>
      <c r="F83" s="1">
        <f t="shared" si="232"/>
        <v>2.9509999999999934</v>
      </c>
      <c r="G83" s="10">
        <f t="shared" si="233"/>
        <v>-100</v>
      </c>
      <c r="H83" s="24">
        <f t="shared" si="70"/>
        <v>-100</v>
      </c>
      <c r="I83" s="24">
        <f t="shared" si="71"/>
        <v>100</v>
      </c>
      <c r="J83" s="1">
        <f t="shared" ref="J83:J114" si="281">$B83-I83</f>
        <v>0</v>
      </c>
      <c r="K83" s="1">
        <f t="shared" ref="K83:K119" si="282">$F83-((((N84/$B$4)+$B$11)*(($D$14/2)*(($D$14/3)+(H83-$D83))))+(($B$11*(H83-$D83)^2)/2))/($C83-$D83)</f>
        <v>2.9185759999999936</v>
      </c>
      <c r="L83" s="1">
        <f t="shared" si="234"/>
        <v>0.49999999999999822</v>
      </c>
      <c r="M83" s="1">
        <f t="shared" si="157"/>
        <v>0.49999999999999822</v>
      </c>
      <c r="N83" s="1">
        <v>0</v>
      </c>
      <c r="O83" s="1">
        <f t="shared" si="235"/>
        <v>0.49999999999999845</v>
      </c>
      <c r="P83" s="1">
        <f t="shared" si="236"/>
        <v>513.50999999999817</v>
      </c>
      <c r="Q83" s="1">
        <f t="shared" si="237"/>
        <v>499.99999999999824</v>
      </c>
      <c r="R83" s="1">
        <f t="shared" si="238"/>
        <v>500</v>
      </c>
      <c r="S83" s="4">
        <f t="shared" ref="S83:S119" si="283">(G83-D83)*$B$13/(C83-D83)</f>
        <v>0</v>
      </c>
      <c r="U83" s="4">
        <f t="shared" ref="U83:U114" si="284">IF(W83&gt;$D83,(S83/$B$13)*($C83-$D83)+$D83+($D$14/2),(IF(U82+(U82-U81)&gt;$D83,U82+(U82-U81),$D83)))</f>
        <v>-100</v>
      </c>
      <c r="V83" s="4">
        <f t="shared" ref="V83:V114" si="285">IF((((S83/$B$13)*($C83-$D83))+$D83)&gt;$D83-($D83/5),(S83/$B$13)*($C83-$D83)+$D83,IF(V82+(V82-V81)&gt;$D83,V82+(V82-V81),$D83))</f>
        <v>-100</v>
      </c>
      <c r="W83" s="4">
        <f t="shared" ref="W83:W119" si="286">IF(((S83/$B$13)*($C83-$D83)+$D83-($D$14)/2)&gt;$D83,(S83/$B$13)*($C83-$D83)+$D83-($D$14)/2,$D83)</f>
        <v>-100</v>
      </c>
      <c r="X83" s="1">
        <f t="shared" ref="X83:X119" si="287">-V83</f>
        <v>100</v>
      </c>
      <c r="Y83" s="1">
        <f t="shared" si="77"/>
        <v>0</v>
      </c>
      <c r="Z83" s="1">
        <f t="shared" ref="Z83:Z119" si="288">IF(W83&gt;$D83,$F83-((((AB84/$B$4)+$B$11)*(((U83-W83)/2)*(((U83-W83)/3)+(W83-$D83))))+(($B$11*(W83-$D83)^2)/2))/($C83-$D83),$F83-(((AB84/$B$4)+$B$11)*((U83-$D83)^3)/(6*$D$14*$B$19)))</f>
        <v>2.9509999999999934</v>
      </c>
      <c r="AA83" s="4">
        <f t="shared" si="78"/>
        <v>0.49999999999999822</v>
      </c>
      <c r="AB83" s="1">
        <f t="shared" si="239"/>
        <v>0</v>
      </c>
      <c r="AC83" s="4">
        <f t="shared" si="158"/>
        <v>-0.94438495787321552</v>
      </c>
      <c r="AD83" s="1">
        <f t="shared" si="159"/>
        <v>0.49999999999999822</v>
      </c>
      <c r="AE83" s="1">
        <f t="shared" ref="AE83:AE119" si="289">S83</f>
        <v>0</v>
      </c>
      <c r="AF83" s="1">
        <f t="shared" si="240"/>
        <v>1000</v>
      </c>
      <c r="AG83" s="1">
        <f t="shared" si="241"/>
        <v>513.50999999999817</v>
      </c>
      <c r="AH83" s="1">
        <f t="shared" si="242"/>
        <v>499.99999999999824</v>
      </c>
      <c r="AI83" s="1">
        <f t="shared" si="243"/>
        <v>500</v>
      </c>
      <c r="AJ83" s="1">
        <f t="shared" si="84"/>
        <v>0</v>
      </c>
      <c r="AK83" s="4">
        <f t="shared" si="160"/>
        <v>0</v>
      </c>
      <c r="AL83" s="1">
        <f t="shared" si="161"/>
        <v>0</v>
      </c>
      <c r="AM83" s="4">
        <f t="shared" si="85"/>
        <v>0</v>
      </c>
      <c r="AN83" s="4">
        <f t="shared" ref="AN83:AN119" si="290">AM83+10</f>
        <v>10</v>
      </c>
      <c r="AO83" s="4">
        <f t="shared" si="86"/>
        <v>2.9769484021935679E-12</v>
      </c>
      <c r="AP83" s="4">
        <f t="shared" ref="AP83:AP114" si="291">AO83-S83</f>
        <v>2.9769484021935679E-12</v>
      </c>
      <c r="AQ83" s="4">
        <f t="shared" ref="AQ83:AQ114" si="292">IF(AS83&gt;$D83,(AO83/$B$13)*($C83-$D83)+$D83+($D$14/2),(IF(AQ82+(AQ82-AQ81)&gt;$D83,AQ82+(AQ82-AQ81),$D83)))</f>
        <v>-100</v>
      </c>
      <c r="AR83" s="4">
        <f t="shared" ref="AR83:AR114" si="293">IF((((AO83/$B$13)*($C83-$D83))+$D83)&gt;$D83-($D83/5),(AO83/$B$13)*($C83-$D83)+$D83,IF(AR82+(AR82-AR81)&gt;$D83,AR82+(AR82-AR81),$D83))</f>
        <v>-100</v>
      </c>
      <c r="AS83" s="4">
        <f t="shared" ref="AS83:AS119" si="294">IF(((AO83/$B$13)*($C83-$D83)+$D83-($D$14)/2)&gt;$D83,(AO83/$B$13)*($C83-$D83)+$D83-($D$14)/2,$D83)</f>
        <v>-100</v>
      </c>
      <c r="AT83" s="1">
        <f t="shared" ref="AT83:AT119" si="295">-AR83</f>
        <v>100</v>
      </c>
      <c r="AU83" s="1">
        <f t="shared" si="87"/>
        <v>0</v>
      </c>
      <c r="AV83" s="1">
        <f t="shared" ref="AV83:AV119" si="296">IF(AS83&gt;$D83,$F83-((((AX84/$B$4)+$B$11)*(((AQ83-AS83)/2)*(((AQ83-AS83)/3)+(AS83-$D83))))+(($B$11*(AS83-$D83)^2)/2))/($C83-$D83),$F83-(((AX84/$B$4)+$B$11)*((AQ83-$D83)^3)/(6*$D$14*$B$19)))</f>
        <v>2.9509999999999934</v>
      </c>
      <c r="AW83" s="4">
        <f t="shared" si="88"/>
        <v>0.49999999999999822</v>
      </c>
      <c r="AX83" s="1">
        <f t="shared" si="244"/>
        <v>5.1415343733913083E-10</v>
      </c>
      <c r="AY83" s="4">
        <f t="shared" si="162"/>
        <v>-0.84020786094303601</v>
      </c>
      <c r="AZ83" s="1">
        <f t="shared" si="163"/>
        <v>0.49999999999999822</v>
      </c>
      <c r="BA83" s="1">
        <f t="shared" ref="BA83:BA119" si="297">AO83</f>
        <v>2.9769484021935679E-12</v>
      </c>
      <c r="BB83" s="1">
        <f t="shared" si="245"/>
        <v>1000.0000000020839</v>
      </c>
      <c r="BC83" s="1">
        <f t="shared" si="246"/>
        <v>513.50999999999817</v>
      </c>
      <c r="BD83" s="1">
        <f t="shared" si="247"/>
        <v>499.99999999999824</v>
      </c>
      <c r="BE83" s="1">
        <f t="shared" si="248"/>
        <v>500</v>
      </c>
      <c r="BF83" s="1">
        <f t="shared" si="94"/>
        <v>3.9692645362580902E-13</v>
      </c>
      <c r="BG83" s="4">
        <f t="shared" si="164"/>
        <v>0</v>
      </c>
      <c r="BH83" s="1">
        <f t="shared" si="165"/>
        <v>-1.488474201096784E-9</v>
      </c>
      <c r="BI83" s="4">
        <f t="shared" si="95"/>
        <v>0</v>
      </c>
      <c r="BJ83" s="4">
        <f t="shared" ref="BJ83:BJ119" si="298">BI83+10</f>
        <v>10</v>
      </c>
      <c r="BK83" s="4">
        <f t="shared" si="96"/>
        <v>5.4070359600710116E-12</v>
      </c>
      <c r="BL83" s="4">
        <f t="shared" ref="BL83:BL114" si="299">BK83-AO83</f>
        <v>2.4300875578774437E-12</v>
      </c>
      <c r="BM83" s="4">
        <f t="shared" ref="BM83:BM114" si="300">IF(BO83&gt;$D83,(BK83/$B$13)*($C83-$D83)+$D83+($D$14/2),(IF(BM82+(BM82-BM81)&gt;$D83,BM82+(BM82-BM81),$D83)))</f>
        <v>-100</v>
      </c>
      <c r="BN83" s="4">
        <f t="shared" ref="BN83:BN114" si="301">IF((((BK83/$B$13)*($C83-$D83))+$D83)&gt;$D83-($D83/5),(BK83/$B$13)*($C83-$D83)+$D83,IF(BN82+(BN82-BN81)&gt;$D83,BN82+(BN82-BN81),$D83))</f>
        <v>-100</v>
      </c>
      <c r="BO83" s="4">
        <f t="shared" ref="BO83:BO119" si="302">IF(((BK83/$B$13)*($C83-$D83)+$D83-($D$14)/2)&gt;$D83,(BK83/$B$13)*($C83-$D83)+$D83-($D$14)/2,$D83)</f>
        <v>-100</v>
      </c>
      <c r="BP83" s="1">
        <f t="shared" ref="BP83:BP119" si="303">-BN83</f>
        <v>100</v>
      </c>
      <c r="BQ83" s="1">
        <f t="shared" si="97"/>
        <v>0</v>
      </c>
      <c r="BR83" s="1">
        <f t="shared" ref="BR83:BR119" si="304">IF(BO83&gt;$D83,$F83-((((BT84/$B$4)+$B$11)*(((BM83-BO83)/2)*(((BM83-BO83)/3)+(BO83-$D83))))+(($B$11*(BO83-$D83)^2)/2))/($C83-$D83),$F83-(((BT84/$B$4)+$B$11)*((BM83-$D83)^3)/(6*$D$14*$B$19)))</f>
        <v>2.9509999999999934</v>
      </c>
      <c r="BS83" s="4">
        <f t="shared" si="98"/>
        <v>0.49999999999999822</v>
      </c>
      <c r="BT83" s="1">
        <f t="shared" si="249"/>
        <v>9.3385767876874117E-10</v>
      </c>
      <c r="BU83" s="4">
        <f t="shared" si="166"/>
        <v>-0.69056985549679017</v>
      </c>
      <c r="BV83" s="1">
        <f t="shared" si="167"/>
        <v>0.49999999999999822</v>
      </c>
      <c r="BW83" s="1">
        <f t="shared" ref="BW83:BW119" si="305">BK83</f>
        <v>5.4070359600710116E-12</v>
      </c>
      <c r="BX83" s="1">
        <f t="shared" si="250"/>
        <v>1000.000000003785</v>
      </c>
      <c r="BY83" s="1">
        <f t="shared" si="251"/>
        <v>513.50999999999817</v>
      </c>
      <c r="BZ83" s="1">
        <f t="shared" si="252"/>
        <v>499.99999999999824</v>
      </c>
      <c r="CA83" s="1">
        <f t="shared" si="253"/>
        <v>500</v>
      </c>
      <c r="CB83" s="1">
        <f t="shared" si="104"/>
        <v>7.2093812800946824E-13</v>
      </c>
      <c r="CC83" s="4">
        <f t="shared" si="168"/>
        <v>0</v>
      </c>
      <c r="CD83" s="1">
        <f t="shared" si="169"/>
        <v>-2.7035179800355058E-9</v>
      </c>
      <c r="CE83" s="4">
        <f t="shared" si="105"/>
        <v>0</v>
      </c>
      <c r="CF83" s="4">
        <f t="shared" ref="CF83:CF119" si="306">CE83+10</f>
        <v>10</v>
      </c>
      <c r="CG83" s="4">
        <f t="shared" si="106"/>
        <v>1.1145588413309833E-11</v>
      </c>
      <c r="CH83" s="4">
        <f t="shared" ref="CH83:CH114" si="307">CG83-BK83</f>
        <v>5.7385524532388215E-12</v>
      </c>
      <c r="CI83" s="4">
        <f t="shared" ref="CI83:CI114" si="308">IF(CK83&gt;$D83,(CG83/$B$13)*($C83-$D83)+$D83+($D$14/2),(IF(CI82+(CI82-CI81)&gt;$D83,CI82+(CI82-CI81),$D83)))</f>
        <v>-100</v>
      </c>
      <c r="CJ83" s="4">
        <f t="shared" ref="CJ83:CJ114" si="309">IF((((CG83/$B$13)*($C83-$D83))+$D83)&gt;$D83-($D83/5),(CG83/$B$13)*($C83-$D83)+$D83,IF(CJ82+(CJ82-CJ81)&gt;$D83,CJ82+(CJ82-CJ81),$D83))</f>
        <v>-100</v>
      </c>
      <c r="CK83" s="4">
        <f t="shared" ref="CK83:CK119" si="310">IF(((CG83/$B$13)*($C83-$D83)+$D83-($D$14)/2)&gt;$D83,(CG83/$B$13)*($C83-$D83)+$D83-($D$14)/2,$D83)</f>
        <v>-100</v>
      </c>
      <c r="CL83" s="1">
        <f t="shared" ref="CL83:CL119" si="311">-CJ83</f>
        <v>100</v>
      </c>
      <c r="CM83" s="1">
        <f t="shared" si="107"/>
        <v>0</v>
      </c>
      <c r="CN83" s="1">
        <f t="shared" ref="CN83:CN119" si="312">IF(CK83&gt;$D83,$F83-((((CP84/$B$4)+$B$11)*(((CI83-CK83)/2)*(((CI83-CK83)/3)+(CK83-$D83))))+(($B$11*(CK83-$D83)^2)/2))/($C83-$D83),$F83-(((CP84/$B$4)+$B$11)*((CI83-$D83)^3)/(6*$D$14*$B$19)))</f>
        <v>2.9509999999999934</v>
      </c>
      <c r="CO83" s="4">
        <f t="shared" si="108"/>
        <v>0.49999999999999822</v>
      </c>
      <c r="CP83" s="1">
        <f t="shared" si="254"/>
        <v>1.9249720921087797E-9</v>
      </c>
      <c r="CQ83" s="4">
        <f t="shared" si="170"/>
        <v>-0.67752599127640223</v>
      </c>
      <c r="CR83" s="1">
        <f t="shared" si="171"/>
        <v>0.49999999999999822</v>
      </c>
      <c r="CS83" s="1">
        <f t="shared" ref="CS83:CS119" si="313">CG83</f>
        <v>1.1145588413309833E-11</v>
      </c>
      <c r="CT83" s="1">
        <f t="shared" si="255"/>
        <v>1000.000000007802</v>
      </c>
      <c r="CU83" s="1">
        <f t="shared" si="256"/>
        <v>513.50999999999817</v>
      </c>
      <c r="CV83" s="1">
        <f t="shared" si="257"/>
        <v>499.99999999999824</v>
      </c>
      <c r="CW83" s="1">
        <f t="shared" si="258"/>
        <v>500</v>
      </c>
      <c r="CX83" s="1">
        <f t="shared" si="114"/>
        <v>1.486078455107978E-12</v>
      </c>
      <c r="CY83" s="4">
        <f t="shared" si="172"/>
        <v>0</v>
      </c>
      <c r="CZ83" s="1">
        <f t="shared" si="173"/>
        <v>-5.5727942066549164E-9</v>
      </c>
      <c r="DA83" s="4">
        <f t="shared" si="115"/>
        <v>0</v>
      </c>
      <c r="DB83" s="4">
        <f t="shared" ref="DB83:DB119" si="314">DA83+10</f>
        <v>10</v>
      </c>
      <c r="DC83" s="4">
        <f t="shared" si="116"/>
        <v>1.9804074117715881E-11</v>
      </c>
      <c r="DD83" s="4">
        <f t="shared" ref="DD83:DD114" si="315">DC83-CG83</f>
        <v>8.6584857044060475E-12</v>
      </c>
      <c r="DE83" s="4">
        <f t="shared" ref="DE83:DE114" si="316">IF(DG83&gt;$D83,(DC83/$B$13)*($C83-$D83)+$D83+($D$14/2),(IF(DE82+(DE82-DE81)&gt;$D83,DE82+(DE82-DE81),$D83)))</f>
        <v>-100</v>
      </c>
      <c r="DF83" s="4">
        <f t="shared" ref="DF83:DF114" si="317">IF((((DC83/$B$13)*($C83-$D83))+$D83)&gt;$D83-($D83/5),(DC83/$B$13)*($C83-$D83)+$D83,IF(DF82+(DF82-DF81)&gt;$D83,DF82+(DF82-DF81),$D83))</f>
        <v>-100</v>
      </c>
      <c r="DG83" s="4">
        <f t="shared" ref="DG83:DG119" si="318">IF(((DC83/$B$13)*($C83-$D83)+$D83-($D$14)/2)&gt;$D83,(DC83/$B$13)*($C83-$D83)+$D83-($D$14)/2,$D83)</f>
        <v>-100</v>
      </c>
      <c r="DH83" s="1">
        <f t="shared" ref="DH83:DH119" si="319">-DF83</f>
        <v>100</v>
      </c>
      <c r="DI83" s="1">
        <f t="shared" si="117"/>
        <v>0</v>
      </c>
      <c r="DJ83" s="1">
        <f t="shared" ref="DJ83:DJ119" si="320">IF(DG83&gt;$D83,$F83-((((DL84/$B$4)+$B$11)*(((DE83-DG83)/2)*(((DE83-DG83)/3)+(DG83-$D83))))+(($B$11*(DG83-$D83)^2)/2))/($C83-$D83),$F83-(((DL84/$B$4)+$B$11)*((DE83-$D83)^3)/(6*$D$14*$B$19)))</f>
        <v>2.9509999999999934</v>
      </c>
      <c r="DK83" s="4">
        <f t="shared" si="118"/>
        <v>0.49999999999999822</v>
      </c>
      <c r="DL83" s="1">
        <f t="shared" si="259"/>
        <v>3.4203927664448842E-9</v>
      </c>
      <c r="DM83" s="4">
        <f t="shared" si="174"/>
        <v>-0.59998818178267699</v>
      </c>
      <c r="DN83" s="1">
        <f t="shared" si="175"/>
        <v>0.49999999999999822</v>
      </c>
      <c r="DO83" s="1">
        <f t="shared" ref="DO83:DO119" si="321">DC83</f>
        <v>1.9804074117715881E-11</v>
      </c>
      <c r="DP83" s="1">
        <f t="shared" si="260"/>
        <v>1000.0000000138629</v>
      </c>
      <c r="DQ83" s="1">
        <f t="shared" si="261"/>
        <v>513.50999999999817</v>
      </c>
      <c r="DR83" s="1">
        <f t="shared" si="262"/>
        <v>499.99999999999824</v>
      </c>
      <c r="DS83" s="1">
        <f t="shared" si="263"/>
        <v>500</v>
      </c>
      <c r="DT83" s="1">
        <f t="shared" si="124"/>
        <v>2.6405432156954506E-12</v>
      </c>
      <c r="DU83" s="4">
        <f t="shared" si="176"/>
        <v>0</v>
      </c>
      <c r="DV83" s="1">
        <f t="shared" si="177"/>
        <v>-9.9020370588579407E-9</v>
      </c>
      <c r="DW83" s="4">
        <f t="shared" si="125"/>
        <v>0</v>
      </c>
      <c r="DX83" s="4">
        <f t="shared" ref="DX83:DX119" si="322">DW83+10</f>
        <v>10</v>
      </c>
      <c r="DY83" s="4">
        <f t="shared" si="126"/>
        <v>3.2073862937518569E-11</v>
      </c>
      <c r="DZ83" s="4">
        <f t="shared" ref="DZ83:DZ114" si="323">DY83-DC83</f>
        <v>1.2269788819802689E-11</v>
      </c>
      <c r="EA83" s="4">
        <f t="shared" ref="EA83:EA114" si="324">IF(EC83&gt;$D83,(DY83/$B$13)*($C83-$D83)+$D83+($D$14/2),(IF(EA82+(EA82-EA81)&gt;$D83,EA82+(EA82-EA81),$D83)))</f>
        <v>-100</v>
      </c>
      <c r="EB83" s="4">
        <f t="shared" ref="EB83:EB114" si="325">IF((((DY83/$B$13)*($C83-$D83))+$D83)&gt;$D83-($D83/5),(DY83/$B$13)*($C83-$D83)+$D83,IF(EB82+(EB82-EB81)&gt;$D83,EB82+(EB82-EB81),$D83))</f>
        <v>-100</v>
      </c>
      <c r="EC83" s="4">
        <f t="shared" ref="EC83:EC119" si="326">IF(((DY83/$B$13)*($C83-$D83)+$D83-($D$14)/2)&gt;$D83,(DY83/$B$13)*($C83-$D83)+$D83-($D$14)/2,$D83)</f>
        <v>-100</v>
      </c>
      <c r="ED83" s="1">
        <f t="shared" ref="ED83:ED119" si="327">-EB83</f>
        <v>100</v>
      </c>
      <c r="EE83" s="1">
        <f t="shared" si="127"/>
        <v>0</v>
      </c>
      <c r="EF83" s="1">
        <f t="shared" ref="EF83:EF119" si="328">IF(EC83&gt;$D83,$F83-((((EH84/$B$4)+$B$11)*(((EA83-EC83)/2)*(((EA83-EC83)/3)+(EC83-$D83))))+(($B$11*(EC83-$D83)^2)/2))/($C83-$D83),$F83-(((EH84/$B$4)+$B$11)*((EA83-$D83)^3)/(6*$D$14*$B$19)))</f>
        <v>2.9509999999999934</v>
      </c>
      <c r="EG83" s="4">
        <f t="shared" si="128"/>
        <v>0.49999999999999822</v>
      </c>
      <c r="EH83" s="1">
        <f t="shared" si="264"/>
        <v>5.5395272776370582E-9</v>
      </c>
      <c r="EI83" s="4">
        <f t="shared" si="178"/>
        <v>-0.54085973049125602</v>
      </c>
      <c r="EJ83" s="1">
        <f t="shared" si="179"/>
        <v>0.49999999999999822</v>
      </c>
      <c r="EK83" s="1">
        <f t="shared" ref="EK83:EK119" si="329">DY83</f>
        <v>3.2073862937518569E-11</v>
      </c>
      <c r="EL83" s="1">
        <f t="shared" si="265"/>
        <v>1000.0000000224516</v>
      </c>
      <c r="EM83" s="1">
        <f t="shared" si="266"/>
        <v>513.50999999999817</v>
      </c>
      <c r="EN83" s="1">
        <f t="shared" si="267"/>
        <v>499.99999999999824</v>
      </c>
      <c r="EO83" s="1">
        <f t="shared" si="268"/>
        <v>500</v>
      </c>
      <c r="EP83" s="1">
        <f t="shared" si="134"/>
        <v>4.2765150583358092E-12</v>
      </c>
      <c r="EQ83" s="4">
        <f t="shared" si="180"/>
        <v>0</v>
      </c>
      <c r="ER83" s="1">
        <f t="shared" si="181"/>
        <v>-1.6036931468759284E-8</v>
      </c>
      <c r="ES83" s="4">
        <f t="shared" si="135"/>
        <v>0</v>
      </c>
      <c r="ET83" s="4">
        <f t="shared" ref="ET83:ET119" si="330">ES83+10</f>
        <v>10</v>
      </c>
      <c r="EU83" s="4">
        <f t="shared" si="136"/>
        <v>4.8793217919101209E-11</v>
      </c>
      <c r="EV83" s="4">
        <f t="shared" ref="EV83:EV114" si="331">EU83-DY83</f>
        <v>1.671935498158264E-11</v>
      </c>
      <c r="EW83" s="4">
        <f t="shared" ref="EW83:EW114" si="332">IF(EY83&gt;$D83,(EU83/$B$13)*($C83-$D83)+$D83+($D$14/2),(IF(EW82+(EW82-EW81)&gt;$D83,EW82+(EW82-EW81),$D83)))</f>
        <v>-100</v>
      </c>
      <c r="EX83" s="4">
        <f t="shared" ref="EX83:EX114" si="333">IF((((EU83/$B$13)*($C83-$D83))+$D83)&gt;$D83-($D83/5),(EU83/$B$13)*($C83-$D83)+$D83,IF(EX82+(EX82-EX81)&gt;$D83,EX82+(EX82-EX81),$D83))</f>
        <v>-100</v>
      </c>
      <c r="EY83" s="4">
        <f t="shared" ref="EY83:EY119" si="334">IF(((EU83/$B$13)*($C83-$D83)+$D83-($D$14)/2)&gt;$D83,(EU83/$B$13)*($C83-$D83)+$D83-($D$14)/2,$D83)</f>
        <v>-100</v>
      </c>
      <c r="EZ83" s="1">
        <f t="shared" ref="EZ83:EZ119" si="335">-EX83</f>
        <v>100</v>
      </c>
      <c r="FA83" s="1">
        <f t="shared" si="137"/>
        <v>0</v>
      </c>
      <c r="FB83" s="1">
        <f t="shared" ref="FB83:FB119" si="336">IF(EY83&gt;$D83,$F83-((((FD84/$B$4)+$B$11)*(((EW83-EY83)/2)*(((EW83-EY83)/3)+(EY83-$D83))))+(($B$11*(EY83-$D83)^2)/2))/($C83-$D83),$F83-(((FD84/$B$4)+$B$11)*((EW83-$D83)^3)/(6*$D$14*$B$19)))</f>
        <v>2.9509999999999934</v>
      </c>
      <c r="FC83" s="4">
        <f t="shared" si="138"/>
        <v>0.49999999999999822</v>
      </c>
      <c r="FD83" s="1">
        <f t="shared" si="269"/>
        <v>8.4271533539034902E-9</v>
      </c>
      <c r="FE83" s="4">
        <f t="shared" si="182"/>
        <v>-0.51798077293570521</v>
      </c>
      <c r="FF83" s="1">
        <f t="shared" si="183"/>
        <v>0.49999999999999822</v>
      </c>
      <c r="FG83" s="1">
        <f t="shared" ref="FG83:FG119" si="337">EU83</f>
        <v>4.8793217919101209E-11</v>
      </c>
      <c r="FH83" s="1">
        <f t="shared" si="270"/>
        <v>1000.0000000341554</v>
      </c>
      <c r="FI83" s="1">
        <f t="shared" si="271"/>
        <v>513.50999999999817</v>
      </c>
      <c r="FJ83" s="1">
        <f t="shared" si="272"/>
        <v>499.99999999999824</v>
      </c>
      <c r="FK83" s="1">
        <f t="shared" si="273"/>
        <v>500</v>
      </c>
      <c r="FL83" s="1">
        <f t="shared" si="144"/>
        <v>6.5057623892134955E-12</v>
      </c>
      <c r="FM83" s="4">
        <f t="shared" si="184"/>
        <v>0</v>
      </c>
      <c r="FN83" s="1">
        <f t="shared" si="185"/>
        <v>-2.4396608959550604E-8</v>
      </c>
      <c r="FO83" s="4">
        <f t="shared" si="145"/>
        <v>0</v>
      </c>
      <c r="FP83" s="4">
        <f t="shared" ref="FP83:FP119" si="338">FO83+10</f>
        <v>10</v>
      </c>
      <c r="FQ83" s="4">
        <f t="shared" si="146"/>
        <v>7.4322407935918139E-11</v>
      </c>
      <c r="FR83" s="4">
        <f t="shared" ref="FR83:FR114" si="339">FQ83-EU83</f>
        <v>2.552919001681693E-11</v>
      </c>
      <c r="FS83" s="4">
        <f t="shared" ref="FS83:FS114" si="340">IF(FU83&gt;$D83,(FQ83/$B$13)*($C83-$D83)+$D83+($D$14/2),(IF(FS82+(FS82-FS81)&gt;$D83,FS82+(FS82-FS81),$D83)))</f>
        <v>-100</v>
      </c>
      <c r="FT83" s="4">
        <f t="shared" ref="FT83:FT114" si="341">IF((((FQ83/$B$13)*($C83-$D83))+$D83)&gt;$D83-($D83/5),(FQ83/$B$13)*($C83-$D83)+$D83,IF(FT82+(FT82-FT81)&gt;$D83,FT82+(FT82-FT81),$D83))</f>
        <v>-100</v>
      </c>
      <c r="FU83" s="4">
        <f t="shared" ref="FU83:FU119" si="342">IF(((FQ83/$B$13)*($C83-$D83)+$D83-($D$14)/2)&gt;$D83,(FQ83/$B$13)*($C83-$D83)+$D83-($D$14)/2,$D83)</f>
        <v>-100</v>
      </c>
      <c r="FV83" s="1">
        <f t="shared" si="147"/>
        <v>100</v>
      </c>
      <c r="FW83" s="1">
        <f t="shared" si="148"/>
        <v>0</v>
      </c>
      <c r="FX83" s="1">
        <f t="shared" ref="FX83:FX119" si="343">IF(FU83&gt;$D83,$F83-((((FZ84/$B$4)+$B$11)*(((FS83-FU83)/2)*(((FS83-FU83)/3)+(FU83-$D83))))+(($B$11*(FU83-$D83)^2)/2))/($C83-$D83),$F83-(((FZ84/$B$4)+$B$11)*((FS83-$D83)^3)/(6*$D$14*$B$19)))</f>
        <v>2.9509999999999934</v>
      </c>
      <c r="FY83" s="4">
        <f t="shared" si="149"/>
        <v>0.49999999999999822</v>
      </c>
      <c r="FZ83" s="1">
        <f t="shared" si="274"/>
        <v>1.283633988530538E-8</v>
      </c>
      <c r="GA83" s="4">
        <f t="shared" si="186"/>
        <v>-0.49352671605905624</v>
      </c>
      <c r="GB83" s="1">
        <f t="shared" si="187"/>
        <v>0.49999999999999822</v>
      </c>
      <c r="GC83" s="1">
        <f t="shared" ref="GC83:GC119" si="344">FQ83</f>
        <v>7.4322407935918139E-11</v>
      </c>
      <c r="GD83" s="1">
        <f t="shared" si="275"/>
        <v>1000.0000000520257</v>
      </c>
      <c r="GE83" s="1">
        <f t="shared" si="276"/>
        <v>513.50999999999817</v>
      </c>
      <c r="GF83" s="1">
        <f t="shared" si="277"/>
        <v>499.99999999999824</v>
      </c>
      <c r="GG83" s="1">
        <f t="shared" si="278"/>
        <v>500</v>
      </c>
      <c r="GH83" s="1">
        <f t="shared" si="155"/>
        <v>9.909654391455753E-12</v>
      </c>
      <c r="GI83" s="4">
        <f t="shared" si="188"/>
        <v>0</v>
      </c>
      <c r="GJ83" s="1">
        <f t="shared" si="189"/>
        <v>-3.716120396795907E-8</v>
      </c>
      <c r="GK83" s="4">
        <f t="shared" si="190"/>
        <v>0</v>
      </c>
      <c r="GL83" s="4">
        <f t="shared" ref="GL83:GL119" si="345">GK83+10</f>
        <v>10</v>
      </c>
      <c r="GM83" s="4">
        <f t="shared" si="191"/>
        <v>1.1280718565991327E-10</v>
      </c>
      <c r="GN83" s="4">
        <f t="shared" ref="GN83:GN114" si="346">GM83-FQ83</f>
        <v>3.8484777723995134E-11</v>
      </c>
      <c r="GO83" s="4">
        <v>180</v>
      </c>
      <c r="GP83" s="4"/>
      <c r="GQ83" s="4"/>
      <c r="GR83" s="4"/>
      <c r="GS83" s="4"/>
      <c r="GT83" s="4"/>
      <c r="GU83" s="4"/>
      <c r="GV83" s="4"/>
      <c r="GW83" s="4"/>
    </row>
    <row r="84" spans="1:205">
      <c r="A84" s="1">
        <v>66</v>
      </c>
      <c r="B84" s="1">
        <f t="shared" si="279"/>
        <v>100</v>
      </c>
      <c r="C84" s="1">
        <v>0</v>
      </c>
      <c r="D84" s="1">
        <f t="shared" si="280"/>
        <v>-100</v>
      </c>
      <c r="E84" s="1">
        <f t="shared" si="156"/>
        <v>175</v>
      </c>
      <c r="F84" s="1">
        <f t="shared" ref="F84:F119" si="347">F83+($B$7/$B$4)*($E83-$E84)</f>
        <v>2.9759999999999933</v>
      </c>
      <c r="G84" s="10">
        <f t="shared" ref="G84:G119" si="348">IF(-(SQRT(2*$D$13*$B$7*B84*(500-E84)/$B$4))/$D$13&gt;$D84,-(SQRT(2*$D$13*$B$7*B84*(500-E84)/$B$4))/$D$13,$D84)</f>
        <v>-100</v>
      </c>
      <c r="H84" s="24">
        <f t="shared" ref="H84:H119" si="349">IF((G84)-$D$14/2&gt;D84,(G84)-$D$14/2,D84)</f>
        <v>-100</v>
      </c>
      <c r="I84" s="24">
        <f t="shared" ref="I84:I119" si="350">IF(-H84&lt;B84,-H84,B84)</f>
        <v>100</v>
      </c>
      <c r="J84" s="1">
        <f t="shared" si="281"/>
        <v>0</v>
      </c>
      <c r="K84" s="1">
        <f t="shared" si="282"/>
        <v>2.9435759999999935</v>
      </c>
      <c r="L84" s="1">
        <f t="shared" ref="L84:L115" si="351">IF(-$B$4*(K84-K83)/($E84-$E83)&gt;$B$7/100,-$B$4*(K84-K83)/($E84-$E83),$B$7/100)</f>
        <v>0.49999999999999822</v>
      </c>
      <c r="M84" s="1">
        <f t="shared" si="157"/>
        <v>0.49999999999999822</v>
      </c>
      <c r="N84" s="1">
        <v>0</v>
      </c>
      <c r="O84" s="1">
        <f t="shared" ref="O84:O115" si="352">SUMIF(M84:M182,"&gt;0",M84:M182)/(COUNTIF(M84:M182,"&gt;0"))</f>
        <v>0.49999999999999845</v>
      </c>
      <c r="P84" s="1">
        <f t="shared" ref="P84:P119" si="353">M84*$B$10</f>
        <v>513.50999999999817</v>
      </c>
      <c r="Q84" s="1">
        <f t="shared" ref="Q84:Q119" si="354">L84*$B$9</f>
        <v>499.99999999999824</v>
      </c>
      <c r="R84" s="1">
        <f t="shared" ref="R84:R119" si="355">$B$7*$B$9</f>
        <v>500</v>
      </c>
      <c r="S84" s="4">
        <f t="shared" si="283"/>
        <v>0</v>
      </c>
      <c r="U84" s="4">
        <f t="shared" si="284"/>
        <v>-100</v>
      </c>
      <c r="V84" s="4">
        <f t="shared" si="285"/>
        <v>-100</v>
      </c>
      <c r="W84" s="4">
        <f t="shared" si="286"/>
        <v>-100</v>
      </c>
      <c r="X84" s="1">
        <f t="shared" si="287"/>
        <v>100</v>
      </c>
      <c r="Y84" s="1">
        <f t="shared" ref="Y84:Y119" si="356">V84+($C84-$D84)</f>
        <v>0</v>
      </c>
      <c r="Z84" s="1">
        <f t="shared" si="288"/>
        <v>2.9759999999999933</v>
      </c>
      <c r="AA84" s="4">
        <f t="shared" ref="AA84:AA115" si="357">-$B$4*(Z84-Z83)/($E84-$E83)</f>
        <v>0.49999999999999822</v>
      </c>
      <c r="AB84" s="1">
        <f t="shared" ref="AB84:AB119" si="358">(($B$7*$B$19+ABS(O84*J84))/
I84)*((S84-S83)*$B$19/$B$13/($E84-$E83))</f>
        <v>0</v>
      </c>
      <c r="AC84" s="4">
        <f t="shared" si="158"/>
        <v>-0.94438495787321552</v>
      </c>
      <c r="AD84" s="1">
        <f t="shared" si="159"/>
        <v>0.49999999999999822</v>
      </c>
      <c r="AE84" s="1">
        <f t="shared" si="289"/>
        <v>0</v>
      </c>
      <c r="AF84" s="1">
        <f t="shared" ref="AF84:AF115" si="359">$B$9*(1+($B$11*(AE84)/$B$13))</f>
        <v>1000</v>
      </c>
      <c r="AG84" s="1">
        <f t="shared" ref="AG84:AG119" si="360">AD84*$B$10</f>
        <v>513.50999999999817</v>
      </c>
      <c r="AH84" s="1">
        <f t="shared" ref="AH84:AH119" si="361">AA84*$B$9</f>
        <v>499.99999999999824</v>
      </c>
      <c r="AI84" s="1">
        <f t="shared" ref="AI84:AI119" si="362">$B$9*$B$7</f>
        <v>500</v>
      </c>
      <c r="AJ84" s="1">
        <f t="shared" ref="AJ84:AJ119" si="363">(AE84-AE83)/($E84-$E83)</f>
        <v>0</v>
      </c>
      <c r="AK84" s="4">
        <f t="shared" si="160"/>
        <v>0</v>
      </c>
      <c r="AL84" s="1">
        <f t="shared" si="161"/>
        <v>0</v>
      </c>
      <c r="AM84" s="4">
        <f t="shared" ref="AM84:AM119" si="364">IF(V84&gt;$D84,-AL85/(AI85*AJ85),0)</f>
        <v>0</v>
      </c>
      <c r="AN84" s="4">
        <f t="shared" si="290"/>
        <v>10</v>
      </c>
      <c r="AO84" s="4">
        <f t="shared" ref="AO84:AO119" si="365">AO83*((AN84-($B$6/2))/(AN84+($B$6/2)))</f>
        <v>1.7861690413161407E-12</v>
      </c>
      <c r="AP84" s="4">
        <f t="shared" si="291"/>
        <v>1.7861690413161407E-12</v>
      </c>
      <c r="AQ84" s="4">
        <f t="shared" si="292"/>
        <v>-100</v>
      </c>
      <c r="AR84" s="4">
        <f t="shared" si="293"/>
        <v>-100</v>
      </c>
      <c r="AS84" s="4">
        <f t="shared" si="294"/>
        <v>-100</v>
      </c>
      <c r="AT84" s="1">
        <f t="shared" si="295"/>
        <v>100</v>
      </c>
      <c r="AU84" s="1">
        <f t="shared" ref="AU84:AU119" si="366">AR84+($C84-$D84)</f>
        <v>0</v>
      </c>
      <c r="AV84" s="1">
        <f t="shared" si="296"/>
        <v>2.9759999999999933</v>
      </c>
      <c r="AW84" s="4">
        <f t="shared" ref="AW84:AW115" si="367">-$B$4*(AV84-AV83)/($E84-$E83)</f>
        <v>0.49999999999999822</v>
      </c>
      <c r="AX84" s="1">
        <f t="shared" ref="AX84:AX119" si="368">(($B$7*$B$19+ABS(AC84*Y84))/
X84)*((AO84-AO83)*$B$19/$B$13/($E84-$E83))</f>
        <v>3.0849206240347854E-10</v>
      </c>
      <c r="AY84" s="4">
        <f t="shared" si="162"/>
        <v>-0.84020786094303601</v>
      </c>
      <c r="AZ84" s="1">
        <f t="shared" si="163"/>
        <v>0.49999999999999822</v>
      </c>
      <c r="BA84" s="1">
        <f t="shared" si="297"/>
        <v>1.7861690413161407E-12</v>
      </c>
      <c r="BB84" s="1">
        <f t="shared" ref="BB84:BB115" si="369">$B$9*(1+($B$11*(BA84)/$B$13))</f>
        <v>1000.0000000012503</v>
      </c>
      <c r="BC84" s="1">
        <f t="shared" ref="BC84:BC119" si="370">AZ84*$B$10</f>
        <v>513.50999999999817</v>
      </c>
      <c r="BD84" s="1">
        <f t="shared" ref="BD84:BD119" si="371">AW84*$B$9</f>
        <v>499.99999999999824</v>
      </c>
      <c r="BE84" s="1">
        <f t="shared" ref="BE84:BE119" si="372">$B$9*$B$7</f>
        <v>500</v>
      </c>
      <c r="BF84" s="1">
        <f t="shared" ref="BF84:BF119" si="373">(BA84-BA83)/($E84-$E83)</f>
        <v>2.3815587217548543E-13</v>
      </c>
      <c r="BG84" s="4">
        <f t="shared" si="164"/>
        <v>0</v>
      </c>
      <c r="BH84" s="1">
        <f t="shared" si="165"/>
        <v>-8.9308452065807031E-10</v>
      </c>
      <c r="BI84" s="4">
        <f t="shared" ref="BI84:BI119" si="374">IF(AR84&gt;$D84,-BH85/(BE85*BF85),0)</f>
        <v>0</v>
      </c>
      <c r="BJ84" s="4">
        <f t="shared" si="298"/>
        <v>10</v>
      </c>
      <c r="BK84" s="4">
        <f t="shared" ref="BK84:BK119" si="375">BK83*((BJ84-($B$6/2))/(BJ84+($B$6/2)))</f>
        <v>3.2442215760426068E-12</v>
      </c>
      <c r="BL84" s="4">
        <f t="shared" si="299"/>
        <v>1.4580525347264661E-12</v>
      </c>
      <c r="BM84" s="4">
        <f t="shared" si="300"/>
        <v>-100</v>
      </c>
      <c r="BN84" s="4">
        <f t="shared" si="301"/>
        <v>-100</v>
      </c>
      <c r="BO84" s="4">
        <f t="shared" si="302"/>
        <v>-100</v>
      </c>
      <c r="BP84" s="1">
        <f t="shared" si="303"/>
        <v>100</v>
      </c>
      <c r="BQ84" s="1">
        <f t="shared" ref="BQ84:BQ119" si="376">BN84+($C84-$D84)</f>
        <v>0</v>
      </c>
      <c r="BR84" s="1">
        <f t="shared" si="304"/>
        <v>2.9759999999999933</v>
      </c>
      <c r="BS84" s="4">
        <f t="shared" ref="BS84:BS115" si="377">-$B$4*(BR84-BR83)/($E84-$E83)</f>
        <v>0.49999999999999822</v>
      </c>
      <c r="BT84" s="1">
        <f t="shared" ref="BT84:BT119" si="378">(($B$7*$B$19+ABS(AY84*AU84))/
AT84)*((BK84-BK83)*$B$19/$B$13/($E84-$E83))</f>
        <v>5.6031460726124476E-10</v>
      </c>
      <c r="BU84" s="4">
        <f t="shared" si="166"/>
        <v>-0.69056985549679017</v>
      </c>
      <c r="BV84" s="1">
        <f t="shared" si="167"/>
        <v>0.49999999999999822</v>
      </c>
      <c r="BW84" s="1">
        <f t="shared" si="305"/>
        <v>3.2442215760426068E-12</v>
      </c>
      <c r="BX84" s="1">
        <f t="shared" ref="BX84:BX115" si="379">$B$9*(1+($B$11*(BW84)/$B$13))</f>
        <v>1000.0000000022709</v>
      </c>
      <c r="BY84" s="1">
        <f t="shared" ref="BY84:BY119" si="380">BV84*$B$10</f>
        <v>513.50999999999817</v>
      </c>
      <c r="BZ84" s="1">
        <f t="shared" ref="BZ84:BZ119" si="381">BS84*$B$9</f>
        <v>499.99999999999824</v>
      </c>
      <c r="CA84" s="1">
        <f t="shared" ref="CA84:CA119" si="382">$B$9*$B$7</f>
        <v>500</v>
      </c>
      <c r="CB84" s="1">
        <f t="shared" ref="CB84:CB119" si="383">(BW84-BW83)/($E84-$E83)</f>
        <v>4.3256287680568097E-13</v>
      </c>
      <c r="CC84" s="4">
        <f t="shared" si="168"/>
        <v>0</v>
      </c>
      <c r="CD84" s="1">
        <f t="shared" si="169"/>
        <v>-1.6221107880213034E-9</v>
      </c>
      <c r="CE84" s="4">
        <f t="shared" ref="CE84:CE119" si="384">IF(BN84&gt;$D84,-CD85/(CA85*CB85),0)</f>
        <v>0</v>
      </c>
      <c r="CF84" s="4">
        <f t="shared" si="306"/>
        <v>10</v>
      </c>
      <c r="CG84" s="4">
        <f t="shared" ref="CG84:CG119" si="385">CG83*((CF84-($B$6/2))/(CF84+($B$6/2)))</f>
        <v>6.6873530479858995E-12</v>
      </c>
      <c r="CH84" s="4">
        <f t="shared" si="307"/>
        <v>3.4431314719432927E-12</v>
      </c>
      <c r="CI84" s="4">
        <f t="shared" si="308"/>
        <v>-100</v>
      </c>
      <c r="CJ84" s="4">
        <f t="shared" si="309"/>
        <v>-100</v>
      </c>
      <c r="CK84" s="4">
        <f t="shared" si="310"/>
        <v>-100</v>
      </c>
      <c r="CL84" s="1">
        <f t="shared" si="311"/>
        <v>100</v>
      </c>
      <c r="CM84" s="1">
        <f t="shared" ref="CM84:CM119" si="386">CJ84+($C84-$D84)</f>
        <v>0</v>
      </c>
      <c r="CN84" s="1">
        <f t="shared" si="312"/>
        <v>2.9759999999999933</v>
      </c>
      <c r="CO84" s="4">
        <f t="shared" ref="CO84:CO115" si="387">-$B$4*(CN84-CN83)/($E84-$E83)</f>
        <v>0.49999999999999822</v>
      </c>
      <c r="CP84" s="1">
        <f t="shared" ref="CP84:CP119" si="388">(($B$7*$B$19+ABS(BU84*BQ84))/
BP84)*((CG84-CG83)*$B$19/$B$13/($E84-$E83))</f>
        <v>1.1549832552652677E-9</v>
      </c>
      <c r="CQ84" s="4">
        <f t="shared" si="170"/>
        <v>-0.67752599127640223</v>
      </c>
      <c r="CR84" s="1">
        <f t="shared" si="171"/>
        <v>0.49999999999999822</v>
      </c>
      <c r="CS84" s="1">
        <f t="shared" si="313"/>
        <v>6.6873530479858995E-12</v>
      </c>
      <c r="CT84" s="1">
        <f t="shared" ref="CT84:CT115" si="389">$B$9*(1+($B$11*(CS84)/$B$13))</f>
        <v>1000.0000000046812</v>
      </c>
      <c r="CU84" s="1">
        <f t="shared" ref="CU84:CU119" si="390">CR84*$B$10</f>
        <v>513.50999999999817</v>
      </c>
      <c r="CV84" s="1">
        <f t="shared" ref="CV84:CV119" si="391">CO84*$B$9</f>
        <v>499.99999999999824</v>
      </c>
      <c r="CW84" s="1">
        <f t="shared" ref="CW84:CW119" si="392">$B$9*$B$7</f>
        <v>500</v>
      </c>
      <c r="CX84" s="1">
        <f t="shared" ref="CX84:CX119" si="393">(CS84-CS83)/($E84-$E83)</f>
        <v>8.9164707306478669E-13</v>
      </c>
      <c r="CY84" s="4">
        <f t="shared" si="172"/>
        <v>0</v>
      </c>
      <c r="CZ84" s="1">
        <f t="shared" si="173"/>
        <v>-3.3436765239929497E-9</v>
      </c>
      <c r="DA84" s="4">
        <f t="shared" ref="DA84:DA119" si="394">IF(CJ84&gt;$D84,-CZ85/(CW85*CX85),0)</f>
        <v>0</v>
      </c>
      <c r="DB84" s="4">
        <f t="shared" si="314"/>
        <v>10</v>
      </c>
      <c r="DC84" s="4">
        <f t="shared" ref="DC84:DC119" si="395">DC83*((DB84-($B$6/2))/(DB84+($B$6/2)))</f>
        <v>1.1882444470629528E-11</v>
      </c>
      <c r="DD84" s="4">
        <f t="shared" si="315"/>
        <v>5.1950914226436289E-12</v>
      </c>
      <c r="DE84" s="4">
        <f t="shared" si="316"/>
        <v>-100</v>
      </c>
      <c r="DF84" s="4">
        <f t="shared" si="317"/>
        <v>-100</v>
      </c>
      <c r="DG84" s="4">
        <f t="shared" si="318"/>
        <v>-100</v>
      </c>
      <c r="DH84" s="1">
        <f t="shared" si="319"/>
        <v>100</v>
      </c>
      <c r="DI84" s="1">
        <f t="shared" ref="DI84:DI119" si="396">DF84+($C84-$D84)</f>
        <v>0</v>
      </c>
      <c r="DJ84" s="1">
        <f t="shared" si="320"/>
        <v>2.9759999999999933</v>
      </c>
      <c r="DK84" s="4">
        <f t="shared" ref="DK84:DK115" si="397">-$B$4*(DJ84-DJ83)/($E84-$E83)</f>
        <v>0.49999999999999822</v>
      </c>
      <c r="DL84" s="1">
        <f t="shared" ref="DL84:DL119" si="398">(($B$7*$B$19+ABS(CQ84*CM84))/
CL84)*((DC84-DC83)*$B$19/$B$13/($E84-$E83))</f>
        <v>2.0522356598669307E-9</v>
      </c>
      <c r="DM84" s="4">
        <f t="shared" si="174"/>
        <v>-0.59998818178267699</v>
      </c>
      <c r="DN84" s="1">
        <f t="shared" si="175"/>
        <v>0.49999999999999822</v>
      </c>
      <c r="DO84" s="1">
        <f t="shared" si="321"/>
        <v>1.1882444470629528E-11</v>
      </c>
      <c r="DP84" s="1">
        <f t="shared" ref="DP84:DP115" si="399">$B$9*(1+($B$11*(DO84)/$B$13))</f>
        <v>1000.0000000083178</v>
      </c>
      <c r="DQ84" s="1">
        <f t="shared" ref="DQ84:DQ119" si="400">DN84*$B$10</f>
        <v>513.50999999999817</v>
      </c>
      <c r="DR84" s="1">
        <f t="shared" ref="DR84:DR119" si="401">DK84*$B$9</f>
        <v>499.99999999999824</v>
      </c>
      <c r="DS84" s="1">
        <f t="shared" ref="DS84:DS119" si="402">$B$9*$B$7</f>
        <v>500</v>
      </c>
      <c r="DT84" s="1">
        <f t="shared" ref="DT84:DT119" si="403">(DO84-DO83)/($E84-$E83)</f>
        <v>1.5843259294172705E-12</v>
      </c>
      <c r="DU84" s="4">
        <f t="shared" si="176"/>
        <v>0</v>
      </c>
      <c r="DV84" s="1">
        <f t="shared" si="177"/>
        <v>-5.9412222353147646E-9</v>
      </c>
      <c r="DW84" s="4">
        <f t="shared" ref="DW84:DW119" si="404">IF(DF84&gt;$D84,-DV85/(DS85*DT85),0)</f>
        <v>0</v>
      </c>
      <c r="DX84" s="4">
        <f t="shared" si="322"/>
        <v>10</v>
      </c>
      <c r="DY84" s="4">
        <f t="shared" ref="DY84:DY119" si="405">DY83*((DX84-($B$6/2))/(DX84+($B$6/2)))</f>
        <v>1.9244317762511142E-11</v>
      </c>
      <c r="DZ84" s="4">
        <f t="shared" si="323"/>
        <v>7.3618732918816132E-12</v>
      </c>
      <c r="EA84" s="4">
        <f t="shared" si="324"/>
        <v>-100</v>
      </c>
      <c r="EB84" s="4">
        <f t="shared" si="325"/>
        <v>-100</v>
      </c>
      <c r="EC84" s="4">
        <f t="shared" si="326"/>
        <v>-100</v>
      </c>
      <c r="ED84" s="1">
        <f t="shared" si="327"/>
        <v>100</v>
      </c>
      <c r="EE84" s="1">
        <f t="shared" ref="EE84:EE119" si="406">EB84+($C84-$D84)</f>
        <v>0</v>
      </c>
      <c r="EF84" s="1">
        <f t="shared" si="328"/>
        <v>2.9759999999999933</v>
      </c>
      <c r="EG84" s="4">
        <f t="shared" ref="EG84:EG115" si="407">-$B$4*(EF84-EF83)/($E84-$E83)</f>
        <v>0.49999999999999822</v>
      </c>
      <c r="EH84" s="1">
        <f t="shared" ref="EH84:EH119" si="408">(($B$7*$B$19+ABS(DM84*DI84))/
DH84)*((DY84-DY83)*$B$19/$B$13/($E84-$E83))</f>
        <v>3.3237163665822348E-9</v>
      </c>
      <c r="EI84" s="4">
        <f t="shared" si="178"/>
        <v>-0.54085973049125602</v>
      </c>
      <c r="EJ84" s="1">
        <f t="shared" si="179"/>
        <v>0.49999999999999822</v>
      </c>
      <c r="EK84" s="1">
        <f t="shared" si="329"/>
        <v>1.9244317762511142E-11</v>
      </c>
      <c r="EL84" s="1">
        <f t="shared" ref="EL84:EL115" si="409">$B$9*(1+($B$11*(EK84)/$B$13))</f>
        <v>1000.000000013471</v>
      </c>
      <c r="EM84" s="1">
        <f t="shared" ref="EM84:EM119" si="410">EJ84*$B$10</f>
        <v>513.50999999999817</v>
      </c>
      <c r="EN84" s="1">
        <f t="shared" ref="EN84:EN119" si="411">EG84*$B$9</f>
        <v>499.99999999999824</v>
      </c>
      <c r="EO84" s="1">
        <f t="shared" ref="EO84:EO119" si="412">$B$9*$B$7</f>
        <v>500</v>
      </c>
      <c r="EP84" s="1">
        <f t="shared" ref="EP84:EP119" si="413">(EK84-EK83)/($E84-$E83)</f>
        <v>2.5659090350014854E-12</v>
      </c>
      <c r="EQ84" s="4">
        <f t="shared" si="180"/>
        <v>0</v>
      </c>
      <c r="ER84" s="1">
        <f t="shared" si="181"/>
        <v>-9.6221588812555706E-9</v>
      </c>
      <c r="ES84" s="4">
        <f t="shared" ref="ES84:ES119" si="414">IF(EB84&gt;$D84,-ER85/(EO85*EP85),0)</f>
        <v>0</v>
      </c>
      <c r="ET84" s="4">
        <f t="shared" si="330"/>
        <v>10</v>
      </c>
      <c r="EU84" s="4">
        <f t="shared" ref="EU84:EU119" si="415">EU83*((ET84-($B$6/2))/(ET84+($B$6/2)))</f>
        <v>2.9275930751460723E-11</v>
      </c>
      <c r="EV84" s="4">
        <f t="shared" si="331"/>
        <v>1.0031612988949582E-11</v>
      </c>
      <c r="EW84" s="4">
        <f t="shared" si="332"/>
        <v>-100</v>
      </c>
      <c r="EX84" s="4">
        <f t="shared" si="333"/>
        <v>-100</v>
      </c>
      <c r="EY84" s="4">
        <f t="shared" si="334"/>
        <v>-100</v>
      </c>
      <c r="EZ84" s="1">
        <f t="shared" si="335"/>
        <v>100</v>
      </c>
      <c r="FA84" s="1">
        <f t="shared" ref="FA84:FA119" si="416">EX84+($C84-$D84)</f>
        <v>0</v>
      </c>
      <c r="FB84" s="1">
        <f t="shared" si="336"/>
        <v>2.9759999999999933</v>
      </c>
      <c r="FC84" s="4">
        <f t="shared" ref="FC84:FC115" si="417">-$B$4*(FB84-FB83)/($E84-$E83)</f>
        <v>0.49999999999999822</v>
      </c>
      <c r="FD84" s="1">
        <f t="shared" ref="FD84:FD119" si="418">(($B$7*$B$19+ABS(EI84*EE84))/
ED84)*((EU84-EU83)*$B$19/$B$13/($E84-$E83))</f>
        <v>5.0562920123420951E-9</v>
      </c>
      <c r="FE84" s="4">
        <f t="shared" si="182"/>
        <v>-0.51798077293570521</v>
      </c>
      <c r="FF84" s="1">
        <f t="shared" si="183"/>
        <v>0.49999999999999822</v>
      </c>
      <c r="FG84" s="1">
        <f t="shared" si="337"/>
        <v>2.9275930751460723E-11</v>
      </c>
      <c r="FH84" s="1">
        <f t="shared" ref="FH84:FH115" si="419">$B$9*(1+($B$11*(FG84)/$B$13))</f>
        <v>1000.0000000204932</v>
      </c>
      <c r="FI84" s="1">
        <f t="shared" ref="FI84:FI119" si="420">FF84*$B$10</f>
        <v>513.50999999999817</v>
      </c>
      <c r="FJ84" s="1">
        <f t="shared" ref="FJ84:FJ119" si="421">FC84*$B$9</f>
        <v>499.99999999999824</v>
      </c>
      <c r="FK84" s="1">
        <f t="shared" ref="FK84:FK119" si="422">$B$9*$B$7</f>
        <v>500</v>
      </c>
      <c r="FL84" s="1">
        <f t="shared" ref="FL84:FL119" si="423">(FG84-FG83)/($E84-$E83)</f>
        <v>3.9034574335280969E-12</v>
      </c>
      <c r="FM84" s="4">
        <f t="shared" si="184"/>
        <v>0</v>
      </c>
      <c r="FN84" s="1">
        <f t="shared" si="185"/>
        <v>-1.4637965375730361E-8</v>
      </c>
      <c r="FO84" s="4">
        <f t="shared" ref="FO84:FO119" si="424">IF(EX84&gt;$D84,-FN85/(FK85*FL85),0)</f>
        <v>0</v>
      </c>
      <c r="FP84" s="4">
        <f t="shared" si="338"/>
        <v>10</v>
      </c>
      <c r="FQ84" s="4">
        <f t="shared" ref="FQ84:FQ119" si="425">FQ83*((FP84-($B$6/2))/(FP84+($B$6/2)))</f>
        <v>4.4593444761550884E-11</v>
      </c>
      <c r="FR84" s="4">
        <f t="shared" si="339"/>
        <v>1.531751401009016E-11</v>
      </c>
      <c r="FS84" s="4">
        <f t="shared" si="340"/>
        <v>-100</v>
      </c>
      <c r="FT84" s="4">
        <f t="shared" si="341"/>
        <v>-100</v>
      </c>
      <c r="FU84" s="4">
        <f t="shared" si="342"/>
        <v>-100</v>
      </c>
      <c r="FV84" s="1">
        <f t="shared" ref="FV84:FV119" si="426">-FT84</f>
        <v>100</v>
      </c>
      <c r="FW84" s="1">
        <f t="shared" ref="FW84:FW119" si="427">FT84+($C84-$D84)</f>
        <v>0</v>
      </c>
      <c r="FX84" s="1">
        <f t="shared" si="343"/>
        <v>2.9759999999999933</v>
      </c>
      <c r="FY84" s="4">
        <f t="shared" ref="FY84:FY115" si="428">-$B$4*(FX84-FX83)/($E84-$E83)</f>
        <v>0.49999999999999822</v>
      </c>
      <c r="FZ84" s="1">
        <f t="shared" ref="FZ84:FZ119" si="429">(($B$7*$B$19+ABS(FE84*FA84))/
EZ84)*((FQ84-FQ83)*$B$19/$B$13/($E84-$E83))</f>
        <v>7.7018039311832256E-9</v>
      </c>
      <c r="GA84" s="4">
        <f t="shared" si="186"/>
        <v>-0.49352671605905624</v>
      </c>
      <c r="GB84" s="1">
        <f t="shared" si="187"/>
        <v>0.49999999999999822</v>
      </c>
      <c r="GC84" s="1">
        <f t="shared" si="344"/>
        <v>4.4593444761550884E-11</v>
      </c>
      <c r="GD84" s="1">
        <f t="shared" ref="GD84:GD115" si="430">$B$9*(1+($B$11*(GC84)/$B$13))</f>
        <v>1000.0000000312154</v>
      </c>
      <c r="GE84" s="1">
        <f t="shared" ref="GE84:GE119" si="431">GB84*$B$10</f>
        <v>513.50999999999817</v>
      </c>
      <c r="GF84" s="1">
        <f t="shared" ref="GF84:GF119" si="432">FY84*$B$9</f>
        <v>499.99999999999824</v>
      </c>
      <c r="GG84" s="1">
        <f t="shared" ref="GG84:GG119" si="433">$B$9*$B$7</f>
        <v>500</v>
      </c>
      <c r="GH84" s="1">
        <f t="shared" ref="GH84:GH119" si="434">(GC84-GC83)/($E84-$E83)</f>
        <v>5.9457926348734513E-12</v>
      </c>
      <c r="GI84" s="4">
        <f t="shared" si="188"/>
        <v>0</v>
      </c>
      <c r="GJ84" s="1">
        <f t="shared" si="189"/>
        <v>-2.2296722380775441E-8</v>
      </c>
      <c r="GK84" s="4">
        <f t="shared" si="190"/>
        <v>0</v>
      </c>
      <c r="GL84" s="4">
        <f t="shared" si="345"/>
        <v>10</v>
      </c>
      <c r="GM84" s="4">
        <f t="shared" si="191"/>
        <v>6.7684311395947959E-11</v>
      </c>
      <c r="GN84" s="4">
        <f t="shared" si="346"/>
        <v>2.3090866634397075E-11</v>
      </c>
      <c r="GO84" s="4">
        <v>175</v>
      </c>
      <c r="GP84" s="4"/>
      <c r="GQ84" s="4"/>
      <c r="GR84" s="4"/>
      <c r="GS84" s="4"/>
      <c r="GT84" s="4"/>
      <c r="GU84" s="4"/>
      <c r="GV84" s="4"/>
      <c r="GW84" s="4"/>
    </row>
    <row r="85" spans="1:205">
      <c r="A85" s="1">
        <v>67</v>
      </c>
      <c r="B85" s="1">
        <f t="shared" si="279"/>
        <v>100</v>
      </c>
      <c r="C85" s="1">
        <v>0</v>
      </c>
      <c r="D85" s="1">
        <f t="shared" si="280"/>
        <v>-100</v>
      </c>
      <c r="E85" s="1">
        <f t="shared" ref="E85:E119" si="435">E84-$B$6</f>
        <v>170</v>
      </c>
      <c r="F85" s="1">
        <f t="shared" si="347"/>
        <v>3.0009999999999932</v>
      </c>
      <c r="G85" s="10">
        <f t="shared" si="348"/>
        <v>-100</v>
      </c>
      <c r="H85" s="24">
        <f t="shared" si="349"/>
        <v>-100</v>
      </c>
      <c r="I85" s="24">
        <f t="shared" si="350"/>
        <v>100</v>
      </c>
      <c r="J85" s="1">
        <f t="shared" si="281"/>
        <v>0</v>
      </c>
      <c r="K85" s="1">
        <f t="shared" si="282"/>
        <v>2.9685759999999934</v>
      </c>
      <c r="L85" s="1">
        <f t="shared" si="351"/>
        <v>0.49999999999999822</v>
      </c>
      <c r="M85" s="1">
        <f t="shared" ref="M85:M119" si="436">IF(J85&gt;5,(((R85/$B$10)*(($C85-$D85)/(G85-$D85)))-((L85/(1+$B$11))*((($C85-G85-($D$14/2))/(G85-$D85))+(($B$11*$D$14)/(2*(G85-$D85)))))),L85)</f>
        <v>0.49999999999999822</v>
      </c>
      <c r="N85" s="1">
        <v>0</v>
      </c>
      <c r="O85" s="1">
        <f t="shared" si="352"/>
        <v>0.49999999999999839</v>
      </c>
      <c r="P85" s="1">
        <f t="shared" si="353"/>
        <v>513.50999999999817</v>
      </c>
      <c r="Q85" s="1">
        <f t="shared" si="354"/>
        <v>499.99999999999824</v>
      </c>
      <c r="R85" s="1">
        <f t="shared" si="355"/>
        <v>500</v>
      </c>
      <c r="S85" s="4">
        <f t="shared" si="283"/>
        <v>0</v>
      </c>
      <c r="U85" s="4">
        <f t="shared" si="284"/>
        <v>-100</v>
      </c>
      <c r="V85" s="4">
        <f t="shared" si="285"/>
        <v>-100</v>
      </c>
      <c r="W85" s="4">
        <f t="shared" si="286"/>
        <v>-100</v>
      </c>
      <c r="X85" s="1">
        <f t="shared" si="287"/>
        <v>100</v>
      </c>
      <c r="Y85" s="1">
        <f t="shared" si="356"/>
        <v>0</v>
      </c>
      <c r="Z85" s="1">
        <f t="shared" si="288"/>
        <v>3.0009999999999932</v>
      </c>
      <c r="AA85" s="4">
        <f t="shared" si="357"/>
        <v>0.49999999999999822</v>
      </c>
      <c r="AB85" s="1">
        <f t="shared" si="358"/>
        <v>0</v>
      </c>
      <c r="AC85" s="4">
        <f t="shared" ref="AC85:AC119" si="437">AC84</f>
        <v>-0.94438495787321552</v>
      </c>
      <c r="AD85" s="1">
        <f t="shared" ref="AD85:AD119" si="438">IF(Y85&gt;5,((AI85-(AH85*((X85-(U85-V85))/$B84))-(AA85*(($B$9+$B$10)/2)*((U85-V85)/$B84)))*$B84/Y85)/$B$10,AA85)</f>
        <v>0.49999999999999822</v>
      </c>
      <c r="AE85" s="1">
        <f t="shared" si="289"/>
        <v>0</v>
      </c>
      <c r="AF85" s="1">
        <f t="shared" si="359"/>
        <v>1000</v>
      </c>
      <c r="AG85" s="1">
        <f t="shared" si="360"/>
        <v>513.50999999999817</v>
      </c>
      <c r="AH85" s="1">
        <f t="shared" si="361"/>
        <v>499.99999999999824</v>
      </c>
      <c r="AI85" s="1">
        <f t="shared" si="362"/>
        <v>500</v>
      </c>
      <c r="AJ85" s="1">
        <f t="shared" si="363"/>
        <v>0</v>
      </c>
      <c r="AK85" s="4">
        <f t="shared" ref="AK85:AK119" si="439">IF(U85&gt;$D84,(((AD85*AF85*S85)*((Y85)))+(AA85*AF85*S85*(U85-V85)))/$B$19,0)</f>
        <v>0</v>
      </c>
      <c r="AL85" s="1">
        <f t="shared" ref="AL85:AL119" si="440">AK85-(AE85)*(AI85)</f>
        <v>0</v>
      </c>
      <c r="AM85" s="4">
        <f t="shared" si="364"/>
        <v>0</v>
      </c>
      <c r="AN85" s="4">
        <f t="shared" si="290"/>
        <v>10</v>
      </c>
      <c r="AO85" s="4">
        <f t="shared" si="365"/>
        <v>1.0717014247896845E-12</v>
      </c>
      <c r="AP85" s="4">
        <f t="shared" si="291"/>
        <v>1.0717014247896845E-12</v>
      </c>
      <c r="AQ85" s="4">
        <f t="shared" si="292"/>
        <v>-100</v>
      </c>
      <c r="AR85" s="4">
        <f t="shared" si="293"/>
        <v>-100</v>
      </c>
      <c r="AS85" s="4">
        <f t="shared" si="294"/>
        <v>-100</v>
      </c>
      <c r="AT85" s="1">
        <f t="shared" si="295"/>
        <v>100</v>
      </c>
      <c r="AU85" s="1">
        <f t="shared" si="366"/>
        <v>0</v>
      </c>
      <c r="AV85" s="1">
        <f t="shared" si="296"/>
        <v>3.0009999999999932</v>
      </c>
      <c r="AW85" s="4">
        <f t="shared" si="367"/>
        <v>0.49999999999999822</v>
      </c>
      <c r="AX85" s="1">
        <f t="shared" si="368"/>
        <v>1.8509523744208711E-10</v>
      </c>
      <c r="AY85" s="4">
        <f t="shared" ref="AY85:AY119" si="441">AY84</f>
        <v>-0.84020786094303601</v>
      </c>
      <c r="AZ85" s="1">
        <f t="shared" ref="AZ85:AZ119" si="442">IF(AU85&gt;5,((BE85-(BD85*((AT85-(AQ85-AR85))/$B84))-(AW85*(($B$9+$B$10)/2)*((AQ85-AR85)/$B84)))*$B84/AU85)/$B$10,AW85)</f>
        <v>0.49999999999999822</v>
      </c>
      <c r="BA85" s="1">
        <f t="shared" si="297"/>
        <v>1.0717014247896845E-12</v>
      </c>
      <c r="BB85" s="1">
        <f t="shared" si="369"/>
        <v>1000.0000000007503</v>
      </c>
      <c r="BC85" s="1">
        <f t="shared" si="370"/>
        <v>513.50999999999817</v>
      </c>
      <c r="BD85" s="1">
        <f t="shared" si="371"/>
        <v>499.99999999999824</v>
      </c>
      <c r="BE85" s="1">
        <f t="shared" si="372"/>
        <v>500</v>
      </c>
      <c r="BF85" s="1">
        <f t="shared" si="373"/>
        <v>1.4289352330529125E-13</v>
      </c>
      <c r="BG85" s="4">
        <f t="shared" ref="BG85:BG119" si="443">IF(AQ85&gt;$D84,(((AZ85*BB85*AO85)*((AU85)))+(AW85*BB85*AO85*(AQ85-AR85)))/$B$19,0)</f>
        <v>0</v>
      </c>
      <c r="BH85" s="1">
        <f t="shared" ref="BH85:BH119" si="444">BG85-(BA85)*(BE85)</f>
        <v>-5.3585071239484227E-10</v>
      </c>
      <c r="BI85" s="4">
        <f t="shared" si="374"/>
        <v>0</v>
      </c>
      <c r="BJ85" s="4">
        <f t="shared" si="298"/>
        <v>10</v>
      </c>
      <c r="BK85" s="4">
        <f t="shared" si="375"/>
        <v>1.9465329456255639E-12</v>
      </c>
      <c r="BL85" s="4">
        <f t="shared" si="299"/>
        <v>8.7483152083587939E-13</v>
      </c>
      <c r="BM85" s="4">
        <f t="shared" si="300"/>
        <v>-100</v>
      </c>
      <c r="BN85" s="4">
        <f t="shared" si="301"/>
        <v>-100</v>
      </c>
      <c r="BO85" s="4">
        <f t="shared" si="302"/>
        <v>-100</v>
      </c>
      <c r="BP85" s="1">
        <f t="shared" si="303"/>
        <v>100</v>
      </c>
      <c r="BQ85" s="1">
        <f t="shared" si="376"/>
        <v>0</v>
      </c>
      <c r="BR85" s="1">
        <f t="shared" si="304"/>
        <v>3.0009999999999932</v>
      </c>
      <c r="BS85" s="4">
        <f t="shared" si="377"/>
        <v>0.49999999999999822</v>
      </c>
      <c r="BT85" s="1">
        <f t="shared" si="378"/>
        <v>3.3618876435674686E-10</v>
      </c>
      <c r="BU85" s="4">
        <f t="shared" ref="BU85:BU119" si="445">BU84</f>
        <v>-0.69056985549679017</v>
      </c>
      <c r="BV85" s="1">
        <f t="shared" ref="BV85:BV119" si="446">IF(BQ85&gt;5,((CA85-(BZ85*((BP85-(BM85-BN85))/$B84))-(BS85*(($B$9+$B$10)/2)*((BM85-BN85)/$B84)))*$B84/BQ85)/$B$10,BS85)</f>
        <v>0.49999999999999822</v>
      </c>
      <c r="BW85" s="1">
        <f t="shared" si="305"/>
        <v>1.9465329456255639E-12</v>
      </c>
      <c r="BX85" s="1">
        <f t="shared" si="379"/>
        <v>1000.0000000013624</v>
      </c>
      <c r="BY85" s="1">
        <f t="shared" si="380"/>
        <v>513.50999999999817</v>
      </c>
      <c r="BZ85" s="1">
        <f t="shared" si="381"/>
        <v>499.99999999999824</v>
      </c>
      <c r="CA85" s="1">
        <f t="shared" si="382"/>
        <v>500</v>
      </c>
      <c r="CB85" s="1">
        <f t="shared" si="383"/>
        <v>2.5953772608340861E-13</v>
      </c>
      <c r="CC85" s="4">
        <f t="shared" ref="CC85:CC119" si="447">IF(BM85&gt;$D84,(((BV85*BX85*BK85)*((BQ85)))+(BS85*BX85*BK85*(BM85-BN85)))/$B$19,0)</f>
        <v>0</v>
      </c>
      <c r="CD85" s="1">
        <f t="shared" ref="CD85:CD119" si="448">CC85-(BW85)*(CA85)</f>
        <v>-9.7326647281278185E-10</v>
      </c>
      <c r="CE85" s="4">
        <f t="shared" si="384"/>
        <v>0</v>
      </c>
      <c r="CF85" s="4">
        <f t="shared" si="306"/>
        <v>10</v>
      </c>
      <c r="CG85" s="4">
        <f t="shared" si="385"/>
        <v>4.0124118287915396E-12</v>
      </c>
      <c r="CH85" s="4">
        <f t="shared" si="307"/>
        <v>2.0658788831659757E-12</v>
      </c>
      <c r="CI85" s="4">
        <f t="shared" si="308"/>
        <v>-100</v>
      </c>
      <c r="CJ85" s="4">
        <f t="shared" si="309"/>
        <v>-100</v>
      </c>
      <c r="CK85" s="4">
        <f t="shared" si="310"/>
        <v>-100</v>
      </c>
      <c r="CL85" s="1">
        <f t="shared" si="311"/>
        <v>100</v>
      </c>
      <c r="CM85" s="1">
        <f t="shared" si="386"/>
        <v>0</v>
      </c>
      <c r="CN85" s="1">
        <f t="shared" si="312"/>
        <v>3.0009999999999932</v>
      </c>
      <c r="CO85" s="4">
        <f t="shared" si="387"/>
        <v>0.49999999999999822</v>
      </c>
      <c r="CP85" s="1">
        <f t="shared" si="388"/>
        <v>6.9298995315916053E-10</v>
      </c>
      <c r="CQ85" s="4">
        <f t="shared" ref="CQ85:CQ119" si="449">CQ84</f>
        <v>-0.67752599127640223</v>
      </c>
      <c r="CR85" s="1">
        <f t="shared" ref="CR85:CR119" si="450">IF(CM85&gt;5,((CW85-(CV85*((CL85-(CI85-CJ85))/$B84))-(CO85*(($B$9+$B$10)/2)*((CI85-CJ85)/$B84)))*$B84/CM85)/$B$10,CO85)</f>
        <v>0.49999999999999822</v>
      </c>
      <c r="CS85" s="1">
        <f t="shared" si="313"/>
        <v>4.0124118287915396E-12</v>
      </c>
      <c r="CT85" s="1">
        <f t="shared" si="389"/>
        <v>1000.0000000028086</v>
      </c>
      <c r="CU85" s="1">
        <f t="shared" si="390"/>
        <v>513.50999999999817</v>
      </c>
      <c r="CV85" s="1">
        <f t="shared" si="391"/>
        <v>499.99999999999824</v>
      </c>
      <c r="CW85" s="1">
        <f t="shared" si="392"/>
        <v>500</v>
      </c>
      <c r="CX85" s="1">
        <f t="shared" si="393"/>
        <v>5.3498824383887196E-13</v>
      </c>
      <c r="CY85" s="4">
        <f t="shared" ref="CY85:CY119" si="451">IF(CI85&gt;$D84,(((CR85*CT85*CG85)*((CM85)))+(CO85*CT85*CG85*(CI85-CJ85)))/$B$19,0)</f>
        <v>0</v>
      </c>
      <c r="CZ85" s="1">
        <f t="shared" ref="CZ85:CZ119" si="452">CY85-(CS85)*(CW85)</f>
        <v>-2.0062059143957697E-9</v>
      </c>
      <c r="DA85" s="4">
        <f t="shared" si="394"/>
        <v>0</v>
      </c>
      <c r="DB85" s="4">
        <f t="shared" si="314"/>
        <v>10</v>
      </c>
      <c r="DC85" s="4">
        <f t="shared" si="395"/>
        <v>7.1294666823777164E-12</v>
      </c>
      <c r="DD85" s="4">
        <f t="shared" si="315"/>
        <v>3.1170548535861768E-12</v>
      </c>
      <c r="DE85" s="4">
        <f t="shared" si="316"/>
        <v>-100</v>
      </c>
      <c r="DF85" s="4">
        <f t="shared" si="317"/>
        <v>-100</v>
      </c>
      <c r="DG85" s="4">
        <f t="shared" si="318"/>
        <v>-100</v>
      </c>
      <c r="DH85" s="1">
        <f t="shared" si="319"/>
        <v>100</v>
      </c>
      <c r="DI85" s="1">
        <f t="shared" si="396"/>
        <v>0</v>
      </c>
      <c r="DJ85" s="1">
        <f t="shared" si="320"/>
        <v>3.0009999999999932</v>
      </c>
      <c r="DK85" s="4">
        <f t="shared" si="397"/>
        <v>0.49999999999999822</v>
      </c>
      <c r="DL85" s="1">
        <f t="shared" si="398"/>
        <v>1.2313413959201583E-9</v>
      </c>
      <c r="DM85" s="4">
        <f t="shared" ref="DM85:DM119" si="453">DM84</f>
        <v>-0.59998818178267699</v>
      </c>
      <c r="DN85" s="1">
        <f t="shared" ref="DN85:DN119" si="454">IF(DI85&gt;5,((DS85-(DR85*((DH85-(DE85-DF85))/$B84))-(DK85*(($B$9+$B$10)/2)*((DE85-DF85)/$B84)))*$B84/DI85)/$B$10,DK85)</f>
        <v>0.49999999999999822</v>
      </c>
      <c r="DO85" s="1">
        <f t="shared" si="321"/>
        <v>7.1294666823777164E-12</v>
      </c>
      <c r="DP85" s="1">
        <f t="shared" si="399"/>
        <v>1000.0000000049906</v>
      </c>
      <c r="DQ85" s="1">
        <f t="shared" si="400"/>
        <v>513.50999999999817</v>
      </c>
      <c r="DR85" s="1">
        <f t="shared" si="401"/>
        <v>499.99999999999824</v>
      </c>
      <c r="DS85" s="1">
        <f t="shared" si="402"/>
        <v>500</v>
      </c>
      <c r="DT85" s="1">
        <f t="shared" si="403"/>
        <v>9.5059555765036232E-13</v>
      </c>
      <c r="DU85" s="4">
        <f t="shared" ref="DU85:DU119" si="455">IF(DE85&gt;$D84,(((DN85*DP85*DC85)*((DI85)))+(DK85*DP85*DC85*(DE85-DF85)))/$B$19,0)</f>
        <v>0</v>
      </c>
      <c r="DV85" s="1">
        <f t="shared" ref="DV85:DV119" si="456">DU85-(DO85)*(DS85)</f>
        <v>-3.5647333411888582E-9</v>
      </c>
      <c r="DW85" s="4">
        <f t="shared" si="404"/>
        <v>0</v>
      </c>
      <c r="DX85" s="4">
        <f t="shared" si="322"/>
        <v>10</v>
      </c>
      <c r="DY85" s="4">
        <f t="shared" si="405"/>
        <v>1.1546590657506685E-11</v>
      </c>
      <c r="DZ85" s="4">
        <f t="shared" si="323"/>
        <v>4.4171239751289682E-12</v>
      </c>
      <c r="EA85" s="4">
        <f t="shared" si="324"/>
        <v>-100</v>
      </c>
      <c r="EB85" s="4">
        <f t="shared" si="325"/>
        <v>-100</v>
      </c>
      <c r="EC85" s="4">
        <f t="shared" si="326"/>
        <v>-100</v>
      </c>
      <c r="ED85" s="1">
        <f t="shared" si="327"/>
        <v>100</v>
      </c>
      <c r="EE85" s="1">
        <f t="shared" si="406"/>
        <v>0</v>
      </c>
      <c r="EF85" s="1">
        <f t="shared" si="328"/>
        <v>3.0009999999999932</v>
      </c>
      <c r="EG85" s="4">
        <f t="shared" si="407"/>
        <v>0.49999999999999822</v>
      </c>
      <c r="EH85" s="1">
        <f t="shared" si="408"/>
        <v>1.9942298199493411E-9</v>
      </c>
      <c r="EI85" s="4">
        <f t="shared" ref="EI85:EI119" si="457">EI84</f>
        <v>-0.54085973049125602</v>
      </c>
      <c r="EJ85" s="1">
        <f t="shared" ref="EJ85:EJ119" si="458">IF(EE85&gt;5,((EO85-(EN85*((ED85-(EA85-EB85))/$B84))-(EG85*(($B$9+$B$10)/2)*((EA85-EB85)/$B84)))*$B84/EE85)/$B$10,EG85)</f>
        <v>0.49999999999999822</v>
      </c>
      <c r="EK85" s="1">
        <f t="shared" si="329"/>
        <v>1.1546590657506685E-11</v>
      </c>
      <c r="EL85" s="1">
        <f t="shared" si="409"/>
        <v>1000.0000000080827</v>
      </c>
      <c r="EM85" s="1">
        <f t="shared" si="410"/>
        <v>513.50999999999817</v>
      </c>
      <c r="EN85" s="1">
        <f t="shared" si="411"/>
        <v>499.99999999999824</v>
      </c>
      <c r="EO85" s="1">
        <f t="shared" si="412"/>
        <v>500</v>
      </c>
      <c r="EP85" s="1">
        <f t="shared" si="413"/>
        <v>1.5395454210008913E-12</v>
      </c>
      <c r="EQ85" s="4">
        <f t="shared" ref="EQ85:EQ119" si="459">IF(EA85&gt;$D84,(((EJ85*EL85*DY85)*((EE85)))+(EG85*EL85*DY85*(EA85-EB85)))/$B$19,0)</f>
        <v>0</v>
      </c>
      <c r="ER85" s="1">
        <f t="shared" ref="ER85:ER119" si="460">EQ85-(EK85)*(EO85)</f>
        <v>-5.773295328753342E-9</v>
      </c>
      <c r="ES85" s="4">
        <f t="shared" si="414"/>
        <v>0</v>
      </c>
      <c r="ET85" s="4">
        <f t="shared" si="330"/>
        <v>10</v>
      </c>
      <c r="EU85" s="4">
        <f t="shared" si="415"/>
        <v>1.7565558450876434E-11</v>
      </c>
      <c r="EV85" s="4">
        <f t="shared" si="331"/>
        <v>6.0189677933697492E-12</v>
      </c>
      <c r="EW85" s="4">
        <f t="shared" si="332"/>
        <v>-100</v>
      </c>
      <c r="EX85" s="4">
        <f t="shared" si="333"/>
        <v>-100</v>
      </c>
      <c r="EY85" s="4">
        <f t="shared" si="334"/>
        <v>-100</v>
      </c>
      <c r="EZ85" s="1">
        <f t="shared" si="335"/>
        <v>100</v>
      </c>
      <c r="FA85" s="1">
        <f t="shared" si="416"/>
        <v>0</v>
      </c>
      <c r="FB85" s="1">
        <f t="shared" si="336"/>
        <v>3.0009999999999932</v>
      </c>
      <c r="FC85" s="4">
        <f t="shared" si="417"/>
        <v>0.49999999999999822</v>
      </c>
      <c r="FD85" s="1">
        <f t="shared" si="418"/>
        <v>3.0337752074052562E-9</v>
      </c>
      <c r="FE85" s="4">
        <f t="shared" ref="FE85:FE119" si="461">FE84</f>
        <v>-0.51798077293570521</v>
      </c>
      <c r="FF85" s="1">
        <f t="shared" ref="FF85:FF119" si="462">IF(FA85&gt;5,((FK85-(FJ85*((EZ85-(EW85-EX85))/$B84))-(FC85*(($B$9+$B$10)/2)*((EW85-EX85)/$B84)))*$B84/FA85)/$B$10,FC85)</f>
        <v>0.49999999999999822</v>
      </c>
      <c r="FG85" s="1">
        <f t="shared" si="337"/>
        <v>1.7565558450876434E-11</v>
      </c>
      <c r="FH85" s="1">
        <f t="shared" si="419"/>
        <v>1000.0000000122959</v>
      </c>
      <c r="FI85" s="1">
        <f t="shared" si="420"/>
        <v>513.50999999999817</v>
      </c>
      <c r="FJ85" s="1">
        <f t="shared" si="421"/>
        <v>499.99999999999824</v>
      </c>
      <c r="FK85" s="1">
        <f t="shared" si="422"/>
        <v>500</v>
      </c>
      <c r="FL85" s="1">
        <f t="shared" si="423"/>
        <v>2.342074460116858E-12</v>
      </c>
      <c r="FM85" s="4">
        <f t="shared" ref="FM85:FM119" si="463">IF(EW85&gt;$D84,(((FF85*FH85*EU85)*((FA85)))+(FC85*FH85*EU85*(EW85-EX85)))/$B$19,0)</f>
        <v>0</v>
      </c>
      <c r="FN85" s="1">
        <f t="shared" ref="FN85:FN119" si="464">FM85-(FG85)*(FK85)</f>
        <v>-8.7827792254382166E-9</v>
      </c>
      <c r="FO85" s="4">
        <f t="shared" si="424"/>
        <v>0</v>
      </c>
      <c r="FP85" s="4">
        <f t="shared" si="338"/>
        <v>10</v>
      </c>
      <c r="FQ85" s="4">
        <f t="shared" si="425"/>
        <v>2.6756066856930529E-11</v>
      </c>
      <c r="FR85" s="4">
        <f t="shared" si="339"/>
        <v>9.190508406054095E-12</v>
      </c>
      <c r="FS85" s="4">
        <f t="shared" si="340"/>
        <v>-100</v>
      </c>
      <c r="FT85" s="4">
        <f t="shared" si="341"/>
        <v>-100</v>
      </c>
      <c r="FU85" s="4">
        <f t="shared" si="342"/>
        <v>-100</v>
      </c>
      <c r="FV85" s="1">
        <f t="shared" si="426"/>
        <v>100</v>
      </c>
      <c r="FW85" s="1">
        <f t="shared" si="427"/>
        <v>0</v>
      </c>
      <c r="FX85" s="1">
        <f t="shared" si="343"/>
        <v>3.0009999999999932</v>
      </c>
      <c r="FY85" s="4">
        <f t="shared" si="428"/>
        <v>0.49999999999999822</v>
      </c>
      <c r="FZ85" s="1">
        <f t="shared" si="429"/>
        <v>4.6210823587099367E-9</v>
      </c>
      <c r="GA85" s="4">
        <f t="shared" ref="GA85:GA119" si="465">GA84</f>
        <v>-0.49352671605905624</v>
      </c>
      <c r="GB85" s="1">
        <f t="shared" ref="GB85:GB119" si="466">IF(FW85&gt;5,((GG85-(GF85*((FV85-(FS85-FT85))/$B84))-(FY85*(($B$9+$B$10)/2)*((FS85-FT85)/$B84)))*$B84/FW85)/$B$10,FY85)</f>
        <v>0.49999999999999822</v>
      </c>
      <c r="GC85" s="1">
        <f t="shared" si="344"/>
        <v>2.6756066856930529E-11</v>
      </c>
      <c r="GD85" s="1">
        <f t="shared" si="430"/>
        <v>1000.0000000187292</v>
      </c>
      <c r="GE85" s="1">
        <f t="shared" si="431"/>
        <v>513.50999999999817</v>
      </c>
      <c r="GF85" s="1">
        <f t="shared" si="432"/>
        <v>499.99999999999824</v>
      </c>
      <c r="GG85" s="1">
        <f t="shared" si="433"/>
        <v>500</v>
      </c>
      <c r="GH85" s="1">
        <f t="shared" si="434"/>
        <v>3.5674755809240708E-12</v>
      </c>
      <c r="GI85" s="4">
        <f t="shared" ref="GI85:GI119" si="467">(((GB85*GD85*FQ85)*((FW85)))+(FY85*GD85*FQ85*(FS85-FT85)))/$B$19</f>
        <v>0</v>
      </c>
      <c r="GJ85" s="1">
        <f t="shared" ref="GJ85:GJ119" si="468">GI85-(GC85)*(GG85)</f>
        <v>-1.3378033428465265E-8</v>
      </c>
      <c r="GK85" s="4">
        <f t="shared" ref="GK85:GK119" si="469">IF(FT85&gt;$D85,-GJ86/(GG86*GH86),0)</f>
        <v>0</v>
      </c>
      <c r="GL85" s="4">
        <f t="shared" si="345"/>
        <v>10</v>
      </c>
      <c r="GM85" s="4">
        <f t="shared" ref="GM85:GM119" si="470">GM84*((GL85-($B$6/2))/(GL85+($B$6/2)))</f>
        <v>4.0610586837568771E-11</v>
      </c>
      <c r="GN85" s="4">
        <f t="shared" si="346"/>
        <v>1.3854519980638243E-11</v>
      </c>
      <c r="GO85" s="4">
        <v>170</v>
      </c>
      <c r="GP85" s="4"/>
      <c r="GQ85" s="4"/>
      <c r="GR85" s="4"/>
      <c r="GS85" s="4"/>
      <c r="GT85" s="4"/>
      <c r="GU85" s="4"/>
      <c r="GV85" s="4"/>
      <c r="GW85" s="4"/>
    </row>
    <row r="86" spans="1:205">
      <c r="A86" s="1">
        <v>68</v>
      </c>
      <c r="B86" s="1">
        <f t="shared" si="279"/>
        <v>100</v>
      </c>
      <c r="C86" s="1">
        <v>0</v>
      </c>
      <c r="D86" s="1">
        <f t="shared" si="280"/>
        <v>-100</v>
      </c>
      <c r="E86" s="1">
        <f t="shared" si="435"/>
        <v>165</v>
      </c>
      <c r="F86" s="1">
        <f t="shared" si="347"/>
        <v>3.0259999999999931</v>
      </c>
      <c r="G86" s="10">
        <f t="shared" si="348"/>
        <v>-100</v>
      </c>
      <c r="H86" s="24">
        <f t="shared" si="349"/>
        <v>-100</v>
      </c>
      <c r="I86" s="24">
        <f t="shared" si="350"/>
        <v>100</v>
      </c>
      <c r="J86" s="1">
        <f t="shared" si="281"/>
        <v>0</v>
      </c>
      <c r="K86" s="1">
        <f t="shared" si="282"/>
        <v>2.9935759999999934</v>
      </c>
      <c r="L86" s="1">
        <f t="shared" si="351"/>
        <v>0.49999999999999822</v>
      </c>
      <c r="M86" s="1">
        <f t="shared" si="436"/>
        <v>0.49999999999999822</v>
      </c>
      <c r="N86" s="1">
        <v>0</v>
      </c>
      <c r="O86" s="1">
        <f t="shared" si="352"/>
        <v>0.49999999999999833</v>
      </c>
      <c r="P86" s="1">
        <f t="shared" si="353"/>
        <v>513.50999999999817</v>
      </c>
      <c r="Q86" s="1">
        <f t="shared" si="354"/>
        <v>499.99999999999824</v>
      </c>
      <c r="R86" s="1">
        <f t="shared" si="355"/>
        <v>500</v>
      </c>
      <c r="S86" s="4">
        <f t="shared" si="283"/>
        <v>0</v>
      </c>
      <c r="U86" s="4">
        <f t="shared" si="284"/>
        <v>-100</v>
      </c>
      <c r="V86" s="4">
        <f t="shared" si="285"/>
        <v>-100</v>
      </c>
      <c r="W86" s="4">
        <f t="shared" si="286"/>
        <v>-100</v>
      </c>
      <c r="X86" s="1">
        <f t="shared" si="287"/>
        <v>100</v>
      </c>
      <c r="Y86" s="1">
        <f t="shared" si="356"/>
        <v>0</v>
      </c>
      <c r="Z86" s="1">
        <f t="shared" si="288"/>
        <v>3.0259999999999931</v>
      </c>
      <c r="AA86" s="4">
        <f t="shared" si="357"/>
        <v>0.49999999999999822</v>
      </c>
      <c r="AB86" s="1">
        <f t="shared" si="358"/>
        <v>0</v>
      </c>
      <c r="AC86" s="4">
        <f t="shared" si="437"/>
        <v>-0.94438495787321552</v>
      </c>
      <c r="AD86" s="1">
        <f t="shared" si="438"/>
        <v>0.49999999999999822</v>
      </c>
      <c r="AE86" s="1">
        <f t="shared" si="289"/>
        <v>0</v>
      </c>
      <c r="AF86" s="1">
        <f t="shared" si="359"/>
        <v>1000</v>
      </c>
      <c r="AG86" s="1">
        <f t="shared" si="360"/>
        <v>513.50999999999817</v>
      </c>
      <c r="AH86" s="1">
        <f t="shared" si="361"/>
        <v>499.99999999999824</v>
      </c>
      <c r="AI86" s="1">
        <f t="shared" si="362"/>
        <v>500</v>
      </c>
      <c r="AJ86" s="1">
        <f t="shared" si="363"/>
        <v>0</v>
      </c>
      <c r="AK86" s="4">
        <f t="shared" si="439"/>
        <v>0</v>
      </c>
      <c r="AL86" s="1">
        <f t="shared" si="440"/>
        <v>0</v>
      </c>
      <c r="AM86" s="4">
        <f t="shared" si="364"/>
        <v>0</v>
      </c>
      <c r="AN86" s="4">
        <f t="shared" si="290"/>
        <v>10</v>
      </c>
      <c r="AO86" s="4">
        <f t="shared" si="365"/>
        <v>6.4302085487381068E-13</v>
      </c>
      <c r="AP86" s="4">
        <f t="shared" si="291"/>
        <v>6.4302085487381068E-13</v>
      </c>
      <c r="AQ86" s="4">
        <f t="shared" si="292"/>
        <v>-100</v>
      </c>
      <c r="AR86" s="4">
        <f t="shared" si="293"/>
        <v>-100</v>
      </c>
      <c r="AS86" s="4">
        <f t="shared" si="294"/>
        <v>-100</v>
      </c>
      <c r="AT86" s="1">
        <f t="shared" si="295"/>
        <v>100</v>
      </c>
      <c r="AU86" s="1">
        <f t="shared" si="366"/>
        <v>0</v>
      </c>
      <c r="AV86" s="1">
        <f t="shared" si="296"/>
        <v>3.0259999999999931</v>
      </c>
      <c r="AW86" s="4">
        <f t="shared" si="367"/>
        <v>0.49999999999999822</v>
      </c>
      <c r="AX86" s="1">
        <f t="shared" si="368"/>
        <v>1.1105714246525228E-10</v>
      </c>
      <c r="AY86" s="4">
        <f t="shared" si="441"/>
        <v>-0.84020786094303601</v>
      </c>
      <c r="AZ86" s="1">
        <f t="shared" si="442"/>
        <v>0.49999999999999822</v>
      </c>
      <c r="BA86" s="1">
        <f t="shared" si="297"/>
        <v>6.4302085487381068E-13</v>
      </c>
      <c r="BB86" s="1">
        <f t="shared" si="369"/>
        <v>1000.0000000004501</v>
      </c>
      <c r="BC86" s="1">
        <f t="shared" si="370"/>
        <v>513.50999999999817</v>
      </c>
      <c r="BD86" s="1">
        <f t="shared" si="371"/>
        <v>499.99999999999824</v>
      </c>
      <c r="BE86" s="1">
        <f t="shared" si="372"/>
        <v>500</v>
      </c>
      <c r="BF86" s="1">
        <f t="shared" si="373"/>
        <v>8.573611398317476E-14</v>
      </c>
      <c r="BG86" s="4">
        <f t="shared" si="443"/>
        <v>0</v>
      </c>
      <c r="BH86" s="1">
        <f t="shared" si="444"/>
        <v>-3.2151042743690535E-10</v>
      </c>
      <c r="BI86" s="4">
        <f t="shared" si="374"/>
        <v>0</v>
      </c>
      <c r="BJ86" s="4">
        <f t="shared" si="298"/>
        <v>10</v>
      </c>
      <c r="BK86" s="4">
        <f t="shared" si="375"/>
        <v>1.1679197673753383E-12</v>
      </c>
      <c r="BL86" s="4">
        <f t="shared" si="299"/>
        <v>5.2489891250152763E-13</v>
      </c>
      <c r="BM86" s="4">
        <f t="shared" si="300"/>
        <v>-100</v>
      </c>
      <c r="BN86" s="4">
        <f t="shared" si="301"/>
        <v>-100</v>
      </c>
      <c r="BO86" s="4">
        <f t="shared" si="302"/>
        <v>-100</v>
      </c>
      <c r="BP86" s="1">
        <f t="shared" si="303"/>
        <v>100</v>
      </c>
      <c r="BQ86" s="1">
        <f t="shared" si="376"/>
        <v>0</v>
      </c>
      <c r="BR86" s="1">
        <f t="shared" si="304"/>
        <v>3.0259999999999931</v>
      </c>
      <c r="BS86" s="4">
        <f t="shared" si="377"/>
        <v>0.49999999999999822</v>
      </c>
      <c r="BT86" s="1">
        <f t="shared" si="378"/>
        <v>2.0171325861404804E-10</v>
      </c>
      <c r="BU86" s="4">
        <f t="shared" si="445"/>
        <v>-0.69056985549679017</v>
      </c>
      <c r="BV86" s="1">
        <f t="shared" si="446"/>
        <v>0.49999999999999822</v>
      </c>
      <c r="BW86" s="1">
        <f t="shared" si="305"/>
        <v>1.1679197673753383E-12</v>
      </c>
      <c r="BX86" s="1">
        <f t="shared" si="379"/>
        <v>1000.0000000008175</v>
      </c>
      <c r="BY86" s="1">
        <f t="shared" si="380"/>
        <v>513.50999999999817</v>
      </c>
      <c r="BZ86" s="1">
        <f t="shared" si="381"/>
        <v>499.99999999999824</v>
      </c>
      <c r="CA86" s="1">
        <f t="shared" si="382"/>
        <v>500</v>
      </c>
      <c r="CB86" s="1">
        <f t="shared" si="383"/>
        <v>1.5572263565004512E-13</v>
      </c>
      <c r="CC86" s="4">
        <f t="shared" si="447"/>
        <v>0</v>
      </c>
      <c r="CD86" s="1">
        <f t="shared" si="448"/>
        <v>-5.8395988368766919E-10</v>
      </c>
      <c r="CE86" s="4">
        <f t="shared" si="384"/>
        <v>0</v>
      </c>
      <c r="CF86" s="4">
        <f t="shared" si="306"/>
        <v>10</v>
      </c>
      <c r="CG86" s="4">
        <f t="shared" si="385"/>
        <v>2.4074470972749235E-12</v>
      </c>
      <c r="CH86" s="4">
        <f t="shared" si="307"/>
        <v>1.2395273298995852E-12</v>
      </c>
      <c r="CI86" s="4">
        <f t="shared" si="308"/>
        <v>-100</v>
      </c>
      <c r="CJ86" s="4">
        <f t="shared" si="309"/>
        <v>-100</v>
      </c>
      <c r="CK86" s="4">
        <f t="shared" si="310"/>
        <v>-100</v>
      </c>
      <c r="CL86" s="1">
        <f t="shared" si="311"/>
        <v>100</v>
      </c>
      <c r="CM86" s="1">
        <f t="shared" si="386"/>
        <v>0</v>
      </c>
      <c r="CN86" s="1">
        <f t="shared" si="312"/>
        <v>3.0259999999999931</v>
      </c>
      <c r="CO86" s="4">
        <f t="shared" si="387"/>
        <v>0.49999999999999822</v>
      </c>
      <c r="CP86" s="1">
        <f t="shared" si="388"/>
        <v>4.1579397189549644E-10</v>
      </c>
      <c r="CQ86" s="4">
        <f t="shared" si="449"/>
        <v>-0.67752599127640223</v>
      </c>
      <c r="CR86" s="1">
        <f t="shared" si="450"/>
        <v>0.49999999999999822</v>
      </c>
      <c r="CS86" s="1">
        <f t="shared" si="313"/>
        <v>2.4074470972749235E-12</v>
      </c>
      <c r="CT86" s="1">
        <f t="shared" si="389"/>
        <v>1000.0000000016853</v>
      </c>
      <c r="CU86" s="1">
        <f t="shared" si="390"/>
        <v>513.50999999999817</v>
      </c>
      <c r="CV86" s="1">
        <f t="shared" si="391"/>
        <v>499.99999999999824</v>
      </c>
      <c r="CW86" s="1">
        <f t="shared" si="392"/>
        <v>500</v>
      </c>
      <c r="CX86" s="1">
        <f t="shared" si="393"/>
        <v>3.2099294630332319E-13</v>
      </c>
      <c r="CY86" s="4">
        <f t="shared" si="451"/>
        <v>0</v>
      </c>
      <c r="CZ86" s="1">
        <f t="shared" si="452"/>
        <v>-1.2037235486374618E-9</v>
      </c>
      <c r="DA86" s="4">
        <f t="shared" si="394"/>
        <v>0</v>
      </c>
      <c r="DB86" s="4">
        <f t="shared" si="314"/>
        <v>10</v>
      </c>
      <c r="DC86" s="4">
        <f t="shared" si="395"/>
        <v>4.2776800094266298E-12</v>
      </c>
      <c r="DD86" s="4">
        <f t="shared" si="315"/>
        <v>1.8702329121517063E-12</v>
      </c>
      <c r="DE86" s="4">
        <f t="shared" si="316"/>
        <v>-100</v>
      </c>
      <c r="DF86" s="4">
        <f t="shared" si="317"/>
        <v>-100</v>
      </c>
      <c r="DG86" s="4">
        <f t="shared" si="318"/>
        <v>-100</v>
      </c>
      <c r="DH86" s="1">
        <f t="shared" si="319"/>
        <v>100</v>
      </c>
      <c r="DI86" s="1">
        <f t="shared" si="396"/>
        <v>0</v>
      </c>
      <c r="DJ86" s="1">
        <f t="shared" si="320"/>
        <v>3.0259999999999931</v>
      </c>
      <c r="DK86" s="4">
        <f t="shared" si="397"/>
        <v>0.49999999999999822</v>
      </c>
      <c r="DL86" s="1">
        <f t="shared" si="398"/>
        <v>7.3880483755209487E-10</v>
      </c>
      <c r="DM86" s="4">
        <f t="shared" si="453"/>
        <v>-0.59998818178267699</v>
      </c>
      <c r="DN86" s="1">
        <f t="shared" si="454"/>
        <v>0.49999999999999822</v>
      </c>
      <c r="DO86" s="1">
        <f t="shared" si="321"/>
        <v>4.2776800094266298E-12</v>
      </c>
      <c r="DP86" s="1">
        <f t="shared" si="399"/>
        <v>1000.0000000029943</v>
      </c>
      <c r="DQ86" s="1">
        <f t="shared" si="400"/>
        <v>513.50999999999817</v>
      </c>
      <c r="DR86" s="1">
        <f t="shared" si="401"/>
        <v>499.99999999999824</v>
      </c>
      <c r="DS86" s="1">
        <f t="shared" si="402"/>
        <v>500</v>
      </c>
      <c r="DT86" s="1">
        <f t="shared" si="403"/>
        <v>5.7035733459021729E-13</v>
      </c>
      <c r="DU86" s="4">
        <f t="shared" si="455"/>
        <v>0</v>
      </c>
      <c r="DV86" s="1">
        <f t="shared" si="456"/>
        <v>-2.1388400047133149E-9</v>
      </c>
      <c r="DW86" s="4">
        <f t="shared" si="404"/>
        <v>0</v>
      </c>
      <c r="DX86" s="4">
        <f t="shared" si="322"/>
        <v>10</v>
      </c>
      <c r="DY86" s="4">
        <f t="shared" si="405"/>
        <v>6.9279543945040108E-12</v>
      </c>
      <c r="DZ86" s="4">
        <f t="shared" si="323"/>
        <v>2.6502743850773809E-12</v>
      </c>
      <c r="EA86" s="4">
        <f t="shared" si="324"/>
        <v>-100</v>
      </c>
      <c r="EB86" s="4">
        <f t="shared" si="325"/>
        <v>-100</v>
      </c>
      <c r="EC86" s="4">
        <f t="shared" si="326"/>
        <v>-100</v>
      </c>
      <c r="ED86" s="1">
        <f t="shared" si="327"/>
        <v>100</v>
      </c>
      <c r="EE86" s="1">
        <f t="shared" si="406"/>
        <v>0</v>
      </c>
      <c r="EF86" s="1">
        <f t="shared" si="328"/>
        <v>3.0259999999999931</v>
      </c>
      <c r="EG86" s="4">
        <f t="shared" si="407"/>
        <v>0.49999999999999822</v>
      </c>
      <c r="EH86" s="1">
        <f t="shared" si="408"/>
        <v>1.1965378919696045E-9</v>
      </c>
      <c r="EI86" s="4">
        <f t="shared" si="457"/>
        <v>-0.54085973049125602</v>
      </c>
      <c r="EJ86" s="1">
        <f t="shared" si="458"/>
        <v>0.49999999999999822</v>
      </c>
      <c r="EK86" s="1">
        <f t="shared" si="329"/>
        <v>6.9279543945040108E-12</v>
      </c>
      <c r="EL86" s="1">
        <f t="shared" si="409"/>
        <v>1000.0000000048497</v>
      </c>
      <c r="EM86" s="1">
        <f t="shared" si="410"/>
        <v>513.50999999999817</v>
      </c>
      <c r="EN86" s="1">
        <f t="shared" si="411"/>
        <v>499.99999999999824</v>
      </c>
      <c r="EO86" s="1">
        <f t="shared" si="412"/>
        <v>500</v>
      </c>
      <c r="EP86" s="1">
        <f t="shared" si="413"/>
        <v>9.2372725260053485E-13</v>
      </c>
      <c r="EQ86" s="4">
        <f t="shared" si="459"/>
        <v>0</v>
      </c>
      <c r="ER86" s="1">
        <f t="shared" si="460"/>
        <v>-3.4639771972520053E-9</v>
      </c>
      <c r="ES86" s="4">
        <f t="shared" si="414"/>
        <v>0</v>
      </c>
      <c r="ET86" s="4">
        <f t="shared" si="330"/>
        <v>10</v>
      </c>
      <c r="EU86" s="4">
        <f t="shared" si="415"/>
        <v>1.0539335070525861E-11</v>
      </c>
      <c r="EV86" s="4">
        <f t="shared" si="331"/>
        <v>3.6113806760218499E-12</v>
      </c>
      <c r="EW86" s="4">
        <f t="shared" si="332"/>
        <v>-100</v>
      </c>
      <c r="EX86" s="4">
        <f t="shared" si="333"/>
        <v>-100</v>
      </c>
      <c r="EY86" s="4">
        <f t="shared" si="334"/>
        <v>-100</v>
      </c>
      <c r="EZ86" s="1">
        <f t="shared" si="335"/>
        <v>100</v>
      </c>
      <c r="FA86" s="1">
        <f t="shared" si="416"/>
        <v>0</v>
      </c>
      <c r="FB86" s="1">
        <f t="shared" si="336"/>
        <v>3.0259999999999931</v>
      </c>
      <c r="FC86" s="4">
        <f t="shared" si="417"/>
        <v>0.49999999999999822</v>
      </c>
      <c r="FD86" s="1">
        <f t="shared" si="418"/>
        <v>1.8202651244431537E-9</v>
      </c>
      <c r="FE86" s="4">
        <f t="shared" si="461"/>
        <v>-0.51798077293570521</v>
      </c>
      <c r="FF86" s="1">
        <f t="shared" si="462"/>
        <v>0.49999999999999822</v>
      </c>
      <c r="FG86" s="1">
        <f t="shared" si="337"/>
        <v>1.0539335070525861E-11</v>
      </c>
      <c r="FH86" s="1">
        <f t="shared" si="419"/>
        <v>1000.0000000073775</v>
      </c>
      <c r="FI86" s="1">
        <f t="shared" si="420"/>
        <v>513.50999999999817</v>
      </c>
      <c r="FJ86" s="1">
        <f t="shared" si="421"/>
        <v>499.99999999999824</v>
      </c>
      <c r="FK86" s="1">
        <f t="shared" si="422"/>
        <v>500</v>
      </c>
      <c r="FL86" s="1">
        <f t="shared" si="423"/>
        <v>1.4052446760701147E-12</v>
      </c>
      <c r="FM86" s="4">
        <f t="shared" si="463"/>
        <v>0</v>
      </c>
      <c r="FN86" s="1">
        <f t="shared" si="464"/>
        <v>-5.2696675352629305E-9</v>
      </c>
      <c r="FO86" s="4">
        <f t="shared" si="424"/>
        <v>0</v>
      </c>
      <c r="FP86" s="4">
        <f t="shared" si="338"/>
        <v>10</v>
      </c>
      <c r="FQ86" s="4">
        <f t="shared" si="425"/>
        <v>1.6053640114158317E-11</v>
      </c>
      <c r="FR86" s="4">
        <f t="shared" si="339"/>
        <v>5.5143050436324567E-12</v>
      </c>
      <c r="FS86" s="4">
        <f t="shared" si="340"/>
        <v>-100</v>
      </c>
      <c r="FT86" s="4">
        <f t="shared" si="341"/>
        <v>-100</v>
      </c>
      <c r="FU86" s="4">
        <f t="shared" si="342"/>
        <v>-100</v>
      </c>
      <c r="FV86" s="1">
        <f t="shared" si="426"/>
        <v>100</v>
      </c>
      <c r="FW86" s="1">
        <f t="shared" si="427"/>
        <v>0</v>
      </c>
      <c r="FX86" s="1">
        <f t="shared" si="343"/>
        <v>3.0259999999999931</v>
      </c>
      <c r="FY86" s="4">
        <f t="shared" si="428"/>
        <v>0.49999999999999822</v>
      </c>
      <c r="FZ86" s="1">
        <f t="shared" si="429"/>
        <v>2.7726494152259613E-9</v>
      </c>
      <c r="GA86" s="4">
        <f t="shared" si="465"/>
        <v>-0.49352671605905624</v>
      </c>
      <c r="GB86" s="1">
        <f t="shared" si="466"/>
        <v>0.49999999999999822</v>
      </c>
      <c r="GC86" s="1">
        <f t="shared" si="344"/>
        <v>1.6053640114158317E-11</v>
      </c>
      <c r="GD86" s="1">
        <f t="shared" si="430"/>
        <v>1000.0000000112375</v>
      </c>
      <c r="GE86" s="1">
        <f t="shared" si="431"/>
        <v>513.50999999999817</v>
      </c>
      <c r="GF86" s="1">
        <f t="shared" si="432"/>
        <v>499.99999999999824</v>
      </c>
      <c r="GG86" s="1">
        <f t="shared" si="433"/>
        <v>500</v>
      </c>
      <c r="GH86" s="1">
        <f t="shared" si="434"/>
        <v>2.1404853485544421E-12</v>
      </c>
      <c r="GI86" s="4">
        <f t="shared" si="467"/>
        <v>0</v>
      </c>
      <c r="GJ86" s="1">
        <f t="shared" si="468"/>
        <v>-8.0268200570791583E-9</v>
      </c>
      <c r="GK86" s="4">
        <f t="shared" si="469"/>
        <v>0</v>
      </c>
      <c r="GL86" s="4">
        <f t="shared" si="345"/>
        <v>10</v>
      </c>
      <c r="GM86" s="4">
        <f t="shared" si="470"/>
        <v>2.4366352102541264E-11</v>
      </c>
      <c r="GN86" s="4">
        <f t="shared" si="346"/>
        <v>8.3127119883829462E-12</v>
      </c>
      <c r="GO86" s="4">
        <v>165</v>
      </c>
      <c r="GP86" s="4"/>
      <c r="GQ86" s="4"/>
      <c r="GR86" s="4"/>
      <c r="GS86" s="4"/>
      <c r="GT86" s="4"/>
      <c r="GU86" s="4"/>
      <c r="GV86" s="4"/>
      <c r="GW86" s="4"/>
    </row>
    <row r="87" spans="1:205">
      <c r="A87" s="1">
        <v>69</v>
      </c>
      <c r="B87" s="1">
        <f t="shared" si="279"/>
        <v>100</v>
      </c>
      <c r="C87" s="1">
        <v>0</v>
      </c>
      <c r="D87" s="1">
        <f t="shared" si="280"/>
        <v>-100</v>
      </c>
      <c r="E87" s="1">
        <f t="shared" si="435"/>
        <v>160</v>
      </c>
      <c r="F87" s="1">
        <f t="shared" si="347"/>
        <v>3.0509999999999931</v>
      </c>
      <c r="G87" s="10">
        <f t="shared" si="348"/>
        <v>-100</v>
      </c>
      <c r="H87" s="24">
        <f t="shared" si="349"/>
        <v>-100</v>
      </c>
      <c r="I87" s="24">
        <f t="shared" si="350"/>
        <v>100</v>
      </c>
      <c r="J87" s="1">
        <f t="shared" si="281"/>
        <v>0</v>
      </c>
      <c r="K87" s="1">
        <f t="shared" si="282"/>
        <v>3.0185759999999933</v>
      </c>
      <c r="L87" s="1">
        <f t="shared" si="351"/>
        <v>0.49999999999999822</v>
      </c>
      <c r="M87" s="1">
        <f t="shared" si="436"/>
        <v>0.49999999999999822</v>
      </c>
      <c r="N87" s="1">
        <v>0</v>
      </c>
      <c r="O87" s="1">
        <f t="shared" si="352"/>
        <v>0.49999999999999828</v>
      </c>
      <c r="P87" s="1">
        <f t="shared" si="353"/>
        <v>513.50999999999817</v>
      </c>
      <c r="Q87" s="1">
        <f t="shared" si="354"/>
        <v>499.99999999999824</v>
      </c>
      <c r="R87" s="1">
        <f t="shared" si="355"/>
        <v>500</v>
      </c>
      <c r="S87" s="4">
        <f t="shared" si="283"/>
        <v>0</v>
      </c>
      <c r="U87" s="4">
        <f t="shared" si="284"/>
        <v>-100</v>
      </c>
      <c r="V87" s="4">
        <f t="shared" si="285"/>
        <v>-100</v>
      </c>
      <c r="W87" s="4">
        <f t="shared" si="286"/>
        <v>-100</v>
      </c>
      <c r="X87" s="1">
        <f t="shared" si="287"/>
        <v>100</v>
      </c>
      <c r="Y87" s="1">
        <f t="shared" si="356"/>
        <v>0</v>
      </c>
      <c r="Z87" s="1">
        <f t="shared" si="288"/>
        <v>3.0509999999999931</v>
      </c>
      <c r="AA87" s="4">
        <f t="shared" si="357"/>
        <v>0.49999999999999822</v>
      </c>
      <c r="AB87" s="1">
        <f t="shared" si="358"/>
        <v>0</v>
      </c>
      <c r="AC87" s="4">
        <f t="shared" si="437"/>
        <v>-0.94438495787321552</v>
      </c>
      <c r="AD87" s="1">
        <f t="shared" si="438"/>
        <v>0.49999999999999822</v>
      </c>
      <c r="AE87" s="1">
        <f t="shared" si="289"/>
        <v>0</v>
      </c>
      <c r="AF87" s="1">
        <f t="shared" si="359"/>
        <v>1000</v>
      </c>
      <c r="AG87" s="1">
        <f t="shared" si="360"/>
        <v>513.50999999999817</v>
      </c>
      <c r="AH87" s="1">
        <f t="shared" si="361"/>
        <v>499.99999999999824</v>
      </c>
      <c r="AI87" s="1">
        <f t="shared" si="362"/>
        <v>500</v>
      </c>
      <c r="AJ87" s="1">
        <f t="shared" si="363"/>
        <v>0</v>
      </c>
      <c r="AK87" s="4">
        <f t="shared" si="439"/>
        <v>0</v>
      </c>
      <c r="AL87" s="1">
        <f t="shared" si="440"/>
        <v>0</v>
      </c>
      <c r="AM87" s="4">
        <f t="shared" si="364"/>
        <v>0</v>
      </c>
      <c r="AN87" s="4">
        <f t="shared" si="290"/>
        <v>10</v>
      </c>
      <c r="AO87" s="4">
        <f t="shared" si="365"/>
        <v>3.8581251292428639E-13</v>
      </c>
      <c r="AP87" s="4">
        <f t="shared" si="291"/>
        <v>3.8581251292428639E-13</v>
      </c>
      <c r="AQ87" s="4">
        <f t="shared" si="292"/>
        <v>-100</v>
      </c>
      <c r="AR87" s="4">
        <f t="shared" si="293"/>
        <v>-100</v>
      </c>
      <c r="AS87" s="4">
        <f t="shared" si="294"/>
        <v>-100</v>
      </c>
      <c r="AT87" s="1">
        <f t="shared" si="295"/>
        <v>100</v>
      </c>
      <c r="AU87" s="1">
        <f t="shared" si="366"/>
        <v>0</v>
      </c>
      <c r="AV87" s="1">
        <f t="shared" si="296"/>
        <v>3.0509999999999931</v>
      </c>
      <c r="AW87" s="4">
        <f t="shared" si="367"/>
        <v>0.49999999999999822</v>
      </c>
      <c r="AX87" s="1">
        <f t="shared" si="368"/>
        <v>6.6634285479151367E-11</v>
      </c>
      <c r="AY87" s="4">
        <f t="shared" si="441"/>
        <v>-0.84020786094303601</v>
      </c>
      <c r="AZ87" s="1">
        <f t="shared" si="442"/>
        <v>0.49999999999999822</v>
      </c>
      <c r="BA87" s="1">
        <f t="shared" si="297"/>
        <v>3.8581251292428639E-13</v>
      </c>
      <c r="BB87" s="1">
        <f t="shared" si="369"/>
        <v>1000.00000000027</v>
      </c>
      <c r="BC87" s="1">
        <f t="shared" si="370"/>
        <v>513.50999999999817</v>
      </c>
      <c r="BD87" s="1">
        <f t="shared" si="371"/>
        <v>499.99999999999824</v>
      </c>
      <c r="BE87" s="1">
        <f t="shared" si="372"/>
        <v>500</v>
      </c>
      <c r="BF87" s="1">
        <f t="shared" si="373"/>
        <v>5.1441668389904861E-14</v>
      </c>
      <c r="BG87" s="4">
        <f t="shared" si="443"/>
        <v>0</v>
      </c>
      <c r="BH87" s="1">
        <f t="shared" si="444"/>
        <v>-1.9290625646214319E-10</v>
      </c>
      <c r="BI87" s="4">
        <f t="shared" si="374"/>
        <v>0</v>
      </c>
      <c r="BJ87" s="4">
        <f t="shared" si="298"/>
        <v>10</v>
      </c>
      <c r="BK87" s="4">
        <f t="shared" si="375"/>
        <v>7.0075186042520301E-13</v>
      </c>
      <c r="BL87" s="4">
        <f t="shared" si="299"/>
        <v>3.1493934750091662E-13</v>
      </c>
      <c r="BM87" s="4">
        <f t="shared" si="300"/>
        <v>-100</v>
      </c>
      <c r="BN87" s="4">
        <f t="shared" si="301"/>
        <v>-100</v>
      </c>
      <c r="BO87" s="4">
        <f t="shared" si="302"/>
        <v>-100</v>
      </c>
      <c r="BP87" s="1">
        <f t="shared" si="303"/>
        <v>100</v>
      </c>
      <c r="BQ87" s="1">
        <f t="shared" si="376"/>
        <v>0</v>
      </c>
      <c r="BR87" s="1">
        <f t="shared" si="304"/>
        <v>3.0509999999999931</v>
      </c>
      <c r="BS87" s="4">
        <f t="shared" si="377"/>
        <v>0.49999999999999822</v>
      </c>
      <c r="BT87" s="1">
        <f t="shared" si="378"/>
        <v>1.2102795516842882E-10</v>
      </c>
      <c r="BU87" s="4">
        <f t="shared" si="445"/>
        <v>-0.69056985549679017</v>
      </c>
      <c r="BV87" s="1">
        <f t="shared" si="446"/>
        <v>0.49999999999999822</v>
      </c>
      <c r="BW87" s="1">
        <f t="shared" si="305"/>
        <v>7.0075186042520301E-13</v>
      </c>
      <c r="BX87" s="1">
        <f t="shared" si="379"/>
        <v>1000.0000000004904</v>
      </c>
      <c r="BY87" s="1">
        <f t="shared" si="380"/>
        <v>513.50999999999817</v>
      </c>
      <c r="BZ87" s="1">
        <f t="shared" si="381"/>
        <v>499.99999999999824</v>
      </c>
      <c r="CA87" s="1">
        <f t="shared" si="382"/>
        <v>500</v>
      </c>
      <c r="CB87" s="1">
        <f t="shared" si="383"/>
        <v>9.3433581390027061E-14</v>
      </c>
      <c r="CC87" s="4">
        <f t="shared" si="447"/>
        <v>0</v>
      </c>
      <c r="CD87" s="1">
        <f t="shared" si="448"/>
        <v>-3.5037593021260149E-10</v>
      </c>
      <c r="CE87" s="4">
        <f t="shared" si="384"/>
        <v>0</v>
      </c>
      <c r="CF87" s="4">
        <f t="shared" si="306"/>
        <v>10</v>
      </c>
      <c r="CG87" s="4">
        <f t="shared" si="385"/>
        <v>1.444468258364954E-12</v>
      </c>
      <c r="CH87" s="4">
        <f t="shared" si="307"/>
        <v>7.4371639793975101E-13</v>
      </c>
      <c r="CI87" s="4">
        <f t="shared" si="308"/>
        <v>-100</v>
      </c>
      <c r="CJ87" s="4">
        <f t="shared" si="309"/>
        <v>-100</v>
      </c>
      <c r="CK87" s="4">
        <f t="shared" si="310"/>
        <v>-100</v>
      </c>
      <c r="CL87" s="1">
        <f t="shared" si="311"/>
        <v>100</v>
      </c>
      <c r="CM87" s="1">
        <f t="shared" si="386"/>
        <v>0</v>
      </c>
      <c r="CN87" s="1">
        <f t="shared" si="312"/>
        <v>3.0509999999999931</v>
      </c>
      <c r="CO87" s="4">
        <f t="shared" si="387"/>
        <v>0.49999999999999822</v>
      </c>
      <c r="CP87" s="1">
        <f t="shared" si="388"/>
        <v>2.4947638313729775E-10</v>
      </c>
      <c r="CQ87" s="4">
        <f t="shared" si="449"/>
        <v>-0.67752599127640223</v>
      </c>
      <c r="CR87" s="1">
        <f t="shared" si="450"/>
        <v>0.49999999999999822</v>
      </c>
      <c r="CS87" s="1">
        <f t="shared" si="313"/>
        <v>1.444468258364954E-12</v>
      </c>
      <c r="CT87" s="1">
        <f t="shared" si="389"/>
        <v>1000.0000000010112</v>
      </c>
      <c r="CU87" s="1">
        <f t="shared" si="390"/>
        <v>513.50999999999817</v>
      </c>
      <c r="CV87" s="1">
        <f t="shared" si="391"/>
        <v>499.99999999999824</v>
      </c>
      <c r="CW87" s="1">
        <f t="shared" si="392"/>
        <v>500</v>
      </c>
      <c r="CX87" s="1">
        <f t="shared" si="393"/>
        <v>1.925957677819939E-13</v>
      </c>
      <c r="CY87" s="4">
        <f t="shared" si="451"/>
        <v>0</v>
      </c>
      <c r="CZ87" s="1">
        <f t="shared" si="452"/>
        <v>-7.2223412918247702E-10</v>
      </c>
      <c r="DA87" s="4">
        <f t="shared" si="394"/>
        <v>0</v>
      </c>
      <c r="DB87" s="4">
        <f t="shared" si="314"/>
        <v>10</v>
      </c>
      <c r="DC87" s="4">
        <f t="shared" si="395"/>
        <v>2.5666080056559777E-12</v>
      </c>
      <c r="DD87" s="4">
        <f t="shared" si="315"/>
        <v>1.1221397472910236E-12</v>
      </c>
      <c r="DE87" s="4">
        <f t="shared" si="316"/>
        <v>-100</v>
      </c>
      <c r="DF87" s="4">
        <f t="shared" si="317"/>
        <v>-100</v>
      </c>
      <c r="DG87" s="4">
        <f t="shared" si="318"/>
        <v>-100</v>
      </c>
      <c r="DH87" s="1">
        <f t="shared" si="319"/>
        <v>100</v>
      </c>
      <c r="DI87" s="1">
        <f t="shared" si="396"/>
        <v>0</v>
      </c>
      <c r="DJ87" s="1">
        <f t="shared" si="320"/>
        <v>3.0509999999999931</v>
      </c>
      <c r="DK87" s="4">
        <f t="shared" si="397"/>
        <v>0.49999999999999822</v>
      </c>
      <c r="DL87" s="1">
        <f t="shared" si="398"/>
        <v>4.4328290253125703E-10</v>
      </c>
      <c r="DM87" s="4">
        <f t="shared" si="453"/>
        <v>-0.59998818178267699</v>
      </c>
      <c r="DN87" s="1">
        <f t="shared" si="454"/>
        <v>0.49999999999999822</v>
      </c>
      <c r="DO87" s="1">
        <f t="shared" si="321"/>
        <v>2.5666080056559777E-12</v>
      </c>
      <c r="DP87" s="1">
        <f t="shared" si="399"/>
        <v>1000.0000000017966</v>
      </c>
      <c r="DQ87" s="1">
        <f t="shared" si="400"/>
        <v>513.50999999999817</v>
      </c>
      <c r="DR87" s="1">
        <f t="shared" si="401"/>
        <v>499.99999999999824</v>
      </c>
      <c r="DS87" s="1">
        <f t="shared" si="402"/>
        <v>500</v>
      </c>
      <c r="DT87" s="1">
        <f t="shared" si="403"/>
        <v>3.4221440075413046E-13</v>
      </c>
      <c r="DU87" s="4">
        <f t="shared" si="455"/>
        <v>0</v>
      </c>
      <c r="DV87" s="1">
        <f t="shared" si="456"/>
        <v>-1.2833040028279888E-9</v>
      </c>
      <c r="DW87" s="4">
        <f t="shared" si="404"/>
        <v>0</v>
      </c>
      <c r="DX87" s="4">
        <f t="shared" si="322"/>
        <v>10</v>
      </c>
      <c r="DY87" s="4">
        <f t="shared" si="405"/>
        <v>4.1567726367024066E-12</v>
      </c>
      <c r="DZ87" s="4">
        <f t="shared" si="323"/>
        <v>1.590164631046429E-12</v>
      </c>
      <c r="EA87" s="4">
        <f t="shared" si="324"/>
        <v>-100</v>
      </c>
      <c r="EB87" s="4">
        <f t="shared" si="325"/>
        <v>-100</v>
      </c>
      <c r="EC87" s="4">
        <f t="shared" si="326"/>
        <v>-100</v>
      </c>
      <c r="ED87" s="1">
        <f t="shared" si="327"/>
        <v>100</v>
      </c>
      <c r="EE87" s="1">
        <f t="shared" si="406"/>
        <v>0</v>
      </c>
      <c r="EF87" s="1">
        <f t="shared" si="328"/>
        <v>3.0509999999999931</v>
      </c>
      <c r="EG87" s="4">
        <f t="shared" si="407"/>
        <v>0.49999999999999822</v>
      </c>
      <c r="EH87" s="1">
        <f t="shared" si="408"/>
        <v>7.1792273518176262E-10</v>
      </c>
      <c r="EI87" s="4">
        <f t="shared" si="457"/>
        <v>-0.54085973049125602</v>
      </c>
      <c r="EJ87" s="1">
        <f t="shared" si="458"/>
        <v>0.49999999999999822</v>
      </c>
      <c r="EK87" s="1">
        <f t="shared" si="329"/>
        <v>4.1567726367024066E-12</v>
      </c>
      <c r="EL87" s="1">
        <f t="shared" si="409"/>
        <v>1000.0000000029097</v>
      </c>
      <c r="EM87" s="1">
        <f t="shared" si="410"/>
        <v>513.50999999999817</v>
      </c>
      <c r="EN87" s="1">
        <f t="shared" si="411"/>
        <v>499.99999999999824</v>
      </c>
      <c r="EO87" s="1">
        <f t="shared" si="412"/>
        <v>500</v>
      </c>
      <c r="EP87" s="1">
        <f t="shared" si="413"/>
        <v>5.5423635156032081E-13</v>
      </c>
      <c r="EQ87" s="4">
        <f t="shared" si="459"/>
        <v>0</v>
      </c>
      <c r="ER87" s="1">
        <f t="shared" si="460"/>
        <v>-2.0783863183512033E-9</v>
      </c>
      <c r="ES87" s="4">
        <f t="shared" si="414"/>
        <v>0</v>
      </c>
      <c r="ET87" s="4">
        <f t="shared" si="330"/>
        <v>10</v>
      </c>
      <c r="EU87" s="4">
        <f t="shared" si="415"/>
        <v>6.3236010423155164E-12</v>
      </c>
      <c r="EV87" s="4">
        <f t="shared" si="331"/>
        <v>2.1668284056131098E-12</v>
      </c>
      <c r="EW87" s="4">
        <f t="shared" si="332"/>
        <v>-100</v>
      </c>
      <c r="EX87" s="4">
        <f t="shared" si="333"/>
        <v>-100</v>
      </c>
      <c r="EY87" s="4">
        <f t="shared" si="334"/>
        <v>-100</v>
      </c>
      <c r="EZ87" s="1">
        <f t="shared" si="335"/>
        <v>100</v>
      </c>
      <c r="FA87" s="1">
        <f t="shared" si="416"/>
        <v>0</v>
      </c>
      <c r="FB87" s="1">
        <f t="shared" si="336"/>
        <v>3.0509999999999931</v>
      </c>
      <c r="FC87" s="4">
        <f t="shared" si="417"/>
        <v>0.49999999999999822</v>
      </c>
      <c r="FD87" s="1">
        <f t="shared" si="418"/>
        <v>1.0921590746658922E-9</v>
      </c>
      <c r="FE87" s="4">
        <f t="shared" si="461"/>
        <v>-0.51798077293570521</v>
      </c>
      <c r="FF87" s="1">
        <f t="shared" si="462"/>
        <v>0.49999999999999822</v>
      </c>
      <c r="FG87" s="1">
        <f t="shared" si="337"/>
        <v>6.3236010423155164E-12</v>
      </c>
      <c r="FH87" s="1">
        <f t="shared" si="419"/>
        <v>1000.0000000044265</v>
      </c>
      <c r="FI87" s="1">
        <f t="shared" si="420"/>
        <v>513.50999999999817</v>
      </c>
      <c r="FJ87" s="1">
        <f t="shared" si="421"/>
        <v>499.99999999999824</v>
      </c>
      <c r="FK87" s="1">
        <f t="shared" si="422"/>
        <v>500</v>
      </c>
      <c r="FL87" s="1">
        <f t="shared" si="423"/>
        <v>8.4314680564206887E-13</v>
      </c>
      <c r="FM87" s="4">
        <f t="shared" si="463"/>
        <v>0</v>
      </c>
      <c r="FN87" s="1">
        <f t="shared" si="464"/>
        <v>-3.1618005211577582E-9</v>
      </c>
      <c r="FO87" s="4">
        <f t="shared" si="424"/>
        <v>0</v>
      </c>
      <c r="FP87" s="4">
        <f t="shared" si="338"/>
        <v>10</v>
      </c>
      <c r="FQ87" s="4">
        <f t="shared" si="425"/>
        <v>9.6321840684949901E-12</v>
      </c>
      <c r="FR87" s="4">
        <f t="shared" si="339"/>
        <v>3.3085830261794737E-12</v>
      </c>
      <c r="FS87" s="4">
        <f t="shared" si="340"/>
        <v>-100</v>
      </c>
      <c r="FT87" s="4">
        <f t="shared" si="341"/>
        <v>-100</v>
      </c>
      <c r="FU87" s="4">
        <f t="shared" si="342"/>
        <v>-100</v>
      </c>
      <c r="FV87" s="1">
        <f t="shared" si="426"/>
        <v>100</v>
      </c>
      <c r="FW87" s="1">
        <f t="shared" si="427"/>
        <v>0</v>
      </c>
      <c r="FX87" s="1">
        <f t="shared" si="343"/>
        <v>3.0509999999999931</v>
      </c>
      <c r="FY87" s="4">
        <f t="shared" si="428"/>
        <v>0.49999999999999822</v>
      </c>
      <c r="FZ87" s="1">
        <f t="shared" si="429"/>
        <v>1.663589649135577E-9</v>
      </c>
      <c r="GA87" s="4">
        <f t="shared" si="465"/>
        <v>-0.49352671605905624</v>
      </c>
      <c r="GB87" s="1">
        <f t="shared" si="466"/>
        <v>0.49999999999999822</v>
      </c>
      <c r="GC87" s="1">
        <f t="shared" si="344"/>
        <v>9.6321840684949901E-12</v>
      </c>
      <c r="GD87" s="1">
        <f t="shared" si="430"/>
        <v>1000.0000000067427</v>
      </c>
      <c r="GE87" s="1">
        <f t="shared" si="431"/>
        <v>513.50999999999817</v>
      </c>
      <c r="GF87" s="1">
        <f t="shared" si="432"/>
        <v>499.99999999999824</v>
      </c>
      <c r="GG87" s="1">
        <f t="shared" si="433"/>
        <v>500</v>
      </c>
      <c r="GH87" s="1">
        <f t="shared" si="434"/>
        <v>1.2842912091326655E-12</v>
      </c>
      <c r="GI87" s="4">
        <f t="shared" si="467"/>
        <v>0</v>
      </c>
      <c r="GJ87" s="1">
        <f t="shared" si="468"/>
        <v>-4.8160920342474953E-9</v>
      </c>
      <c r="GK87" s="4">
        <f t="shared" si="469"/>
        <v>0</v>
      </c>
      <c r="GL87" s="4">
        <f t="shared" si="345"/>
        <v>10</v>
      </c>
      <c r="GM87" s="4">
        <f t="shared" si="470"/>
        <v>1.4619811261524758E-11</v>
      </c>
      <c r="GN87" s="4">
        <f t="shared" si="346"/>
        <v>4.987627193029768E-12</v>
      </c>
      <c r="GO87" s="4">
        <v>160</v>
      </c>
      <c r="GP87" s="4"/>
      <c r="GQ87" s="4"/>
      <c r="GR87" s="4"/>
      <c r="GS87" s="4"/>
      <c r="GT87" s="4"/>
      <c r="GU87" s="4"/>
      <c r="GV87" s="4"/>
      <c r="GW87" s="4"/>
    </row>
    <row r="88" spans="1:205">
      <c r="A88" s="1">
        <v>70</v>
      </c>
      <c r="B88" s="1">
        <f t="shared" si="279"/>
        <v>100</v>
      </c>
      <c r="C88" s="1">
        <v>0</v>
      </c>
      <c r="D88" s="1">
        <f t="shared" si="280"/>
        <v>-100</v>
      </c>
      <c r="E88" s="1">
        <f t="shared" si="435"/>
        <v>155</v>
      </c>
      <c r="F88" s="1">
        <f t="shared" si="347"/>
        <v>3.075999999999993</v>
      </c>
      <c r="G88" s="10">
        <f t="shared" si="348"/>
        <v>-100</v>
      </c>
      <c r="H88" s="24">
        <f t="shared" si="349"/>
        <v>-100</v>
      </c>
      <c r="I88" s="24">
        <f t="shared" si="350"/>
        <v>100</v>
      </c>
      <c r="J88" s="1">
        <f t="shared" si="281"/>
        <v>0</v>
      </c>
      <c r="K88" s="1">
        <f t="shared" si="282"/>
        <v>3.0435759999999932</v>
      </c>
      <c r="L88" s="1">
        <f t="shared" si="351"/>
        <v>0.49999999999999822</v>
      </c>
      <c r="M88" s="1">
        <f t="shared" si="436"/>
        <v>0.49999999999999822</v>
      </c>
      <c r="N88" s="1">
        <v>0</v>
      </c>
      <c r="O88" s="1">
        <f t="shared" si="352"/>
        <v>0.49999999999999822</v>
      </c>
      <c r="P88" s="1">
        <f t="shared" si="353"/>
        <v>513.50999999999817</v>
      </c>
      <c r="Q88" s="1">
        <f t="shared" si="354"/>
        <v>499.99999999999824</v>
      </c>
      <c r="R88" s="1">
        <f t="shared" si="355"/>
        <v>500</v>
      </c>
      <c r="S88" s="4">
        <f t="shared" si="283"/>
        <v>0</v>
      </c>
      <c r="U88" s="4">
        <f t="shared" si="284"/>
        <v>-100</v>
      </c>
      <c r="V88" s="4">
        <f t="shared" si="285"/>
        <v>-100</v>
      </c>
      <c r="W88" s="4">
        <f t="shared" si="286"/>
        <v>-100</v>
      </c>
      <c r="X88" s="1">
        <f t="shared" si="287"/>
        <v>100</v>
      </c>
      <c r="Y88" s="1">
        <f t="shared" si="356"/>
        <v>0</v>
      </c>
      <c r="Z88" s="1">
        <f t="shared" si="288"/>
        <v>3.075999999999993</v>
      </c>
      <c r="AA88" s="4">
        <f t="shared" si="357"/>
        <v>0.49999999999999822</v>
      </c>
      <c r="AB88" s="1">
        <f t="shared" si="358"/>
        <v>0</v>
      </c>
      <c r="AC88" s="4">
        <f t="shared" si="437"/>
        <v>-0.94438495787321552</v>
      </c>
      <c r="AD88" s="1">
        <f t="shared" si="438"/>
        <v>0.49999999999999822</v>
      </c>
      <c r="AE88" s="1">
        <f t="shared" si="289"/>
        <v>0</v>
      </c>
      <c r="AF88" s="1">
        <f t="shared" si="359"/>
        <v>1000</v>
      </c>
      <c r="AG88" s="1">
        <f t="shared" si="360"/>
        <v>513.50999999999817</v>
      </c>
      <c r="AH88" s="1">
        <f t="shared" si="361"/>
        <v>499.99999999999824</v>
      </c>
      <c r="AI88" s="1">
        <f t="shared" si="362"/>
        <v>500</v>
      </c>
      <c r="AJ88" s="1">
        <f t="shared" si="363"/>
        <v>0</v>
      </c>
      <c r="AK88" s="4">
        <f t="shared" si="439"/>
        <v>0</v>
      </c>
      <c r="AL88" s="1">
        <f t="shared" si="440"/>
        <v>0</v>
      </c>
      <c r="AM88" s="4">
        <f t="shared" si="364"/>
        <v>0</v>
      </c>
      <c r="AN88" s="4">
        <f t="shared" si="290"/>
        <v>10</v>
      </c>
      <c r="AO88" s="4">
        <f t="shared" si="365"/>
        <v>2.3148750775457184E-13</v>
      </c>
      <c r="AP88" s="4">
        <f t="shared" si="291"/>
        <v>2.3148750775457184E-13</v>
      </c>
      <c r="AQ88" s="4">
        <f t="shared" si="292"/>
        <v>-100</v>
      </c>
      <c r="AR88" s="4">
        <f t="shared" si="293"/>
        <v>-100</v>
      </c>
      <c r="AS88" s="4">
        <f t="shared" si="294"/>
        <v>-100</v>
      </c>
      <c r="AT88" s="1">
        <f t="shared" si="295"/>
        <v>100</v>
      </c>
      <c r="AU88" s="1">
        <f t="shared" si="366"/>
        <v>0</v>
      </c>
      <c r="AV88" s="1">
        <f t="shared" si="296"/>
        <v>3.075999999999993</v>
      </c>
      <c r="AW88" s="4">
        <f t="shared" si="367"/>
        <v>0.49999999999999822</v>
      </c>
      <c r="AX88" s="1">
        <f t="shared" si="368"/>
        <v>3.998057128749081E-11</v>
      </c>
      <c r="AY88" s="4">
        <f t="shared" si="441"/>
        <v>-0.84020786094303601</v>
      </c>
      <c r="AZ88" s="1">
        <f t="shared" si="442"/>
        <v>0.49999999999999822</v>
      </c>
      <c r="BA88" s="1">
        <f t="shared" si="297"/>
        <v>2.3148750775457184E-13</v>
      </c>
      <c r="BB88" s="1">
        <f t="shared" si="369"/>
        <v>1000.0000000001621</v>
      </c>
      <c r="BC88" s="1">
        <f t="shared" si="370"/>
        <v>513.50999999999817</v>
      </c>
      <c r="BD88" s="1">
        <f t="shared" si="371"/>
        <v>499.99999999999824</v>
      </c>
      <c r="BE88" s="1">
        <f t="shared" si="372"/>
        <v>500</v>
      </c>
      <c r="BF88" s="1">
        <f t="shared" si="373"/>
        <v>3.0865001033942908E-14</v>
      </c>
      <c r="BG88" s="4">
        <f t="shared" si="443"/>
        <v>0</v>
      </c>
      <c r="BH88" s="1">
        <f t="shared" si="444"/>
        <v>-1.1574375387728592E-10</v>
      </c>
      <c r="BI88" s="4">
        <f t="shared" si="374"/>
        <v>0</v>
      </c>
      <c r="BJ88" s="4">
        <f t="shared" si="298"/>
        <v>10</v>
      </c>
      <c r="BK88" s="4">
        <f t="shared" si="375"/>
        <v>4.2045111625512177E-13</v>
      </c>
      <c r="BL88" s="4">
        <f t="shared" si="299"/>
        <v>1.8896360850054993E-13</v>
      </c>
      <c r="BM88" s="4">
        <f t="shared" si="300"/>
        <v>-100</v>
      </c>
      <c r="BN88" s="4">
        <f t="shared" si="301"/>
        <v>-100</v>
      </c>
      <c r="BO88" s="4">
        <f t="shared" si="302"/>
        <v>-100</v>
      </c>
      <c r="BP88" s="1">
        <f t="shared" si="303"/>
        <v>100</v>
      </c>
      <c r="BQ88" s="1">
        <f t="shared" si="376"/>
        <v>0</v>
      </c>
      <c r="BR88" s="1">
        <f t="shared" si="304"/>
        <v>3.075999999999993</v>
      </c>
      <c r="BS88" s="4">
        <f t="shared" si="377"/>
        <v>0.49999999999999822</v>
      </c>
      <c r="BT88" s="1">
        <f t="shared" si="378"/>
        <v>7.261677310105731E-11</v>
      </c>
      <c r="BU88" s="4">
        <f t="shared" si="445"/>
        <v>-0.69056985549679017</v>
      </c>
      <c r="BV88" s="1">
        <f t="shared" si="446"/>
        <v>0.49999999999999822</v>
      </c>
      <c r="BW88" s="1">
        <f t="shared" si="305"/>
        <v>4.2045111625512177E-13</v>
      </c>
      <c r="BX88" s="1">
        <f t="shared" si="379"/>
        <v>1000.0000000002942</v>
      </c>
      <c r="BY88" s="1">
        <f t="shared" si="380"/>
        <v>513.50999999999817</v>
      </c>
      <c r="BZ88" s="1">
        <f t="shared" si="381"/>
        <v>499.99999999999824</v>
      </c>
      <c r="CA88" s="1">
        <f t="shared" si="382"/>
        <v>500</v>
      </c>
      <c r="CB88" s="1">
        <f t="shared" si="383"/>
        <v>5.6060148834016245E-14</v>
      </c>
      <c r="CC88" s="4">
        <f t="shared" si="447"/>
        <v>0</v>
      </c>
      <c r="CD88" s="1">
        <f t="shared" si="448"/>
        <v>-2.1022555812756088E-10</v>
      </c>
      <c r="CE88" s="4">
        <f t="shared" si="384"/>
        <v>0</v>
      </c>
      <c r="CF88" s="4">
        <f t="shared" si="306"/>
        <v>10</v>
      </c>
      <c r="CG88" s="4">
        <f t="shared" si="385"/>
        <v>8.6668095501897233E-13</v>
      </c>
      <c r="CH88" s="4">
        <f t="shared" si="307"/>
        <v>4.4622983876385056E-13</v>
      </c>
      <c r="CI88" s="4">
        <f t="shared" si="308"/>
        <v>-100</v>
      </c>
      <c r="CJ88" s="4">
        <f t="shared" si="309"/>
        <v>-100</v>
      </c>
      <c r="CK88" s="4">
        <f t="shared" si="310"/>
        <v>-100</v>
      </c>
      <c r="CL88" s="1">
        <f t="shared" si="311"/>
        <v>100</v>
      </c>
      <c r="CM88" s="1">
        <f t="shared" si="386"/>
        <v>0</v>
      </c>
      <c r="CN88" s="1">
        <f t="shared" si="312"/>
        <v>3.075999999999993</v>
      </c>
      <c r="CO88" s="4">
        <f t="shared" si="387"/>
        <v>0.49999999999999822</v>
      </c>
      <c r="CP88" s="1">
        <f t="shared" si="388"/>
        <v>1.4968582988237865E-10</v>
      </c>
      <c r="CQ88" s="4">
        <f t="shared" si="449"/>
        <v>-0.67752599127640223</v>
      </c>
      <c r="CR88" s="1">
        <f t="shared" si="450"/>
        <v>0.49999999999999822</v>
      </c>
      <c r="CS88" s="1">
        <f t="shared" si="313"/>
        <v>8.6668095501897233E-13</v>
      </c>
      <c r="CT88" s="1">
        <f t="shared" si="389"/>
        <v>1000.0000000006066</v>
      </c>
      <c r="CU88" s="1">
        <f t="shared" si="390"/>
        <v>513.50999999999817</v>
      </c>
      <c r="CV88" s="1">
        <f t="shared" si="391"/>
        <v>499.99999999999824</v>
      </c>
      <c r="CW88" s="1">
        <f t="shared" si="392"/>
        <v>500</v>
      </c>
      <c r="CX88" s="1">
        <f t="shared" si="393"/>
        <v>1.1555746066919633E-13</v>
      </c>
      <c r="CY88" s="4">
        <f t="shared" si="451"/>
        <v>0</v>
      </c>
      <c r="CZ88" s="1">
        <f t="shared" si="452"/>
        <v>-4.3334047750948614E-10</v>
      </c>
      <c r="DA88" s="4">
        <f t="shared" si="394"/>
        <v>0</v>
      </c>
      <c r="DB88" s="4">
        <f t="shared" si="314"/>
        <v>10</v>
      </c>
      <c r="DC88" s="4">
        <f t="shared" si="395"/>
        <v>1.5399648033935866E-12</v>
      </c>
      <c r="DD88" s="4">
        <f t="shared" si="315"/>
        <v>6.7328384837461427E-13</v>
      </c>
      <c r="DE88" s="4">
        <f t="shared" si="316"/>
        <v>-100</v>
      </c>
      <c r="DF88" s="4">
        <f t="shared" si="317"/>
        <v>-100</v>
      </c>
      <c r="DG88" s="4">
        <f t="shared" si="318"/>
        <v>-100</v>
      </c>
      <c r="DH88" s="1">
        <f t="shared" si="319"/>
        <v>100</v>
      </c>
      <c r="DI88" s="1">
        <f t="shared" si="396"/>
        <v>0</v>
      </c>
      <c r="DJ88" s="1">
        <f t="shared" si="320"/>
        <v>3.075999999999993</v>
      </c>
      <c r="DK88" s="4">
        <f t="shared" si="397"/>
        <v>0.49999999999999822</v>
      </c>
      <c r="DL88" s="1">
        <f t="shared" si="398"/>
        <v>2.6596974151875411E-10</v>
      </c>
      <c r="DM88" s="4">
        <f t="shared" si="453"/>
        <v>-0.59998818178267699</v>
      </c>
      <c r="DN88" s="1">
        <f t="shared" si="454"/>
        <v>0.49999999999999822</v>
      </c>
      <c r="DO88" s="1">
        <f t="shared" si="321"/>
        <v>1.5399648033935866E-12</v>
      </c>
      <c r="DP88" s="1">
        <f t="shared" si="399"/>
        <v>1000.000000001078</v>
      </c>
      <c r="DQ88" s="1">
        <f t="shared" si="400"/>
        <v>513.50999999999817</v>
      </c>
      <c r="DR88" s="1">
        <f t="shared" si="401"/>
        <v>499.99999999999824</v>
      </c>
      <c r="DS88" s="1">
        <f t="shared" si="402"/>
        <v>500</v>
      </c>
      <c r="DT88" s="1">
        <f t="shared" si="403"/>
        <v>2.0532864045247821E-13</v>
      </c>
      <c r="DU88" s="4">
        <f t="shared" si="455"/>
        <v>0</v>
      </c>
      <c r="DV88" s="1">
        <f t="shared" si="456"/>
        <v>-7.6998240169679332E-10</v>
      </c>
      <c r="DW88" s="4">
        <f t="shared" si="404"/>
        <v>0</v>
      </c>
      <c r="DX88" s="4">
        <f t="shared" si="322"/>
        <v>10</v>
      </c>
      <c r="DY88" s="4">
        <f t="shared" si="405"/>
        <v>2.4940635820214439E-12</v>
      </c>
      <c r="DZ88" s="4">
        <f t="shared" si="323"/>
        <v>9.540987786278573E-13</v>
      </c>
      <c r="EA88" s="4">
        <f t="shared" si="324"/>
        <v>-100</v>
      </c>
      <c r="EB88" s="4">
        <f t="shared" si="325"/>
        <v>-100</v>
      </c>
      <c r="EC88" s="4">
        <f t="shared" si="326"/>
        <v>-100</v>
      </c>
      <c r="ED88" s="1">
        <f t="shared" si="327"/>
        <v>100</v>
      </c>
      <c r="EE88" s="1">
        <f t="shared" si="406"/>
        <v>0</v>
      </c>
      <c r="EF88" s="1">
        <f t="shared" si="328"/>
        <v>3.075999999999993</v>
      </c>
      <c r="EG88" s="4">
        <f t="shared" si="407"/>
        <v>0.49999999999999822</v>
      </c>
      <c r="EH88" s="1">
        <f t="shared" si="408"/>
        <v>4.3075364110905768E-10</v>
      </c>
      <c r="EI88" s="4">
        <f t="shared" si="457"/>
        <v>-0.54085973049125602</v>
      </c>
      <c r="EJ88" s="1">
        <f t="shared" si="458"/>
        <v>0.49999999999999822</v>
      </c>
      <c r="EK88" s="1">
        <f t="shared" si="329"/>
        <v>2.4940635820214439E-12</v>
      </c>
      <c r="EL88" s="1">
        <f t="shared" si="409"/>
        <v>1000.0000000017459</v>
      </c>
      <c r="EM88" s="1">
        <f t="shared" si="410"/>
        <v>513.50999999999817</v>
      </c>
      <c r="EN88" s="1">
        <f t="shared" si="411"/>
        <v>499.99999999999824</v>
      </c>
      <c r="EO88" s="1">
        <f t="shared" si="412"/>
        <v>500</v>
      </c>
      <c r="EP88" s="1">
        <f t="shared" si="413"/>
        <v>3.3254181093619254E-13</v>
      </c>
      <c r="EQ88" s="4">
        <f t="shared" si="459"/>
        <v>0</v>
      </c>
      <c r="ER88" s="1">
        <f t="shared" si="460"/>
        <v>-1.247031791010722E-9</v>
      </c>
      <c r="ES88" s="4">
        <f t="shared" si="414"/>
        <v>0</v>
      </c>
      <c r="ET88" s="4">
        <f t="shared" si="330"/>
        <v>10</v>
      </c>
      <c r="EU88" s="4">
        <f t="shared" si="415"/>
        <v>3.7941606253893097E-12</v>
      </c>
      <c r="EV88" s="4">
        <f t="shared" si="331"/>
        <v>1.3000970433678658E-12</v>
      </c>
      <c r="EW88" s="4">
        <f t="shared" si="332"/>
        <v>-100</v>
      </c>
      <c r="EX88" s="4">
        <f t="shared" si="333"/>
        <v>-100</v>
      </c>
      <c r="EY88" s="4">
        <f t="shared" si="334"/>
        <v>-100</v>
      </c>
      <c r="EZ88" s="1">
        <f t="shared" si="335"/>
        <v>100</v>
      </c>
      <c r="FA88" s="1">
        <f t="shared" si="416"/>
        <v>0</v>
      </c>
      <c r="FB88" s="1">
        <f t="shared" si="336"/>
        <v>3.075999999999993</v>
      </c>
      <c r="FC88" s="4">
        <f t="shared" si="417"/>
        <v>0.49999999999999822</v>
      </c>
      <c r="FD88" s="1">
        <f t="shared" si="418"/>
        <v>6.5529544479953534E-10</v>
      </c>
      <c r="FE88" s="4">
        <f t="shared" si="461"/>
        <v>-0.51798077293570521</v>
      </c>
      <c r="FF88" s="1">
        <f t="shared" si="462"/>
        <v>0.49999999999999822</v>
      </c>
      <c r="FG88" s="1">
        <f t="shared" si="337"/>
        <v>3.7941606253893097E-12</v>
      </c>
      <c r="FH88" s="1">
        <f t="shared" si="419"/>
        <v>1000.0000000026558</v>
      </c>
      <c r="FI88" s="1">
        <f t="shared" si="420"/>
        <v>513.50999999999817</v>
      </c>
      <c r="FJ88" s="1">
        <f t="shared" si="421"/>
        <v>499.99999999999824</v>
      </c>
      <c r="FK88" s="1">
        <f t="shared" si="422"/>
        <v>500</v>
      </c>
      <c r="FL88" s="1">
        <f t="shared" si="423"/>
        <v>5.0588808338524132E-13</v>
      </c>
      <c r="FM88" s="4">
        <f t="shared" si="463"/>
        <v>0</v>
      </c>
      <c r="FN88" s="1">
        <f t="shared" si="464"/>
        <v>-1.8970803126946548E-9</v>
      </c>
      <c r="FO88" s="4">
        <f t="shared" si="424"/>
        <v>0</v>
      </c>
      <c r="FP88" s="4">
        <f t="shared" si="338"/>
        <v>10</v>
      </c>
      <c r="FQ88" s="4">
        <f t="shared" si="425"/>
        <v>5.7793104410969939E-12</v>
      </c>
      <c r="FR88" s="4">
        <f t="shared" si="339"/>
        <v>1.9851498157076842E-12</v>
      </c>
      <c r="FS88" s="4">
        <f t="shared" si="340"/>
        <v>-100</v>
      </c>
      <c r="FT88" s="4">
        <f t="shared" si="341"/>
        <v>-100</v>
      </c>
      <c r="FU88" s="4">
        <f t="shared" si="342"/>
        <v>-100</v>
      </c>
      <c r="FV88" s="1">
        <f t="shared" si="426"/>
        <v>100</v>
      </c>
      <c r="FW88" s="1">
        <f t="shared" si="427"/>
        <v>0</v>
      </c>
      <c r="FX88" s="1">
        <f t="shared" si="343"/>
        <v>3.075999999999993</v>
      </c>
      <c r="FY88" s="4">
        <f t="shared" si="428"/>
        <v>0.49999999999999822</v>
      </c>
      <c r="FZ88" s="1">
        <f t="shared" si="429"/>
        <v>9.9815378948134622E-10</v>
      </c>
      <c r="GA88" s="4">
        <f t="shared" si="465"/>
        <v>-0.49352671605905624</v>
      </c>
      <c r="GB88" s="1">
        <f t="shared" si="466"/>
        <v>0.49999999999999822</v>
      </c>
      <c r="GC88" s="1">
        <f t="shared" si="344"/>
        <v>5.7793104410969939E-12</v>
      </c>
      <c r="GD88" s="1">
        <f t="shared" si="430"/>
        <v>1000.0000000040454</v>
      </c>
      <c r="GE88" s="1">
        <f t="shared" si="431"/>
        <v>513.50999999999817</v>
      </c>
      <c r="GF88" s="1">
        <f t="shared" si="432"/>
        <v>499.99999999999824</v>
      </c>
      <c r="GG88" s="1">
        <f t="shared" si="433"/>
        <v>500</v>
      </c>
      <c r="GH88" s="1">
        <f t="shared" si="434"/>
        <v>7.7057472547959928E-13</v>
      </c>
      <c r="GI88" s="4">
        <f t="shared" si="467"/>
        <v>0</v>
      </c>
      <c r="GJ88" s="1">
        <f t="shared" si="468"/>
        <v>-2.8896552205484968E-9</v>
      </c>
      <c r="GK88" s="4">
        <f t="shared" si="469"/>
        <v>0</v>
      </c>
      <c r="GL88" s="4">
        <f t="shared" si="345"/>
        <v>10</v>
      </c>
      <c r="GM88" s="4">
        <f t="shared" si="470"/>
        <v>8.7718867569148545E-12</v>
      </c>
      <c r="GN88" s="4">
        <f t="shared" si="346"/>
        <v>2.9925763158178607E-12</v>
      </c>
      <c r="GO88" s="4">
        <v>155</v>
      </c>
      <c r="GP88" s="4"/>
      <c r="GQ88" s="4"/>
      <c r="GR88" s="4"/>
      <c r="GS88" s="4"/>
      <c r="GT88" s="4"/>
      <c r="GU88" s="4"/>
      <c r="GV88" s="4"/>
      <c r="GW88" s="4"/>
    </row>
    <row r="89" spans="1:205">
      <c r="A89" s="1">
        <v>71</v>
      </c>
      <c r="B89" s="1">
        <f t="shared" si="279"/>
        <v>100</v>
      </c>
      <c r="C89" s="1">
        <v>0</v>
      </c>
      <c r="D89" s="1">
        <f t="shared" si="280"/>
        <v>-100</v>
      </c>
      <c r="E89" s="1">
        <f t="shared" si="435"/>
        <v>150</v>
      </c>
      <c r="F89" s="1">
        <f t="shared" si="347"/>
        <v>3.1009999999999929</v>
      </c>
      <c r="G89" s="10">
        <f t="shared" si="348"/>
        <v>-100</v>
      </c>
      <c r="H89" s="24">
        <f t="shared" si="349"/>
        <v>-100</v>
      </c>
      <c r="I89" s="24">
        <f t="shared" si="350"/>
        <v>100</v>
      </c>
      <c r="J89" s="1">
        <f t="shared" si="281"/>
        <v>0</v>
      </c>
      <c r="K89" s="1">
        <f t="shared" si="282"/>
        <v>3.0685759999999931</v>
      </c>
      <c r="L89" s="1">
        <f t="shared" si="351"/>
        <v>0.49999999999999822</v>
      </c>
      <c r="M89" s="1">
        <f t="shared" si="436"/>
        <v>0.49999999999999822</v>
      </c>
      <c r="N89" s="1">
        <v>0</v>
      </c>
      <c r="O89" s="1">
        <f t="shared" si="352"/>
        <v>0.49999999999999822</v>
      </c>
      <c r="P89" s="1">
        <f t="shared" si="353"/>
        <v>513.50999999999817</v>
      </c>
      <c r="Q89" s="1">
        <f t="shared" si="354"/>
        <v>499.99999999999824</v>
      </c>
      <c r="R89" s="1">
        <f t="shared" si="355"/>
        <v>500</v>
      </c>
      <c r="S89" s="4">
        <f t="shared" si="283"/>
        <v>0</v>
      </c>
      <c r="U89" s="4">
        <f t="shared" si="284"/>
        <v>-100</v>
      </c>
      <c r="V89" s="4">
        <f t="shared" si="285"/>
        <v>-100</v>
      </c>
      <c r="W89" s="4">
        <f t="shared" si="286"/>
        <v>-100</v>
      </c>
      <c r="X89" s="1">
        <f t="shared" si="287"/>
        <v>100</v>
      </c>
      <c r="Y89" s="1">
        <f t="shared" si="356"/>
        <v>0</v>
      </c>
      <c r="Z89" s="1">
        <f t="shared" si="288"/>
        <v>3.1009999999999929</v>
      </c>
      <c r="AA89" s="4">
        <f t="shared" si="357"/>
        <v>0.49999999999999822</v>
      </c>
      <c r="AB89" s="1">
        <f t="shared" si="358"/>
        <v>0</v>
      </c>
      <c r="AC89" s="4">
        <f t="shared" si="437"/>
        <v>-0.94438495787321552</v>
      </c>
      <c r="AD89" s="1">
        <f t="shared" si="438"/>
        <v>0.49999999999999822</v>
      </c>
      <c r="AE89" s="1">
        <f t="shared" si="289"/>
        <v>0</v>
      </c>
      <c r="AF89" s="1">
        <f t="shared" si="359"/>
        <v>1000</v>
      </c>
      <c r="AG89" s="1">
        <f t="shared" si="360"/>
        <v>513.50999999999817</v>
      </c>
      <c r="AH89" s="1">
        <f t="shared" si="361"/>
        <v>499.99999999999824</v>
      </c>
      <c r="AI89" s="1">
        <f t="shared" si="362"/>
        <v>500</v>
      </c>
      <c r="AJ89" s="1">
        <f t="shared" si="363"/>
        <v>0</v>
      </c>
      <c r="AK89" s="4">
        <f t="shared" si="439"/>
        <v>0</v>
      </c>
      <c r="AL89" s="1">
        <f t="shared" si="440"/>
        <v>0</v>
      </c>
      <c r="AM89" s="4">
        <f t="shared" si="364"/>
        <v>0</v>
      </c>
      <c r="AN89" s="4">
        <f t="shared" si="290"/>
        <v>10</v>
      </c>
      <c r="AO89" s="4">
        <f t="shared" si="365"/>
        <v>1.388925046527431E-13</v>
      </c>
      <c r="AP89" s="4">
        <f t="shared" si="291"/>
        <v>1.388925046527431E-13</v>
      </c>
      <c r="AQ89" s="4">
        <f t="shared" si="292"/>
        <v>-100</v>
      </c>
      <c r="AR89" s="4">
        <f t="shared" si="293"/>
        <v>-100</v>
      </c>
      <c r="AS89" s="4">
        <f t="shared" si="294"/>
        <v>-100</v>
      </c>
      <c r="AT89" s="1">
        <f t="shared" si="295"/>
        <v>100</v>
      </c>
      <c r="AU89" s="1">
        <f t="shared" si="366"/>
        <v>0</v>
      </c>
      <c r="AV89" s="1">
        <f t="shared" si="296"/>
        <v>3.1009999999999929</v>
      </c>
      <c r="AW89" s="4">
        <f t="shared" si="367"/>
        <v>0.49999999999999822</v>
      </c>
      <c r="AX89" s="1">
        <f t="shared" si="368"/>
        <v>2.3988342772494492E-11</v>
      </c>
      <c r="AY89" s="4">
        <f t="shared" si="441"/>
        <v>-0.84020786094303601</v>
      </c>
      <c r="AZ89" s="1">
        <f t="shared" si="442"/>
        <v>0.49999999999999822</v>
      </c>
      <c r="BA89" s="1">
        <f t="shared" si="297"/>
        <v>1.388925046527431E-13</v>
      </c>
      <c r="BB89" s="1">
        <f t="shared" si="369"/>
        <v>1000.0000000000972</v>
      </c>
      <c r="BC89" s="1">
        <f t="shared" si="370"/>
        <v>513.50999999999817</v>
      </c>
      <c r="BD89" s="1">
        <f t="shared" si="371"/>
        <v>499.99999999999824</v>
      </c>
      <c r="BE89" s="1">
        <f t="shared" si="372"/>
        <v>500</v>
      </c>
      <c r="BF89" s="1">
        <f t="shared" si="373"/>
        <v>1.8519000620365747E-14</v>
      </c>
      <c r="BG89" s="4">
        <f t="shared" si="443"/>
        <v>0</v>
      </c>
      <c r="BH89" s="1">
        <f t="shared" si="444"/>
        <v>-6.9446252326371553E-11</v>
      </c>
      <c r="BI89" s="4">
        <f t="shared" si="374"/>
        <v>0</v>
      </c>
      <c r="BJ89" s="4">
        <f t="shared" si="298"/>
        <v>10</v>
      </c>
      <c r="BK89" s="4">
        <f t="shared" si="375"/>
        <v>2.5227066975307304E-13</v>
      </c>
      <c r="BL89" s="4">
        <f t="shared" si="299"/>
        <v>1.1337816510032994E-13</v>
      </c>
      <c r="BM89" s="4">
        <f t="shared" si="300"/>
        <v>-100</v>
      </c>
      <c r="BN89" s="4">
        <f t="shared" si="301"/>
        <v>-100</v>
      </c>
      <c r="BO89" s="4">
        <f t="shared" si="302"/>
        <v>-100</v>
      </c>
      <c r="BP89" s="1">
        <f t="shared" si="303"/>
        <v>100</v>
      </c>
      <c r="BQ89" s="1">
        <f t="shared" si="376"/>
        <v>0</v>
      </c>
      <c r="BR89" s="1">
        <f t="shared" si="304"/>
        <v>3.1009999999999929</v>
      </c>
      <c r="BS89" s="4">
        <f t="shared" si="377"/>
        <v>0.49999999999999822</v>
      </c>
      <c r="BT89" s="1">
        <f t="shared" si="378"/>
        <v>4.3570063860634383E-11</v>
      </c>
      <c r="BU89" s="4">
        <f t="shared" si="445"/>
        <v>-0.69056985549679017</v>
      </c>
      <c r="BV89" s="1">
        <f t="shared" si="446"/>
        <v>0.49999999999999822</v>
      </c>
      <c r="BW89" s="1">
        <f t="shared" si="305"/>
        <v>2.5227066975307304E-13</v>
      </c>
      <c r="BX89" s="1">
        <f t="shared" si="379"/>
        <v>1000.0000000001766</v>
      </c>
      <c r="BY89" s="1">
        <f t="shared" si="380"/>
        <v>513.50999999999817</v>
      </c>
      <c r="BZ89" s="1">
        <f t="shared" si="381"/>
        <v>499.99999999999824</v>
      </c>
      <c r="CA89" s="1">
        <f t="shared" si="382"/>
        <v>500</v>
      </c>
      <c r="CB89" s="1">
        <f t="shared" si="383"/>
        <v>3.3636089300409743E-14</v>
      </c>
      <c r="CC89" s="4">
        <f t="shared" si="447"/>
        <v>0</v>
      </c>
      <c r="CD89" s="1">
        <f t="shared" si="448"/>
        <v>-1.2613533487653651E-10</v>
      </c>
      <c r="CE89" s="4">
        <f t="shared" si="384"/>
        <v>0</v>
      </c>
      <c r="CF89" s="4">
        <f t="shared" si="306"/>
        <v>10</v>
      </c>
      <c r="CG89" s="4">
        <f t="shared" si="385"/>
        <v>5.200085730113834E-13</v>
      </c>
      <c r="CH89" s="4">
        <f t="shared" si="307"/>
        <v>2.6773790325831035E-13</v>
      </c>
      <c r="CI89" s="4">
        <f t="shared" si="308"/>
        <v>-100</v>
      </c>
      <c r="CJ89" s="4">
        <f t="shared" si="309"/>
        <v>-100</v>
      </c>
      <c r="CK89" s="4">
        <f t="shared" si="310"/>
        <v>-100</v>
      </c>
      <c r="CL89" s="1">
        <f t="shared" si="311"/>
        <v>100</v>
      </c>
      <c r="CM89" s="1">
        <f t="shared" si="386"/>
        <v>0</v>
      </c>
      <c r="CN89" s="1">
        <f t="shared" si="312"/>
        <v>3.1009999999999929</v>
      </c>
      <c r="CO89" s="4">
        <f t="shared" si="387"/>
        <v>0.49999999999999822</v>
      </c>
      <c r="CP89" s="1">
        <f t="shared" si="388"/>
        <v>8.9811497929427196E-11</v>
      </c>
      <c r="CQ89" s="4">
        <f t="shared" si="449"/>
        <v>-0.67752599127640223</v>
      </c>
      <c r="CR89" s="1">
        <f t="shared" si="450"/>
        <v>0.49999999999999822</v>
      </c>
      <c r="CS89" s="1">
        <f t="shared" si="313"/>
        <v>5.200085730113834E-13</v>
      </c>
      <c r="CT89" s="1">
        <f t="shared" si="389"/>
        <v>1000.0000000003639</v>
      </c>
      <c r="CU89" s="1">
        <f t="shared" si="390"/>
        <v>513.50999999999817</v>
      </c>
      <c r="CV89" s="1">
        <f t="shared" si="391"/>
        <v>499.99999999999824</v>
      </c>
      <c r="CW89" s="1">
        <f t="shared" si="392"/>
        <v>500</v>
      </c>
      <c r="CX89" s="1">
        <f t="shared" si="393"/>
        <v>6.9334476401517789E-14</v>
      </c>
      <c r="CY89" s="4">
        <f t="shared" si="451"/>
        <v>0</v>
      </c>
      <c r="CZ89" s="1">
        <f t="shared" si="452"/>
        <v>-2.6000428650569168E-10</v>
      </c>
      <c r="DA89" s="4">
        <f t="shared" si="394"/>
        <v>0</v>
      </c>
      <c r="DB89" s="4">
        <f t="shared" si="314"/>
        <v>10</v>
      </c>
      <c r="DC89" s="4">
        <f t="shared" si="395"/>
        <v>9.23978882036152E-13</v>
      </c>
      <c r="DD89" s="4">
        <f t="shared" si="315"/>
        <v>4.039703090247686E-13</v>
      </c>
      <c r="DE89" s="4">
        <f t="shared" si="316"/>
        <v>-100</v>
      </c>
      <c r="DF89" s="4">
        <f t="shared" si="317"/>
        <v>-100</v>
      </c>
      <c r="DG89" s="4">
        <f t="shared" si="318"/>
        <v>-100</v>
      </c>
      <c r="DH89" s="1">
        <f t="shared" si="319"/>
        <v>100</v>
      </c>
      <c r="DI89" s="1">
        <f t="shared" si="396"/>
        <v>0</v>
      </c>
      <c r="DJ89" s="1">
        <f t="shared" si="320"/>
        <v>3.1009999999999929</v>
      </c>
      <c r="DK89" s="4">
        <f t="shared" si="397"/>
        <v>0.49999999999999822</v>
      </c>
      <c r="DL89" s="1">
        <f t="shared" si="398"/>
        <v>1.5958184491125247E-10</v>
      </c>
      <c r="DM89" s="4">
        <f t="shared" si="453"/>
        <v>-0.59998818178267699</v>
      </c>
      <c r="DN89" s="1">
        <f t="shared" si="454"/>
        <v>0.49999999999999822</v>
      </c>
      <c r="DO89" s="1">
        <f t="shared" si="321"/>
        <v>9.23978882036152E-13</v>
      </c>
      <c r="DP89" s="1">
        <f t="shared" si="399"/>
        <v>1000.0000000006468</v>
      </c>
      <c r="DQ89" s="1">
        <f t="shared" si="400"/>
        <v>513.50999999999817</v>
      </c>
      <c r="DR89" s="1">
        <f t="shared" si="401"/>
        <v>499.99999999999824</v>
      </c>
      <c r="DS89" s="1">
        <f t="shared" si="402"/>
        <v>500</v>
      </c>
      <c r="DT89" s="1">
        <f t="shared" si="403"/>
        <v>1.2319718427148692E-13</v>
      </c>
      <c r="DU89" s="4">
        <f t="shared" si="455"/>
        <v>0</v>
      </c>
      <c r="DV89" s="1">
        <f t="shared" si="456"/>
        <v>-4.6198944101807602E-10</v>
      </c>
      <c r="DW89" s="4">
        <f t="shared" si="404"/>
        <v>0</v>
      </c>
      <c r="DX89" s="4">
        <f t="shared" si="322"/>
        <v>10</v>
      </c>
      <c r="DY89" s="4">
        <f t="shared" si="405"/>
        <v>1.4964381492128663E-12</v>
      </c>
      <c r="DZ89" s="4">
        <f t="shared" si="323"/>
        <v>5.7245926717671434E-13</v>
      </c>
      <c r="EA89" s="4">
        <f t="shared" si="324"/>
        <v>-100</v>
      </c>
      <c r="EB89" s="4">
        <f t="shared" si="325"/>
        <v>-100</v>
      </c>
      <c r="EC89" s="4">
        <f t="shared" si="326"/>
        <v>-100</v>
      </c>
      <c r="ED89" s="1">
        <f t="shared" si="327"/>
        <v>100</v>
      </c>
      <c r="EE89" s="1">
        <f t="shared" si="406"/>
        <v>0</v>
      </c>
      <c r="EF89" s="1">
        <f t="shared" si="328"/>
        <v>3.1009999999999929</v>
      </c>
      <c r="EG89" s="4">
        <f t="shared" si="407"/>
        <v>0.49999999999999822</v>
      </c>
      <c r="EH89" s="1">
        <f t="shared" si="408"/>
        <v>2.5845218466543459E-10</v>
      </c>
      <c r="EI89" s="4">
        <f t="shared" si="457"/>
        <v>-0.54085973049125602</v>
      </c>
      <c r="EJ89" s="1">
        <f t="shared" si="458"/>
        <v>0.49999999999999822</v>
      </c>
      <c r="EK89" s="1">
        <f t="shared" si="329"/>
        <v>1.4964381492128663E-12</v>
      </c>
      <c r="EL89" s="1">
        <f t="shared" si="409"/>
        <v>1000.0000000010476</v>
      </c>
      <c r="EM89" s="1">
        <f t="shared" si="410"/>
        <v>513.50999999999817</v>
      </c>
      <c r="EN89" s="1">
        <f t="shared" si="411"/>
        <v>499.99999999999824</v>
      </c>
      <c r="EO89" s="1">
        <f t="shared" si="412"/>
        <v>500</v>
      </c>
      <c r="EP89" s="1">
        <f t="shared" si="413"/>
        <v>1.9952508656171551E-13</v>
      </c>
      <c r="EQ89" s="4">
        <f t="shared" si="459"/>
        <v>0</v>
      </c>
      <c r="ER89" s="1">
        <f t="shared" si="460"/>
        <v>-7.4821907460643319E-10</v>
      </c>
      <c r="ES89" s="4">
        <f t="shared" si="414"/>
        <v>0</v>
      </c>
      <c r="ET89" s="4">
        <f t="shared" si="330"/>
        <v>10</v>
      </c>
      <c r="EU89" s="4">
        <f t="shared" si="415"/>
        <v>2.2764963752335858E-12</v>
      </c>
      <c r="EV89" s="4">
        <f t="shared" si="331"/>
        <v>7.8005822602071946E-13</v>
      </c>
      <c r="EW89" s="4">
        <f t="shared" si="332"/>
        <v>-100</v>
      </c>
      <c r="EX89" s="4">
        <f t="shared" si="333"/>
        <v>-100</v>
      </c>
      <c r="EY89" s="4">
        <f t="shared" si="334"/>
        <v>-100</v>
      </c>
      <c r="EZ89" s="1">
        <f t="shared" si="335"/>
        <v>100</v>
      </c>
      <c r="FA89" s="1">
        <f t="shared" si="416"/>
        <v>0</v>
      </c>
      <c r="FB89" s="1">
        <f t="shared" si="336"/>
        <v>3.1009999999999929</v>
      </c>
      <c r="FC89" s="4">
        <f t="shared" si="417"/>
        <v>0.49999999999999822</v>
      </c>
      <c r="FD89" s="1">
        <f t="shared" si="418"/>
        <v>3.9317726687972115E-10</v>
      </c>
      <c r="FE89" s="4">
        <f t="shared" si="461"/>
        <v>-0.51798077293570521</v>
      </c>
      <c r="FF89" s="1">
        <f t="shared" si="462"/>
        <v>0.49999999999999822</v>
      </c>
      <c r="FG89" s="1">
        <f t="shared" si="337"/>
        <v>2.2764963752335858E-12</v>
      </c>
      <c r="FH89" s="1">
        <f t="shared" si="419"/>
        <v>1000.0000000015937</v>
      </c>
      <c r="FI89" s="1">
        <f t="shared" si="420"/>
        <v>513.50999999999817</v>
      </c>
      <c r="FJ89" s="1">
        <f t="shared" si="421"/>
        <v>499.99999999999824</v>
      </c>
      <c r="FK89" s="1">
        <f t="shared" si="422"/>
        <v>500</v>
      </c>
      <c r="FL89" s="1">
        <f t="shared" si="423"/>
        <v>3.0353285003114478E-13</v>
      </c>
      <c r="FM89" s="4">
        <f t="shared" si="463"/>
        <v>0</v>
      </c>
      <c r="FN89" s="1">
        <f t="shared" si="464"/>
        <v>-1.1382481876167929E-9</v>
      </c>
      <c r="FO89" s="4">
        <f t="shared" si="424"/>
        <v>0</v>
      </c>
      <c r="FP89" s="4">
        <f t="shared" si="338"/>
        <v>10</v>
      </c>
      <c r="FQ89" s="4">
        <f t="shared" si="425"/>
        <v>3.4675862646581962E-12</v>
      </c>
      <c r="FR89" s="4">
        <f t="shared" si="339"/>
        <v>1.1910898894246104E-12</v>
      </c>
      <c r="FS89" s="4">
        <f t="shared" si="340"/>
        <v>-100</v>
      </c>
      <c r="FT89" s="4">
        <f t="shared" si="341"/>
        <v>-100</v>
      </c>
      <c r="FU89" s="4">
        <f t="shared" si="342"/>
        <v>-100</v>
      </c>
      <c r="FV89" s="1">
        <f t="shared" si="426"/>
        <v>100</v>
      </c>
      <c r="FW89" s="1">
        <f t="shared" si="427"/>
        <v>0</v>
      </c>
      <c r="FX89" s="1">
        <f t="shared" si="343"/>
        <v>3.1009999999999929</v>
      </c>
      <c r="FY89" s="4">
        <f t="shared" si="428"/>
        <v>0.49999999999999822</v>
      </c>
      <c r="FZ89" s="1">
        <f t="shared" si="429"/>
        <v>5.9889227368880767E-10</v>
      </c>
      <c r="GA89" s="4">
        <f t="shared" si="465"/>
        <v>-0.49352671605905624</v>
      </c>
      <c r="GB89" s="1">
        <f t="shared" si="466"/>
        <v>0.49999999999999822</v>
      </c>
      <c r="GC89" s="1">
        <f t="shared" si="344"/>
        <v>3.4675862646581962E-12</v>
      </c>
      <c r="GD89" s="1">
        <f t="shared" si="430"/>
        <v>1000.0000000024274</v>
      </c>
      <c r="GE89" s="1">
        <f t="shared" si="431"/>
        <v>513.50999999999817</v>
      </c>
      <c r="GF89" s="1">
        <f t="shared" si="432"/>
        <v>499.99999999999824</v>
      </c>
      <c r="GG89" s="1">
        <f t="shared" si="433"/>
        <v>500</v>
      </c>
      <c r="GH89" s="1">
        <f t="shared" si="434"/>
        <v>4.6234483528775957E-13</v>
      </c>
      <c r="GI89" s="4">
        <f t="shared" si="467"/>
        <v>0</v>
      </c>
      <c r="GJ89" s="1">
        <f t="shared" si="468"/>
        <v>-1.7337931323290982E-9</v>
      </c>
      <c r="GK89" s="4">
        <f t="shared" si="469"/>
        <v>0</v>
      </c>
      <c r="GL89" s="4">
        <f t="shared" si="345"/>
        <v>10</v>
      </c>
      <c r="GM89" s="4">
        <f t="shared" si="470"/>
        <v>5.2631320541489126E-12</v>
      </c>
      <c r="GN89" s="4">
        <f t="shared" si="346"/>
        <v>1.7955457894907163E-12</v>
      </c>
      <c r="GO89" s="4">
        <v>150</v>
      </c>
      <c r="GP89" s="4"/>
      <c r="GQ89" s="4"/>
      <c r="GR89" s="4"/>
      <c r="GS89" s="4"/>
      <c r="GT89" s="4"/>
      <c r="GU89" s="4"/>
      <c r="GV89" s="4"/>
      <c r="GW89" s="4"/>
    </row>
    <row r="90" spans="1:205">
      <c r="A90" s="1">
        <v>72</v>
      </c>
      <c r="B90" s="1">
        <f t="shared" si="279"/>
        <v>100</v>
      </c>
      <c r="C90" s="1">
        <v>0</v>
      </c>
      <c r="D90" s="1">
        <f t="shared" si="280"/>
        <v>-100</v>
      </c>
      <c r="E90" s="1">
        <f t="shared" si="435"/>
        <v>145</v>
      </c>
      <c r="F90" s="1">
        <f t="shared" si="347"/>
        <v>3.1259999999999928</v>
      </c>
      <c r="G90" s="10">
        <f t="shared" si="348"/>
        <v>-100</v>
      </c>
      <c r="H90" s="24">
        <f t="shared" si="349"/>
        <v>-100</v>
      </c>
      <c r="I90" s="24">
        <f t="shared" si="350"/>
        <v>100</v>
      </c>
      <c r="J90" s="1">
        <f t="shared" si="281"/>
        <v>0</v>
      </c>
      <c r="K90" s="1">
        <f t="shared" si="282"/>
        <v>3.093575999999993</v>
      </c>
      <c r="L90" s="1">
        <f t="shared" si="351"/>
        <v>0.49999999999999822</v>
      </c>
      <c r="M90" s="1">
        <f t="shared" si="436"/>
        <v>0.49999999999999822</v>
      </c>
      <c r="N90" s="1">
        <v>0</v>
      </c>
      <c r="O90" s="1">
        <f t="shared" si="352"/>
        <v>0.49999999999999822</v>
      </c>
      <c r="P90" s="1">
        <f t="shared" si="353"/>
        <v>513.50999999999817</v>
      </c>
      <c r="Q90" s="1">
        <f t="shared" si="354"/>
        <v>499.99999999999824</v>
      </c>
      <c r="R90" s="1">
        <f t="shared" si="355"/>
        <v>500</v>
      </c>
      <c r="S90" s="4">
        <f t="shared" si="283"/>
        <v>0</v>
      </c>
      <c r="U90" s="4">
        <f t="shared" si="284"/>
        <v>-100</v>
      </c>
      <c r="V90" s="4">
        <f t="shared" si="285"/>
        <v>-100</v>
      </c>
      <c r="W90" s="4">
        <f t="shared" si="286"/>
        <v>-100</v>
      </c>
      <c r="X90" s="1">
        <f t="shared" si="287"/>
        <v>100</v>
      </c>
      <c r="Y90" s="1">
        <f t="shared" si="356"/>
        <v>0</v>
      </c>
      <c r="Z90" s="1">
        <f t="shared" si="288"/>
        <v>3.1259999999999928</v>
      </c>
      <c r="AA90" s="1">
        <f t="shared" si="357"/>
        <v>0.49999999999999822</v>
      </c>
      <c r="AB90" s="1">
        <f t="shared" si="358"/>
        <v>0</v>
      </c>
      <c r="AC90" s="1">
        <f t="shared" si="437"/>
        <v>-0.94438495787321552</v>
      </c>
      <c r="AD90" s="1">
        <f t="shared" si="438"/>
        <v>0.49999999999999822</v>
      </c>
      <c r="AE90" s="1">
        <f t="shared" si="289"/>
        <v>0</v>
      </c>
      <c r="AF90" s="1">
        <f t="shared" si="359"/>
        <v>1000</v>
      </c>
      <c r="AG90" s="1">
        <f t="shared" si="360"/>
        <v>513.50999999999817</v>
      </c>
      <c r="AH90" s="1">
        <f t="shared" si="361"/>
        <v>499.99999999999824</v>
      </c>
      <c r="AI90" s="1">
        <f t="shared" si="362"/>
        <v>500</v>
      </c>
      <c r="AJ90" s="1">
        <f t="shared" si="363"/>
        <v>0</v>
      </c>
      <c r="AK90" s="4">
        <f t="shared" si="439"/>
        <v>0</v>
      </c>
      <c r="AL90" s="1">
        <f t="shared" si="440"/>
        <v>0</v>
      </c>
      <c r="AM90" s="4">
        <f t="shared" si="364"/>
        <v>0</v>
      </c>
      <c r="AN90" s="4">
        <f t="shared" si="290"/>
        <v>10</v>
      </c>
      <c r="AO90" s="4">
        <f t="shared" si="365"/>
        <v>8.3335502791645853E-14</v>
      </c>
      <c r="AP90" s="4">
        <f t="shared" si="291"/>
        <v>8.3335502791645853E-14</v>
      </c>
      <c r="AQ90" s="4">
        <f t="shared" si="292"/>
        <v>-100</v>
      </c>
      <c r="AR90" s="4">
        <f t="shared" si="293"/>
        <v>-100</v>
      </c>
      <c r="AS90" s="4">
        <f t="shared" si="294"/>
        <v>-100</v>
      </c>
      <c r="AT90" s="1">
        <f t="shared" si="295"/>
        <v>100</v>
      </c>
      <c r="AU90" s="1">
        <f t="shared" si="366"/>
        <v>0</v>
      </c>
      <c r="AV90" s="1">
        <f t="shared" si="296"/>
        <v>3.1259999999999928</v>
      </c>
      <c r="AW90" s="1">
        <f t="shared" si="367"/>
        <v>0.49999999999999822</v>
      </c>
      <c r="AX90" s="1">
        <f t="shared" si="368"/>
        <v>1.4393005663496694E-11</v>
      </c>
      <c r="AY90" s="1">
        <f t="shared" si="441"/>
        <v>-0.84020786094303601</v>
      </c>
      <c r="AZ90" s="1">
        <f t="shared" si="442"/>
        <v>0.49999999999999822</v>
      </c>
      <c r="BA90" s="1">
        <f t="shared" si="297"/>
        <v>8.3335502791645853E-14</v>
      </c>
      <c r="BB90" s="1">
        <f t="shared" si="369"/>
        <v>1000.0000000000584</v>
      </c>
      <c r="BC90" s="1">
        <f t="shared" si="370"/>
        <v>513.50999999999817</v>
      </c>
      <c r="BD90" s="1">
        <f t="shared" si="371"/>
        <v>499.99999999999824</v>
      </c>
      <c r="BE90" s="1">
        <f t="shared" si="372"/>
        <v>500</v>
      </c>
      <c r="BF90" s="1">
        <f t="shared" si="373"/>
        <v>1.1111400372219449E-14</v>
      </c>
      <c r="BG90" s="4">
        <f t="shared" si="443"/>
        <v>0</v>
      </c>
      <c r="BH90" s="1">
        <f t="shared" si="444"/>
        <v>-4.1667751395822929E-11</v>
      </c>
      <c r="BI90" s="4">
        <f t="shared" si="374"/>
        <v>0</v>
      </c>
      <c r="BJ90" s="4">
        <f t="shared" si="298"/>
        <v>10</v>
      </c>
      <c r="BK90" s="4">
        <f t="shared" si="375"/>
        <v>1.5136240185184383E-13</v>
      </c>
      <c r="BL90" s="4">
        <f t="shared" si="299"/>
        <v>6.8026899060197974E-14</v>
      </c>
      <c r="BM90" s="4">
        <f t="shared" si="300"/>
        <v>-100</v>
      </c>
      <c r="BN90" s="4">
        <f t="shared" si="301"/>
        <v>-100</v>
      </c>
      <c r="BO90" s="4">
        <f t="shared" si="302"/>
        <v>-100</v>
      </c>
      <c r="BP90" s="1">
        <f t="shared" si="303"/>
        <v>100</v>
      </c>
      <c r="BQ90" s="1">
        <f t="shared" si="376"/>
        <v>0</v>
      </c>
      <c r="BR90" s="1">
        <f t="shared" si="304"/>
        <v>3.1259999999999928</v>
      </c>
      <c r="BS90" s="1">
        <f t="shared" si="377"/>
        <v>0.49999999999999822</v>
      </c>
      <c r="BT90" s="1">
        <f t="shared" si="378"/>
        <v>2.6142038316380626E-11</v>
      </c>
      <c r="BU90" s="1">
        <f t="shared" si="445"/>
        <v>-0.69056985549679017</v>
      </c>
      <c r="BV90" s="1">
        <f t="shared" si="446"/>
        <v>0.49999999999999822</v>
      </c>
      <c r="BW90" s="1">
        <f t="shared" si="305"/>
        <v>1.5136240185184383E-13</v>
      </c>
      <c r="BX90" s="1">
        <f t="shared" si="379"/>
        <v>1000.000000000106</v>
      </c>
      <c r="BY90" s="1">
        <f t="shared" si="380"/>
        <v>513.50999999999817</v>
      </c>
      <c r="BZ90" s="1">
        <f t="shared" si="381"/>
        <v>499.99999999999824</v>
      </c>
      <c r="CA90" s="1">
        <f t="shared" si="382"/>
        <v>500</v>
      </c>
      <c r="CB90" s="1">
        <f t="shared" si="383"/>
        <v>2.0181653580245845E-14</v>
      </c>
      <c r="CC90" s="4">
        <f t="shared" si="447"/>
        <v>0</v>
      </c>
      <c r="CD90" s="1">
        <f t="shared" si="448"/>
        <v>-7.5681200925921911E-11</v>
      </c>
      <c r="CE90" s="4">
        <f t="shared" si="384"/>
        <v>0</v>
      </c>
      <c r="CF90" s="4">
        <f t="shared" si="306"/>
        <v>10</v>
      </c>
      <c r="CG90" s="4">
        <f t="shared" si="385"/>
        <v>3.1200514380683002E-13</v>
      </c>
      <c r="CH90" s="4">
        <f t="shared" si="307"/>
        <v>1.6064274195498619E-13</v>
      </c>
      <c r="CI90" s="4">
        <f t="shared" si="308"/>
        <v>-100</v>
      </c>
      <c r="CJ90" s="4">
        <f t="shared" si="309"/>
        <v>-100</v>
      </c>
      <c r="CK90" s="4">
        <f t="shared" si="310"/>
        <v>-100</v>
      </c>
      <c r="CL90" s="1">
        <f t="shared" si="311"/>
        <v>100</v>
      </c>
      <c r="CM90" s="1">
        <f t="shared" si="386"/>
        <v>0</v>
      </c>
      <c r="CN90" s="1">
        <f t="shared" si="312"/>
        <v>3.1259999999999928</v>
      </c>
      <c r="CO90" s="1">
        <f t="shared" si="387"/>
        <v>0.49999999999999822</v>
      </c>
      <c r="CP90" s="1">
        <f t="shared" si="388"/>
        <v>5.3886898757656315E-11</v>
      </c>
      <c r="CQ90" s="1">
        <f t="shared" si="449"/>
        <v>-0.67752599127640223</v>
      </c>
      <c r="CR90" s="1">
        <f t="shared" si="450"/>
        <v>0.49999999999999822</v>
      </c>
      <c r="CS90" s="1">
        <f t="shared" si="313"/>
        <v>3.1200514380683002E-13</v>
      </c>
      <c r="CT90" s="1">
        <f t="shared" si="389"/>
        <v>1000.0000000002185</v>
      </c>
      <c r="CU90" s="1">
        <f t="shared" si="390"/>
        <v>513.50999999999817</v>
      </c>
      <c r="CV90" s="1">
        <f t="shared" si="391"/>
        <v>499.99999999999824</v>
      </c>
      <c r="CW90" s="1">
        <f t="shared" si="392"/>
        <v>500</v>
      </c>
      <c r="CX90" s="1">
        <f t="shared" si="393"/>
        <v>4.1600685840910677E-14</v>
      </c>
      <c r="CY90" s="4">
        <f t="shared" si="451"/>
        <v>0</v>
      </c>
      <c r="CZ90" s="1">
        <f t="shared" si="452"/>
        <v>-1.5600257190341502E-10</v>
      </c>
      <c r="DA90" s="4">
        <f t="shared" si="394"/>
        <v>0</v>
      </c>
      <c r="DB90" s="4">
        <f t="shared" si="314"/>
        <v>10</v>
      </c>
      <c r="DC90" s="4">
        <f t="shared" si="395"/>
        <v>5.5438732922169114E-13</v>
      </c>
      <c r="DD90" s="4">
        <f t="shared" si="315"/>
        <v>2.4238218541486112E-13</v>
      </c>
      <c r="DE90" s="4">
        <f t="shared" si="316"/>
        <v>-100</v>
      </c>
      <c r="DF90" s="4">
        <f t="shared" si="317"/>
        <v>-100</v>
      </c>
      <c r="DG90" s="4">
        <f t="shared" si="318"/>
        <v>-100</v>
      </c>
      <c r="DH90" s="1">
        <f t="shared" si="319"/>
        <v>100</v>
      </c>
      <c r="DI90" s="1">
        <f t="shared" si="396"/>
        <v>0</v>
      </c>
      <c r="DJ90" s="1">
        <f t="shared" si="320"/>
        <v>3.1259999999999928</v>
      </c>
      <c r="DK90" s="1">
        <f t="shared" si="397"/>
        <v>0.49999999999999822</v>
      </c>
      <c r="DL90" s="1">
        <f t="shared" si="398"/>
        <v>9.5749106946751502E-11</v>
      </c>
      <c r="DM90" s="1">
        <f t="shared" si="453"/>
        <v>-0.59998818178267699</v>
      </c>
      <c r="DN90" s="1">
        <f t="shared" si="454"/>
        <v>0.49999999999999822</v>
      </c>
      <c r="DO90" s="1">
        <f t="shared" si="321"/>
        <v>5.5438732922169114E-13</v>
      </c>
      <c r="DP90" s="1">
        <f t="shared" si="399"/>
        <v>1000.0000000003881</v>
      </c>
      <c r="DQ90" s="1">
        <f t="shared" si="400"/>
        <v>513.50999999999817</v>
      </c>
      <c r="DR90" s="1">
        <f t="shared" si="401"/>
        <v>499.99999999999824</v>
      </c>
      <c r="DS90" s="1">
        <f t="shared" si="402"/>
        <v>500</v>
      </c>
      <c r="DT90" s="1">
        <f t="shared" si="403"/>
        <v>7.3918310562892169E-14</v>
      </c>
      <c r="DU90" s="4">
        <f t="shared" si="455"/>
        <v>0</v>
      </c>
      <c r="DV90" s="1">
        <f t="shared" si="456"/>
        <v>-2.7719366461084558E-10</v>
      </c>
      <c r="DW90" s="4">
        <f t="shared" si="404"/>
        <v>0</v>
      </c>
      <c r="DX90" s="4">
        <f t="shared" si="322"/>
        <v>10</v>
      </c>
      <c r="DY90" s="4">
        <f t="shared" si="405"/>
        <v>8.978628895277198E-13</v>
      </c>
      <c r="DZ90" s="4">
        <f t="shared" si="323"/>
        <v>3.4347556030602866E-13</v>
      </c>
      <c r="EA90" s="4">
        <f t="shared" si="324"/>
        <v>-100</v>
      </c>
      <c r="EB90" s="4">
        <f t="shared" si="325"/>
        <v>-100</v>
      </c>
      <c r="EC90" s="4">
        <f t="shared" si="326"/>
        <v>-100</v>
      </c>
      <c r="ED90" s="1">
        <f t="shared" si="327"/>
        <v>100</v>
      </c>
      <c r="EE90" s="1">
        <f t="shared" si="406"/>
        <v>0</v>
      </c>
      <c r="EF90" s="1">
        <f t="shared" si="328"/>
        <v>3.1259999999999928</v>
      </c>
      <c r="EG90" s="1">
        <f t="shared" si="407"/>
        <v>0.49999999999999822</v>
      </c>
      <c r="EH90" s="1">
        <f t="shared" si="408"/>
        <v>1.5507131079926074E-10</v>
      </c>
      <c r="EI90" s="1">
        <f t="shared" si="457"/>
        <v>-0.54085973049125602</v>
      </c>
      <c r="EJ90" s="1">
        <f t="shared" si="458"/>
        <v>0.49999999999999822</v>
      </c>
      <c r="EK90" s="1">
        <f t="shared" si="329"/>
        <v>8.978628895277198E-13</v>
      </c>
      <c r="EL90" s="1">
        <f t="shared" si="409"/>
        <v>1000.0000000006286</v>
      </c>
      <c r="EM90" s="1">
        <f t="shared" si="410"/>
        <v>513.50999999999817</v>
      </c>
      <c r="EN90" s="1">
        <f t="shared" si="411"/>
        <v>499.99999999999824</v>
      </c>
      <c r="EO90" s="1">
        <f t="shared" si="412"/>
        <v>500</v>
      </c>
      <c r="EP90" s="1">
        <f t="shared" si="413"/>
        <v>1.1971505193702931E-13</v>
      </c>
      <c r="EQ90" s="4">
        <f t="shared" si="459"/>
        <v>0</v>
      </c>
      <c r="ER90" s="1">
        <f t="shared" si="460"/>
        <v>-4.4893144476385989E-10</v>
      </c>
      <c r="ES90" s="4">
        <f t="shared" si="414"/>
        <v>0</v>
      </c>
      <c r="ET90" s="4">
        <f t="shared" si="330"/>
        <v>10</v>
      </c>
      <c r="EU90" s="4">
        <f t="shared" si="415"/>
        <v>1.3658978251401514E-12</v>
      </c>
      <c r="EV90" s="4">
        <f t="shared" si="331"/>
        <v>4.680349356124316E-13</v>
      </c>
      <c r="EW90" s="4">
        <f t="shared" si="332"/>
        <v>-100</v>
      </c>
      <c r="EX90" s="4">
        <f t="shared" si="333"/>
        <v>-100</v>
      </c>
      <c r="EY90" s="4">
        <f t="shared" si="334"/>
        <v>-100</v>
      </c>
      <c r="EZ90" s="1">
        <f t="shared" si="335"/>
        <v>100</v>
      </c>
      <c r="FA90" s="1">
        <f t="shared" si="416"/>
        <v>0</v>
      </c>
      <c r="FB90" s="1">
        <f t="shared" si="336"/>
        <v>3.1259999999999928</v>
      </c>
      <c r="FC90" s="1">
        <f t="shared" si="417"/>
        <v>0.49999999999999822</v>
      </c>
      <c r="FD90" s="1">
        <f t="shared" si="418"/>
        <v>2.3590636012783273E-10</v>
      </c>
      <c r="FE90" s="1">
        <f t="shared" si="461"/>
        <v>-0.51798077293570521</v>
      </c>
      <c r="FF90" s="1">
        <f t="shared" si="462"/>
        <v>0.49999999999999822</v>
      </c>
      <c r="FG90" s="1">
        <f t="shared" si="337"/>
        <v>1.3658978251401514E-12</v>
      </c>
      <c r="FH90" s="1">
        <f t="shared" si="419"/>
        <v>1000.0000000009561</v>
      </c>
      <c r="FI90" s="1">
        <f t="shared" si="420"/>
        <v>513.50999999999817</v>
      </c>
      <c r="FJ90" s="1">
        <f t="shared" si="421"/>
        <v>499.99999999999824</v>
      </c>
      <c r="FK90" s="1">
        <f t="shared" si="422"/>
        <v>500</v>
      </c>
      <c r="FL90" s="1">
        <f t="shared" si="423"/>
        <v>1.8211971001868689E-13</v>
      </c>
      <c r="FM90" s="4">
        <f t="shared" si="463"/>
        <v>0</v>
      </c>
      <c r="FN90" s="1">
        <f t="shared" si="464"/>
        <v>-6.8294891257007571E-10</v>
      </c>
      <c r="FO90" s="4">
        <f t="shared" si="424"/>
        <v>0</v>
      </c>
      <c r="FP90" s="4">
        <f t="shared" si="338"/>
        <v>10</v>
      </c>
      <c r="FQ90" s="4">
        <f t="shared" si="425"/>
        <v>2.0805517587949177E-12</v>
      </c>
      <c r="FR90" s="4">
        <f t="shared" si="339"/>
        <v>7.1465393365476635E-13</v>
      </c>
      <c r="FS90" s="4">
        <f t="shared" si="340"/>
        <v>-100</v>
      </c>
      <c r="FT90" s="4">
        <f t="shared" si="341"/>
        <v>-100</v>
      </c>
      <c r="FU90" s="4">
        <f t="shared" si="342"/>
        <v>-100</v>
      </c>
      <c r="FV90" s="1">
        <f t="shared" si="426"/>
        <v>100</v>
      </c>
      <c r="FW90" s="1">
        <f t="shared" si="427"/>
        <v>0</v>
      </c>
      <c r="FX90" s="1">
        <f t="shared" si="343"/>
        <v>3.1259999999999928</v>
      </c>
      <c r="FY90" s="1">
        <f t="shared" si="428"/>
        <v>0.49999999999999822</v>
      </c>
      <c r="FZ90" s="1">
        <f t="shared" si="429"/>
        <v>3.593353642132846E-10</v>
      </c>
      <c r="GA90" s="1">
        <f t="shared" si="465"/>
        <v>-0.49352671605905624</v>
      </c>
      <c r="GB90" s="1">
        <f t="shared" si="466"/>
        <v>0.49999999999999822</v>
      </c>
      <c r="GC90" s="1">
        <f t="shared" si="344"/>
        <v>2.0805517587949177E-12</v>
      </c>
      <c r="GD90" s="1">
        <f t="shared" si="430"/>
        <v>1000.0000000014564</v>
      </c>
      <c r="GE90" s="1">
        <f t="shared" si="431"/>
        <v>513.50999999999817</v>
      </c>
      <c r="GF90" s="1">
        <f t="shared" si="432"/>
        <v>499.99999999999824</v>
      </c>
      <c r="GG90" s="1">
        <f t="shared" si="433"/>
        <v>500</v>
      </c>
      <c r="GH90" s="1">
        <f t="shared" si="434"/>
        <v>2.774069011726557E-13</v>
      </c>
      <c r="GI90" s="4">
        <f t="shared" si="467"/>
        <v>0</v>
      </c>
      <c r="GJ90" s="1">
        <f t="shared" si="468"/>
        <v>-1.0402758793974588E-9</v>
      </c>
      <c r="GK90" s="4">
        <f t="shared" si="469"/>
        <v>0</v>
      </c>
      <c r="GL90" s="4">
        <f t="shared" si="345"/>
        <v>10</v>
      </c>
      <c r="GM90" s="4">
        <f t="shared" si="470"/>
        <v>3.1578792324893476E-12</v>
      </c>
      <c r="GN90" s="4">
        <f t="shared" si="346"/>
        <v>1.0773274736944299E-12</v>
      </c>
      <c r="GO90" s="4">
        <v>145</v>
      </c>
      <c r="GP90" s="4"/>
      <c r="GQ90" s="4"/>
      <c r="GR90" s="4"/>
      <c r="GS90" s="4"/>
      <c r="GT90" s="4"/>
      <c r="GU90" s="4"/>
      <c r="GV90" s="4"/>
      <c r="GW90" s="4"/>
    </row>
    <row r="91" spans="1:205">
      <c r="A91" s="1">
        <v>73</v>
      </c>
      <c r="B91" s="1">
        <f t="shared" si="279"/>
        <v>100</v>
      </c>
      <c r="C91" s="1">
        <v>0</v>
      </c>
      <c r="D91" s="1">
        <f t="shared" si="280"/>
        <v>-100</v>
      </c>
      <c r="E91" s="1">
        <f t="shared" si="435"/>
        <v>140</v>
      </c>
      <c r="F91" s="1">
        <f t="shared" si="347"/>
        <v>3.1509999999999927</v>
      </c>
      <c r="G91" s="10">
        <f t="shared" si="348"/>
        <v>-100</v>
      </c>
      <c r="H91" s="24">
        <f t="shared" si="349"/>
        <v>-100</v>
      </c>
      <c r="I91" s="24">
        <f t="shared" si="350"/>
        <v>100</v>
      </c>
      <c r="J91" s="1">
        <f t="shared" si="281"/>
        <v>0</v>
      </c>
      <c r="K91" s="1">
        <f t="shared" si="282"/>
        <v>3.1185759999999929</v>
      </c>
      <c r="L91" s="1">
        <f t="shared" si="351"/>
        <v>0.49999999999999822</v>
      </c>
      <c r="M91" s="1">
        <f t="shared" si="436"/>
        <v>0.49999999999999822</v>
      </c>
      <c r="N91" s="1">
        <v>0</v>
      </c>
      <c r="O91" s="1">
        <f t="shared" si="352"/>
        <v>0.49999999999999822</v>
      </c>
      <c r="P91" s="1">
        <f t="shared" si="353"/>
        <v>513.50999999999817</v>
      </c>
      <c r="Q91" s="1">
        <f t="shared" si="354"/>
        <v>499.99999999999824</v>
      </c>
      <c r="R91" s="1">
        <f t="shared" si="355"/>
        <v>500</v>
      </c>
      <c r="S91" s="4">
        <f t="shared" si="283"/>
        <v>0</v>
      </c>
      <c r="U91" s="4">
        <f t="shared" si="284"/>
        <v>-100</v>
      </c>
      <c r="V91" s="4">
        <f t="shared" si="285"/>
        <v>-100</v>
      </c>
      <c r="W91" s="4">
        <f t="shared" si="286"/>
        <v>-100</v>
      </c>
      <c r="X91" s="1">
        <f t="shared" si="287"/>
        <v>100</v>
      </c>
      <c r="Y91" s="1">
        <f t="shared" si="356"/>
        <v>0</v>
      </c>
      <c r="Z91" s="1">
        <f t="shared" si="288"/>
        <v>3.1509999999999927</v>
      </c>
      <c r="AA91" s="1">
        <f t="shared" si="357"/>
        <v>0.49999999999999822</v>
      </c>
      <c r="AB91" s="1">
        <f t="shared" si="358"/>
        <v>0</v>
      </c>
      <c r="AC91" s="1">
        <f t="shared" si="437"/>
        <v>-0.94438495787321552</v>
      </c>
      <c r="AD91" s="1">
        <f t="shared" si="438"/>
        <v>0.49999999999999822</v>
      </c>
      <c r="AE91" s="1">
        <f t="shared" si="289"/>
        <v>0</v>
      </c>
      <c r="AF91" s="1">
        <f t="shared" si="359"/>
        <v>1000</v>
      </c>
      <c r="AG91" s="1">
        <f t="shared" si="360"/>
        <v>513.50999999999817</v>
      </c>
      <c r="AH91" s="1">
        <f t="shared" si="361"/>
        <v>499.99999999999824</v>
      </c>
      <c r="AI91" s="1">
        <f t="shared" si="362"/>
        <v>500</v>
      </c>
      <c r="AJ91" s="1">
        <f t="shared" si="363"/>
        <v>0</v>
      </c>
      <c r="AK91" s="4">
        <f t="shared" si="439"/>
        <v>0</v>
      </c>
      <c r="AL91" s="1">
        <f t="shared" si="440"/>
        <v>0</v>
      </c>
      <c r="AM91" s="4">
        <f t="shared" si="364"/>
        <v>0</v>
      </c>
      <c r="AN91" s="4">
        <f t="shared" si="290"/>
        <v>10</v>
      </c>
      <c r="AO91" s="4">
        <f t="shared" si="365"/>
        <v>5.0001301674987509E-14</v>
      </c>
      <c r="AP91" s="4">
        <f t="shared" si="291"/>
        <v>5.0001301674987509E-14</v>
      </c>
      <c r="AQ91" s="4">
        <f t="shared" si="292"/>
        <v>-100</v>
      </c>
      <c r="AR91" s="4">
        <f t="shared" si="293"/>
        <v>-100</v>
      </c>
      <c r="AS91" s="4">
        <f t="shared" si="294"/>
        <v>-100</v>
      </c>
      <c r="AT91" s="1">
        <f t="shared" si="295"/>
        <v>100</v>
      </c>
      <c r="AU91" s="1">
        <f t="shared" si="366"/>
        <v>0</v>
      </c>
      <c r="AV91" s="1">
        <f t="shared" si="296"/>
        <v>3.1509999999999927</v>
      </c>
      <c r="AW91" s="1">
        <f t="shared" si="367"/>
        <v>0.49999999999999822</v>
      </c>
      <c r="AX91" s="1">
        <f t="shared" si="368"/>
        <v>8.6358033980980157E-12</v>
      </c>
      <c r="AY91" s="1">
        <f t="shared" si="441"/>
        <v>-0.84020786094303601</v>
      </c>
      <c r="AZ91" s="1">
        <f t="shared" si="442"/>
        <v>0.49999999999999822</v>
      </c>
      <c r="BA91" s="1">
        <f t="shared" si="297"/>
        <v>5.0001301674987509E-14</v>
      </c>
      <c r="BB91" s="1">
        <f t="shared" si="369"/>
        <v>1000.0000000000351</v>
      </c>
      <c r="BC91" s="1">
        <f t="shared" si="370"/>
        <v>513.50999999999817</v>
      </c>
      <c r="BD91" s="1">
        <f t="shared" si="371"/>
        <v>499.99999999999824</v>
      </c>
      <c r="BE91" s="1">
        <f t="shared" si="372"/>
        <v>500</v>
      </c>
      <c r="BF91" s="1">
        <f t="shared" si="373"/>
        <v>6.6668402233316689E-15</v>
      </c>
      <c r="BG91" s="4">
        <f t="shared" si="443"/>
        <v>0</v>
      </c>
      <c r="BH91" s="1">
        <f t="shared" si="444"/>
        <v>-2.5000650837493753E-11</v>
      </c>
      <c r="BI91" s="4">
        <f t="shared" si="374"/>
        <v>0</v>
      </c>
      <c r="BJ91" s="4">
        <f t="shared" si="298"/>
        <v>10</v>
      </c>
      <c r="BK91" s="4">
        <f t="shared" si="375"/>
        <v>9.0817441111106298E-14</v>
      </c>
      <c r="BL91" s="4">
        <f t="shared" si="299"/>
        <v>4.0816139436118789E-14</v>
      </c>
      <c r="BM91" s="4">
        <f t="shared" si="300"/>
        <v>-100</v>
      </c>
      <c r="BN91" s="4">
        <f t="shared" si="301"/>
        <v>-100</v>
      </c>
      <c r="BO91" s="4">
        <f t="shared" si="302"/>
        <v>-100</v>
      </c>
      <c r="BP91" s="1">
        <f t="shared" si="303"/>
        <v>100</v>
      </c>
      <c r="BQ91" s="1">
        <f t="shared" si="376"/>
        <v>0</v>
      </c>
      <c r="BR91" s="1">
        <f t="shared" si="304"/>
        <v>3.1509999999999927</v>
      </c>
      <c r="BS91" s="1">
        <f t="shared" si="377"/>
        <v>0.49999999999999822</v>
      </c>
      <c r="BT91" s="1">
        <f t="shared" si="378"/>
        <v>1.5685222989828375E-11</v>
      </c>
      <c r="BU91" s="1">
        <f t="shared" si="445"/>
        <v>-0.69056985549679017</v>
      </c>
      <c r="BV91" s="1">
        <f t="shared" si="446"/>
        <v>0.49999999999999822</v>
      </c>
      <c r="BW91" s="1">
        <f t="shared" si="305"/>
        <v>9.0817441111106298E-14</v>
      </c>
      <c r="BX91" s="1">
        <f t="shared" si="379"/>
        <v>1000.0000000000636</v>
      </c>
      <c r="BY91" s="1">
        <f t="shared" si="380"/>
        <v>513.50999999999817</v>
      </c>
      <c r="BZ91" s="1">
        <f t="shared" si="381"/>
        <v>499.99999999999824</v>
      </c>
      <c r="CA91" s="1">
        <f t="shared" si="382"/>
        <v>500</v>
      </c>
      <c r="CB91" s="1">
        <f t="shared" si="383"/>
        <v>1.2108992148147505E-14</v>
      </c>
      <c r="CC91" s="4">
        <f t="shared" si="447"/>
        <v>0</v>
      </c>
      <c r="CD91" s="1">
        <f t="shared" si="448"/>
        <v>-4.5408720555553149E-11</v>
      </c>
      <c r="CE91" s="4">
        <f t="shared" si="384"/>
        <v>0</v>
      </c>
      <c r="CF91" s="4">
        <f t="shared" si="306"/>
        <v>10</v>
      </c>
      <c r="CG91" s="4">
        <f t="shared" si="385"/>
        <v>1.8720308628409801E-13</v>
      </c>
      <c r="CH91" s="4">
        <f t="shared" si="307"/>
        <v>9.6385645172991708E-14</v>
      </c>
      <c r="CI91" s="4">
        <f t="shared" si="308"/>
        <v>-100</v>
      </c>
      <c r="CJ91" s="4">
        <f t="shared" si="309"/>
        <v>-100</v>
      </c>
      <c r="CK91" s="4">
        <f t="shared" si="310"/>
        <v>-100</v>
      </c>
      <c r="CL91" s="1">
        <f t="shared" si="311"/>
        <v>100</v>
      </c>
      <c r="CM91" s="1">
        <f t="shared" si="386"/>
        <v>0</v>
      </c>
      <c r="CN91" s="1">
        <f t="shared" si="312"/>
        <v>3.1509999999999927</v>
      </c>
      <c r="CO91" s="1">
        <f t="shared" si="387"/>
        <v>0.49999999999999822</v>
      </c>
      <c r="CP91" s="1">
        <f t="shared" si="388"/>
        <v>3.2332139254593785E-11</v>
      </c>
      <c r="CQ91" s="1">
        <f t="shared" si="449"/>
        <v>-0.67752599127640223</v>
      </c>
      <c r="CR91" s="1">
        <f t="shared" si="450"/>
        <v>0.49999999999999822</v>
      </c>
      <c r="CS91" s="1">
        <f t="shared" si="313"/>
        <v>1.8720308628409801E-13</v>
      </c>
      <c r="CT91" s="1">
        <f t="shared" si="389"/>
        <v>1000.000000000131</v>
      </c>
      <c r="CU91" s="1">
        <f t="shared" si="390"/>
        <v>513.50999999999817</v>
      </c>
      <c r="CV91" s="1">
        <f t="shared" si="391"/>
        <v>499.99999999999824</v>
      </c>
      <c r="CW91" s="1">
        <f t="shared" si="392"/>
        <v>500</v>
      </c>
      <c r="CX91" s="1">
        <f t="shared" si="393"/>
        <v>2.4960411504546401E-14</v>
      </c>
      <c r="CY91" s="4">
        <f t="shared" si="451"/>
        <v>0</v>
      </c>
      <c r="CZ91" s="1">
        <f t="shared" si="452"/>
        <v>-9.3601543142048997E-11</v>
      </c>
      <c r="DA91" s="4">
        <f t="shared" si="394"/>
        <v>0</v>
      </c>
      <c r="DB91" s="4">
        <f t="shared" si="314"/>
        <v>10</v>
      </c>
      <c r="DC91" s="4">
        <f t="shared" si="395"/>
        <v>3.3263239753301469E-13</v>
      </c>
      <c r="DD91" s="4">
        <f t="shared" si="315"/>
        <v>1.4542931124891669E-13</v>
      </c>
      <c r="DE91" s="4">
        <f t="shared" si="316"/>
        <v>-100</v>
      </c>
      <c r="DF91" s="4">
        <f t="shared" si="317"/>
        <v>-100</v>
      </c>
      <c r="DG91" s="4">
        <f t="shared" si="318"/>
        <v>-100</v>
      </c>
      <c r="DH91" s="1">
        <f t="shared" si="319"/>
        <v>100</v>
      </c>
      <c r="DI91" s="1">
        <f t="shared" si="396"/>
        <v>0</v>
      </c>
      <c r="DJ91" s="1">
        <f t="shared" si="320"/>
        <v>3.1509999999999927</v>
      </c>
      <c r="DK91" s="1">
        <f t="shared" si="397"/>
        <v>0.49999999999999822</v>
      </c>
      <c r="DL91" s="1">
        <f t="shared" si="398"/>
        <v>5.7449464168050886E-11</v>
      </c>
      <c r="DM91" s="1">
        <f t="shared" si="453"/>
        <v>-0.59998818178267699</v>
      </c>
      <c r="DN91" s="1">
        <f t="shared" si="454"/>
        <v>0.49999999999999822</v>
      </c>
      <c r="DO91" s="1">
        <f t="shared" si="321"/>
        <v>3.3263239753301469E-13</v>
      </c>
      <c r="DP91" s="1">
        <f t="shared" si="399"/>
        <v>1000.0000000002329</v>
      </c>
      <c r="DQ91" s="1">
        <f t="shared" si="400"/>
        <v>513.50999999999817</v>
      </c>
      <c r="DR91" s="1">
        <f t="shared" si="401"/>
        <v>499.99999999999824</v>
      </c>
      <c r="DS91" s="1">
        <f t="shared" si="402"/>
        <v>500</v>
      </c>
      <c r="DT91" s="1">
        <f t="shared" si="403"/>
        <v>4.4350986337735292E-14</v>
      </c>
      <c r="DU91" s="4">
        <f t="shared" si="455"/>
        <v>0</v>
      </c>
      <c r="DV91" s="1">
        <f t="shared" si="456"/>
        <v>-1.6631619876650734E-10</v>
      </c>
      <c r="DW91" s="4">
        <f t="shared" si="404"/>
        <v>0</v>
      </c>
      <c r="DX91" s="4">
        <f t="shared" si="322"/>
        <v>10</v>
      </c>
      <c r="DY91" s="4">
        <f t="shared" si="405"/>
        <v>5.3871773371663184E-13</v>
      </c>
      <c r="DZ91" s="4">
        <f t="shared" si="323"/>
        <v>2.0608533618361715E-13</v>
      </c>
      <c r="EA91" s="4">
        <f t="shared" si="324"/>
        <v>-100</v>
      </c>
      <c r="EB91" s="4">
        <f t="shared" si="325"/>
        <v>-100</v>
      </c>
      <c r="EC91" s="4">
        <f t="shared" si="326"/>
        <v>-100</v>
      </c>
      <c r="ED91" s="1">
        <f t="shared" si="327"/>
        <v>100</v>
      </c>
      <c r="EE91" s="1">
        <f t="shared" si="406"/>
        <v>0</v>
      </c>
      <c r="EF91" s="1">
        <f t="shared" si="328"/>
        <v>3.1509999999999927</v>
      </c>
      <c r="EG91" s="1">
        <f t="shared" si="407"/>
        <v>0.49999999999999822</v>
      </c>
      <c r="EH91" s="1">
        <f t="shared" si="408"/>
        <v>9.304278647955645E-11</v>
      </c>
      <c r="EI91" s="1">
        <f t="shared" si="457"/>
        <v>-0.54085973049125602</v>
      </c>
      <c r="EJ91" s="1">
        <f t="shared" si="458"/>
        <v>0.49999999999999822</v>
      </c>
      <c r="EK91" s="1">
        <f t="shared" si="329"/>
        <v>5.3871773371663184E-13</v>
      </c>
      <c r="EL91" s="1">
        <f t="shared" si="409"/>
        <v>1000.000000000377</v>
      </c>
      <c r="EM91" s="1">
        <f t="shared" si="410"/>
        <v>513.50999999999817</v>
      </c>
      <c r="EN91" s="1">
        <f t="shared" si="411"/>
        <v>499.99999999999824</v>
      </c>
      <c r="EO91" s="1">
        <f t="shared" si="412"/>
        <v>500</v>
      </c>
      <c r="EP91" s="1">
        <f t="shared" si="413"/>
        <v>7.1829031162217595E-14</v>
      </c>
      <c r="EQ91" s="4">
        <f t="shared" si="459"/>
        <v>0</v>
      </c>
      <c r="ER91" s="1">
        <f t="shared" si="460"/>
        <v>-2.6935886685831594E-10</v>
      </c>
      <c r="ES91" s="4">
        <f t="shared" si="414"/>
        <v>0</v>
      </c>
      <c r="ET91" s="4">
        <f t="shared" si="330"/>
        <v>10</v>
      </c>
      <c r="EU91" s="4">
        <f t="shared" si="415"/>
        <v>8.1953869508409078E-13</v>
      </c>
      <c r="EV91" s="4">
        <f t="shared" si="331"/>
        <v>2.8082096136745894E-13</v>
      </c>
      <c r="EW91" s="4">
        <f t="shared" si="332"/>
        <v>-100</v>
      </c>
      <c r="EX91" s="4">
        <f t="shared" si="333"/>
        <v>-100</v>
      </c>
      <c r="EY91" s="4">
        <f t="shared" si="334"/>
        <v>-100</v>
      </c>
      <c r="EZ91" s="1">
        <f t="shared" si="335"/>
        <v>100</v>
      </c>
      <c r="FA91" s="1">
        <f t="shared" si="416"/>
        <v>0</v>
      </c>
      <c r="FB91" s="1">
        <f t="shared" si="336"/>
        <v>3.1509999999999927</v>
      </c>
      <c r="FC91" s="1">
        <f t="shared" si="417"/>
        <v>0.49999999999999822</v>
      </c>
      <c r="FD91" s="1">
        <f t="shared" si="418"/>
        <v>1.4154381607669964E-10</v>
      </c>
      <c r="FE91" s="1">
        <f t="shared" si="461"/>
        <v>-0.51798077293570521</v>
      </c>
      <c r="FF91" s="1">
        <f t="shared" si="462"/>
        <v>0.49999999999999822</v>
      </c>
      <c r="FG91" s="1">
        <f t="shared" si="337"/>
        <v>8.1953869508409078E-13</v>
      </c>
      <c r="FH91" s="1">
        <f t="shared" si="419"/>
        <v>1000.0000000005738</v>
      </c>
      <c r="FI91" s="1">
        <f t="shared" si="420"/>
        <v>513.50999999999817</v>
      </c>
      <c r="FJ91" s="1">
        <f t="shared" si="421"/>
        <v>499.99999999999824</v>
      </c>
      <c r="FK91" s="1">
        <f t="shared" si="422"/>
        <v>500</v>
      </c>
      <c r="FL91" s="1">
        <f t="shared" si="423"/>
        <v>1.0927182601121212E-13</v>
      </c>
      <c r="FM91" s="4">
        <f t="shared" si="463"/>
        <v>0</v>
      </c>
      <c r="FN91" s="1">
        <f t="shared" si="464"/>
        <v>-4.097693475420454E-10</v>
      </c>
      <c r="FO91" s="4">
        <f t="shared" si="424"/>
        <v>0</v>
      </c>
      <c r="FP91" s="4">
        <f t="shared" si="338"/>
        <v>10</v>
      </c>
      <c r="FQ91" s="4">
        <f t="shared" si="425"/>
        <v>1.2483310552769506E-12</v>
      </c>
      <c r="FR91" s="4">
        <f t="shared" si="339"/>
        <v>4.2879236019285987E-13</v>
      </c>
      <c r="FS91" s="4">
        <f t="shared" si="340"/>
        <v>-100</v>
      </c>
      <c r="FT91" s="4">
        <f t="shared" si="341"/>
        <v>-100</v>
      </c>
      <c r="FU91" s="4">
        <f t="shared" si="342"/>
        <v>-100</v>
      </c>
      <c r="FV91" s="1">
        <f t="shared" si="426"/>
        <v>100</v>
      </c>
      <c r="FW91" s="1">
        <f t="shared" si="427"/>
        <v>0</v>
      </c>
      <c r="FX91" s="1">
        <f t="shared" si="343"/>
        <v>3.1509999999999927</v>
      </c>
      <c r="FY91" s="1">
        <f t="shared" si="428"/>
        <v>0.49999999999999822</v>
      </c>
      <c r="FZ91" s="1">
        <f t="shared" si="429"/>
        <v>2.1560121852797075E-10</v>
      </c>
      <c r="GA91" s="1">
        <f t="shared" si="465"/>
        <v>-0.49352671605905624</v>
      </c>
      <c r="GB91" s="1">
        <f t="shared" si="466"/>
        <v>0.49999999999999822</v>
      </c>
      <c r="GC91" s="1">
        <f t="shared" si="344"/>
        <v>1.2483310552769506E-12</v>
      </c>
      <c r="GD91" s="1">
        <f t="shared" si="430"/>
        <v>1000.0000000008738</v>
      </c>
      <c r="GE91" s="1">
        <f t="shared" si="431"/>
        <v>513.50999999999817</v>
      </c>
      <c r="GF91" s="1">
        <f t="shared" si="432"/>
        <v>499.99999999999824</v>
      </c>
      <c r="GG91" s="1">
        <f t="shared" si="433"/>
        <v>500</v>
      </c>
      <c r="GH91" s="1">
        <f t="shared" si="434"/>
        <v>1.6644414070359343E-13</v>
      </c>
      <c r="GI91" s="4">
        <f t="shared" si="467"/>
        <v>0</v>
      </c>
      <c r="GJ91" s="1">
        <f t="shared" si="468"/>
        <v>-6.2416552763847532E-10</v>
      </c>
      <c r="GK91" s="4">
        <f t="shared" si="469"/>
        <v>0</v>
      </c>
      <c r="GL91" s="4">
        <f t="shared" si="345"/>
        <v>10</v>
      </c>
      <c r="GM91" s="4">
        <f t="shared" si="470"/>
        <v>1.8947275394936084E-12</v>
      </c>
      <c r="GN91" s="4">
        <f t="shared" si="346"/>
        <v>6.4639648421665776E-13</v>
      </c>
      <c r="GO91" s="4">
        <v>140</v>
      </c>
      <c r="GP91" s="4"/>
      <c r="GQ91" s="4"/>
      <c r="GR91" s="4"/>
      <c r="GS91" s="4"/>
      <c r="GT91" s="4"/>
      <c r="GU91" s="4"/>
      <c r="GV91" s="4"/>
      <c r="GW91" s="4"/>
    </row>
    <row r="92" spans="1:205">
      <c r="A92" s="1">
        <v>74</v>
      </c>
      <c r="B92" s="1">
        <f t="shared" si="279"/>
        <v>100</v>
      </c>
      <c r="C92" s="1">
        <v>0</v>
      </c>
      <c r="D92" s="1">
        <f t="shared" si="280"/>
        <v>-100</v>
      </c>
      <c r="E92" s="1">
        <f t="shared" si="435"/>
        <v>135</v>
      </c>
      <c r="F92" s="1">
        <f t="shared" si="347"/>
        <v>3.1759999999999926</v>
      </c>
      <c r="G92" s="10">
        <f t="shared" si="348"/>
        <v>-100</v>
      </c>
      <c r="H92" s="24">
        <f t="shared" si="349"/>
        <v>-100</v>
      </c>
      <c r="I92" s="24">
        <f t="shared" si="350"/>
        <v>100</v>
      </c>
      <c r="J92" s="1">
        <f t="shared" si="281"/>
        <v>0</v>
      </c>
      <c r="K92" s="1">
        <f t="shared" si="282"/>
        <v>3.1435759999999928</v>
      </c>
      <c r="L92" s="1">
        <f t="shared" si="351"/>
        <v>0.49999999999999822</v>
      </c>
      <c r="M92" s="1">
        <f t="shared" si="436"/>
        <v>0.49999999999999822</v>
      </c>
      <c r="N92" s="1">
        <v>0</v>
      </c>
      <c r="O92" s="1">
        <f t="shared" si="352"/>
        <v>0.49999999999999822</v>
      </c>
      <c r="P92" s="1">
        <f t="shared" si="353"/>
        <v>513.50999999999817</v>
      </c>
      <c r="Q92" s="1">
        <f t="shared" si="354"/>
        <v>499.99999999999824</v>
      </c>
      <c r="R92" s="1">
        <f t="shared" si="355"/>
        <v>500</v>
      </c>
      <c r="S92" s="4">
        <f t="shared" si="283"/>
        <v>0</v>
      </c>
      <c r="U92" s="4">
        <f t="shared" si="284"/>
        <v>-100</v>
      </c>
      <c r="V92" s="4">
        <f t="shared" si="285"/>
        <v>-100</v>
      </c>
      <c r="W92" s="4">
        <f t="shared" si="286"/>
        <v>-100</v>
      </c>
      <c r="X92" s="1">
        <f t="shared" si="287"/>
        <v>100</v>
      </c>
      <c r="Y92" s="1">
        <f t="shared" si="356"/>
        <v>0</v>
      </c>
      <c r="Z92" s="1">
        <f t="shared" si="288"/>
        <v>3.1759999999999926</v>
      </c>
      <c r="AA92" s="1">
        <f t="shared" si="357"/>
        <v>0.49999999999999822</v>
      </c>
      <c r="AB92" s="1">
        <f t="shared" si="358"/>
        <v>0</v>
      </c>
      <c r="AC92" s="1">
        <f t="shared" si="437"/>
        <v>-0.94438495787321552</v>
      </c>
      <c r="AD92" s="1">
        <f t="shared" si="438"/>
        <v>0.49999999999999822</v>
      </c>
      <c r="AE92" s="1">
        <f t="shared" si="289"/>
        <v>0</v>
      </c>
      <c r="AF92" s="1">
        <f t="shared" si="359"/>
        <v>1000</v>
      </c>
      <c r="AG92" s="1">
        <f t="shared" si="360"/>
        <v>513.50999999999817</v>
      </c>
      <c r="AH92" s="1">
        <f t="shared" si="361"/>
        <v>499.99999999999824</v>
      </c>
      <c r="AI92" s="1">
        <f t="shared" si="362"/>
        <v>500</v>
      </c>
      <c r="AJ92" s="1">
        <f t="shared" si="363"/>
        <v>0</v>
      </c>
      <c r="AK92" s="4">
        <f t="shared" si="439"/>
        <v>0</v>
      </c>
      <c r="AL92" s="1">
        <f t="shared" si="440"/>
        <v>0</v>
      </c>
      <c r="AM92" s="4">
        <f t="shared" si="364"/>
        <v>0</v>
      </c>
      <c r="AN92" s="4">
        <f t="shared" si="290"/>
        <v>10</v>
      </c>
      <c r="AO92" s="4">
        <f t="shared" si="365"/>
        <v>3.0000781004992502E-14</v>
      </c>
      <c r="AP92" s="4">
        <f t="shared" si="291"/>
        <v>3.0000781004992502E-14</v>
      </c>
      <c r="AQ92" s="4">
        <f t="shared" si="292"/>
        <v>-100</v>
      </c>
      <c r="AR92" s="4">
        <f t="shared" si="293"/>
        <v>-100</v>
      </c>
      <c r="AS92" s="4">
        <f t="shared" si="294"/>
        <v>-100</v>
      </c>
      <c r="AT92" s="1">
        <f t="shared" si="295"/>
        <v>100</v>
      </c>
      <c r="AU92" s="1">
        <f t="shared" si="366"/>
        <v>0</v>
      </c>
      <c r="AV92" s="1">
        <f t="shared" si="296"/>
        <v>3.1759999999999926</v>
      </c>
      <c r="AW92" s="1">
        <f t="shared" si="367"/>
        <v>0.49999999999999822</v>
      </c>
      <c r="AX92" s="1">
        <f t="shared" si="368"/>
        <v>5.1814820388588096E-12</v>
      </c>
      <c r="AY92" s="1">
        <f t="shared" si="441"/>
        <v>-0.84020786094303601</v>
      </c>
      <c r="AZ92" s="1">
        <f t="shared" si="442"/>
        <v>0.49999999999999822</v>
      </c>
      <c r="BA92" s="1">
        <f t="shared" si="297"/>
        <v>3.0000781004992502E-14</v>
      </c>
      <c r="BB92" s="1">
        <f t="shared" si="369"/>
        <v>1000.0000000000211</v>
      </c>
      <c r="BC92" s="1">
        <f t="shared" si="370"/>
        <v>513.50999999999817</v>
      </c>
      <c r="BD92" s="1">
        <f t="shared" si="371"/>
        <v>499.99999999999824</v>
      </c>
      <c r="BE92" s="1">
        <f t="shared" si="372"/>
        <v>500</v>
      </c>
      <c r="BF92" s="1">
        <f t="shared" si="373"/>
        <v>4.0001041339990015E-15</v>
      </c>
      <c r="BG92" s="4">
        <f t="shared" si="443"/>
        <v>0</v>
      </c>
      <c r="BH92" s="1">
        <f t="shared" si="444"/>
        <v>-1.5000390502496249E-11</v>
      </c>
      <c r="BI92" s="4">
        <f t="shared" si="374"/>
        <v>0</v>
      </c>
      <c r="BJ92" s="4">
        <f t="shared" si="298"/>
        <v>10</v>
      </c>
      <c r="BK92" s="4">
        <f t="shared" si="375"/>
        <v>5.4490464666663778E-14</v>
      </c>
      <c r="BL92" s="4">
        <f t="shared" si="299"/>
        <v>2.4489683661671276E-14</v>
      </c>
      <c r="BM92" s="4">
        <f t="shared" si="300"/>
        <v>-100</v>
      </c>
      <c r="BN92" s="4">
        <f t="shared" si="301"/>
        <v>-100</v>
      </c>
      <c r="BO92" s="4">
        <f t="shared" si="302"/>
        <v>-100</v>
      </c>
      <c r="BP92" s="1">
        <f t="shared" si="303"/>
        <v>100</v>
      </c>
      <c r="BQ92" s="1">
        <f t="shared" si="376"/>
        <v>0</v>
      </c>
      <c r="BR92" s="1">
        <f t="shared" si="304"/>
        <v>3.1759999999999926</v>
      </c>
      <c r="BS92" s="1">
        <f t="shared" si="377"/>
        <v>0.49999999999999822</v>
      </c>
      <c r="BT92" s="1">
        <f t="shared" si="378"/>
        <v>9.4111337938970258E-12</v>
      </c>
      <c r="BU92" s="1">
        <f t="shared" si="445"/>
        <v>-0.69056985549679017</v>
      </c>
      <c r="BV92" s="1">
        <f t="shared" si="446"/>
        <v>0.49999999999999822</v>
      </c>
      <c r="BW92" s="1">
        <f t="shared" si="305"/>
        <v>5.4490464666663778E-14</v>
      </c>
      <c r="BX92" s="1">
        <f t="shared" si="379"/>
        <v>1000.0000000000382</v>
      </c>
      <c r="BY92" s="1">
        <f t="shared" si="380"/>
        <v>513.50999999999817</v>
      </c>
      <c r="BZ92" s="1">
        <f t="shared" si="381"/>
        <v>499.99999999999824</v>
      </c>
      <c r="CA92" s="1">
        <f t="shared" si="382"/>
        <v>500</v>
      </c>
      <c r="CB92" s="1">
        <f t="shared" si="383"/>
        <v>7.2653952888885038E-15</v>
      </c>
      <c r="CC92" s="4">
        <f t="shared" si="447"/>
        <v>0</v>
      </c>
      <c r="CD92" s="1">
        <f t="shared" si="448"/>
        <v>-2.7245232333331889E-11</v>
      </c>
      <c r="CE92" s="4">
        <f t="shared" si="384"/>
        <v>0</v>
      </c>
      <c r="CF92" s="4">
        <f t="shared" si="306"/>
        <v>10</v>
      </c>
      <c r="CG92" s="4">
        <f t="shared" si="385"/>
        <v>1.123218517704588E-13</v>
      </c>
      <c r="CH92" s="4">
        <f t="shared" si="307"/>
        <v>5.7831387103795012E-14</v>
      </c>
      <c r="CI92" s="4">
        <f t="shared" si="308"/>
        <v>-100</v>
      </c>
      <c r="CJ92" s="4">
        <f t="shared" si="309"/>
        <v>-100</v>
      </c>
      <c r="CK92" s="4">
        <f t="shared" si="310"/>
        <v>-100</v>
      </c>
      <c r="CL92" s="1">
        <f t="shared" si="311"/>
        <v>100</v>
      </c>
      <c r="CM92" s="1">
        <f t="shared" si="386"/>
        <v>0</v>
      </c>
      <c r="CN92" s="1">
        <f t="shared" si="312"/>
        <v>3.1759999999999926</v>
      </c>
      <c r="CO92" s="1">
        <f t="shared" si="387"/>
        <v>0.49999999999999822</v>
      </c>
      <c r="CP92" s="1">
        <f t="shared" si="388"/>
        <v>1.9399283552756273E-11</v>
      </c>
      <c r="CQ92" s="1">
        <f t="shared" si="449"/>
        <v>-0.67752599127640223</v>
      </c>
      <c r="CR92" s="1">
        <f t="shared" si="450"/>
        <v>0.49999999999999822</v>
      </c>
      <c r="CS92" s="1">
        <f t="shared" si="313"/>
        <v>1.123218517704588E-13</v>
      </c>
      <c r="CT92" s="1">
        <f t="shared" si="389"/>
        <v>1000.0000000000786</v>
      </c>
      <c r="CU92" s="1">
        <f t="shared" si="390"/>
        <v>513.50999999999817</v>
      </c>
      <c r="CV92" s="1">
        <f t="shared" si="391"/>
        <v>499.99999999999824</v>
      </c>
      <c r="CW92" s="1">
        <f t="shared" si="392"/>
        <v>500</v>
      </c>
      <c r="CX92" s="1">
        <f t="shared" si="393"/>
        <v>1.4976246902727843E-14</v>
      </c>
      <c r="CY92" s="4">
        <f t="shared" si="451"/>
        <v>0</v>
      </c>
      <c r="CZ92" s="1">
        <f t="shared" si="452"/>
        <v>-5.6160925885229396E-11</v>
      </c>
      <c r="DA92" s="4">
        <f t="shared" si="394"/>
        <v>0</v>
      </c>
      <c r="DB92" s="4">
        <f t="shared" si="314"/>
        <v>10</v>
      </c>
      <c r="DC92" s="4">
        <f t="shared" si="395"/>
        <v>1.9957943851980881E-13</v>
      </c>
      <c r="DD92" s="4">
        <f t="shared" si="315"/>
        <v>8.725758674935001E-14</v>
      </c>
      <c r="DE92" s="4">
        <f t="shared" si="316"/>
        <v>-100</v>
      </c>
      <c r="DF92" s="4">
        <f t="shared" si="317"/>
        <v>-100</v>
      </c>
      <c r="DG92" s="4">
        <f t="shared" si="318"/>
        <v>-100</v>
      </c>
      <c r="DH92" s="1">
        <f t="shared" si="319"/>
        <v>100</v>
      </c>
      <c r="DI92" s="1">
        <f t="shared" si="396"/>
        <v>0</v>
      </c>
      <c r="DJ92" s="1">
        <f t="shared" si="320"/>
        <v>3.1759999999999926</v>
      </c>
      <c r="DK92" s="1">
        <f t="shared" si="397"/>
        <v>0.49999999999999822</v>
      </c>
      <c r="DL92" s="1">
        <f t="shared" si="398"/>
        <v>3.4469678500830538E-11</v>
      </c>
      <c r="DM92" s="1">
        <f t="shared" si="453"/>
        <v>-0.59998818178267699</v>
      </c>
      <c r="DN92" s="1">
        <f t="shared" si="454"/>
        <v>0.49999999999999822</v>
      </c>
      <c r="DO92" s="1">
        <f t="shared" si="321"/>
        <v>1.9957943851980881E-13</v>
      </c>
      <c r="DP92" s="1">
        <f t="shared" si="399"/>
        <v>1000.0000000001397</v>
      </c>
      <c r="DQ92" s="1">
        <f t="shared" si="400"/>
        <v>513.50999999999817</v>
      </c>
      <c r="DR92" s="1">
        <f t="shared" si="401"/>
        <v>499.99999999999824</v>
      </c>
      <c r="DS92" s="1">
        <f t="shared" si="402"/>
        <v>500</v>
      </c>
      <c r="DT92" s="1">
        <f t="shared" si="403"/>
        <v>2.6610591802641176E-14</v>
      </c>
      <c r="DU92" s="4">
        <f t="shared" si="455"/>
        <v>0</v>
      </c>
      <c r="DV92" s="1">
        <f t="shared" si="456"/>
        <v>-9.9789719259904399E-11</v>
      </c>
      <c r="DW92" s="4">
        <f t="shared" si="404"/>
        <v>0</v>
      </c>
      <c r="DX92" s="4">
        <f t="shared" si="322"/>
        <v>10</v>
      </c>
      <c r="DY92" s="4">
        <f t="shared" si="405"/>
        <v>3.2323064022997909E-13</v>
      </c>
      <c r="DZ92" s="4">
        <f t="shared" si="323"/>
        <v>1.2365120171017029E-13</v>
      </c>
      <c r="EA92" s="4">
        <f t="shared" si="324"/>
        <v>-100</v>
      </c>
      <c r="EB92" s="4">
        <f t="shared" si="325"/>
        <v>-100</v>
      </c>
      <c r="EC92" s="4">
        <f t="shared" si="326"/>
        <v>-100</v>
      </c>
      <c r="ED92" s="1">
        <f t="shared" si="327"/>
        <v>100</v>
      </c>
      <c r="EE92" s="1">
        <f t="shared" si="406"/>
        <v>0</v>
      </c>
      <c r="EF92" s="1">
        <f t="shared" si="328"/>
        <v>3.1759999999999926</v>
      </c>
      <c r="EG92" s="1">
        <f t="shared" si="407"/>
        <v>0.49999999999999822</v>
      </c>
      <c r="EH92" s="1">
        <f t="shared" si="408"/>
        <v>5.5825671887733876E-11</v>
      </c>
      <c r="EI92" s="1">
        <f t="shared" si="457"/>
        <v>-0.54085973049125602</v>
      </c>
      <c r="EJ92" s="1">
        <f t="shared" si="458"/>
        <v>0.49999999999999822</v>
      </c>
      <c r="EK92" s="1">
        <f t="shared" si="329"/>
        <v>3.2323064022997909E-13</v>
      </c>
      <c r="EL92" s="1">
        <f t="shared" si="409"/>
        <v>1000.0000000002262</v>
      </c>
      <c r="EM92" s="1">
        <f t="shared" si="410"/>
        <v>513.50999999999817</v>
      </c>
      <c r="EN92" s="1">
        <f t="shared" si="411"/>
        <v>499.99999999999824</v>
      </c>
      <c r="EO92" s="1">
        <f t="shared" si="412"/>
        <v>500</v>
      </c>
      <c r="EP92" s="1">
        <f t="shared" si="413"/>
        <v>4.3097418697330547E-14</v>
      </c>
      <c r="EQ92" s="4">
        <f t="shared" si="459"/>
        <v>0</v>
      </c>
      <c r="ER92" s="1">
        <f t="shared" si="460"/>
        <v>-1.6161532011498955E-10</v>
      </c>
      <c r="ES92" s="4">
        <f t="shared" si="414"/>
        <v>0</v>
      </c>
      <c r="ET92" s="4">
        <f t="shared" si="330"/>
        <v>10</v>
      </c>
      <c r="EU92" s="4">
        <f t="shared" si="415"/>
        <v>4.9172321705045443E-13</v>
      </c>
      <c r="EV92" s="4">
        <f t="shared" si="331"/>
        <v>1.6849257682047533E-13</v>
      </c>
      <c r="EW92" s="4">
        <f t="shared" si="332"/>
        <v>-100</v>
      </c>
      <c r="EX92" s="4">
        <f t="shared" si="333"/>
        <v>-100</v>
      </c>
      <c r="EY92" s="4">
        <f t="shared" si="334"/>
        <v>-100</v>
      </c>
      <c r="EZ92" s="1">
        <f t="shared" si="335"/>
        <v>100</v>
      </c>
      <c r="FA92" s="1">
        <f t="shared" si="416"/>
        <v>0</v>
      </c>
      <c r="FB92" s="1">
        <f t="shared" si="336"/>
        <v>3.1759999999999926</v>
      </c>
      <c r="FC92" s="1">
        <f t="shared" si="417"/>
        <v>0.49999999999999822</v>
      </c>
      <c r="FD92" s="1">
        <f t="shared" si="418"/>
        <v>8.4926289646019781E-11</v>
      </c>
      <c r="FE92" s="1">
        <f t="shared" si="461"/>
        <v>-0.51798077293570521</v>
      </c>
      <c r="FF92" s="1">
        <f t="shared" si="462"/>
        <v>0.49999999999999822</v>
      </c>
      <c r="FG92" s="1">
        <f t="shared" si="337"/>
        <v>4.9172321705045443E-13</v>
      </c>
      <c r="FH92" s="1">
        <f t="shared" si="419"/>
        <v>1000.0000000003441</v>
      </c>
      <c r="FI92" s="1">
        <f t="shared" si="420"/>
        <v>513.50999999999817</v>
      </c>
      <c r="FJ92" s="1">
        <f t="shared" si="421"/>
        <v>499.99999999999824</v>
      </c>
      <c r="FK92" s="1">
        <f t="shared" si="422"/>
        <v>500</v>
      </c>
      <c r="FL92" s="1">
        <f t="shared" si="423"/>
        <v>6.5563095606727265E-14</v>
      </c>
      <c r="FM92" s="4">
        <f t="shared" si="463"/>
        <v>0</v>
      </c>
      <c r="FN92" s="1">
        <f t="shared" si="464"/>
        <v>-2.4586160852522724E-10</v>
      </c>
      <c r="FO92" s="4">
        <f t="shared" si="424"/>
        <v>0</v>
      </c>
      <c r="FP92" s="4">
        <f t="shared" si="338"/>
        <v>10</v>
      </c>
      <c r="FQ92" s="4">
        <f t="shared" si="425"/>
        <v>7.4899863316617041E-13</v>
      </c>
      <c r="FR92" s="4">
        <f t="shared" si="339"/>
        <v>2.5727541611571598E-13</v>
      </c>
      <c r="FS92" s="4">
        <f t="shared" si="340"/>
        <v>-100</v>
      </c>
      <c r="FT92" s="4">
        <f t="shared" si="341"/>
        <v>-100</v>
      </c>
      <c r="FU92" s="4">
        <f t="shared" si="342"/>
        <v>-100</v>
      </c>
      <c r="FV92" s="1">
        <f t="shared" si="426"/>
        <v>100</v>
      </c>
      <c r="FW92" s="1">
        <f t="shared" si="427"/>
        <v>0</v>
      </c>
      <c r="FX92" s="1">
        <f t="shared" si="343"/>
        <v>3.1759999999999926</v>
      </c>
      <c r="FY92" s="1">
        <f t="shared" si="428"/>
        <v>0.49999999999999822</v>
      </c>
      <c r="FZ92" s="1">
        <f t="shared" si="429"/>
        <v>1.2936073111678244E-10</v>
      </c>
      <c r="GA92" s="1">
        <f t="shared" si="465"/>
        <v>-0.49352671605905624</v>
      </c>
      <c r="GB92" s="1">
        <f t="shared" si="466"/>
        <v>0.49999999999999822</v>
      </c>
      <c r="GC92" s="1">
        <f t="shared" si="344"/>
        <v>7.4899863316617041E-13</v>
      </c>
      <c r="GD92" s="1">
        <f t="shared" si="430"/>
        <v>1000.0000000005242</v>
      </c>
      <c r="GE92" s="1">
        <f t="shared" si="431"/>
        <v>513.50999999999817</v>
      </c>
      <c r="GF92" s="1">
        <f t="shared" si="432"/>
        <v>499.99999999999824</v>
      </c>
      <c r="GG92" s="1">
        <f t="shared" si="433"/>
        <v>500</v>
      </c>
      <c r="GH92" s="1">
        <f t="shared" si="434"/>
        <v>9.9866484422156045E-14</v>
      </c>
      <c r="GI92" s="4">
        <f t="shared" si="467"/>
        <v>0</v>
      </c>
      <c r="GJ92" s="1">
        <f t="shared" si="468"/>
        <v>-3.7449931658308519E-10</v>
      </c>
      <c r="GK92" s="4">
        <f t="shared" si="469"/>
        <v>0</v>
      </c>
      <c r="GL92" s="4">
        <f t="shared" si="345"/>
        <v>10</v>
      </c>
      <c r="GM92" s="4">
        <f t="shared" si="470"/>
        <v>1.1368365236961651E-12</v>
      </c>
      <c r="GN92" s="4">
        <f t="shared" si="346"/>
        <v>3.8783789052999468E-13</v>
      </c>
      <c r="GO92" s="4">
        <v>135</v>
      </c>
      <c r="GP92" s="4"/>
      <c r="GQ92" s="4"/>
      <c r="GR92" s="4"/>
      <c r="GS92" s="4"/>
      <c r="GT92" s="4"/>
      <c r="GU92" s="4"/>
      <c r="GV92" s="4"/>
      <c r="GW92" s="4"/>
    </row>
    <row r="93" spans="1:205">
      <c r="A93" s="1">
        <v>75</v>
      </c>
      <c r="B93" s="1">
        <f t="shared" si="279"/>
        <v>100</v>
      </c>
      <c r="C93" s="1">
        <v>0</v>
      </c>
      <c r="D93" s="1">
        <f t="shared" si="280"/>
        <v>-100</v>
      </c>
      <c r="E93" s="1">
        <f t="shared" si="435"/>
        <v>130</v>
      </c>
      <c r="F93" s="1">
        <f t="shared" si="347"/>
        <v>3.2009999999999925</v>
      </c>
      <c r="G93" s="10">
        <f t="shared" si="348"/>
        <v>-100</v>
      </c>
      <c r="H93" s="24">
        <f t="shared" si="349"/>
        <v>-100</v>
      </c>
      <c r="I93" s="24">
        <f t="shared" si="350"/>
        <v>100</v>
      </c>
      <c r="J93" s="1">
        <f t="shared" si="281"/>
        <v>0</v>
      </c>
      <c r="K93" s="1">
        <f t="shared" si="282"/>
        <v>3.1685759999999927</v>
      </c>
      <c r="L93" s="1">
        <f t="shared" si="351"/>
        <v>0.49999999999999822</v>
      </c>
      <c r="M93" s="1">
        <f t="shared" si="436"/>
        <v>0.49999999999999822</v>
      </c>
      <c r="N93" s="1">
        <v>0</v>
      </c>
      <c r="O93" s="1">
        <f t="shared" si="352"/>
        <v>0.49999999999999822</v>
      </c>
      <c r="P93" s="1">
        <f t="shared" si="353"/>
        <v>513.50999999999817</v>
      </c>
      <c r="Q93" s="1">
        <f t="shared" si="354"/>
        <v>499.99999999999824</v>
      </c>
      <c r="R93" s="1">
        <f t="shared" si="355"/>
        <v>500</v>
      </c>
      <c r="S93" s="4">
        <f t="shared" si="283"/>
        <v>0</v>
      </c>
      <c r="U93" s="4">
        <f t="shared" si="284"/>
        <v>-100</v>
      </c>
      <c r="V93" s="4">
        <f t="shared" si="285"/>
        <v>-100</v>
      </c>
      <c r="W93" s="4">
        <f t="shared" si="286"/>
        <v>-100</v>
      </c>
      <c r="X93" s="1">
        <f t="shared" si="287"/>
        <v>100</v>
      </c>
      <c r="Y93" s="1">
        <f t="shared" si="356"/>
        <v>0</v>
      </c>
      <c r="Z93" s="1">
        <f t="shared" si="288"/>
        <v>3.2009999999999925</v>
      </c>
      <c r="AA93" s="1">
        <f t="shared" si="357"/>
        <v>0.49999999999999822</v>
      </c>
      <c r="AB93" s="1">
        <f t="shared" si="358"/>
        <v>0</v>
      </c>
      <c r="AC93" s="1">
        <f t="shared" si="437"/>
        <v>-0.94438495787321552</v>
      </c>
      <c r="AD93" s="1">
        <f t="shared" si="438"/>
        <v>0.49999999999999822</v>
      </c>
      <c r="AE93" s="1">
        <f t="shared" si="289"/>
        <v>0</v>
      </c>
      <c r="AF93" s="1">
        <f t="shared" si="359"/>
        <v>1000</v>
      </c>
      <c r="AG93" s="1">
        <f t="shared" si="360"/>
        <v>513.50999999999817</v>
      </c>
      <c r="AH93" s="1">
        <f t="shared" si="361"/>
        <v>499.99999999999824</v>
      </c>
      <c r="AI93" s="1">
        <f t="shared" si="362"/>
        <v>500</v>
      </c>
      <c r="AJ93" s="1">
        <f t="shared" si="363"/>
        <v>0</v>
      </c>
      <c r="AK93" s="4">
        <f t="shared" si="439"/>
        <v>0</v>
      </c>
      <c r="AL93" s="1">
        <f t="shared" si="440"/>
        <v>0</v>
      </c>
      <c r="AM93" s="4">
        <f t="shared" si="364"/>
        <v>0</v>
      </c>
      <c r="AN93" s="4">
        <f t="shared" si="290"/>
        <v>10</v>
      </c>
      <c r="AO93" s="4">
        <f t="shared" si="365"/>
        <v>1.80004686029955E-14</v>
      </c>
      <c r="AP93" s="4">
        <f t="shared" si="291"/>
        <v>1.80004686029955E-14</v>
      </c>
      <c r="AQ93" s="4">
        <f t="shared" si="292"/>
        <v>-100</v>
      </c>
      <c r="AR93" s="4">
        <f t="shared" si="293"/>
        <v>-100</v>
      </c>
      <c r="AS93" s="4">
        <f t="shared" si="294"/>
        <v>-100</v>
      </c>
      <c r="AT93" s="1">
        <f t="shared" si="295"/>
        <v>100</v>
      </c>
      <c r="AU93" s="1">
        <f t="shared" si="366"/>
        <v>0</v>
      </c>
      <c r="AV93" s="1">
        <f t="shared" si="296"/>
        <v>3.2009999999999925</v>
      </c>
      <c r="AW93" s="1">
        <f t="shared" si="367"/>
        <v>0.49999999999999822</v>
      </c>
      <c r="AX93" s="1">
        <f t="shared" si="368"/>
        <v>3.1088892233152856E-12</v>
      </c>
      <c r="AY93" s="1">
        <f t="shared" si="441"/>
        <v>-0.84020786094303601</v>
      </c>
      <c r="AZ93" s="1">
        <f t="shared" si="442"/>
        <v>0.49999999999999822</v>
      </c>
      <c r="BA93" s="1">
        <f t="shared" si="297"/>
        <v>1.80004686029955E-14</v>
      </c>
      <c r="BB93" s="1">
        <f t="shared" si="369"/>
        <v>1000.0000000000126</v>
      </c>
      <c r="BC93" s="1">
        <f t="shared" si="370"/>
        <v>513.50999999999817</v>
      </c>
      <c r="BD93" s="1">
        <f t="shared" si="371"/>
        <v>499.99999999999824</v>
      </c>
      <c r="BE93" s="1">
        <f t="shared" si="372"/>
        <v>500</v>
      </c>
      <c r="BF93" s="1">
        <f t="shared" si="373"/>
        <v>2.4000624803994004E-15</v>
      </c>
      <c r="BG93" s="4">
        <f t="shared" si="443"/>
        <v>0</v>
      </c>
      <c r="BH93" s="1">
        <f t="shared" si="444"/>
        <v>-9.0002343014977502E-12</v>
      </c>
      <c r="BI93" s="4">
        <f t="shared" si="374"/>
        <v>0</v>
      </c>
      <c r="BJ93" s="4">
        <f t="shared" si="298"/>
        <v>10</v>
      </c>
      <c r="BK93" s="4">
        <f t="shared" si="375"/>
        <v>3.2694278799998268E-14</v>
      </c>
      <c r="BL93" s="4">
        <f t="shared" si="299"/>
        <v>1.4693810197002768E-14</v>
      </c>
      <c r="BM93" s="4">
        <f t="shared" si="300"/>
        <v>-100</v>
      </c>
      <c r="BN93" s="4">
        <f t="shared" si="301"/>
        <v>-100</v>
      </c>
      <c r="BO93" s="4">
        <f t="shared" si="302"/>
        <v>-100</v>
      </c>
      <c r="BP93" s="1">
        <f t="shared" si="303"/>
        <v>100</v>
      </c>
      <c r="BQ93" s="1">
        <f t="shared" si="376"/>
        <v>0</v>
      </c>
      <c r="BR93" s="1">
        <f t="shared" si="304"/>
        <v>3.2009999999999925</v>
      </c>
      <c r="BS93" s="1">
        <f t="shared" si="377"/>
        <v>0.49999999999999822</v>
      </c>
      <c r="BT93" s="1">
        <f t="shared" si="378"/>
        <v>5.6466802763382143E-12</v>
      </c>
      <c r="BU93" s="1">
        <f t="shared" si="445"/>
        <v>-0.69056985549679017</v>
      </c>
      <c r="BV93" s="1">
        <f t="shared" si="446"/>
        <v>0.49999999999999822</v>
      </c>
      <c r="BW93" s="1">
        <f t="shared" si="305"/>
        <v>3.2694278799998268E-14</v>
      </c>
      <c r="BX93" s="1">
        <f t="shared" si="379"/>
        <v>1000.0000000000229</v>
      </c>
      <c r="BY93" s="1">
        <f t="shared" si="380"/>
        <v>513.50999999999817</v>
      </c>
      <c r="BZ93" s="1">
        <f t="shared" si="381"/>
        <v>499.99999999999824</v>
      </c>
      <c r="CA93" s="1">
        <f t="shared" si="382"/>
        <v>500</v>
      </c>
      <c r="CB93" s="1">
        <f t="shared" si="383"/>
        <v>4.3592371733331021E-15</v>
      </c>
      <c r="CC93" s="4">
        <f t="shared" si="447"/>
        <v>0</v>
      </c>
      <c r="CD93" s="1">
        <f t="shared" si="448"/>
        <v>-1.6347139399999134E-11</v>
      </c>
      <c r="CE93" s="4">
        <f t="shared" si="384"/>
        <v>0</v>
      </c>
      <c r="CF93" s="4">
        <f t="shared" si="306"/>
        <v>10</v>
      </c>
      <c r="CG93" s="4">
        <f t="shared" si="385"/>
        <v>6.7393111062275273E-14</v>
      </c>
      <c r="CH93" s="4">
        <f t="shared" si="307"/>
        <v>3.4698832262277005E-14</v>
      </c>
      <c r="CI93" s="4">
        <f t="shared" si="308"/>
        <v>-100</v>
      </c>
      <c r="CJ93" s="4">
        <f t="shared" si="309"/>
        <v>-100</v>
      </c>
      <c r="CK93" s="4">
        <f t="shared" si="310"/>
        <v>-100</v>
      </c>
      <c r="CL93" s="1">
        <f t="shared" si="311"/>
        <v>100</v>
      </c>
      <c r="CM93" s="1">
        <f t="shared" si="386"/>
        <v>0</v>
      </c>
      <c r="CN93" s="1">
        <f t="shared" si="312"/>
        <v>3.2009999999999925</v>
      </c>
      <c r="CO93" s="1">
        <f t="shared" si="387"/>
        <v>0.49999999999999822</v>
      </c>
      <c r="CP93" s="1">
        <f t="shared" si="388"/>
        <v>1.1639570131653763E-11</v>
      </c>
      <c r="CQ93" s="1">
        <f t="shared" si="449"/>
        <v>-0.67752599127640223</v>
      </c>
      <c r="CR93" s="1">
        <f t="shared" si="450"/>
        <v>0.49999999999999822</v>
      </c>
      <c r="CS93" s="1">
        <f t="shared" si="313"/>
        <v>6.7393111062275273E-14</v>
      </c>
      <c r="CT93" s="1">
        <f t="shared" si="389"/>
        <v>1000.0000000000471</v>
      </c>
      <c r="CU93" s="1">
        <f t="shared" si="390"/>
        <v>513.50999999999817</v>
      </c>
      <c r="CV93" s="1">
        <f t="shared" si="391"/>
        <v>499.99999999999824</v>
      </c>
      <c r="CW93" s="1">
        <f t="shared" si="392"/>
        <v>500</v>
      </c>
      <c r="CX93" s="1">
        <f t="shared" si="393"/>
        <v>8.985748141636705E-15</v>
      </c>
      <c r="CY93" s="4">
        <f t="shared" si="451"/>
        <v>0</v>
      </c>
      <c r="CZ93" s="1">
        <f t="shared" si="452"/>
        <v>-3.3696555531137633E-11</v>
      </c>
      <c r="DA93" s="4">
        <f t="shared" si="394"/>
        <v>0</v>
      </c>
      <c r="DB93" s="4">
        <f t="shared" si="314"/>
        <v>10</v>
      </c>
      <c r="DC93" s="4">
        <f t="shared" si="395"/>
        <v>1.1974766311188528E-13</v>
      </c>
      <c r="DD93" s="4">
        <f t="shared" si="315"/>
        <v>5.2354552049610011E-14</v>
      </c>
      <c r="DE93" s="4">
        <f t="shared" si="316"/>
        <v>-100</v>
      </c>
      <c r="DF93" s="4">
        <f t="shared" si="317"/>
        <v>-100</v>
      </c>
      <c r="DG93" s="4">
        <f t="shared" si="318"/>
        <v>-100</v>
      </c>
      <c r="DH93" s="1">
        <f t="shared" si="319"/>
        <v>100</v>
      </c>
      <c r="DI93" s="1">
        <f t="shared" si="396"/>
        <v>0</v>
      </c>
      <c r="DJ93" s="1">
        <f t="shared" si="320"/>
        <v>3.2009999999999925</v>
      </c>
      <c r="DK93" s="1">
        <f t="shared" si="397"/>
        <v>0.49999999999999822</v>
      </c>
      <c r="DL93" s="1">
        <f t="shared" si="398"/>
        <v>2.0681807100498321E-11</v>
      </c>
      <c r="DM93" s="1">
        <f t="shared" si="453"/>
        <v>-0.59998818178267699</v>
      </c>
      <c r="DN93" s="1">
        <f t="shared" si="454"/>
        <v>0.49999999999999822</v>
      </c>
      <c r="DO93" s="1">
        <f t="shared" si="321"/>
        <v>1.1974766311188528E-13</v>
      </c>
      <c r="DP93" s="1">
        <f t="shared" si="399"/>
        <v>1000.0000000000839</v>
      </c>
      <c r="DQ93" s="1">
        <f t="shared" si="400"/>
        <v>513.50999999999817</v>
      </c>
      <c r="DR93" s="1">
        <f t="shared" si="401"/>
        <v>499.99999999999824</v>
      </c>
      <c r="DS93" s="1">
        <f t="shared" si="402"/>
        <v>500</v>
      </c>
      <c r="DT93" s="1">
        <f t="shared" si="403"/>
        <v>1.5966355081584705E-14</v>
      </c>
      <c r="DU93" s="4">
        <f t="shared" si="455"/>
        <v>0</v>
      </c>
      <c r="DV93" s="1">
        <f t="shared" si="456"/>
        <v>-5.9873831555942639E-11</v>
      </c>
      <c r="DW93" s="4">
        <f t="shared" si="404"/>
        <v>0</v>
      </c>
      <c r="DX93" s="4">
        <f t="shared" si="322"/>
        <v>10</v>
      </c>
      <c r="DY93" s="4">
        <f t="shared" si="405"/>
        <v>1.9393838413798744E-13</v>
      </c>
      <c r="DZ93" s="4">
        <f t="shared" si="323"/>
        <v>7.4190721026102158E-14</v>
      </c>
      <c r="EA93" s="4">
        <f t="shared" si="324"/>
        <v>-100</v>
      </c>
      <c r="EB93" s="4">
        <f t="shared" si="325"/>
        <v>-100</v>
      </c>
      <c r="EC93" s="4">
        <f t="shared" si="326"/>
        <v>-100</v>
      </c>
      <c r="ED93" s="1">
        <f t="shared" si="327"/>
        <v>100</v>
      </c>
      <c r="EE93" s="1">
        <f t="shared" si="406"/>
        <v>0</v>
      </c>
      <c r="EF93" s="1">
        <f t="shared" si="328"/>
        <v>3.2009999999999925</v>
      </c>
      <c r="EG93" s="1">
        <f t="shared" si="407"/>
        <v>0.49999999999999822</v>
      </c>
      <c r="EH93" s="1">
        <f t="shared" si="408"/>
        <v>3.3495403132640321E-11</v>
      </c>
      <c r="EI93" s="1">
        <f t="shared" si="457"/>
        <v>-0.54085973049125602</v>
      </c>
      <c r="EJ93" s="1">
        <f t="shared" si="458"/>
        <v>0.49999999999999822</v>
      </c>
      <c r="EK93" s="1">
        <f t="shared" si="329"/>
        <v>1.9393838413798744E-13</v>
      </c>
      <c r="EL93" s="1">
        <f t="shared" si="409"/>
        <v>1000.0000000001356</v>
      </c>
      <c r="EM93" s="1">
        <f t="shared" si="410"/>
        <v>513.50999999999817</v>
      </c>
      <c r="EN93" s="1">
        <f t="shared" si="411"/>
        <v>499.99999999999824</v>
      </c>
      <c r="EO93" s="1">
        <f t="shared" si="412"/>
        <v>500</v>
      </c>
      <c r="EP93" s="1">
        <f t="shared" si="413"/>
        <v>2.5858451218398329E-14</v>
      </c>
      <c r="EQ93" s="4">
        <f t="shared" si="459"/>
        <v>0</v>
      </c>
      <c r="ER93" s="1">
        <f t="shared" si="460"/>
        <v>-9.6969192068993714E-11</v>
      </c>
      <c r="ES93" s="4">
        <f t="shared" si="414"/>
        <v>0</v>
      </c>
      <c r="ET93" s="4">
        <f t="shared" si="330"/>
        <v>10</v>
      </c>
      <c r="EU93" s="4">
        <f t="shared" si="415"/>
        <v>2.9503393023027266E-13</v>
      </c>
      <c r="EV93" s="4">
        <f t="shared" si="331"/>
        <v>1.0109554609228521E-13</v>
      </c>
      <c r="EW93" s="4">
        <f t="shared" si="332"/>
        <v>-100</v>
      </c>
      <c r="EX93" s="4">
        <f t="shared" si="333"/>
        <v>-100</v>
      </c>
      <c r="EY93" s="4">
        <f t="shared" si="334"/>
        <v>-100</v>
      </c>
      <c r="EZ93" s="1">
        <f t="shared" si="335"/>
        <v>100</v>
      </c>
      <c r="FA93" s="1">
        <f t="shared" si="416"/>
        <v>0</v>
      </c>
      <c r="FB93" s="1">
        <f t="shared" si="336"/>
        <v>3.2009999999999925</v>
      </c>
      <c r="FC93" s="1">
        <f t="shared" si="417"/>
        <v>0.49999999999999822</v>
      </c>
      <c r="FD93" s="1">
        <f t="shared" si="418"/>
        <v>5.0955773787611853E-11</v>
      </c>
      <c r="FE93" s="1">
        <f t="shared" si="461"/>
        <v>-0.51798077293570521</v>
      </c>
      <c r="FF93" s="1">
        <f t="shared" si="462"/>
        <v>0.49999999999999822</v>
      </c>
      <c r="FG93" s="1">
        <f t="shared" si="337"/>
        <v>2.9503393023027266E-13</v>
      </c>
      <c r="FH93" s="1">
        <f t="shared" si="419"/>
        <v>1000.0000000002065</v>
      </c>
      <c r="FI93" s="1">
        <f t="shared" si="420"/>
        <v>513.50999999999817</v>
      </c>
      <c r="FJ93" s="1">
        <f t="shared" si="421"/>
        <v>499.99999999999824</v>
      </c>
      <c r="FK93" s="1">
        <f t="shared" si="422"/>
        <v>500</v>
      </c>
      <c r="FL93" s="1">
        <f t="shared" si="423"/>
        <v>3.9337857364036355E-14</v>
      </c>
      <c r="FM93" s="4">
        <f t="shared" si="463"/>
        <v>0</v>
      </c>
      <c r="FN93" s="1">
        <f t="shared" si="464"/>
        <v>-1.4751696511513633E-10</v>
      </c>
      <c r="FO93" s="4">
        <f t="shared" si="424"/>
        <v>0</v>
      </c>
      <c r="FP93" s="4">
        <f t="shared" si="338"/>
        <v>10</v>
      </c>
      <c r="FQ93" s="4">
        <f t="shared" si="425"/>
        <v>4.4939917989970224E-13</v>
      </c>
      <c r="FR93" s="4">
        <f t="shared" si="339"/>
        <v>1.5436524966942958E-13</v>
      </c>
      <c r="FS93" s="4">
        <f t="shared" si="340"/>
        <v>-100</v>
      </c>
      <c r="FT93" s="4">
        <f t="shared" si="341"/>
        <v>-100</v>
      </c>
      <c r="FU93" s="4">
        <f t="shared" si="342"/>
        <v>-100</v>
      </c>
      <c r="FV93" s="1">
        <f t="shared" si="426"/>
        <v>100</v>
      </c>
      <c r="FW93" s="1">
        <f t="shared" si="427"/>
        <v>0</v>
      </c>
      <c r="FX93" s="1">
        <f t="shared" si="343"/>
        <v>3.2009999999999925</v>
      </c>
      <c r="FY93" s="1">
        <f t="shared" si="428"/>
        <v>0.49999999999999822</v>
      </c>
      <c r="FZ93" s="1">
        <f t="shared" si="429"/>
        <v>7.7616438670069479E-11</v>
      </c>
      <c r="GA93" s="1">
        <f t="shared" si="465"/>
        <v>-0.49352671605905624</v>
      </c>
      <c r="GB93" s="1">
        <f t="shared" si="466"/>
        <v>0.49999999999999822</v>
      </c>
      <c r="GC93" s="1">
        <f t="shared" si="344"/>
        <v>4.4939917989970224E-13</v>
      </c>
      <c r="GD93" s="1">
        <f t="shared" si="430"/>
        <v>1000.0000000003147</v>
      </c>
      <c r="GE93" s="1">
        <f t="shared" si="431"/>
        <v>513.50999999999817</v>
      </c>
      <c r="GF93" s="1">
        <f t="shared" si="432"/>
        <v>499.99999999999824</v>
      </c>
      <c r="GG93" s="1">
        <f t="shared" si="433"/>
        <v>500</v>
      </c>
      <c r="GH93" s="1">
        <f t="shared" si="434"/>
        <v>5.9919890653293637E-14</v>
      </c>
      <c r="GI93" s="4">
        <f t="shared" si="467"/>
        <v>0</v>
      </c>
      <c r="GJ93" s="1">
        <f t="shared" si="468"/>
        <v>-2.2469958994985111E-10</v>
      </c>
      <c r="GK93" s="4">
        <f t="shared" si="469"/>
        <v>0</v>
      </c>
      <c r="GL93" s="4">
        <f t="shared" si="345"/>
        <v>10</v>
      </c>
      <c r="GM93" s="4">
        <f t="shared" si="470"/>
        <v>6.8210191421769899E-13</v>
      </c>
      <c r="GN93" s="4">
        <f t="shared" si="346"/>
        <v>2.3270273431799676E-13</v>
      </c>
      <c r="GO93" s="4">
        <v>130</v>
      </c>
      <c r="GP93" s="4"/>
      <c r="GQ93" s="4"/>
      <c r="GR93" s="4"/>
      <c r="GS93" s="4"/>
      <c r="GT93" s="4"/>
      <c r="GU93" s="4"/>
      <c r="GV93" s="4"/>
      <c r="GW93" s="4"/>
    </row>
    <row r="94" spans="1:205">
      <c r="A94" s="1">
        <v>76</v>
      </c>
      <c r="B94" s="1">
        <f t="shared" si="279"/>
        <v>100</v>
      </c>
      <c r="C94" s="1">
        <v>0</v>
      </c>
      <c r="D94" s="1">
        <f t="shared" si="280"/>
        <v>-100</v>
      </c>
      <c r="E94" s="1">
        <f t="shared" si="435"/>
        <v>125</v>
      </c>
      <c r="F94" s="1">
        <f t="shared" si="347"/>
        <v>3.2259999999999924</v>
      </c>
      <c r="G94" s="10">
        <f t="shared" si="348"/>
        <v>-100</v>
      </c>
      <c r="H94" s="24">
        <f t="shared" si="349"/>
        <v>-100</v>
      </c>
      <c r="I94" s="24">
        <f t="shared" si="350"/>
        <v>100</v>
      </c>
      <c r="J94" s="1">
        <f t="shared" si="281"/>
        <v>0</v>
      </c>
      <c r="K94" s="1">
        <f t="shared" si="282"/>
        <v>3.1935759999999926</v>
      </c>
      <c r="L94" s="1">
        <f t="shared" si="351"/>
        <v>0.49999999999999822</v>
      </c>
      <c r="M94" s="1">
        <f t="shared" si="436"/>
        <v>0.49999999999999822</v>
      </c>
      <c r="N94" s="1">
        <v>0</v>
      </c>
      <c r="O94" s="1">
        <f t="shared" si="352"/>
        <v>0.49999999999999822</v>
      </c>
      <c r="P94" s="1">
        <f t="shared" si="353"/>
        <v>513.50999999999817</v>
      </c>
      <c r="Q94" s="1">
        <f t="shared" si="354"/>
        <v>499.99999999999824</v>
      </c>
      <c r="R94" s="1">
        <f t="shared" si="355"/>
        <v>500</v>
      </c>
      <c r="S94" s="4">
        <f t="shared" si="283"/>
        <v>0</v>
      </c>
      <c r="U94" s="4">
        <f t="shared" si="284"/>
        <v>-100</v>
      </c>
      <c r="V94" s="4">
        <f t="shared" si="285"/>
        <v>-100</v>
      </c>
      <c r="W94" s="4">
        <f t="shared" si="286"/>
        <v>-100</v>
      </c>
      <c r="X94" s="1">
        <f t="shared" si="287"/>
        <v>100</v>
      </c>
      <c r="Y94" s="1">
        <f t="shared" si="356"/>
        <v>0</v>
      </c>
      <c r="Z94" s="1">
        <f t="shared" si="288"/>
        <v>3.2259999999999924</v>
      </c>
      <c r="AA94" s="1">
        <f t="shared" si="357"/>
        <v>0.49999999999999822</v>
      </c>
      <c r="AB94" s="1">
        <f t="shared" si="358"/>
        <v>0</v>
      </c>
      <c r="AC94" s="1">
        <f t="shared" si="437"/>
        <v>-0.94438495787321552</v>
      </c>
      <c r="AD94" s="1">
        <f t="shared" si="438"/>
        <v>0.49999999999999822</v>
      </c>
      <c r="AE94" s="1">
        <f t="shared" si="289"/>
        <v>0</v>
      </c>
      <c r="AF94" s="1">
        <f t="shared" si="359"/>
        <v>1000</v>
      </c>
      <c r="AG94" s="1">
        <f t="shared" si="360"/>
        <v>513.50999999999817</v>
      </c>
      <c r="AH94" s="1">
        <f t="shared" si="361"/>
        <v>499.99999999999824</v>
      </c>
      <c r="AI94" s="1">
        <f t="shared" si="362"/>
        <v>500</v>
      </c>
      <c r="AJ94" s="1">
        <f t="shared" si="363"/>
        <v>0</v>
      </c>
      <c r="AK94" s="4">
        <f t="shared" si="439"/>
        <v>0</v>
      </c>
      <c r="AL94" s="1">
        <f t="shared" si="440"/>
        <v>0</v>
      </c>
      <c r="AM94" s="4">
        <f t="shared" si="364"/>
        <v>0</v>
      </c>
      <c r="AN94" s="4">
        <f t="shared" si="290"/>
        <v>10</v>
      </c>
      <c r="AO94" s="4">
        <f t="shared" si="365"/>
        <v>1.08002811617973E-14</v>
      </c>
      <c r="AP94" s="4">
        <f t="shared" si="291"/>
        <v>1.08002811617973E-14</v>
      </c>
      <c r="AQ94" s="4">
        <f t="shared" si="292"/>
        <v>-100</v>
      </c>
      <c r="AR94" s="4">
        <f t="shared" si="293"/>
        <v>-100</v>
      </c>
      <c r="AS94" s="4">
        <f t="shared" si="294"/>
        <v>-100</v>
      </c>
      <c r="AT94" s="1">
        <f t="shared" si="295"/>
        <v>100</v>
      </c>
      <c r="AU94" s="1">
        <f t="shared" si="366"/>
        <v>0</v>
      </c>
      <c r="AV94" s="1">
        <f t="shared" si="296"/>
        <v>3.2259999999999924</v>
      </c>
      <c r="AW94" s="1">
        <f t="shared" si="367"/>
        <v>0.49999999999999822</v>
      </c>
      <c r="AX94" s="1">
        <f t="shared" si="368"/>
        <v>1.8653335339891709E-12</v>
      </c>
      <c r="AY94" s="1">
        <f t="shared" si="441"/>
        <v>-0.84020786094303601</v>
      </c>
      <c r="AZ94" s="1">
        <f t="shared" si="442"/>
        <v>0.49999999999999822</v>
      </c>
      <c r="BA94" s="1">
        <f t="shared" si="297"/>
        <v>1.08002811617973E-14</v>
      </c>
      <c r="BB94" s="1">
        <f t="shared" si="369"/>
        <v>1000.0000000000075</v>
      </c>
      <c r="BC94" s="1">
        <f t="shared" si="370"/>
        <v>513.50999999999817</v>
      </c>
      <c r="BD94" s="1">
        <f t="shared" si="371"/>
        <v>499.99999999999824</v>
      </c>
      <c r="BE94" s="1">
        <f t="shared" si="372"/>
        <v>500</v>
      </c>
      <c r="BF94" s="1">
        <f t="shared" si="373"/>
        <v>1.44003748823964E-15</v>
      </c>
      <c r="BG94" s="4">
        <f t="shared" si="443"/>
        <v>0</v>
      </c>
      <c r="BH94" s="1">
        <f t="shared" si="444"/>
        <v>-5.40014058089865E-12</v>
      </c>
      <c r="BI94" s="4">
        <f t="shared" si="374"/>
        <v>0</v>
      </c>
      <c r="BJ94" s="4">
        <f t="shared" si="298"/>
        <v>10</v>
      </c>
      <c r="BK94" s="4">
        <f t="shared" si="375"/>
        <v>1.9616567279998961E-14</v>
      </c>
      <c r="BL94" s="4">
        <f t="shared" si="299"/>
        <v>8.8162861182016608E-15</v>
      </c>
      <c r="BM94" s="4">
        <f t="shared" si="300"/>
        <v>-100</v>
      </c>
      <c r="BN94" s="4">
        <f t="shared" si="301"/>
        <v>-100</v>
      </c>
      <c r="BO94" s="4">
        <f t="shared" si="302"/>
        <v>-100</v>
      </c>
      <c r="BP94" s="1">
        <f t="shared" si="303"/>
        <v>100</v>
      </c>
      <c r="BQ94" s="1">
        <f t="shared" si="376"/>
        <v>0</v>
      </c>
      <c r="BR94" s="1">
        <f t="shared" si="304"/>
        <v>3.2259999999999924</v>
      </c>
      <c r="BS94" s="1">
        <f t="shared" si="377"/>
        <v>0.49999999999999822</v>
      </c>
      <c r="BT94" s="1">
        <f t="shared" si="378"/>
        <v>3.3880081658029289E-12</v>
      </c>
      <c r="BU94" s="1">
        <f t="shared" si="445"/>
        <v>-0.69056985549679017</v>
      </c>
      <c r="BV94" s="1">
        <f t="shared" si="446"/>
        <v>0.49999999999999822</v>
      </c>
      <c r="BW94" s="1">
        <f t="shared" si="305"/>
        <v>1.9616567279998961E-14</v>
      </c>
      <c r="BX94" s="1">
        <f t="shared" si="379"/>
        <v>1000.0000000000138</v>
      </c>
      <c r="BY94" s="1">
        <f t="shared" si="380"/>
        <v>513.50999999999817</v>
      </c>
      <c r="BZ94" s="1">
        <f t="shared" si="381"/>
        <v>499.99999999999824</v>
      </c>
      <c r="CA94" s="1">
        <f t="shared" si="382"/>
        <v>500</v>
      </c>
      <c r="CB94" s="1">
        <f t="shared" si="383"/>
        <v>2.6155423039998615E-15</v>
      </c>
      <c r="CC94" s="4">
        <f t="shared" si="447"/>
        <v>0</v>
      </c>
      <c r="CD94" s="1">
        <f t="shared" si="448"/>
        <v>-9.8082836399994809E-12</v>
      </c>
      <c r="CE94" s="4">
        <f t="shared" si="384"/>
        <v>0</v>
      </c>
      <c r="CF94" s="4">
        <f t="shared" si="306"/>
        <v>10</v>
      </c>
      <c r="CG94" s="4">
        <f t="shared" si="385"/>
        <v>4.0435866637365162E-14</v>
      </c>
      <c r="CH94" s="4">
        <f t="shared" si="307"/>
        <v>2.0819299357366202E-14</v>
      </c>
      <c r="CI94" s="4">
        <f t="shared" si="308"/>
        <v>-100</v>
      </c>
      <c r="CJ94" s="4">
        <f t="shared" si="309"/>
        <v>-100</v>
      </c>
      <c r="CK94" s="4">
        <f t="shared" si="310"/>
        <v>-100</v>
      </c>
      <c r="CL94" s="1">
        <f t="shared" si="311"/>
        <v>100</v>
      </c>
      <c r="CM94" s="1">
        <f t="shared" si="386"/>
        <v>0</v>
      </c>
      <c r="CN94" s="1">
        <f t="shared" si="312"/>
        <v>3.2259999999999924</v>
      </c>
      <c r="CO94" s="1">
        <f t="shared" si="387"/>
        <v>0.49999999999999822</v>
      </c>
      <c r="CP94" s="1">
        <f t="shared" si="388"/>
        <v>6.9837420789922562E-12</v>
      </c>
      <c r="CQ94" s="1">
        <f t="shared" si="449"/>
        <v>-0.67752599127640223</v>
      </c>
      <c r="CR94" s="1">
        <f t="shared" si="450"/>
        <v>0.49999999999999822</v>
      </c>
      <c r="CS94" s="1">
        <f t="shared" si="313"/>
        <v>4.0435866637365162E-14</v>
      </c>
      <c r="CT94" s="1">
        <f t="shared" si="389"/>
        <v>1000.0000000000282</v>
      </c>
      <c r="CU94" s="1">
        <f t="shared" si="390"/>
        <v>513.50999999999817</v>
      </c>
      <c r="CV94" s="1">
        <f t="shared" si="391"/>
        <v>499.99999999999824</v>
      </c>
      <c r="CW94" s="1">
        <f t="shared" si="392"/>
        <v>500</v>
      </c>
      <c r="CX94" s="1">
        <f t="shared" si="393"/>
        <v>5.3914488849820217E-15</v>
      </c>
      <c r="CY94" s="4">
        <f t="shared" si="451"/>
        <v>0</v>
      </c>
      <c r="CZ94" s="1">
        <f t="shared" si="452"/>
        <v>-2.021793331868258E-11</v>
      </c>
      <c r="DA94" s="4">
        <f t="shared" si="394"/>
        <v>0</v>
      </c>
      <c r="DB94" s="4">
        <f t="shared" si="314"/>
        <v>10</v>
      </c>
      <c r="DC94" s="4">
        <f t="shared" si="395"/>
        <v>7.1848597867131165E-14</v>
      </c>
      <c r="DD94" s="4">
        <f t="shared" si="315"/>
        <v>3.1412731229766003E-14</v>
      </c>
      <c r="DE94" s="4">
        <f t="shared" si="316"/>
        <v>-100</v>
      </c>
      <c r="DF94" s="4">
        <f t="shared" si="317"/>
        <v>-100</v>
      </c>
      <c r="DG94" s="4">
        <f t="shared" si="318"/>
        <v>-100</v>
      </c>
      <c r="DH94" s="1">
        <f t="shared" si="319"/>
        <v>100</v>
      </c>
      <c r="DI94" s="1">
        <f t="shared" si="396"/>
        <v>0</v>
      </c>
      <c r="DJ94" s="1">
        <f t="shared" si="320"/>
        <v>3.2259999999999924</v>
      </c>
      <c r="DK94" s="1">
        <f t="shared" si="397"/>
        <v>0.49999999999999822</v>
      </c>
      <c r="DL94" s="1">
        <f t="shared" si="398"/>
        <v>1.2409084260298995E-11</v>
      </c>
      <c r="DM94" s="1">
        <f t="shared" si="453"/>
        <v>-0.59998818178267699</v>
      </c>
      <c r="DN94" s="1">
        <f t="shared" si="454"/>
        <v>0.49999999999999822</v>
      </c>
      <c r="DO94" s="1">
        <f t="shared" si="321"/>
        <v>7.1848597867131165E-14</v>
      </c>
      <c r="DP94" s="1">
        <f t="shared" si="399"/>
        <v>1000.0000000000504</v>
      </c>
      <c r="DQ94" s="1">
        <f t="shared" si="400"/>
        <v>513.50999999999817</v>
      </c>
      <c r="DR94" s="1">
        <f t="shared" si="401"/>
        <v>499.99999999999824</v>
      </c>
      <c r="DS94" s="1">
        <f t="shared" si="402"/>
        <v>500</v>
      </c>
      <c r="DT94" s="1">
        <f t="shared" si="403"/>
        <v>9.5798130489508237E-15</v>
      </c>
      <c r="DU94" s="4">
        <f t="shared" si="455"/>
        <v>0</v>
      </c>
      <c r="DV94" s="1">
        <f t="shared" si="456"/>
        <v>-3.5924298933565581E-11</v>
      </c>
      <c r="DW94" s="4">
        <f t="shared" si="404"/>
        <v>0</v>
      </c>
      <c r="DX94" s="4">
        <f t="shared" si="322"/>
        <v>10</v>
      </c>
      <c r="DY94" s="4">
        <f t="shared" si="405"/>
        <v>1.1636303048279246E-13</v>
      </c>
      <c r="DZ94" s="4">
        <f t="shared" si="323"/>
        <v>4.4514432615661295E-14</v>
      </c>
      <c r="EA94" s="4">
        <f t="shared" si="324"/>
        <v>-100</v>
      </c>
      <c r="EB94" s="4">
        <f t="shared" si="325"/>
        <v>-100</v>
      </c>
      <c r="EC94" s="4">
        <f t="shared" si="326"/>
        <v>-100</v>
      </c>
      <c r="ED94" s="1">
        <f t="shared" si="327"/>
        <v>100</v>
      </c>
      <c r="EE94" s="1">
        <f t="shared" si="406"/>
        <v>0</v>
      </c>
      <c r="EF94" s="1">
        <f t="shared" si="328"/>
        <v>3.2259999999999924</v>
      </c>
      <c r="EG94" s="1">
        <f t="shared" si="407"/>
        <v>0.49999999999999822</v>
      </c>
      <c r="EH94" s="1">
        <f t="shared" si="408"/>
        <v>2.0097241879584192E-11</v>
      </c>
      <c r="EI94" s="1">
        <f t="shared" si="457"/>
        <v>-0.54085973049125602</v>
      </c>
      <c r="EJ94" s="1">
        <f t="shared" si="458"/>
        <v>0.49999999999999822</v>
      </c>
      <c r="EK94" s="1">
        <f t="shared" si="329"/>
        <v>1.1636303048279246E-13</v>
      </c>
      <c r="EL94" s="1">
        <f t="shared" si="409"/>
        <v>1000.0000000000815</v>
      </c>
      <c r="EM94" s="1">
        <f t="shared" si="410"/>
        <v>513.50999999999817</v>
      </c>
      <c r="EN94" s="1">
        <f t="shared" si="411"/>
        <v>499.99999999999824</v>
      </c>
      <c r="EO94" s="1">
        <f t="shared" si="412"/>
        <v>500</v>
      </c>
      <c r="EP94" s="1">
        <f t="shared" si="413"/>
        <v>1.5515070731038995E-14</v>
      </c>
      <c r="EQ94" s="4">
        <f t="shared" si="459"/>
        <v>0</v>
      </c>
      <c r="ER94" s="1">
        <f t="shared" si="460"/>
        <v>-5.818151524139623E-11</v>
      </c>
      <c r="ES94" s="4">
        <f t="shared" si="414"/>
        <v>0</v>
      </c>
      <c r="ET94" s="4">
        <f t="shared" si="330"/>
        <v>10</v>
      </c>
      <c r="EU94" s="4">
        <f t="shared" si="415"/>
        <v>1.7702035813816358E-13</v>
      </c>
      <c r="EV94" s="4">
        <f t="shared" si="331"/>
        <v>6.0657327655371124E-14</v>
      </c>
      <c r="EW94" s="4">
        <f t="shared" si="332"/>
        <v>-100</v>
      </c>
      <c r="EX94" s="4">
        <f t="shared" si="333"/>
        <v>-100</v>
      </c>
      <c r="EY94" s="4">
        <f t="shared" si="334"/>
        <v>-100</v>
      </c>
      <c r="EZ94" s="1">
        <f t="shared" si="335"/>
        <v>100</v>
      </c>
      <c r="FA94" s="1">
        <f t="shared" si="416"/>
        <v>0</v>
      </c>
      <c r="FB94" s="1">
        <f t="shared" si="336"/>
        <v>3.2259999999999924</v>
      </c>
      <c r="FC94" s="1">
        <f t="shared" si="417"/>
        <v>0.49999999999999822</v>
      </c>
      <c r="FD94" s="1">
        <f t="shared" si="418"/>
        <v>3.0573464272567115E-11</v>
      </c>
      <c r="FE94" s="1">
        <f t="shared" si="461"/>
        <v>-0.51798077293570521</v>
      </c>
      <c r="FF94" s="1">
        <f t="shared" si="462"/>
        <v>0.49999999999999822</v>
      </c>
      <c r="FG94" s="1">
        <f t="shared" si="337"/>
        <v>1.7702035813816358E-13</v>
      </c>
      <c r="FH94" s="1">
        <f t="shared" si="419"/>
        <v>1000.0000000001239</v>
      </c>
      <c r="FI94" s="1">
        <f t="shared" si="420"/>
        <v>513.50999999999817</v>
      </c>
      <c r="FJ94" s="1">
        <f t="shared" si="421"/>
        <v>499.99999999999824</v>
      </c>
      <c r="FK94" s="1">
        <f t="shared" si="422"/>
        <v>500</v>
      </c>
      <c r="FL94" s="1">
        <f t="shared" si="423"/>
        <v>2.3602714418421813E-14</v>
      </c>
      <c r="FM94" s="4">
        <f t="shared" si="463"/>
        <v>0</v>
      </c>
      <c r="FN94" s="1">
        <f t="shared" si="464"/>
        <v>-8.8510179069081788E-11</v>
      </c>
      <c r="FO94" s="4">
        <f t="shared" si="424"/>
        <v>0</v>
      </c>
      <c r="FP94" s="4">
        <f t="shared" si="338"/>
        <v>10</v>
      </c>
      <c r="FQ94" s="4">
        <f t="shared" si="425"/>
        <v>2.6963950793982131E-13</v>
      </c>
      <c r="FR94" s="4">
        <f t="shared" si="339"/>
        <v>9.2619149801657727E-14</v>
      </c>
      <c r="FS94" s="4">
        <f t="shared" si="340"/>
        <v>-100</v>
      </c>
      <c r="FT94" s="4">
        <f t="shared" si="341"/>
        <v>-100</v>
      </c>
      <c r="FU94" s="4">
        <f t="shared" si="342"/>
        <v>-100</v>
      </c>
      <c r="FV94" s="1">
        <f t="shared" si="426"/>
        <v>100</v>
      </c>
      <c r="FW94" s="1">
        <f t="shared" si="427"/>
        <v>0</v>
      </c>
      <c r="FX94" s="1">
        <f t="shared" si="343"/>
        <v>3.2259999999999924</v>
      </c>
      <c r="FY94" s="1">
        <f t="shared" si="428"/>
        <v>0.49999999999999822</v>
      </c>
      <c r="FZ94" s="1">
        <f t="shared" si="429"/>
        <v>4.6569863202041694E-11</v>
      </c>
      <c r="GA94" s="1">
        <f t="shared" si="465"/>
        <v>-0.49352671605905624</v>
      </c>
      <c r="GB94" s="1">
        <f t="shared" si="466"/>
        <v>0.49999999999999822</v>
      </c>
      <c r="GC94" s="1">
        <f t="shared" si="344"/>
        <v>2.6963950793982131E-13</v>
      </c>
      <c r="GD94" s="1">
        <f t="shared" si="430"/>
        <v>1000.0000000001887</v>
      </c>
      <c r="GE94" s="1">
        <f t="shared" si="431"/>
        <v>513.50999999999817</v>
      </c>
      <c r="GF94" s="1">
        <f t="shared" si="432"/>
        <v>499.99999999999824</v>
      </c>
      <c r="GG94" s="1">
        <f t="shared" si="433"/>
        <v>500</v>
      </c>
      <c r="GH94" s="1">
        <f t="shared" si="434"/>
        <v>3.5951934391976186E-14</v>
      </c>
      <c r="GI94" s="4">
        <f t="shared" si="467"/>
        <v>0</v>
      </c>
      <c r="GJ94" s="1">
        <f t="shared" si="468"/>
        <v>-1.3481975396991067E-10</v>
      </c>
      <c r="GK94" s="4">
        <f t="shared" si="469"/>
        <v>0</v>
      </c>
      <c r="GL94" s="4">
        <f t="shared" si="345"/>
        <v>10</v>
      </c>
      <c r="GM94" s="4">
        <f t="shared" si="470"/>
        <v>4.0926114853061938E-13</v>
      </c>
      <c r="GN94" s="4">
        <f t="shared" si="346"/>
        <v>1.3962164059079807E-13</v>
      </c>
      <c r="GO94" s="4">
        <v>125</v>
      </c>
      <c r="GP94" s="4"/>
      <c r="GQ94" s="4"/>
      <c r="GR94" s="4"/>
      <c r="GS94" s="4"/>
      <c r="GT94" s="4"/>
      <c r="GU94" s="4"/>
      <c r="GV94" s="4"/>
      <c r="GW94" s="4"/>
    </row>
    <row r="95" spans="1:205">
      <c r="A95" s="1">
        <v>77</v>
      </c>
      <c r="B95" s="1">
        <f t="shared" si="279"/>
        <v>100</v>
      </c>
      <c r="C95" s="1">
        <v>0</v>
      </c>
      <c r="D95" s="1">
        <f t="shared" si="280"/>
        <v>-100</v>
      </c>
      <c r="E95" s="1">
        <f t="shared" si="435"/>
        <v>120</v>
      </c>
      <c r="F95" s="1">
        <f t="shared" si="347"/>
        <v>3.2509999999999923</v>
      </c>
      <c r="G95" s="10">
        <f t="shared" si="348"/>
        <v>-100</v>
      </c>
      <c r="H95" s="24">
        <f t="shared" si="349"/>
        <v>-100</v>
      </c>
      <c r="I95" s="24">
        <f t="shared" si="350"/>
        <v>100</v>
      </c>
      <c r="J95" s="1">
        <f t="shared" si="281"/>
        <v>0</v>
      </c>
      <c r="K95" s="1">
        <f t="shared" si="282"/>
        <v>3.2185759999999926</v>
      </c>
      <c r="L95" s="1">
        <f t="shared" si="351"/>
        <v>0.49999999999999822</v>
      </c>
      <c r="M95" s="1">
        <f t="shared" si="436"/>
        <v>0.49999999999999822</v>
      </c>
      <c r="N95" s="1">
        <v>0</v>
      </c>
      <c r="O95" s="1">
        <f t="shared" si="352"/>
        <v>0.49999999999999822</v>
      </c>
      <c r="P95" s="1">
        <f t="shared" si="353"/>
        <v>513.50999999999817</v>
      </c>
      <c r="Q95" s="1">
        <f t="shared" si="354"/>
        <v>499.99999999999824</v>
      </c>
      <c r="R95" s="1">
        <f t="shared" si="355"/>
        <v>500</v>
      </c>
      <c r="S95" s="4">
        <f t="shared" si="283"/>
        <v>0</v>
      </c>
      <c r="U95" s="4">
        <f t="shared" si="284"/>
        <v>-100</v>
      </c>
      <c r="V95" s="4">
        <f t="shared" si="285"/>
        <v>-100</v>
      </c>
      <c r="W95" s="4">
        <f t="shared" si="286"/>
        <v>-100</v>
      </c>
      <c r="X95" s="1">
        <f t="shared" si="287"/>
        <v>100</v>
      </c>
      <c r="Y95" s="1">
        <f t="shared" si="356"/>
        <v>0</v>
      </c>
      <c r="Z95" s="1">
        <f t="shared" si="288"/>
        <v>3.2509999999999923</v>
      </c>
      <c r="AA95" s="1">
        <f t="shared" si="357"/>
        <v>0.49999999999999822</v>
      </c>
      <c r="AB95" s="1">
        <f t="shared" si="358"/>
        <v>0</v>
      </c>
      <c r="AC95" s="1">
        <f t="shared" si="437"/>
        <v>-0.94438495787321552</v>
      </c>
      <c r="AD95" s="1">
        <f t="shared" si="438"/>
        <v>0.49999999999999822</v>
      </c>
      <c r="AE95" s="1">
        <f t="shared" si="289"/>
        <v>0</v>
      </c>
      <c r="AF95" s="1">
        <f t="shared" si="359"/>
        <v>1000</v>
      </c>
      <c r="AG95" s="1">
        <f t="shared" si="360"/>
        <v>513.50999999999817</v>
      </c>
      <c r="AH95" s="1">
        <f t="shared" si="361"/>
        <v>499.99999999999824</v>
      </c>
      <c r="AI95" s="1">
        <f t="shared" si="362"/>
        <v>500</v>
      </c>
      <c r="AJ95" s="1">
        <f t="shared" si="363"/>
        <v>0</v>
      </c>
      <c r="AK95" s="4">
        <f t="shared" si="439"/>
        <v>0</v>
      </c>
      <c r="AL95" s="1">
        <f t="shared" si="440"/>
        <v>0</v>
      </c>
      <c r="AM95" s="4">
        <f t="shared" si="364"/>
        <v>0</v>
      </c>
      <c r="AN95" s="4">
        <f t="shared" si="290"/>
        <v>10</v>
      </c>
      <c r="AO95" s="4">
        <f t="shared" si="365"/>
        <v>6.4801686970783795E-15</v>
      </c>
      <c r="AP95" s="4">
        <f t="shared" si="291"/>
        <v>6.4801686970783795E-15</v>
      </c>
      <c r="AQ95" s="4">
        <f t="shared" si="292"/>
        <v>-100</v>
      </c>
      <c r="AR95" s="4">
        <f t="shared" si="293"/>
        <v>-100</v>
      </c>
      <c r="AS95" s="4">
        <f t="shared" si="294"/>
        <v>-100</v>
      </c>
      <c r="AT95" s="1">
        <f t="shared" si="295"/>
        <v>100</v>
      </c>
      <c r="AU95" s="1">
        <f t="shared" si="366"/>
        <v>0</v>
      </c>
      <c r="AV95" s="1">
        <f t="shared" si="296"/>
        <v>3.2509999999999923</v>
      </c>
      <c r="AW95" s="1">
        <f t="shared" si="367"/>
        <v>0.49999999999999822</v>
      </c>
      <c r="AX95" s="1">
        <f t="shared" si="368"/>
        <v>1.1192001203935026E-12</v>
      </c>
      <c r="AY95" s="1">
        <f t="shared" si="441"/>
        <v>-0.84020786094303601</v>
      </c>
      <c r="AZ95" s="1">
        <f t="shared" si="442"/>
        <v>0.49999999999999822</v>
      </c>
      <c r="BA95" s="1">
        <f t="shared" si="297"/>
        <v>6.4801686970783795E-15</v>
      </c>
      <c r="BB95" s="1">
        <f t="shared" si="369"/>
        <v>1000.0000000000044</v>
      </c>
      <c r="BC95" s="1">
        <f t="shared" si="370"/>
        <v>513.50999999999817</v>
      </c>
      <c r="BD95" s="1">
        <f t="shared" si="371"/>
        <v>499.99999999999824</v>
      </c>
      <c r="BE95" s="1">
        <f t="shared" si="372"/>
        <v>500</v>
      </c>
      <c r="BF95" s="1">
        <f t="shared" si="373"/>
        <v>8.6402249294378409E-16</v>
      </c>
      <c r="BG95" s="4">
        <f t="shared" si="443"/>
        <v>0</v>
      </c>
      <c r="BH95" s="1">
        <f t="shared" si="444"/>
        <v>-3.2400843485391899E-12</v>
      </c>
      <c r="BI95" s="4">
        <f t="shared" si="374"/>
        <v>0</v>
      </c>
      <c r="BJ95" s="4">
        <f t="shared" si="298"/>
        <v>10</v>
      </c>
      <c r="BK95" s="4">
        <f t="shared" si="375"/>
        <v>1.1769940367999376E-14</v>
      </c>
      <c r="BL95" s="4">
        <f t="shared" si="299"/>
        <v>5.2897716709209964E-15</v>
      </c>
      <c r="BM95" s="4">
        <f t="shared" si="300"/>
        <v>-100</v>
      </c>
      <c r="BN95" s="4">
        <f t="shared" si="301"/>
        <v>-100</v>
      </c>
      <c r="BO95" s="4">
        <f t="shared" si="302"/>
        <v>-100</v>
      </c>
      <c r="BP95" s="1">
        <f t="shared" si="303"/>
        <v>100</v>
      </c>
      <c r="BQ95" s="1">
        <f t="shared" si="376"/>
        <v>0</v>
      </c>
      <c r="BR95" s="1">
        <f t="shared" si="304"/>
        <v>3.2509999999999923</v>
      </c>
      <c r="BS95" s="1">
        <f t="shared" si="377"/>
        <v>0.49999999999999822</v>
      </c>
      <c r="BT95" s="1">
        <f t="shared" si="378"/>
        <v>2.032804899481758E-12</v>
      </c>
      <c r="BU95" s="1">
        <f t="shared" si="445"/>
        <v>-0.69056985549679017</v>
      </c>
      <c r="BV95" s="1">
        <f t="shared" si="446"/>
        <v>0.49999999999999822</v>
      </c>
      <c r="BW95" s="1">
        <f t="shared" si="305"/>
        <v>1.1769940367999376E-14</v>
      </c>
      <c r="BX95" s="1">
        <f t="shared" si="379"/>
        <v>1000.0000000000082</v>
      </c>
      <c r="BY95" s="1">
        <f t="shared" si="380"/>
        <v>513.50999999999817</v>
      </c>
      <c r="BZ95" s="1">
        <f t="shared" si="381"/>
        <v>499.99999999999824</v>
      </c>
      <c r="CA95" s="1">
        <f t="shared" si="382"/>
        <v>500</v>
      </c>
      <c r="CB95" s="1">
        <f t="shared" si="383"/>
        <v>1.5693253823999171E-15</v>
      </c>
      <c r="CC95" s="4">
        <f t="shared" si="447"/>
        <v>0</v>
      </c>
      <c r="CD95" s="1">
        <f t="shared" si="448"/>
        <v>-5.8849701839996877E-12</v>
      </c>
      <c r="CE95" s="4">
        <f t="shared" si="384"/>
        <v>0</v>
      </c>
      <c r="CF95" s="4">
        <f t="shared" si="306"/>
        <v>10</v>
      </c>
      <c r="CG95" s="4">
        <f t="shared" si="385"/>
        <v>2.4261519982419095E-14</v>
      </c>
      <c r="CH95" s="4">
        <f t="shared" si="307"/>
        <v>1.249157961441972E-14</v>
      </c>
      <c r="CI95" s="4">
        <f t="shared" si="308"/>
        <v>-100</v>
      </c>
      <c r="CJ95" s="4">
        <f t="shared" si="309"/>
        <v>-100</v>
      </c>
      <c r="CK95" s="4">
        <f t="shared" si="310"/>
        <v>-100</v>
      </c>
      <c r="CL95" s="1">
        <f t="shared" si="311"/>
        <v>100</v>
      </c>
      <c r="CM95" s="1">
        <f t="shared" si="386"/>
        <v>0</v>
      </c>
      <c r="CN95" s="1">
        <f t="shared" si="312"/>
        <v>3.2509999999999923</v>
      </c>
      <c r="CO95" s="1">
        <f t="shared" si="387"/>
        <v>0.49999999999999822</v>
      </c>
      <c r="CP95" s="1">
        <f t="shared" si="388"/>
        <v>4.1902452473953536E-12</v>
      </c>
      <c r="CQ95" s="1">
        <f t="shared" si="449"/>
        <v>-0.67752599127640223</v>
      </c>
      <c r="CR95" s="1">
        <f t="shared" si="450"/>
        <v>0.49999999999999822</v>
      </c>
      <c r="CS95" s="1">
        <f t="shared" si="313"/>
        <v>2.4261519982419095E-14</v>
      </c>
      <c r="CT95" s="1">
        <f t="shared" si="389"/>
        <v>1000.0000000000168</v>
      </c>
      <c r="CU95" s="1">
        <f t="shared" si="390"/>
        <v>513.50999999999817</v>
      </c>
      <c r="CV95" s="1">
        <f t="shared" si="391"/>
        <v>499.99999999999824</v>
      </c>
      <c r="CW95" s="1">
        <f t="shared" si="392"/>
        <v>500</v>
      </c>
      <c r="CX95" s="1">
        <f t="shared" si="393"/>
        <v>3.2348693309892132E-15</v>
      </c>
      <c r="CY95" s="4">
        <f t="shared" si="451"/>
        <v>0</v>
      </c>
      <c r="CZ95" s="1">
        <f t="shared" si="452"/>
        <v>-1.2130759991209547E-11</v>
      </c>
      <c r="DA95" s="4">
        <f t="shared" si="394"/>
        <v>0</v>
      </c>
      <c r="DB95" s="4">
        <f t="shared" si="314"/>
        <v>10</v>
      </c>
      <c r="DC95" s="4">
        <f t="shared" si="395"/>
        <v>4.31091587202787E-14</v>
      </c>
      <c r="DD95" s="4">
        <f t="shared" si="315"/>
        <v>1.8847638737859605E-14</v>
      </c>
      <c r="DE95" s="4">
        <f t="shared" si="316"/>
        <v>-100</v>
      </c>
      <c r="DF95" s="4">
        <f t="shared" si="317"/>
        <v>-100</v>
      </c>
      <c r="DG95" s="4">
        <f t="shared" si="318"/>
        <v>-100</v>
      </c>
      <c r="DH95" s="1">
        <f t="shared" si="319"/>
        <v>100</v>
      </c>
      <c r="DI95" s="1">
        <f t="shared" si="396"/>
        <v>0</v>
      </c>
      <c r="DJ95" s="1">
        <f t="shared" si="320"/>
        <v>3.2509999999999923</v>
      </c>
      <c r="DK95" s="1">
        <f t="shared" si="397"/>
        <v>0.49999999999999822</v>
      </c>
      <c r="DL95" s="1">
        <f t="shared" si="398"/>
        <v>7.4454505561793945E-12</v>
      </c>
      <c r="DM95" s="1">
        <f t="shared" si="453"/>
        <v>-0.59998818178267699</v>
      </c>
      <c r="DN95" s="1">
        <f t="shared" si="454"/>
        <v>0.49999999999999822</v>
      </c>
      <c r="DO95" s="1">
        <f t="shared" si="321"/>
        <v>4.31091587202787E-14</v>
      </c>
      <c r="DP95" s="1">
        <f t="shared" si="399"/>
        <v>1000.0000000000302</v>
      </c>
      <c r="DQ95" s="1">
        <f t="shared" si="400"/>
        <v>513.50999999999817</v>
      </c>
      <c r="DR95" s="1">
        <f t="shared" si="401"/>
        <v>499.99999999999824</v>
      </c>
      <c r="DS95" s="1">
        <f t="shared" si="402"/>
        <v>500</v>
      </c>
      <c r="DT95" s="1">
        <f t="shared" si="403"/>
        <v>5.7478878293704929E-15</v>
      </c>
      <c r="DU95" s="4">
        <f t="shared" si="455"/>
        <v>0</v>
      </c>
      <c r="DV95" s="1">
        <f t="shared" si="456"/>
        <v>-2.1554579360139349E-11</v>
      </c>
      <c r="DW95" s="4">
        <f t="shared" si="404"/>
        <v>0</v>
      </c>
      <c r="DX95" s="4">
        <f t="shared" si="322"/>
        <v>10</v>
      </c>
      <c r="DY95" s="4">
        <f t="shared" si="405"/>
        <v>6.9817818289675468E-14</v>
      </c>
      <c r="DZ95" s="4">
        <f t="shared" si="323"/>
        <v>2.6708659569396768E-14</v>
      </c>
      <c r="EA95" s="4">
        <f t="shared" si="324"/>
        <v>-100</v>
      </c>
      <c r="EB95" s="4">
        <f t="shared" si="325"/>
        <v>-100</v>
      </c>
      <c r="EC95" s="4">
        <f t="shared" si="326"/>
        <v>-100</v>
      </c>
      <c r="ED95" s="1">
        <f t="shared" si="327"/>
        <v>100</v>
      </c>
      <c r="EE95" s="1">
        <f t="shared" si="406"/>
        <v>0</v>
      </c>
      <c r="EF95" s="1">
        <f t="shared" si="328"/>
        <v>3.2509999999999923</v>
      </c>
      <c r="EG95" s="1">
        <f t="shared" si="407"/>
        <v>0.49999999999999822</v>
      </c>
      <c r="EH95" s="1">
        <f t="shared" si="408"/>
        <v>1.2058345127750516E-11</v>
      </c>
      <c r="EI95" s="1">
        <f t="shared" si="457"/>
        <v>-0.54085973049125602</v>
      </c>
      <c r="EJ95" s="1">
        <f t="shared" si="458"/>
        <v>0.49999999999999822</v>
      </c>
      <c r="EK95" s="1">
        <f t="shared" si="329"/>
        <v>6.9817818289675468E-14</v>
      </c>
      <c r="EL95" s="1">
        <f t="shared" si="409"/>
        <v>1000.0000000000489</v>
      </c>
      <c r="EM95" s="1">
        <f t="shared" si="410"/>
        <v>513.50999999999817</v>
      </c>
      <c r="EN95" s="1">
        <f t="shared" si="411"/>
        <v>499.99999999999824</v>
      </c>
      <c r="EO95" s="1">
        <f t="shared" si="412"/>
        <v>500</v>
      </c>
      <c r="EP95" s="1">
        <f t="shared" si="413"/>
        <v>9.3090424386233989E-15</v>
      </c>
      <c r="EQ95" s="4">
        <f t="shared" si="459"/>
        <v>0</v>
      </c>
      <c r="ER95" s="1">
        <f t="shared" si="460"/>
        <v>-3.4908909144837731E-11</v>
      </c>
      <c r="ES95" s="4">
        <f t="shared" si="414"/>
        <v>0</v>
      </c>
      <c r="ET95" s="4">
        <f t="shared" si="330"/>
        <v>10</v>
      </c>
      <c r="EU95" s="4">
        <f t="shared" si="415"/>
        <v>1.0621221488289815E-13</v>
      </c>
      <c r="EV95" s="4">
        <f t="shared" si="331"/>
        <v>3.6394396593222682E-14</v>
      </c>
      <c r="EW95" s="4">
        <f t="shared" si="332"/>
        <v>-100</v>
      </c>
      <c r="EX95" s="4">
        <f t="shared" si="333"/>
        <v>-100</v>
      </c>
      <c r="EY95" s="4">
        <f t="shared" si="334"/>
        <v>-100</v>
      </c>
      <c r="EZ95" s="1">
        <f t="shared" si="335"/>
        <v>100</v>
      </c>
      <c r="FA95" s="1">
        <f t="shared" si="416"/>
        <v>0</v>
      </c>
      <c r="FB95" s="1">
        <f t="shared" si="336"/>
        <v>3.2509999999999923</v>
      </c>
      <c r="FC95" s="1">
        <f t="shared" si="417"/>
        <v>0.49999999999999822</v>
      </c>
      <c r="FD95" s="1">
        <f t="shared" si="418"/>
        <v>1.8344078563540267E-11</v>
      </c>
      <c r="FE95" s="1">
        <f t="shared" si="461"/>
        <v>-0.51798077293570521</v>
      </c>
      <c r="FF95" s="1">
        <f t="shared" si="462"/>
        <v>0.49999999999999822</v>
      </c>
      <c r="FG95" s="1">
        <f t="shared" si="337"/>
        <v>1.0621221488289815E-13</v>
      </c>
      <c r="FH95" s="1">
        <f t="shared" si="419"/>
        <v>1000.0000000000744</v>
      </c>
      <c r="FI95" s="1">
        <f t="shared" si="420"/>
        <v>513.50999999999817</v>
      </c>
      <c r="FJ95" s="1">
        <f t="shared" si="421"/>
        <v>499.99999999999824</v>
      </c>
      <c r="FK95" s="1">
        <f t="shared" si="422"/>
        <v>500</v>
      </c>
      <c r="FL95" s="1">
        <f t="shared" si="423"/>
        <v>1.4161628651053087E-14</v>
      </c>
      <c r="FM95" s="4">
        <f t="shared" si="463"/>
        <v>0</v>
      </c>
      <c r="FN95" s="1">
        <f t="shared" si="464"/>
        <v>-5.3106107441449077E-11</v>
      </c>
      <c r="FO95" s="4">
        <f t="shared" si="424"/>
        <v>0</v>
      </c>
      <c r="FP95" s="4">
        <f t="shared" si="338"/>
        <v>10</v>
      </c>
      <c r="FQ95" s="4">
        <f t="shared" si="425"/>
        <v>1.6178370476389277E-13</v>
      </c>
      <c r="FR95" s="4">
        <f t="shared" si="339"/>
        <v>5.5571489880994621E-14</v>
      </c>
      <c r="FS95" s="4">
        <f t="shared" si="340"/>
        <v>-100</v>
      </c>
      <c r="FT95" s="4">
        <f t="shared" si="341"/>
        <v>-100</v>
      </c>
      <c r="FU95" s="4">
        <f t="shared" si="342"/>
        <v>-100</v>
      </c>
      <c r="FV95" s="1">
        <f t="shared" si="426"/>
        <v>100</v>
      </c>
      <c r="FW95" s="1">
        <f t="shared" si="427"/>
        <v>0</v>
      </c>
      <c r="FX95" s="1">
        <f t="shared" si="343"/>
        <v>3.2509999999999923</v>
      </c>
      <c r="FY95" s="1">
        <f t="shared" si="428"/>
        <v>0.49999999999999822</v>
      </c>
      <c r="FZ95" s="1">
        <f t="shared" si="429"/>
        <v>2.7941917921225007E-11</v>
      </c>
      <c r="GA95" s="1">
        <f t="shared" si="465"/>
        <v>-0.49352671605905624</v>
      </c>
      <c r="GB95" s="1">
        <f t="shared" si="466"/>
        <v>0.49999999999999822</v>
      </c>
      <c r="GC95" s="1">
        <f t="shared" si="344"/>
        <v>1.6178370476389277E-13</v>
      </c>
      <c r="GD95" s="1">
        <f t="shared" si="430"/>
        <v>1000.0000000001132</v>
      </c>
      <c r="GE95" s="1">
        <f t="shared" si="431"/>
        <v>513.50999999999817</v>
      </c>
      <c r="GF95" s="1">
        <f t="shared" si="432"/>
        <v>499.99999999999824</v>
      </c>
      <c r="GG95" s="1">
        <f t="shared" si="433"/>
        <v>500</v>
      </c>
      <c r="GH95" s="1">
        <f t="shared" si="434"/>
        <v>2.1571160635185707E-14</v>
      </c>
      <c r="GI95" s="4">
        <f t="shared" si="467"/>
        <v>0</v>
      </c>
      <c r="GJ95" s="1">
        <f t="shared" si="468"/>
        <v>-8.0891852381946384E-11</v>
      </c>
      <c r="GK95" s="4">
        <f t="shared" si="469"/>
        <v>0</v>
      </c>
      <c r="GL95" s="4">
        <f t="shared" si="345"/>
        <v>10</v>
      </c>
      <c r="GM95" s="4">
        <f t="shared" si="470"/>
        <v>2.4555668911837162E-13</v>
      </c>
      <c r="GN95" s="4">
        <f t="shared" si="346"/>
        <v>8.3772984354478849E-14</v>
      </c>
      <c r="GO95" s="4">
        <v>120</v>
      </c>
      <c r="GP95" s="4"/>
      <c r="GQ95" s="4"/>
      <c r="GR95" s="4"/>
      <c r="GS95" s="4"/>
      <c r="GT95" s="4"/>
      <c r="GU95" s="4"/>
      <c r="GV95" s="4"/>
      <c r="GW95" s="4"/>
    </row>
    <row r="96" spans="1:205">
      <c r="A96" s="1">
        <v>78</v>
      </c>
      <c r="B96" s="1">
        <f t="shared" si="279"/>
        <v>100</v>
      </c>
      <c r="C96" s="1">
        <v>0</v>
      </c>
      <c r="D96" s="1">
        <f t="shared" si="280"/>
        <v>-100</v>
      </c>
      <c r="E96" s="1">
        <f t="shared" si="435"/>
        <v>115</v>
      </c>
      <c r="F96" s="1">
        <f t="shared" si="347"/>
        <v>3.2759999999999923</v>
      </c>
      <c r="G96" s="10">
        <f t="shared" si="348"/>
        <v>-100</v>
      </c>
      <c r="H96" s="24">
        <f t="shared" si="349"/>
        <v>-100</v>
      </c>
      <c r="I96" s="24">
        <f t="shared" si="350"/>
        <v>100</v>
      </c>
      <c r="J96" s="1">
        <f t="shared" si="281"/>
        <v>0</v>
      </c>
      <c r="K96" s="1">
        <f t="shared" si="282"/>
        <v>3.2435759999999925</v>
      </c>
      <c r="L96" s="1">
        <f t="shared" si="351"/>
        <v>0.49999999999999822</v>
      </c>
      <c r="M96" s="1">
        <f t="shared" si="436"/>
        <v>0.49999999999999822</v>
      </c>
      <c r="N96" s="1">
        <v>0</v>
      </c>
      <c r="O96" s="1">
        <f t="shared" si="352"/>
        <v>0.49999999999999822</v>
      </c>
      <c r="P96" s="1">
        <f t="shared" si="353"/>
        <v>513.50999999999817</v>
      </c>
      <c r="Q96" s="1">
        <f t="shared" si="354"/>
        <v>499.99999999999824</v>
      </c>
      <c r="R96" s="1">
        <f t="shared" si="355"/>
        <v>500</v>
      </c>
      <c r="S96" s="4">
        <f t="shared" si="283"/>
        <v>0</v>
      </c>
      <c r="U96" s="4">
        <f t="shared" si="284"/>
        <v>-100</v>
      </c>
      <c r="V96" s="4">
        <f t="shared" si="285"/>
        <v>-100</v>
      </c>
      <c r="W96" s="4">
        <f t="shared" si="286"/>
        <v>-100</v>
      </c>
      <c r="X96" s="1">
        <f t="shared" si="287"/>
        <v>100</v>
      </c>
      <c r="Y96" s="1">
        <f t="shared" si="356"/>
        <v>0</v>
      </c>
      <c r="Z96" s="1">
        <f t="shared" si="288"/>
        <v>3.2759999999999923</v>
      </c>
      <c r="AA96" s="1">
        <f t="shared" si="357"/>
        <v>0.49999999999999822</v>
      </c>
      <c r="AB96" s="1">
        <f t="shared" si="358"/>
        <v>0</v>
      </c>
      <c r="AC96" s="1">
        <f t="shared" si="437"/>
        <v>-0.94438495787321552</v>
      </c>
      <c r="AD96" s="1">
        <f t="shared" si="438"/>
        <v>0.49999999999999822</v>
      </c>
      <c r="AE96" s="1">
        <f t="shared" si="289"/>
        <v>0</v>
      </c>
      <c r="AF96" s="1">
        <f t="shared" si="359"/>
        <v>1000</v>
      </c>
      <c r="AG96" s="1">
        <f t="shared" si="360"/>
        <v>513.50999999999817</v>
      </c>
      <c r="AH96" s="1">
        <f t="shared" si="361"/>
        <v>499.99999999999824</v>
      </c>
      <c r="AI96" s="1">
        <f t="shared" si="362"/>
        <v>500</v>
      </c>
      <c r="AJ96" s="1">
        <f t="shared" si="363"/>
        <v>0</v>
      </c>
      <c r="AK96" s="4">
        <f t="shared" si="439"/>
        <v>0</v>
      </c>
      <c r="AL96" s="1">
        <f t="shared" si="440"/>
        <v>0</v>
      </c>
      <c r="AM96" s="4">
        <f t="shared" si="364"/>
        <v>0</v>
      </c>
      <c r="AN96" s="4">
        <f t="shared" si="290"/>
        <v>10</v>
      </c>
      <c r="AO96" s="4">
        <f t="shared" si="365"/>
        <v>3.8881012182470272E-15</v>
      </c>
      <c r="AP96" s="4">
        <f t="shared" si="291"/>
        <v>3.8881012182470272E-15</v>
      </c>
      <c r="AQ96" s="4">
        <f t="shared" si="292"/>
        <v>-100</v>
      </c>
      <c r="AR96" s="4">
        <f t="shared" si="293"/>
        <v>-100</v>
      </c>
      <c r="AS96" s="4">
        <f t="shared" si="294"/>
        <v>-100</v>
      </c>
      <c r="AT96" s="1">
        <f t="shared" si="295"/>
        <v>100</v>
      </c>
      <c r="AU96" s="1">
        <f t="shared" si="366"/>
        <v>0</v>
      </c>
      <c r="AV96" s="1">
        <f t="shared" si="296"/>
        <v>3.2759999999999923</v>
      </c>
      <c r="AW96" s="1">
        <f t="shared" si="367"/>
        <v>0.49999999999999822</v>
      </c>
      <c r="AX96" s="1">
        <f t="shared" si="368"/>
        <v>6.7152007223610149E-13</v>
      </c>
      <c r="AY96" s="1">
        <f t="shared" si="441"/>
        <v>-0.84020786094303601</v>
      </c>
      <c r="AZ96" s="1">
        <f t="shared" si="442"/>
        <v>0.49999999999999822</v>
      </c>
      <c r="BA96" s="1">
        <f t="shared" si="297"/>
        <v>3.8881012182470272E-15</v>
      </c>
      <c r="BB96" s="1">
        <f t="shared" si="369"/>
        <v>1000.0000000000026</v>
      </c>
      <c r="BC96" s="1">
        <f t="shared" si="370"/>
        <v>513.50999999999817</v>
      </c>
      <c r="BD96" s="1">
        <f t="shared" si="371"/>
        <v>499.99999999999824</v>
      </c>
      <c r="BE96" s="1">
        <f t="shared" si="372"/>
        <v>500</v>
      </c>
      <c r="BF96" s="1">
        <f t="shared" si="373"/>
        <v>5.1841349576627043E-16</v>
      </c>
      <c r="BG96" s="4">
        <f t="shared" si="443"/>
        <v>0</v>
      </c>
      <c r="BH96" s="1">
        <f t="shared" si="444"/>
        <v>-1.9440506091235137E-12</v>
      </c>
      <c r="BI96" s="4">
        <f t="shared" si="374"/>
        <v>0</v>
      </c>
      <c r="BJ96" s="4">
        <f t="shared" si="298"/>
        <v>10</v>
      </c>
      <c r="BK96" s="4">
        <f t="shared" si="375"/>
        <v>7.061964220799625E-15</v>
      </c>
      <c r="BL96" s="4">
        <f t="shared" si="299"/>
        <v>3.1738630025525978E-15</v>
      </c>
      <c r="BM96" s="4">
        <f t="shared" si="300"/>
        <v>-100</v>
      </c>
      <c r="BN96" s="4">
        <f t="shared" si="301"/>
        <v>-100</v>
      </c>
      <c r="BO96" s="4">
        <f t="shared" si="302"/>
        <v>-100</v>
      </c>
      <c r="BP96" s="1">
        <f t="shared" si="303"/>
        <v>100</v>
      </c>
      <c r="BQ96" s="1">
        <f t="shared" si="376"/>
        <v>0</v>
      </c>
      <c r="BR96" s="1">
        <f t="shared" si="304"/>
        <v>3.2759999999999923</v>
      </c>
      <c r="BS96" s="1">
        <f t="shared" si="377"/>
        <v>0.49999999999999822</v>
      </c>
      <c r="BT96" s="1">
        <f t="shared" si="378"/>
        <v>1.2196829396890545E-12</v>
      </c>
      <c r="BU96" s="1">
        <f t="shared" si="445"/>
        <v>-0.69056985549679017</v>
      </c>
      <c r="BV96" s="1">
        <f t="shared" si="446"/>
        <v>0.49999999999999822</v>
      </c>
      <c r="BW96" s="1">
        <f t="shared" si="305"/>
        <v>7.061964220799625E-15</v>
      </c>
      <c r="BX96" s="1">
        <f t="shared" si="379"/>
        <v>1000.0000000000049</v>
      </c>
      <c r="BY96" s="1">
        <f t="shared" si="380"/>
        <v>513.50999999999817</v>
      </c>
      <c r="BZ96" s="1">
        <f t="shared" si="381"/>
        <v>499.99999999999824</v>
      </c>
      <c r="CA96" s="1">
        <f t="shared" si="382"/>
        <v>500</v>
      </c>
      <c r="CB96" s="1">
        <f t="shared" si="383"/>
        <v>9.415952294399502E-16</v>
      </c>
      <c r="CC96" s="4">
        <f t="shared" si="447"/>
        <v>0</v>
      </c>
      <c r="CD96" s="1">
        <f t="shared" si="448"/>
        <v>-3.5309821103998126E-12</v>
      </c>
      <c r="CE96" s="4">
        <f t="shared" si="384"/>
        <v>0</v>
      </c>
      <c r="CF96" s="4">
        <f t="shared" si="306"/>
        <v>10</v>
      </c>
      <c r="CG96" s="4">
        <f t="shared" si="385"/>
        <v>1.4556911989451457E-14</v>
      </c>
      <c r="CH96" s="4">
        <f t="shared" si="307"/>
        <v>7.4949477686518324E-15</v>
      </c>
      <c r="CI96" s="4">
        <f t="shared" si="308"/>
        <v>-100</v>
      </c>
      <c r="CJ96" s="4">
        <f t="shared" si="309"/>
        <v>-100</v>
      </c>
      <c r="CK96" s="4">
        <f t="shared" si="310"/>
        <v>-100</v>
      </c>
      <c r="CL96" s="1">
        <f t="shared" si="311"/>
        <v>100</v>
      </c>
      <c r="CM96" s="1">
        <f t="shared" si="386"/>
        <v>0</v>
      </c>
      <c r="CN96" s="1">
        <f t="shared" si="312"/>
        <v>3.2759999999999923</v>
      </c>
      <c r="CO96" s="1">
        <f t="shared" si="387"/>
        <v>0.49999999999999822</v>
      </c>
      <c r="CP96" s="1">
        <f t="shared" si="388"/>
        <v>2.514147148437212E-12</v>
      </c>
      <c r="CQ96" s="1">
        <f t="shared" si="449"/>
        <v>-0.67752599127640223</v>
      </c>
      <c r="CR96" s="1">
        <f t="shared" si="450"/>
        <v>0.49999999999999822</v>
      </c>
      <c r="CS96" s="1">
        <f t="shared" si="313"/>
        <v>1.4556911989451457E-14</v>
      </c>
      <c r="CT96" s="1">
        <f t="shared" si="389"/>
        <v>1000.0000000000102</v>
      </c>
      <c r="CU96" s="1">
        <f t="shared" si="390"/>
        <v>513.50999999999817</v>
      </c>
      <c r="CV96" s="1">
        <f t="shared" si="391"/>
        <v>499.99999999999824</v>
      </c>
      <c r="CW96" s="1">
        <f t="shared" si="392"/>
        <v>500</v>
      </c>
      <c r="CX96" s="1">
        <f t="shared" si="393"/>
        <v>1.9409215985935278E-15</v>
      </c>
      <c r="CY96" s="4">
        <f t="shared" si="451"/>
        <v>0</v>
      </c>
      <c r="CZ96" s="1">
        <f t="shared" si="452"/>
        <v>-7.2784559947257286E-12</v>
      </c>
      <c r="DA96" s="4">
        <f t="shared" si="394"/>
        <v>0</v>
      </c>
      <c r="DB96" s="4">
        <f t="shared" si="314"/>
        <v>10</v>
      </c>
      <c r="DC96" s="4">
        <f t="shared" si="395"/>
        <v>2.5865495232167218E-14</v>
      </c>
      <c r="DD96" s="4">
        <f t="shared" si="315"/>
        <v>1.1308583242715762E-14</v>
      </c>
      <c r="DE96" s="4">
        <f t="shared" si="316"/>
        <v>-100</v>
      </c>
      <c r="DF96" s="4">
        <f t="shared" si="317"/>
        <v>-100</v>
      </c>
      <c r="DG96" s="4">
        <f t="shared" si="318"/>
        <v>-100</v>
      </c>
      <c r="DH96" s="1">
        <f t="shared" si="319"/>
        <v>100</v>
      </c>
      <c r="DI96" s="1">
        <f t="shared" si="396"/>
        <v>0</v>
      </c>
      <c r="DJ96" s="1">
        <f t="shared" si="320"/>
        <v>3.2759999999999923</v>
      </c>
      <c r="DK96" s="1">
        <f t="shared" si="397"/>
        <v>0.49999999999999822</v>
      </c>
      <c r="DL96" s="1">
        <f t="shared" si="398"/>
        <v>4.467270333707637E-12</v>
      </c>
      <c r="DM96" s="1">
        <f t="shared" si="453"/>
        <v>-0.59998818178267699</v>
      </c>
      <c r="DN96" s="1">
        <f t="shared" si="454"/>
        <v>0.49999999999999822</v>
      </c>
      <c r="DO96" s="1">
        <f t="shared" si="321"/>
        <v>2.5865495232167218E-14</v>
      </c>
      <c r="DP96" s="1">
        <f t="shared" si="399"/>
        <v>1000.0000000000182</v>
      </c>
      <c r="DQ96" s="1">
        <f t="shared" si="400"/>
        <v>513.50999999999817</v>
      </c>
      <c r="DR96" s="1">
        <f t="shared" si="401"/>
        <v>499.99999999999824</v>
      </c>
      <c r="DS96" s="1">
        <f t="shared" si="402"/>
        <v>500</v>
      </c>
      <c r="DT96" s="1">
        <f t="shared" si="403"/>
        <v>3.4487326976222966E-15</v>
      </c>
      <c r="DU96" s="4">
        <f t="shared" si="455"/>
        <v>0</v>
      </c>
      <c r="DV96" s="1">
        <f t="shared" si="456"/>
        <v>-1.293274761608361E-11</v>
      </c>
      <c r="DW96" s="4">
        <f t="shared" si="404"/>
        <v>0</v>
      </c>
      <c r="DX96" s="4">
        <f t="shared" si="322"/>
        <v>10</v>
      </c>
      <c r="DY96" s="4">
        <f t="shared" si="405"/>
        <v>4.1890690973805281E-14</v>
      </c>
      <c r="DZ96" s="4">
        <f t="shared" si="323"/>
        <v>1.6025195741638063E-14</v>
      </c>
      <c r="EA96" s="4">
        <f t="shared" si="324"/>
        <v>-100</v>
      </c>
      <c r="EB96" s="4">
        <f t="shared" si="325"/>
        <v>-100</v>
      </c>
      <c r="EC96" s="4">
        <f t="shared" si="326"/>
        <v>-100</v>
      </c>
      <c r="ED96" s="1">
        <f t="shared" si="327"/>
        <v>100</v>
      </c>
      <c r="EE96" s="1">
        <f t="shared" si="406"/>
        <v>0</v>
      </c>
      <c r="EF96" s="1">
        <f t="shared" si="328"/>
        <v>3.2759999999999923</v>
      </c>
      <c r="EG96" s="1">
        <f t="shared" si="407"/>
        <v>0.49999999999999822</v>
      </c>
      <c r="EH96" s="1">
        <f t="shared" si="408"/>
        <v>7.2350070766503067E-12</v>
      </c>
      <c r="EI96" s="1">
        <f t="shared" si="457"/>
        <v>-0.54085973049125602</v>
      </c>
      <c r="EJ96" s="1">
        <f t="shared" si="458"/>
        <v>0.49999999999999822</v>
      </c>
      <c r="EK96" s="1">
        <f t="shared" si="329"/>
        <v>4.1890690973805281E-14</v>
      </c>
      <c r="EL96" s="1">
        <f t="shared" si="409"/>
        <v>1000.0000000000293</v>
      </c>
      <c r="EM96" s="1">
        <f t="shared" si="410"/>
        <v>513.50999999999817</v>
      </c>
      <c r="EN96" s="1">
        <f t="shared" si="411"/>
        <v>499.99999999999824</v>
      </c>
      <c r="EO96" s="1">
        <f t="shared" si="412"/>
        <v>500</v>
      </c>
      <c r="EP96" s="1">
        <f t="shared" si="413"/>
        <v>5.5854254631740376E-15</v>
      </c>
      <c r="EQ96" s="4">
        <f t="shared" si="459"/>
        <v>0</v>
      </c>
      <c r="ER96" s="1">
        <f t="shared" si="460"/>
        <v>-2.094534548690264E-11</v>
      </c>
      <c r="ES96" s="4">
        <f t="shared" si="414"/>
        <v>0</v>
      </c>
      <c r="ET96" s="4">
        <f t="shared" si="330"/>
        <v>10</v>
      </c>
      <c r="EU96" s="4">
        <f t="shared" si="415"/>
        <v>6.372732892973889E-14</v>
      </c>
      <c r="EV96" s="4">
        <f t="shared" si="331"/>
        <v>2.1836637955933609E-14</v>
      </c>
      <c r="EW96" s="4">
        <f t="shared" si="332"/>
        <v>-100</v>
      </c>
      <c r="EX96" s="4">
        <f t="shared" si="333"/>
        <v>-100</v>
      </c>
      <c r="EY96" s="4">
        <f t="shared" si="334"/>
        <v>-100</v>
      </c>
      <c r="EZ96" s="1">
        <f t="shared" si="335"/>
        <v>100</v>
      </c>
      <c r="FA96" s="1">
        <f t="shared" si="416"/>
        <v>0</v>
      </c>
      <c r="FB96" s="1">
        <f t="shared" si="336"/>
        <v>3.2759999999999923</v>
      </c>
      <c r="FC96" s="1">
        <f t="shared" si="417"/>
        <v>0.49999999999999822</v>
      </c>
      <c r="FD96" s="1">
        <f t="shared" si="418"/>
        <v>1.100644713812416E-11</v>
      </c>
      <c r="FE96" s="1">
        <f t="shared" si="461"/>
        <v>-0.51798077293570521</v>
      </c>
      <c r="FF96" s="1">
        <f t="shared" si="462"/>
        <v>0.49999999999999822</v>
      </c>
      <c r="FG96" s="1">
        <f t="shared" si="337"/>
        <v>6.372732892973889E-14</v>
      </c>
      <c r="FH96" s="1">
        <f t="shared" si="419"/>
        <v>1000.0000000000447</v>
      </c>
      <c r="FI96" s="1">
        <f t="shared" si="420"/>
        <v>513.50999999999817</v>
      </c>
      <c r="FJ96" s="1">
        <f t="shared" si="421"/>
        <v>499.99999999999824</v>
      </c>
      <c r="FK96" s="1">
        <f t="shared" si="422"/>
        <v>500</v>
      </c>
      <c r="FL96" s="1">
        <f t="shared" si="423"/>
        <v>8.4969771906318523E-15</v>
      </c>
      <c r="FM96" s="4">
        <f t="shared" si="463"/>
        <v>0</v>
      </c>
      <c r="FN96" s="1">
        <f t="shared" si="464"/>
        <v>-3.1863664464869445E-11</v>
      </c>
      <c r="FO96" s="4">
        <f t="shared" si="424"/>
        <v>0</v>
      </c>
      <c r="FP96" s="4">
        <f t="shared" si="338"/>
        <v>10</v>
      </c>
      <c r="FQ96" s="4">
        <f t="shared" si="425"/>
        <v>9.7070222858335665E-14</v>
      </c>
      <c r="FR96" s="4">
        <f t="shared" si="339"/>
        <v>3.3342893928596775E-14</v>
      </c>
      <c r="FS96" s="4">
        <f t="shared" si="340"/>
        <v>-100</v>
      </c>
      <c r="FT96" s="4">
        <f t="shared" si="341"/>
        <v>-100</v>
      </c>
      <c r="FU96" s="4">
        <f t="shared" si="342"/>
        <v>-100</v>
      </c>
      <c r="FV96" s="1">
        <f t="shared" si="426"/>
        <v>100</v>
      </c>
      <c r="FW96" s="1">
        <f t="shared" si="427"/>
        <v>0</v>
      </c>
      <c r="FX96" s="1">
        <f t="shared" si="343"/>
        <v>3.2759999999999923</v>
      </c>
      <c r="FY96" s="1">
        <f t="shared" si="428"/>
        <v>0.49999999999999822</v>
      </c>
      <c r="FZ96" s="1">
        <f t="shared" si="429"/>
        <v>1.6765150752735E-11</v>
      </c>
      <c r="GA96" s="1">
        <f t="shared" si="465"/>
        <v>-0.49352671605905624</v>
      </c>
      <c r="GB96" s="1">
        <f t="shared" si="466"/>
        <v>0.49999999999999822</v>
      </c>
      <c r="GC96" s="1">
        <f t="shared" si="344"/>
        <v>9.7070222858335665E-14</v>
      </c>
      <c r="GD96" s="1">
        <f t="shared" si="430"/>
        <v>1000.000000000068</v>
      </c>
      <c r="GE96" s="1">
        <f t="shared" si="431"/>
        <v>513.50999999999817</v>
      </c>
      <c r="GF96" s="1">
        <f t="shared" si="432"/>
        <v>499.99999999999824</v>
      </c>
      <c r="GG96" s="1">
        <f t="shared" si="433"/>
        <v>500</v>
      </c>
      <c r="GH96" s="1">
        <f t="shared" si="434"/>
        <v>1.2942696381111422E-14</v>
      </c>
      <c r="GI96" s="4">
        <f t="shared" si="467"/>
        <v>0</v>
      </c>
      <c r="GJ96" s="1">
        <f t="shared" si="468"/>
        <v>-4.8535111429167833E-11</v>
      </c>
      <c r="GK96" s="4">
        <f t="shared" si="469"/>
        <v>0</v>
      </c>
      <c r="GL96" s="4">
        <f t="shared" si="345"/>
        <v>10</v>
      </c>
      <c r="GM96" s="4">
        <f t="shared" si="470"/>
        <v>1.4733401347102296E-13</v>
      </c>
      <c r="GN96" s="4">
        <f t="shared" si="346"/>
        <v>5.0263790612687292E-14</v>
      </c>
      <c r="GO96" s="4">
        <v>115</v>
      </c>
      <c r="GP96" s="4"/>
      <c r="GQ96" s="4"/>
      <c r="GR96" s="4"/>
      <c r="GS96" s="4"/>
      <c r="GT96" s="4"/>
      <c r="GU96" s="4"/>
      <c r="GV96" s="4"/>
      <c r="GW96" s="4"/>
    </row>
    <row r="97" spans="1:212">
      <c r="A97" s="1">
        <v>79</v>
      </c>
      <c r="B97" s="1">
        <f t="shared" si="279"/>
        <v>100</v>
      </c>
      <c r="C97" s="1">
        <v>0</v>
      </c>
      <c r="D97" s="1">
        <f t="shared" si="280"/>
        <v>-100</v>
      </c>
      <c r="E97" s="1">
        <f t="shared" si="435"/>
        <v>110</v>
      </c>
      <c r="F97" s="1">
        <f t="shared" si="347"/>
        <v>3.3009999999999922</v>
      </c>
      <c r="G97" s="10">
        <f t="shared" si="348"/>
        <v>-100</v>
      </c>
      <c r="H97" s="24">
        <f t="shared" si="349"/>
        <v>-100</v>
      </c>
      <c r="I97" s="24">
        <f t="shared" si="350"/>
        <v>100</v>
      </c>
      <c r="J97" s="1">
        <f t="shared" si="281"/>
        <v>0</v>
      </c>
      <c r="K97" s="1">
        <f t="shared" si="282"/>
        <v>3.2685759999999924</v>
      </c>
      <c r="L97" s="1">
        <f t="shared" si="351"/>
        <v>0.49999999999999822</v>
      </c>
      <c r="M97" s="1">
        <f t="shared" si="436"/>
        <v>0.49999999999999822</v>
      </c>
      <c r="N97" s="1">
        <v>0</v>
      </c>
      <c r="O97" s="1">
        <f t="shared" si="352"/>
        <v>0.49999999999999822</v>
      </c>
      <c r="P97" s="1">
        <f t="shared" si="353"/>
        <v>513.50999999999817</v>
      </c>
      <c r="Q97" s="1">
        <f t="shared" si="354"/>
        <v>499.99999999999824</v>
      </c>
      <c r="R97" s="1">
        <f t="shared" si="355"/>
        <v>500</v>
      </c>
      <c r="S97" s="4">
        <f t="shared" si="283"/>
        <v>0</v>
      </c>
      <c r="U97" s="4">
        <f t="shared" si="284"/>
        <v>-100</v>
      </c>
      <c r="V97" s="4">
        <f t="shared" si="285"/>
        <v>-100</v>
      </c>
      <c r="W97" s="4">
        <f t="shared" si="286"/>
        <v>-100</v>
      </c>
      <c r="X97" s="1">
        <f t="shared" si="287"/>
        <v>100</v>
      </c>
      <c r="Y97" s="1">
        <f t="shared" si="356"/>
        <v>0</v>
      </c>
      <c r="Z97" s="1">
        <f t="shared" si="288"/>
        <v>3.3009999999999922</v>
      </c>
      <c r="AA97" s="1">
        <f t="shared" si="357"/>
        <v>0.49999999999999822</v>
      </c>
      <c r="AB97" s="1">
        <f t="shared" si="358"/>
        <v>0</v>
      </c>
      <c r="AC97" s="1">
        <f t="shared" si="437"/>
        <v>-0.94438495787321552</v>
      </c>
      <c r="AD97" s="1">
        <f t="shared" si="438"/>
        <v>0.49999999999999822</v>
      </c>
      <c r="AE97" s="1">
        <f t="shared" si="289"/>
        <v>0</v>
      </c>
      <c r="AF97" s="1">
        <f t="shared" si="359"/>
        <v>1000</v>
      </c>
      <c r="AG97" s="1">
        <f t="shared" si="360"/>
        <v>513.50999999999817</v>
      </c>
      <c r="AH97" s="1">
        <f t="shared" si="361"/>
        <v>499.99999999999824</v>
      </c>
      <c r="AI97" s="1">
        <f t="shared" si="362"/>
        <v>500</v>
      </c>
      <c r="AJ97" s="1">
        <f t="shared" si="363"/>
        <v>0</v>
      </c>
      <c r="AK97" s="4">
        <f t="shared" si="439"/>
        <v>0</v>
      </c>
      <c r="AL97" s="1">
        <f t="shared" si="440"/>
        <v>0</v>
      </c>
      <c r="AM97" s="4">
        <f t="shared" si="364"/>
        <v>0</v>
      </c>
      <c r="AN97" s="4">
        <f t="shared" si="290"/>
        <v>10</v>
      </c>
      <c r="AO97" s="4">
        <f t="shared" si="365"/>
        <v>2.3328607309482164E-15</v>
      </c>
      <c r="AP97" s="4">
        <f t="shared" si="291"/>
        <v>2.3328607309482164E-15</v>
      </c>
      <c r="AQ97" s="4">
        <f t="shared" si="292"/>
        <v>-100</v>
      </c>
      <c r="AR97" s="4">
        <f t="shared" si="293"/>
        <v>-100</v>
      </c>
      <c r="AS97" s="4">
        <f t="shared" si="294"/>
        <v>-100</v>
      </c>
      <c r="AT97" s="1">
        <f t="shared" si="295"/>
        <v>100</v>
      </c>
      <c r="AU97" s="1">
        <f t="shared" si="366"/>
        <v>0</v>
      </c>
      <c r="AV97" s="1">
        <f t="shared" si="296"/>
        <v>3.3009999999999922</v>
      </c>
      <c r="AW97" s="1">
        <f t="shared" si="367"/>
        <v>0.49999999999999822</v>
      </c>
      <c r="AX97" s="1">
        <f t="shared" si="368"/>
        <v>4.0291204334166077E-13</v>
      </c>
      <c r="AY97" s="1">
        <f t="shared" si="441"/>
        <v>-0.84020786094303601</v>
      </c>
      <c r="AZ97" s="1">
        <f t="shared" si="442"/>
        <v>0.49999999999999822</v>
      </c>
      <c r="BA97" s="1">
        <f t="shared" si="297"/>
        <v>2.3328607309482164E-15</v>
      </c>
      <c r="BB97" s="1">
        <f t="shared" si="369"/>
        <v>1000.0000000000016</v>
      </c>
      <c r="BC97" s="1">
        <f t="shared" si="370"/>
        <v>513.50999999999817</v>
      </c>
      <c r="BD97" s="1">
        <f t="shared" si="371"/>
        <v>499.99999999999824</v>
      </c>
      <c r="BE97" s="1">
        <f t="shared" si="372"/>
        <v>500</v>
      </c>
      <c r="BF97" s="1">
        <f t="shared" si="373"/>
        <v>3.1104809745976217E-16</v>
      </c>
      <c r="BG97" s="4">
        <f t="shared" si="443"/>
        <v>0</v>
      </c>
      <c r="BH97" s="1">
        <f t="shared" si="444"/>
        <v>-1.1664303654741082E-12</v>
      </c>
      <c r="BI97" s="4">
        <f t="shared" si="374"/>
        <v>0</v>
      </c>
      <c r="BJ97" s="4">
        <f t="shared" si="298"/>
        <v>10</v>
      </c>
      <c r="BK97" s="4">
        <f t="shared" si="375"/>
        <v>4.237178532479775E-15</v>
      </c>
      <c r="BL97" s="4">
        <f t="shared" si="299"/>
        <v>1.9043178015315586E-15</v>
      </c>
      <c r="BM97" s="4">
        <f t="shared" si="300"/>
        <v>-100</v>
      </c>
      <c r="BN97" s="4">
        <f t="shared" si="301"/>
        <v>-100</v>
      </c>
      <c r="BO97" s="4">
        <f t="shared" si="302"/>
        <v>-100</v>
      </c>
      <c r="BP97" s="1">
        <f t="shared" si="303"/>
        <v>100</v>
      </c>
      <c r="BQ97" s="1">
        <f t="shared" si="376"/>
        <v>0</v>
      </c>
      <c r="BR97" s="1">
        <f t="shared" si="304"/>
        <v>3.3009999999999922</v>
      </c>
      <c r="BS97" s="1">
        <f t="shared" si="377"/>
        <v>0.49999999999999822</v>
      </c>
      <c r="BT97" s="1">
        <f t="shared" si="378"/>
        <v>7.3180976381343261E-13</v>
      </c>
      <c r="BU97" s="1">
        <f t="shared" si="445"/>
        <v>-0.69056985549679017</v>
      </c>
      <c r="BV97" s="1">
        <f t="shared" si="446"/>
        <v>0.49999999999999822</v>
      </c>
      <c r="BW97" s="1">
        <f t="shared" si="305"/>
        <v>4.237178532479775E-15</v>
      </c>
      <c r="BX97" s="1">
        <f t="shared" si="379"/>
        <v>1000.0000000000028</v>
      </c>
      <c r="BY97" s="1">
        <f t="shared" si="380"/>
        <v>513.50999999999817</v>
      </c>
      <c r="BZ97" s="1">
        <f t="shared" si="381"/>
        <v>499.99999999999824</v>
      </c>
      <c r="CA97" s="1">
        <f t="shared" si="382"/>
        <v>500</v>
      </c>
      <c r="CB97" s="1">
        <f t="shared" si="383"/>
        <v>5.6495713766397E-16</v>
      </c>
      <c r="CC97" s="4">
        <f t="shared" si="447"/>
        <v>0</v>
      </c>
      <c r="CD97" s="1">
        <f t="shared" si="448"/>
        <v>-2.1185892662398877E-12</v>
      </c>
      <c r="CE97" s="4">
        <f t="shared" si="384"/>
        <v>0</v>
      </c>
      <c r="CF97" s="4">
        <f t="shared" si="306"/>
        <v>10</v>
      </c>
      <c r="CG97" s="4">
        <f t="shared" si="385"/>
        <v>8.7341471936708734E-15</v>
      </c>
      <c r="CH97" s="4">
        <f t="shared" si="307"/>
        <v>4.4969686611910983E-15</v>
      </c>
      <c r="CI97" s="4">
        <f t="shared" si="308"/>
        <v>-100</v>
      </c>
      <c r="CJ97" s="4">
        <f t="shared" si="309"/>
        <v>-100</v>
      </c>
      <c r="CK97" s="4">
        <f t="shared" si="310"/>
        <v>-100</v>
      </c>
      <c r="CL97" s="1">
        <f t="shared" si="311"/>
        <v>100</v>
      </c>
      <c r="CM97" s="1">
        <f t="shared" si="386"/>
        <v>0</v>
      </c>
      <c r="CN97" s="1">
        <f t="shared" si="312"/>
        <v>3.3009999999999922</v>
      </c>
      <c r="CO97" s="1">
        <f t="shared" si="387"/>
        <v>0.49999999999999822</v>
      </c>
      <c r="CP97" s="1">
        <f t="shared" si="388"/>
        <v>1.5084882890623273E-12</v>
      </c>
      <c r="CQ97" s="1">
        <f t="shared" si="449"/>
        <v>-0.67752599127640223</v>
      </c>
      <c r="CR97" s="1">
        <f t="shared" si="450"/>
        <v>0.49999999999999822</v>
      </c>
      <c r="CS97" s="1">
        <f t="shared" si="313"/>
        <v>8.7341471936708734E-15</v>
      </c>
      <c r="CT97" s="1">
        <f t="shared" si="389"/>
        <v>1000.0000000000063</v>
      </c>
      <c r="CU97" s="1">
        <f t="shared" si="390"/>
        <v>513.50999999999817</v>
      </c>
      <c r="CV97" s="1">
        <f t="shared" si="391"/>
        <v>499.99999999999824</v>
      </c>
      <c r="CW97" s="1">
        <f t="shared" si="392"/>
        <v>500</v>
      </c>
      <c r="CX97" s="1">
        <f t="shared" si="393"/>
        <v>1.1645529591561167E-15</v>
      </c>
      <c r="CY97" s="4">
        <f t="shared" si="451"/>
        <v>0</v>
      </c>
      <c r="CZ97" s="1">
        <f t="shared" si="452"/>
        <v>-4.3670735968354363E-12</v>
      </c>
      <c r="DA97" s="4">
        <f t="shared" si="394"/>
        <v>0</v>
      </c>
      <c r="DB97" s="4">
        <f t="shared" si="314"/>
        <v>10</v>
      </c>
      <c r="DC97" s="4">
        <f t="shared" si="395"/>
        <v>1.5519297139300331E-14</v>
      </c>
      <c r="DD97" s="4">
        <f t="shared" si="315"/>
        <v>6.7851499456294576E-15</v>
      </c>
      <c r="DE97" s="4">
        <f t="shared" si="316"/>
        <v>-100</v>
      </c>
      <c r="DF97" s="4">
        <f t="shared" si="317"/>
        <v>-100</v>
      </c>
      <c r="DG97" s="4">
        <f t="shared" si="318"/>
        <v>-100</v>
      </c>
      <c r="DH97" s="1">
        <f t="shared" si="319"/>
        <v>100</v>
      </c>
      <c r="DI97" s="1">
        <f t="shared" si="396"/>
        <v>0</v>
      </c>
      <c r="DJ97" s="1">
        <f t="shared" si="320"/>
        <v>3.3009999999999922</v>
      </c>
      <c r="DK97" s="1">
        <f t="shared" si="397"/>
        <v>0.49999999999999822</v>
      </c>
      <c r="DL97" s="1">
        <f t="shared" si="398"/>
        <v>2.6803622002245817E-12</v>
      </c>
      <c r="DM97" s="1">
        <f t="shared" si="453"/>
        <v>-0.59998818178267699</v>
      </c>
      <c r="DN97" s="1">
        <f t="shared" si="454"/>
        <v>0.49999999999999822</v>
      </c>
      <c r="DO97" s="1">
        <f t="shared" si="321"/>
        <v>1.5519297139300331E-14</v>
      </c>
      <c r="DP97" s="1">
        <f t="shared" si="399"/>
        <v>1000.0000000000109</v>
      </c>
      <c r="DQ97" s="1">
        <f t="shared" si="400"/>
        <v>513.50999999999817</v>
      </c>
      <c r="DR97" s="1">
        <f t="shared" si="401"/>
        <v>499.99999999999824</v>
      </c>
      <c r="DS97" s="1">
        <f t="shared" si="402"/>
        <v>500</v>
      </c>
      <c r="DT97" s="1">
        <f t="shared" si="403"/>
        <v>2.0692396185733775E-15</v>
      </c>
      <c r="DU97" s="4">
        <f t="shared" si="455"/>
        <v>0</v>
      </c>
      <c r="DV97" s="1">
        <f t="shared" si="456"/>
        <v>-7.7596485696501649E-12</v>
      </c>
      <c r="DW97" s="4">
        <f t="shared" si="404"/>
        <v>0</v>
      </c>
      <c r="DX97" s="4">
        <f t="shared" si="322"/>
        <v>10</v>
      </c>
      <c r="DY97" s="4">
        <f t="shared" si="405"/>
        <v>2.5134414584283167E-14</v>
      </c>
      <c r="DZ97" s="4">
        <f t="shared" si="323"/>
        <v>9.6151174449828364E-15</v>
      </c>
      <c r="EA97" s="4">
        <f t="shared" si="324"/>
        <v>-100</v>
      </c>
      <c r="EB97" s="4">
        <f t="shared" si="325"/>
        <v>-100</v>
      </c>
      <c r="EC97" s="4">
        <f t="shared" si="326"/>
        <v>-100</v>
      </c>
      <c r="ED97" s="1">
        <f t="shared" si="327"/>
        <v>100</v>
      </c>
      <c r="EE97" s="1">
        <f t="shared" si="406"/>
        <v>0</v>
      </c>
      <c r="EF97" s="1">
        <f t="shared" si="328"/>
        <v>3.3009999999999922</v>
      </c>
      <c r="EG97" s="1">
        <f t="shared" si="407"/>
        <v>0.49999999999999822</v>
      </c>
      <c r="EH97" s="1">
        <f t="shared" si="408"/>
        <v>4.3410042459901848E-12</v>
      </c>
      <c r="EI97" s="1">
        <f t="shared" si="457"/>
        <v>-0.54085973049125602</v>
      </c>
      <c r="EJ97" s="1">
        <f t="shared" si="458"/>
        <v>0.49999999999999822</v>
      </c>
      <c r="EK97" s="1">
        <f t="shared" si="329"/>
        <v>2.5134414584283167E-14</v>
      </c>
      <c r="EL97" s="1">
        <f t="shared" si="409"/>
        <v>1000.0000000000175</v>
      </c>
      <c r="EM97" s="1">
        <f t="shared" si="410"/>
        <v>513.50999999999817</v>
      </c>
      <c r="EN97" s="1">
        <f t="shared" si="411"/>
        <v>499.99999999999824</v>
      </c>
      <c r="EO97" s="1">
        <f t="shared" si="412"/>
        <v>500</v>
      </c>
      <c r="EP97" s="1">
        <f t="shared" si="413"/>
        <v>3.3512552779044226E-15</v>
      </c>
      <c r="EQ97" s="4">
        <f t="shared" si="459"/>
        <v>0</v>
      </c>
      <c r="ER97" s="1">
        <f t="shared" si="460"/>
        <v>-1.2567207292141584E-11</v>
      </c>
      <c r="ES97" s="4">
        <f t="shared" si="414"/>
        <v>0</v>
      </c>
      <c r="ET97" s="4">
        <f t="shared" si="330"/>
        <v>10</v>
      </c>
      <c r="EU97" s="4">
        <f t="shared" si="415"/>
        <v>3.8236397357843332E-14</v>
      </c>
      <c r="EV97" s="4">
        <f t="shared" si="331"/>
        <v>1.3101982773560164E-14</v>
      </c>
      <c r="EW97" s="4">
        <f t="shared" si="332"/>
        <v>-100</v>
      </c>
      <c r="EX97" s="4">
        <f t="shared" si="333"/>
        <v>-100</v>
      </c>
      <c r="EY97" s="4">
        <f t="shared" si="334"/>
        <v>-100</v>
      </c>
      <c r="EZ97" s="1">
        <f t="shared" si="335"/>
        <v>100</v>
      </c>
      <c r="FA97" s="1">
        <f t="shared" si="416"/>
        <v>0</v>
      </c>
      <c r="FB97" s="1">
        <f t="shared" si="336"/>
        <v>3.3009999999999922</v>
      </c>
      <c r="FC97" s="1">
        <f t="shared" si="417"/>
        <v>0.49999999999999822</v>
      </c>
      <c r="FD97" s="1">
        <f t="shared" si="418"/>
        <v>6.6038682828744965E-12</v>
      </c>
      <c r="FE97" s="1">
        <f t="shared" si="461"/>
        <v>-0.51798077293570521</v>
      </c>
      <c r="FF97" s="1">
        <f t="shared" si="462"/>
        <v>0.49999999999999822</v>
      </c>
      <c r="FG97" s="1">
        <f t="shared" si="337"/>
        <v>3.8236397357843332E-14</v>
      </c>
      <c r="FH97" s="1">
        <f t="shared" si="419"/>
        <v>1000.0000000000268</v>
      </c>
      <c r="FI97" s="1">
        <f t="shared" si="420"/>
        <v>513.50999999999817</v>
      </c>
      <c r="FJ97" s="1">
        <f t="shared" si="421"/>
        <v>499.99999999999824</v>
      </c>
      <c r="FK97" s="1">
        <f t="shared" si="422"/>
        <v>500</v>
      </c>
      <c r="FL97" s="1">
        <f t="shared" si="423"/>
        <v>5.098186314379112E-15</v>
      </c>
      <c r="FM97" s="4">
        <f t="shared" si="463"/>
        <v>0</v>
      </c>
      <c r="FN97" s="1">
        <f t="shared" si="464"/>
        <v>-1.9118198678921666E-11</v>
      </c>
      <c r="FO97" s="4">
        <f t="shared" si="424"/>
        <v>0</v>
      </c>
      <c r="FP97" s="4">
        <f t="shared" si="338"/>
        <v>10</v>
      </c>
      <c r="FQ97" s="4">
        <f t="shared" si="425"/>
        <v>5.8242133715001399E-14</v>
      </c>
      <c r="FR97" s="4">
        <f t="shared" si="339"/>
        <v>2.0005736357158068E-14</v>
      </c>
      <c r="FS97" s="4">
        <f t="shared" si="340"/>
        <v>-100</v>
      </c>
      <c r="FT97" s="4">
        <f t="shared" si="341"/>
        <v>-100</v>
      </c>
      <c r="FU97" s="4">
        <f t="shared" si="342"/>
        <v>-100</v>
      </c>
      <c r="FV97" s="1">
        <f t="shared" si="426"/>
        <v>100</v>
      </c>
      <c r="FW97" s="1">
        <f t="shared" si="427"/>
        <v>0</v>
      </c>
      <c r="FX97" s="1">
        <f t="shared" si="343"/>
        <v>3.3009999999999922</v>
      </c>
      <c r="FY97" s="1">
        <f t="shared" si="428"/>
        <v>0.49999999999999822</v>
      </c>
      <c r="FZ97" s="1">
        <f t="shared" si="429"/>
        <v>1.0059090451641001E-11</v>
      </c>
      <c r="GA97" s="1">
        <f t="shared" si="465"/>
        <v>-0.49352671605905624</v>
      </c>
      <c r="GB97" s="1">
        <f t="shared" si="466"/>
        <v>0.49999999999999822</v>
      </c>
      <c r="GC97" s="1">
        <f t="shared" si="344"/>
        <v>5.8242133715001399E-14</v>
      </c>
      <c r="GD97" s="1">
        <f t="shared" si="430"/>
        <v>1000.0000000000408</v>
      </c>
      <c r="GE97" s="1">
        <f t="shared" si="431"/>
        <v>513.50999999999817</v>
      </c>
      <c r="GF97" s="1">
        <f t="shared" si="432"/>
        <v>499.99999999999824</v>
      </c>
      <c r="GG97" s="1">
        <f t="shared" si="433"/>
        <v>500</v>
      </c>
      <c r="GH97" s="1">
        <f t="shared" si="434"/>
        <v>7.7656178286668532E-15</v>
      </c>
      <c r="GI97" s="4">
        <f t="shared" si="467"/>
        <v>0</v>
      </c>
      <c r="GJ97" s="1">
        <f t="shared" si="468"/>
        <v>-2.9121066857500698E-11</v>
      </c>
      <c r="GK97" s="4">
        <f t="shared" si="469"/>
        <v>0</v>
      </c>
      <c r="GL97" s="4">
        <f t="shared" si="345"/>
        <v>10</v>
      </c>
      <c r="GM97" s="4">
        <f t="shared" si="470"/>
        <v>8.8400408082613777E-14</v>
      </c>
      <c r="GN97" s="4">
        <f t="shared" si="346"/>
        <v>3.0158274367612378E-14</v>
      </c>
      <c r="GO97" s="4">
        <v>110</v>
      </c>
      <c r="GP97" s="4"/>
      <c r="GQ97" s="4"/>
      <c r="GR97" s="4"/>
      <c r="GS97" s="4"/>
      <c r="GT97" s="4"/>
      <c r="GU97" s="4"/>
      <c r="GV97" s="4"/>
      <c r="GW97" s="4"/>
    </row>
    <row r="98" spans="1:212">
      <c r="A98" s="1">
        <v>80</v>
      </c>
      <c r="B98" s="1">
        <f t="shared" si="279"/>
        <v>100</v>
      </c>
      <c r="C98" s="1">
        <v>0</v>
      </c>
      <c r="D98" s="1">
        <f t="shared" si="280"/>
        <v>-100</v>
      </c>
      <c r="E98" s="1">
        <f t="shared" si="435"/>
        <v>105</v>
      </c>
      <c r="F98" s="1">
        <f t="shared" si="347"/>
        <v>3.3259999999999921</v>
      </c>
      <c r="G98" s="10">
        <f t="shared" si="348"/>
        <v>-100</v>
      </c>
      <c r="H98" s="24">
        <f t="shared" si="349"/>
        <v>-100</v>
      </c>
      <c r="I98" s="24">
        <f t="shared" si="350"/>
        <v>100</v>
      </c>
      <c r="J98" s="1">
        <f t="shared" si="281"/>
        <v>0</v>
      </c>
      <c r="K98" s="1">
        <f t="shared" si="282"/>
        <v>3.2935759999999923</v>
      </c>
      <c r="L98" s="1">
        <f t="shared" si="351"/>
        <v>0.49999999999999822</v>
      </c>
      <c r="M98" s="1">
        <f t="shared" si="436"/>
        <v>0.49999999999999822</v>
      </c>
      <c r="N98" s="1">
        <v>0</v>
      </c>
      <c r="O98" s="1">
        <f t="shared" si="352"/>
        <v>0.49999999999999822</v>
      </c>
      <c r="P98" s="1">
        <f t="shared" si="353"/>
        <v>513.50999999999817</v>
      </c>
      <c r="Q98" s="1">
        <f t="shared" si="354"/>
        <v>499.99999999999824</v>
      </c>
      <c r="R98" s="1">
        <f t="shared" si="355"/>
        <v>500</v>
      </c>
      <c r="S98" s="4">
        <f t="shared" si="283"/>
        <v>0</v>
      </c>
      <c r="U98" s="4">
        <f t="shared" si="284"/>
        <v>-100</v>
      </c>
      <c r="V98" s="4">
        <f t="shared" si="285"/>
        <v>-100</v>
      </c>
      <c r="W98" s="4">
        <f t="shared" si="286"/>
        <v>-100</v>
      </c>
      <c r="X98" s="1">
        <f t="shared" si="287"/>
        <v>100</v>
      </c>
      <c r="Y98" s="1">
        <f t="shared" si="356"/>
        <v>0</v>
      </c>
      <c r="Z98" s="1">
        <f t="shared" si="288"/>
        <v>3.3259999999999921</v>
      </c>
      <c r="AA98" s="1">
        <f t="shared" si="357"/>
        <v>0.49999999999999822</v>
      </c>
      <c r="AB98" s="1">
        <f t="shared" si="358"/>
        <v>0</v>
      </c>
      <c r="AC98" s="1">
        <f t="shared" si="437"/>
        <v>-0.94438495787321552</v>
      </c>
      <c r="AD98" s="1">
        <f t="shared" si="438"/>
        <v>0.49999999999999822</v>
      </c>
      <c r="AE98" s="1">
        <f t="shared" si="289"/>
        <v>0</v>
      </c>
      <c r="AF98" s="1">
        <f t="shared" si="359"/>
        <v>1000</v>
      </c>
      <c r="AG98" s="1">
        <f t="shared" si="360"/>
        <v>513.50999999999817</v>
      </c>
      <c r="AH98" s="1">
        <f t="shared" si="361"/>
        <v>499.99999999999824</v>
      </c>
      <c r="AI98" s="1">
        <f t="shared" si="362"/>
        <v>500</v>
      </c>
      <c r="AJ98" s="1">
        <f t="shared" si="363"/>
        <v>0</v>
      </c>
      <c r="AK98" s="4">
        <f t="shared" si="439"/>
        <v>0</v>
      </c>
      <c r="AL98" s="1">
        <f t="shared" si="440"/>
        <v>0</v>
      </c>
      <c r="AM98" s="4">
        <f t="shared" si="364"/>
        <v>0</v>
      </c>
      <c r="AN98" s="4">
        <f t="shared" si="290"/>
        <v>10</v>
      </c>
      <c r="AO98" s="4">
        <f t="shared" si="365"/>
        <v>1.3997164385689298E-15</v>
      </c>
      <c r="AP98" s="4">
        <f t="shared" si="291"/>
        <v>1.3997164385689298E-15</v>
      </c>
      <c r="AQ98" s="4">
        <f t="shared" si="292"/>
        <v>-100</v>
      </c>
      <c r="AR98" s="4">
        <f t="shared" si="293"/>
        <v>-100</v>
      </c>
      <c r="AS98" s="4">
        <f t="shared" si="294"/>
        <v>-100</v>
      </c>
      <c r="AT98" s="1">
        <f t="shared" si="295"/>
        <v>100</v>
      </c>
      <c r="AU98" s="1">
        <f t="shared" si="366"/>
        <v>0</v>
      </c>
      <c r="AV98" s="1">
        <f t="shared" si="296"/>
        <v>3.3259999999999921</v>
      </c>
      <c r="AW98" s="1">
        <f t="shared" si="367"/>
        <v>0.49999999999999822</v>
      </c>
      <c r="AX98" s="1">
        <f t="shared" si="368"/>
        <v>2.4174722600499649E-13</v>
      </c>
      <c r="AY98" s="1">
        <f t="shared" si="441"/>
        <v>-0.84020786094303601</v>
      </c>
      <c r="AZ98" s="1">
        <f t="shared" si="442"/>
        <v>0.49999999999999822</v>
      </c>
      <c r="BA98" s="1">
        <f t="shared" si="297"/>
        <v>1.3997164385689298E-15</v>
      </c>
      <c r="BB98" s="1">
        <f t="shared" si="369"/>
        <v>1000.0000000000009</v>
      </c>
      <c r="BC98" s="1">
        <f t="shared" si="370"/>
        <v>513.50999999999817</v>
      </c>
      <c r="BD98" s="1">
        <f t="shared" si="371"/>
        <v>499.99999999999824</v>
      </c>
      <c r="BE98" s="1">
        <f t="shared" si="372"/>
        <v>500</v>
      </c>
      <c r="BF98" s="1">
        <f t="shared" si="373"/>
        <v>1.8662885847585732E-16</v>
      </c>
      <c r="BG98" s="4">
        <f t="shared" si="443"/>
        <v>0</v>
      </c>
      <c r="BH98" s="1">
        <f t="shared" si="444"/>
        <v>-6.9985821928446489E-13</v>
      </c>
      <c r="BI98" s="4">
        <f t="shared" si="374"/>
        <v>0</v>
      </c>
      <c r="BJ98" s="4">
        <f t="shared" si="298"/>
        <v>10</v>
      </c>
      <c r="BK98" s="4">
        <f t="shared" si="375"/>
        <v>2.542307119487865E-15</v>
      </c>
      <c r="BL98" s="4">
        <f t="shared" si="299"/>
        <v>1.1425906809189352E-15</v>
      </c>
      <c r="BM98" s="4">
        <f t="shared" si="300"/>
        <v>-100</v>
      </c>
      <c r="BN98" s="4">
        <f t="shared" si="301"/>
        <v>-100</v>
      </c>
      <c r="BO98" s="4">
        <f t="shared" si="302"/>
        <v>-100</v>
      </c>
      <c r="BP98" s="1">
        <f t="shared" si="303"/>
        <v>100</v>
      </c>
      <c r="BQ98" s="1">
        <f t="shared" si="376"/>
        <v>0</v>
      </c>
      <c r="BR98" s="1">
        <f t="shared" si="304"/>
        <v>3.3259999999999921</v>
      </c>
      <c r="BS98" s="1">
        <f t="shared" si="377"/>
        <v>0.49999999999999822</v>
      </c>
      <c r="BT98" s="1">
        <f t="shared" si="378"/>
        <v>4.3908585828805957E-13</v>
      </c>
      <c r="BU98" s="1">
        <f t="shared" si="445"/>
        <v>-0.69056985549679017</v>
      </c>
      <c r="BV98" s="1">
        <f t="shared" si="446"/>
        <v>0.49999999999999822</v>
      </c>
      <c r="BW98" s="1">
        <f t="shared" si="305"/>
        <v>2.542307119487865E-15</v>
      </c>
      <c r="BX98" s="1">
        <f t="shared" si="379"/>
        <v>1000.0000000000018</v>
      </c>
      <c r="BY98" s="1">
        <f t="shared" si="380"/>
        <v>513.50999999999817</v>
      </c>
      <c r="BZ98" s="1">
        <f t="shared" si="381"/>
        <v>499.99999999999824</v>
      </c>
      <c r="CA98" s="1">
        <f t="shared" si="382"/>
        <v>500</v>
      </c>
      <c r="CB98" s="1">
        <f t="shared" si="383"/>
        <v>3.3897428259838198E-16</v>
      </c>
      <c r="CC98" s="4">
        <f t="shared" si="447"/>
        <v>0</v>
      </c>
      <c r="CD98" s="1">
        <f t="shared" si="448"/>
        <v>-1.2711535597439325E-12</v>
      </c>
      <c r="CE98" s="4">
        <f t="shared" si="384"/>
        <v>0</v>
      </c>
      <c r="CF98" s="4">
        <f t="shared" si="306"/>
        <v>10</v>
      </c>
      <c r="CG98" s="4">
        <f t="shared" si="385"/>
        <v>5.2404883162025242E-15</v>
      </c>
      <c r="CH98" s="4">
        <f t="shared" si="307"/>
        <v>2.6981811967146592E-15</v>
      </c>
      <c r="CI98" s="4">
        <f t="shared" si="308"/>
        <v>-100</v>
      </c>
      <c r="CJ98" s="4">
        <f t="shared" si="309"/>
        <v>-100</v>
      </c>
      <c r="CK98" s="4">
        <f t="shared" si="310"/>
        <v>-100</v>
      </c>
      <c r="CL98" s="1">
        <f t="shared" si="311"/>
        <v>100</v>
      </c>
      <c r="CM98" s="1">
        <f t="shared" si="386"/>
        <v>0</v>
      </c>
      <c r="CN98" s="1">
        <f t="shared" si="312"/>
        <v>3.3259999999999921</v>
      </c>
      <c r="CO98" s="1">
        <f t="shared" si="387"/>
        <v>0.49999999999999822</v>
      </c>
      <c r="CP98" s="1">
        <f t="shared" si="388"/>
        <v>9.0509297343739608E-13</v>
      </c>
      <c r="CQ98" s="1">
        <f t="shared" si="449"/>
        <v>-0.67752599127640223</v>
      </c>
      <c r="CR98" s="1">
        <f t="shared" si="450"/>
        <v>0.49999999999999822</v>
      </c>
      <c r="CS98" s="1">
        <f t="shared" si="313"/>
        <v>5.2404883162025242E-15</v>
      </c>
      <c r="CT98" s="1">
        <f t="shared" si="389"/>
        <v>1000.0000000000038</v>
      </c>
      <c r="CU98" s="1">
        <f t="shared" si="390"/>
        <v>513.50999999999817</v>
      </c>
      <c r="CV98" s="1">
        <f t="shared" si="391"/>
        <v>499.99999999999824</v>
      </c>
      <c r="CW98" s="1">
        <f t="shared" si="392"/>
        <v>500</v>
      </c>
      <c r="CX98" s="1">
        <f t="shared" si="393"/>
        <v>6.9873177549366984E-16</v>
      </c>
      <c r="CY98" s="4">
        <f t="shared" si="451"/>
        <v>0</v>
      </c>
      <c r="CZ98" s="1">
        <f t="shared" si="452"/>
        <v>-2.620244158101262E-12</v>
      </c>
      <c r="DA98" s="4">
        <f t="shared" si="394"/>
        <v>0</v>
      </c>
      <c r="DB98" s="4">
        <f t="shared" si="314"/>
        <v>10</v>
      </c>
      <c r="DC98" s="4">
        <f t="shared" si="395"/>
        <v>9.3115782835801979E-15</v>
      </c>
      <c r="DD98" s="4">
        <f t="shared" si="315"/>
        <v>4.0710899673776738E-15</v>
      </c>
      <c r="DE98" s="4">
        <f t="shared" si="316"/>
        <v>-100</v>
      </c>
      <c r="DF98" s="4">
        <f t="shared" si="317"/>
        <v>-100</v>
      </c>
      <c r="DG98" s="4">
        <f t="shared" si="318"/>
        <v>-100</v>
      </c>
      <c r="DH98" s="1">
        <f t="shared" si="319"/>
        <v>100</v>
      </c>
      <c r="DI98" s="1">
        <f t="shared" si="396"/>
        <v>0</v>
      </c>
      <c r="DJ98" s="1">
        <f t="shared" si="320"/>
        <v>3.3259999999999921</v>
      </c>
      <c r="DK98" s="1">
        <f t="shared" si="397"/>
        <v>0.49999999999999822</v>
      </c>
      <c r="DL98" s="1">
        <f t="shared" si="398"/>
        <v>1.6082173201347495E-12</v>
      </c>
      <c r="DM98" s="1">
        <f t="shared" si="453"/>
        <v>-0.59998818178267699</v>
      </c>
      <c r="DN98" s="1">
        <f t="shared" si="454"/>
        <v>0.49999999999999822</v>
      </c>
      <c r="DO98" s="1">
        <f t="shared" si="321"/>
        <v>9.3115782835801979E-15</v>
      </c>
      <c r="DP98" s="1">
        <f t="shared" si="399"/>
        <v>1000.0000000000065</v>
      </c>
      <c r="DQ98" s="1">
        <f t="shared" si="400"/>
        <v>513.50999999999817</v>
      </c>
      <c r="DR98" s="1">
        <f t="shared" si="401"/>
        <v>499.99999999999824</v>
      </c>
      <c r="DS98" s="1">
        <f t="shared" si="402"/>
        <v>500</v>
      </c>
      <c r="DT98" s="1">
        <f t="shared" si="403"/>
        <v>1.2415437711440266E-15</v>
      </c>
      <c r="DU98" s="4">
        <f t="shared" si="455"/>
        <v>0</v>
      </c>
      <c r="DV98" s="1">
        <f t="shared" si="456"/>
        <v>-4.6557891417900989E-12</v>
      </c>
      <c r="DW98" s="4">
        <f t="shared" si="404"/>
        <v>0</v>
      </c>
      <c r="DX98" s="4">
        <f t="shared" si="322"/>
        <v>10</v>
      </c>
      <c r="DY98" s="4">
        <f t="shared" si="405"/>
        <v>1.50806487505699E-14</v>
      </c>
      <c r="DZ98" s="4">
        <f t="shared" si="323"/>
        <v>5.7690704669897024E-15</v>
      </c>
      <c r="EA98" s="4">
        <f t="shared" si="324"/>
        <v>-100</v>
      </c>
      <c r="EB98" s="4">
        <f t="shared" si="325"/>
        <v>-100</v>
      </c>
      <c r="EC98" s="4">
        <f t="shared" si="326"/>
        <v>-100</v>
      </c>
      <c r="ED98" s="1">
        <f t="shared" si="327"/>
        <v>100</v>
      </c>
      <c r="EE98" s="1">
        <f t="shared" si="406"/>
        <v>0</v>
      </c>
      <c r="EF98" s="1">
        <f t="shared" si="328"/>
        <v>3.3259999999999921</v>
      </c>
      <c r="EG98" s="1">
        <f t="shared" si="407"/>
        <v>0.49999999999999822</v>
      </c>
      <c r="EH98" s="1">
        <f t="shared" si="408"/>
        <v>2.6046025475941103E-12</v>
      </c>
      <c r="EI98" s="1">
        <f t="shared" si="457"/>
        <v>-0.54085973049125602</v>
      </c>
      <c r="EJ98" s="1">
        <f t="shared" si="458"/>
        <v>0.49999999999999822</v>
      </c>
      <c r="EK98" s="1">
        <f t="shared" si="329"/>
        <v>1.50806487505699E-14</v>
      </c>
      <c r="EL98" s="1">
        <f t="shared" si="409"/>
        <v>1000.0000000000107</v>
      </c>
      <c r="EM98" s="1">
        <f t="shared" si="410"/>
        <v>513.50999999999817</v>
      </c>
      <c r="EN98" s="1">
        <f t="shared" si="411"/>
        <v>499.99999999999824</v>
      </c>
      <c r="EO98" s="1">
        <f t="shared" si="412"/>
        <v>500</v>
      </c>
      <c r="EP98" s="1">
        <f t="shared" si="413"/>
        <v>2.0107531667426533E-15</v>
      </c>
      <c r="EQ98" s="4">
        <f t="shared" si="459"/>
        <v>0</v>
      </c>
      <c r="ER98" s="1">
        <f t="shared" si="460"/>
        <v>-7.5403243752849504E-12</v>
      </c>
      <c r="ES98" s="4">
        <f t="shared" si="414"/>
        <v>0</v>
      </c>
      <c r="ET98" s="4">
        <f t="shared" si="330"/>
        <v>10</v>
      </c>
      <c r="EU98" s="4">
        <f t="shared" si="415"/>
        <v>2.2941838414705997E-14</v>
      </c>
      <c r="EV98" s="4">
        <f t="shared" si="331"/>
        <v>7.8611896641360966E-15</v>
      </c>
      <c r="EW98" s="4">
        <f t="shared" si="332"/>
        <v>-100</v>
      </c>
      <c r="EX98" s="4">
        <f t="shared" si="333"/>
        <v>-100</v>
      </c>
      <c r="EY98" s="4">
        <f t="shared" si="334"/>
        <v>-100</v>
      </c>
      <c r="EZ98" s="1">
        <f t="shared" si="335"/>
        <v>100</v>
      </c>
      <c r="FA98" s="1">
        <f t="shared" si="416"/>
        <v>0</v>
      </c>
      <c r="FB98" s="1">
        <f t="shared" si="336"/>
        <v>3.3259999999999921</v>
      </c>
      <c r="FC98" s="1">
        <f t="shared" si="417"/>
        <v>0.49999999999999822</v>
      </c>
      <c r="FD98" s="1">
        <f t="shared" si="418"/>
        <v>3.9623209697246974E-12</v>
      </c>
      <c r="FE98" s="1">
        <f t="shared" si="461"/>
        <v>-0.51798077293570521</v>
      </c>
      <c r="FF98" s="1">
        <f t="shared" si="462"/>
        <v>0.49999999999999822</v>
      </c>
      <c r="FG98" s="1">
        <f t="shared" si="337"/>
        <v>2.2941838414705997E-14</v>
      </c>
      <c r="FH98" s="1">
        <f t="shared" si="419"/>
        <v>1000.000000000016</v>
      </c>
      <c r="FI98" s="1">
        <f t="shared" si="420"/>
        <v>513.50999999999817</v>
      </c>
      <c r="FJ98" s="1">
        <f t="shared" si="421"/>
        <v>499.99999999999824</v>
      </c>
      <c r="FK98" s="1">
        <f t="shared" si="422"/>
        <v>500</v>
      </c>
      <c r="FL98" s="1">
        <f t="shared" si="423"/>
        <v>3.0589117886274667E-15</v>
      </c>
      <c r="FM98" s="4">
        <f t="shared" si="463"/>
        <v>0</v>
      </c>
      <c r="FN98" s="1">
        <f t="shared" si="464"/>
        <v>-1.1470919207352998E-11</v>
      </c>
      <c r="FO98" s="4">
        <f t="shared" si="424"/>
        <v>0</v>
      </c>
      <c r="FP98" s="4">
        <f t="shared" si="338"/>
        <v>10</v>
      </c>
      <c r="FQ98" s="4">
        <f t="shared" si="425"/>
        <v>3.494528022900084E-14</v>
      </c>
      <c r="FR98" s="4">
        <f t="shared" si="339"/>
        <v>1.2003441814294842E-14</v>
      </c>
      <c r="FS98" s="4">
        <f t="shared" si="340"/>
        <v>-100</v>
      </c>
      <c r="FT98" s="4">
        <f t="shared" si="341"/>
        <v>-100</v>
      </c>
      <c r="FU98" s="4">
        <f t="shared" si="342"/>
        <v>-100</v>
      </c>
      <c r="FV98" s="1">
        <f t="shared" si="426"/>
        <v>100</v>
      </c>
      <c r="FW98" s="1">
        <f t="shared" si="427"/>
        <v>0</v>
      </c>
      <c r="FX98" s="1">
        <f t="shared" si="343"/>
        <v>3.3259999999999921</v>
      </c>
      <c r="FY98" s="1">
        <f t="shared" si="428"/>
        <v>0.49999999999999822</v>
      </c>
      <c r="FZ98" s="1">
        <f t="shared" si="429"/>
        <v>6.0354542709846001E-12</v>
      </c>
      <c r="GA98" s="1">
        <f t="shared" si="465"/>
        <v>-0.49352671605905624</v>
      </c>
      <c r="GB98" s="1">
        <f t="shared" si="466"/>
        <v>0.49999999999999822</v>
      </c>
      <c r="GC98" s="1">
        <f t="shared" si="344"/>
        <v>3.494528022900084E-14</v>
      </c>
      <c r="GD98" s="1">
        <f t="shared" si="430"/>
        <v>1000.0000000000244</v>
      </c>
      <c r="GE98" s="1">
        <f t="shared" si="431"/>
        <v>513.50999999999817</v>
      </c>
      <c r="GF98" s="1">
        <f t="shared" si="432"/>
        <v>499.99999999999824</v>
      </c>
      <c r="GG98" s="1">
        <f t="shared" si="433"/>
        <v>500</v>
      </c>
      <c r="GH98" s="1">
        <f t="shared" si="434"/>
        <v>4.6593706972001123E-15</v>
      </c>
      <c r="GI98" s="4">
        <f t="shared" si="467"/>
        <v>0</v>
      </c>
      <c r="GJ98" s="1">
        <f t="shared" si="468"/>
        <v>-1.7472640114500419E-11</v>
      </c>
      <c r="GK98" s="4">
        <f t="shared" si="469"/>
        <v>0</v>
      </c>
      <c r="GL98" s="4">
        <f t="shared" si="345"/>
        <v>10</v>
      </c>
      <c r="GM98" s="4">
        <f t="shared" si="470"/>
        <v>5.3040244849568265E-14</v>
      </c>
      <c r="GN98" s="4">
        <f t="shared" si="346"/>
        <v>1.8094964620567425E-14</v>
      </c>
      <c r="GO98" s="4">
        <v>105</v>
      </c>
      <c r="GP98" s="4"/>
      <c r="GQ98" s="4"/>
      <c r="GR98" s="4"/>
      <c r="GS98" s="4"/>
      <c r="GT98" s="4"/>
      <c r="GU98" s="4"/>
      <c r="GV98" s="4"/>
      <c r="GW98" s="4"/>
    </row>
    <row r="99" spans="1:212">
      <c r="A99" s="1">
        <v>81</v>
      </c>
      <c r="B99" s="1">
        <f t="shared" si="279"/>
        <v>100</v>
      </c>
      <c r="C99" s="1">
        <v>0</v>
      </c>
      <c r="D99" s="1">
        <f t="shared" si="280"/>
        <v>-100</v>
      </c>
      <c r="E99" s="1">
        <f t="shared" si="435"/>
        <v>100</v>
      </c>
      <c r="F99" s="1">
        <f t="shared" si="347"/>
        <v>3.350999999999992</v>
      </c>
      <c r="G99" s="10">
        <f t="shared" si="348"/>
        <v>-100</v>
      </c>
      <c r="H99" s="24">
        <f t="shared" si="349"/>
        <v>-100</v>
      </c>
      <c r="I99" s="24">
        <f t="shared" si="350"/>
        <v>100</v>
      </c>
      <c r="J99" s="1">
        <f t="shared" si="281"/>
        <v>0</v>
      </c>
      <c r="K99" s="1">
        <f t="shared" si="282"/>
        <v>3.3185759999999922</v>
      </c>
      <c r="L99" s="1">
        <f t="shared" si="351"/>
        <v>0.49999999999999822</v>
      </c>
      <c r="M99" s="1">
        <f t="shared" si="436"/>
        <v>0.49999999999999822</v>
      </c>
      <c r="N99" s="1">
        <v>0</v>
      </c>
      <c r="O99" s="1">
        <f t="shared" si="352"/>
        <v>0.49999999999999822</v>
      </c>
      <c r="P99" s="1">
        <f t="shared" si="353"/>
        <v>513.50999999999817</v>
      </c>
      <c r="Q99" s="1">
        <f t="shared" si="354"/>
        <v>499.99999999999824</v>
      </c>
      <c r="R99" s="1">
        <f t="shared" si="355"/>
        <v>500</v>
      </c>
      <c r="S99" s="4">
        <f t="shared" si="283"/>
        <v>0</v>
      </c>
      <c r="U99" s="4">
        <f t="shared" si="284"/>
        <v>-100</v>
      </c>
      <c r="V99" s="4">
        <f t="shared" si="285"/>
        <v>-100</v>
      </c>
      <c r="W99" s="4">
        <f t="shared" si="286"/>
        <v>-100</v>
      </c>
      <c r="X99" s="1">
        <f t="shared" si="287"/>
        <v>100</v>
      </c>
      <c r="Y99" s="1">
        <f t="shared" si="356"/>
        <v>0</v>
      </c>
      <c r="Z99" s="1">
        <f t="shared" si="288"/>
        <v>3.350999999999992</v>
      </c>
      <c r="AA99" s="1">
        <f t="shared" si="357"/>
        <v>0.49999999999999822</v>
      </c>
      <c r="AB99" s="1">
        <f t="shared" si="358"/>
        <v>0</v>
      </c>
      <c r="AC99" s="1">
        <f t="shared" si="437"/>
        <v>-0.94438495787321552</v>
      </c>
      <c r="AD99" s="1">
        <f t="shared" si="438"/>
        <v>0.49999999999999822</v>
      </c>
      <c r="AE99" s="1">
        <f t="shared" si="289"/>
        <v>0</v>
      </c>
      <c r="AF99" s="1">
        <f t="shared" si="359"/>
        <v>1000</v>
      </c>
      <c r="AG99" s="1">
        <f t="shared" si="360"/>
        <v>513.50999999999817</v>
      </c>
      <c r="AH99" s="1">
        <f t="shared" si="361"/>
        <v>499.99999999999824</v>
      </c>
      <c r="AI99" s="1">
        <f t="shared" si="362"/>
        <v>500</v>
      </c>
      <c r="AJ99" s="1">
        <f t="shared" si="363"/>
        <v>0</v>
      </c>
      <c r="AK99" s="4">
        <f t="shared" si="439"/>
        <v>0</v>
      </c>
      <c r="AL99" s="1">
        <f t="shared" si="440"/>
        <v>0</v>
      </c>
      <c r="AM99" s="4">
        <f t="shared" si="364"/>
        <v>0</v>
      </c>
      <c r="AN99" s="4">
        <f t="shared" si="290"/>
        <v>10</v>
      </c>
      <c r="AO99" s="4">
        <f t="shared" si="365"/>
        <v>8.3982986314135783E-16</v>
      </c>
      <c r="AP99" s="4">
        <f t="shared" si="291"/>
        <v>8.3982986314135783E-16</v>
      </c>
      <c r="AQ99" s="4">
        <f t="shared" si="292"/>
        <v>-100</v>
      </c>
      <c r="AR99" s="4">
        <f t="shared" si="293"/>
        <v>-100</v>
      </c>
      <c r="AS99" s="4">
        <f t="shared" si="294"/>
        <v>-100</v>
      </c>
      <c r="AT99" s="1">
        <f t="shared" si="295"/>
        <v>100</v>
      </c>
      <c r="AU99" s="1">
        <f t="shared" si="366"/>
        <v>0</v>
      </c>
      <c r="AV99" s="1">
        <f t="shared" si="296"/>
        <v>3.350999999999992</v>
      </c>
      <c r="AW99" s="1">
        <f t="shared" si="367"/>
        <v>0.49999999999999822</v>
      </c>
      <c r="AX99" s="1">
        <f t="shared" si="368"/>
        <v>1.4504833560299793E-13</v>
      </c>
      <c r="AY99" s="1">
        <f t="shared" si="441"/>
        <v>-0.84020786094303601</v>
      </c>
      <c r="AZ99" s="1">
        <f t="shared" si="442"/>
        <v>0.49999999999999822</v>
      </c>
      <c r="BA99" s="1">
        <f t="shared" si="297"/>
        <v>8.3982986314135783E-16</v>
      </c>
      <c r="BB99" s="1">
        <f t="shared" si="369"/>
        <v>1000.0000000000007</v>
      </c>
      <c r="BC99" s="1">
        <f t="shared" si="370"/>
        <v>513.50999999999817</v>
      </c>
      <c r="BD99" s="1">
        <f t="shared" si="371"/>
        <v>499.99999999999824</v>
      </c>
      <c r="BE99" s="1">
        <f t="shared" si="372"/>
        <v>500</v>
      </c>
      <c r="BF99" s="1">
        <f t="shared" si="373"/>
        <v>1.1197731508551441E-16</v>
      </c>
      <c r="BG99" s="4">
        <f t="shared" si="443"/>
        <v>0</v>
      </c>
      <c r="BH99" s="1">
        <f t="shared" si="444"/>
        <v>-4.1991493157067889E-13</v>
      </c>
      <c r="BI99" s="4">
        <f t="shared" si="374"/>
        <v>0</v>
      </c>
      <c r="BJ99" s="4">
        <f t="shared" si="298"/>
        <v>10</v>
      </c>
      <c r="BK99" s="4">
        <f t="shared" si="375"/>
        <v>1.525384271692719E-15</v>
      </c>
      <c r="BL99" s="4">
        <f t="shared" si="299"/>
        <v>6.8555440855136114E-16</v>
      </c>
      <c r="BM99" s="4">
        <f t="shared" si="300"/>
        <v>-100</v>
      </c>
      <c r="BN99" s="4">
        <f t="shared" si="301"/>
        <v>-100</v>
      </c>
      <c r="BO99" s="4">
        <f t="shared" si="302"/>
        <v>-100</v>
      </c>
      <c r="BP99" s="1">
        <f t="shared" si="303"/>
        <v>100</v>
      </c>
      <c r="BQ99" s="1">
        <f t="shared" si="376"/>
        <v>0</v>
      </c>
      <c r="BR99" s="1">
        <f t="shared" si="304"/>
        <v>3.350999999999992</v>
      </c>
      <c r="BS99" s="1">
        <f t="shared" si="377"/>
        <v>0.49999999999999822</v>
      </c>
      <c r="BT99" s="1">
        <f t="shared" si="378"/>
        <v>2.6345151497283576E-13</v>
      </c>
      <c r="BU99" s="1">
        <f t="shared" si="445"/>
        <v>-0.69056985549679017</v>
      </c>
      <c r="BV99" s="1">
        <f t="shared" si="446"/>
        <v>0.49999999999999822</v>
      </c>
      <c r="BW99" s="1">
        <f t="shared" si="305"/>
        <v>1.525384271692719E-15</v>
      </c>
      <c r="BX99" s="1">
        <f t="shared" si="379"/>
        <v>1000.0000000000011</v>
      </c>
      <c r="BY99" s="1">
        <f t="shared" si="380"/>
        <v>513.50999999999817</v>
      </c>
      <c r="BZ99" s="1">
        <f t="shared" si="381"/>
        <v>499.99999999999824</v>
      </c>
      <c r="CA99" s="1">
        <f t="shared" si="382"/>
        <v>500</v>
      </c>
      <c r="CB99" s="1">
        <f t="shared" si="383"/>
        <v>2.033845695590292E-16</v>
      </c>
      <c r="CC99" s="4">
        <f t="shared" si="447"/>
        <v>0</v>
      </c>
      <c r="CD99" s="1">
        <f t="shared" si="448"/>
        <v>-7.626921358463595E-13</v>
      </c>
      <c r="CE99" s="4">
        <f t="shared" si="384"/>
        <v>0</v>
      </c>
      <c r="CF99" s="4">
        <f t="shared" si="306"/>
        <v>10</v>
      </c>
      <c r="CG99" s="4">
        <f t="shared" si="385"/>
        <v>3.1442929897215143E-15</v>
      </c>
      <c r="CH99" s="4">
        <f t="shared" si="307"/>
        <v>1.6189087180287953E-15</v>
      </c>
      <c r="CI99" s="4">
        <f t="shared" si="308"/>
        <v>-100</v>
      </c>
      <c r="CJ99" s="4">
        <f t="shared" si="309"/>
        <v>-100</v>
      </c>
      <c r="CK99" s="4">
        <f t="shared" si="310"/>
        <v>-100</v>
      </c>
      <c r="CL99" s="1">
        <f t="shared" si="311"/>
        <v>100</v>
      </c>
      <c r="CM99" s="1">
        <f t="shared" si="386"/>
        <v>0</v>
      </c>
      <c r="CN99" s="1">
        <f t="shared" si="312"/>
        <v>3.350999999999992</v>
      </c>
      <c r="CO99" s="1">
        <f t="shared" si="387"/>
        <v>0.49999999999999822</v>
      </c>
      <c r="CP99" s="1">
        <f t="shared" si="388"/>
        <v>5.4305578406243781E-13</v>
      </c>
      <c r="CQ99" s="1">
        <f t="shared" si="449"/>
        <v>-0.67752599127640223</v>
      </c>
      <c r="CR99" s="1">
        <f t="shared" si="450"/>
        <v>0.49999999999999822</v>
      </c>
      <c r="CS99" s="1">
        <f t="shared" si="313"/>
        <v>3.1442929897215143E-15</v>
      </c>
      <c r="CT99" s="1">
        <f t="shared" si="389"/>
        <v>1000.0000000000023</v>
      </c>
      <c r="CU99" s="1">
        <f t="shared" si="390"/>
        <v>513.50999999999817</v>
      </c>
      <c r="CV99" s="1">
        <f t="shared" si="391"/>
        <v>499.99999999999824</v>
      </c>
      <c r="CW99" s="1">
        <f t="shared" si="392"/>
        <v>500</v>
      </c>
      <c r="CX99" s="1">
        <f t="shared" si="393"/>
        <v>4.1923906529620199E-16</v>
      </c>
      <c r="CY99" s="4">
        <f t="shared" si="451"/>
        <v>0</v>
      </c>
      <c r="CZ99" s="1">
        <f t="shared" si="452"/>
        <v>-1.5721464948607571E-12</v>
      </c>
      <c r="DA99" s="4">
        <f t="shared" si="394"/>
        <v>0</v>
      </c>
      <c r="DB99" s="4">
        <f t="shared" si="314"/>
        <v>10</v>
      </c>
      <c r="DC99" s="4">
        <f t="shared" si="395"/>
        <v>5.5869469701481184E-15</v>
      </c>
      <c r="DD99" s="4">
        <f t="shared" si="315"/>
        <v>2.4426539804266042E-15</v>
      </c>
      <c r="DE99" s="4">
        <f t="shared" si="316"/>
        <v>-100</v>
      </c>
      <c r="DF99" s="4">
        <f t="shared" si="317"/>
        <v>-100</v>
      </c>
      <c r="DG99" s="4">
        <f t="shared" si="318"/>
        <v>-100</v>
      </c>
      <c r="DH99" s="1">
        <f t="shared" si="319"/>
        <v>100</v>
      </c>
      <c r="DI99" s="1">
        <f t="shared" si="396"/>
        <v>0</v>
      </c>
      <c r="DJ99" s="1">
        <f t="shared" si="320"/>
        <v>3.350999999999992</v>
      </c>
      <c r="DK99" s="1">
        <f t="shared" si="397"/>
        <v>0.49999999999999822</v>
      </c>
      <c r="DL99" s="1">
        <f t="shared" si="398"/>
        <v>9.6493039208084972E-13</v>
      </c>
      <c r="DM99" s="1">
        <f t="shared" si="453"/>
        <v>-0.59998818178267699</v>
      </c>
      <c r="DN99" s="1">
        <f t="shared" si="454"/>
        <v>0.49999999999999822</v>
      </c>
      <c r="DO99" s="1">
        <f t="shared" si="321"/>
        <v>5.5869469701481184E-15</v>
      </c>
      <c r="DP99" s="1">
        <f t="shared" si="399"/>
        <v>1000.000000000004</v>
      </c>
      <c r="DQ99" s="1">
        <f t="shared" si="400"/>
        <v>513.50999999999817</v>
      </c>
      <c r="DR99" s="1">
        <f t="shared" si="401"/>
        <v>499.99999999999824</v>
      </c>
      <c r="DS99" s="1">
        <f t="shared" si="402"/>
        <v>500</v>
      </c>
      <c r="DT99" s="1">
        <f t="shared" si="403"/>
        <v>7.4492626268641586E-16</v>
      </c>
      <c r="DU99" s="4">
        <f t="shared" si="455"/>
        <v>0</v>
      </c>
      <c r="DV99" s="1">
        <f t="shared" si="456"/>
        <v>-2.7934734850740592E-12</v>
      </c>
      <c r="DW99" s="4">
        <f t="shared" si="404"/>
        <v>0</v>
      </c>
      <c r="DX99" s="4">
        <f t="shared" si="322"/>
        <v>10</v>
      </c>
      <c r="DY99" s="4">
        <f t="shared" si="405"/>
        <v>9.0483892503419393E-15</v>
      </c>
      <c r="DZ99" s="4">
        <f t="shared" si="323"/>
        <v>3.4614422801938208E-15</v>
      </c>
      <c r="EA99" s="4">
        <f t="shared" si="324"/>
        <v>-100</v>
      </c>
      <c r="EB99" s="4">
        <f t="shared" si="325"/>
        <v>-100</v>
      </c>
      <c r="EC99" s="4">
        <f t="shared" si="326"/>
        <v>-100</v>
      </c>
      <c r="ED99" s="1">
        <f t="shared" si="327"/>
        <v>100</v>
      </c>
      <c r="EE99" s="1">
        <f t="shared" si="406"/>
        <v>0</v>
      </c>
      <c r="EF99" s="1">
        <f t="shared" si="328"/>
        <v>3.350999999999992</v>
      </c>
      <c r="EG99" s="1">
        <f t="shared" si="407"/>
        <v>0.49999999999999822</v>
      </c>
      <c r="EH99" s="1">
        <f t="shared" si="408"/>
        <v>1.5627615285564662E-12</v>
      </c>
      <c r="EI99" s="1">
        <f t="shared" si="457"/>
        <v>-0.54085973049125602</v>
      </c>
      <c r="EJ99" s="1">
        <f t="shared" si="458"/>
        <v>0.49999999999999822</v>
      </c>
      <c r="EK99" s="1">
        <f t="shared" si="329"/>
        <v>9.0483892503419393E-15</v>
      </c>
      <c r="EL99" s="1">
        <f t="shared" si="409"/>
        <v>1000.0000000000065</v>
      </c>
      <c r="EM99" s="1">
        <f t="shared" si="410"/>
        <v>513.50999999999817</v>
      </c>
      <c r="EN99" s="1">
        <f t="shared" si="411"/>
        <v>499.99999999999824</v>
      </c>
      <c r="EO99" s="1">
        <f t="shared" si="412"/>
        <v>500</v>
      </c>
      <c r="EP99" s="1">
        <f t="shared" si="413"/>
        <v>1.2064519000455922E-15</v>
      </c>
      <c r="EQ99" s="4">
        <f t="shared" si="459"/>
        <v>0</v>
      </c>
      <c r="ER99" s="1">
        <f t="shared" si="460"/>
        <v>-4.5241946251709693E-12</v>
      </c>
      <c r="ES99" s="4">
        <f t="shared" si="414"/>
        <v>0</v>
      </c>
      <c r="ET99" s="4">
        <f t="shared" si="330"/>
        <v>10</v>
      </c>
      <c r="EU99" s="4">
        <f t="shared" si="415"/>
        <v>1.3765103048823598E-14</v>
      </c>
      <c r="EV99" s="4">
        <f t="shared" si="331"/>
        <v>4.7167137984816583E-15</v>
      </c>
      <c r="EW99" s="4">
        <f t="shared" si="332"/>
        <v>-100</v>
      </c>
      <c r="EX99" s="4">
        <f t="shared" si="333"/>
        <v>-100</v>
      </c>
      <c r="EY99" s="4">
        <f t="shared" si="334"/>
        <v>-100</v>
      </c>
      <c r="EZ99" s="1">
        <f t="shared" si="335"/>
        <v>100</v>
      </c>
      <c r="FA99" s="1">
        <f t="shared" si="416"/>
        <v>0</v>
      </c>
      <c r="FB99" s="1">
        <f t="shared" si="336"/>
        <v>3.350999999999992</v>
      </c>
      <c r="FC99" s="1">
        <f t="shared" si="417"/>
        <v>0.49999999999999822</v>
      </c>
      <c r="FD99" s="1">
        <f t="shared" si="418"/>
        <v>2.3773925818348182E-12</v>
      </c>
      <c r="FE99" s="1">
        <f t="shared" si="461"/>
        <v>-0.51798077293570521</v>
      </c>
      <c r="FF99" s="1">
        <f t="shared" si="462"/>
        <v>0.49999999999999822</v>
      </c>
      <c r="FG99" s="1">
        <f t="shared" si="337"/>
        <v>1.3765103048823598E-14</v>
      </c>
      <c r="FH99" s="1">
        <f t="shared" si="419"/>
        <v>1000.0000000000095</v>
      </c>
      <c r="FI99" s="1">
        <f t="shared" si="420"/>
        <v>513.50999999999817</v>
      </c>
      <c r="FJ99" s="1">
        <f t="shared" si="421"/>
        <v>499.99999999999824</v>
      </c>
      <c r="FK99" s="1">
        <f t="shared" si="422"/>
        <v>500</v>
      </c>
      <c r="FL99" s="1">
        <f t="shared" si="423"/>
        <v>1.83534707317648E-15</v>
      </c>
      <c r="FM99" s="4">
        <f t="shared" si="463"/>
        <v>0</v>
      </c>
      <c r="FN99" s="1">
        <f t="shared" si="464"/>
        <v>-6.8825515244117987E-12</v>
      </c>
      <c r="FO99" s="4">
        <f t="shared" si="424"/>
        <v>0</v>
      </c>
      <c r="FP99" s="4">
        <f t="shared" si="338"/>
        <v>10</v>
      </c>
      <c r="FQ99" s="4">
        <f t="shared" si="425"/>
        <v>2.0967168137400504E-14</v>
      </c>
      <c r="FR99" s="4">
        <f t="shared" si="339"/>
        <v>7.2020650885769068E-15</v>
      </c>
      <c r="FS99" s="4">
        <f t="shared" si="340"/>
        <v>-100</v>
      </c>
      <c r="FT99" s="4">
        <f t="shared" si="341"/>
        <v>-100</v>
      </c>
      <c r="FU99" s="4">
        <f t="shared" si="342"/>
        <v>-100</v>
      </c>
      <c r="FV99" s="1">
        <f t="shared" si="426"/>
        <v>100</v>
      </c>
      <c r="FW99" s="1">
        <f t="shared" si="427"/>
        <v>0</v>
      </c>
      <c r="FX99" s="1">
        <f t="shared" si="343"/>
        <v>3.350999999999992</v>
      </c>
      <c r="FY99" s="1">
        <f t="shared" si="428"/>
        <v>0.49999999999999822</v>
      </c>
      <c r="FZ99" s="1">
        <f t="shared" si="429"/>
        <v>3.6212725625907599E-12</v>
      </c>
      <c r="GA99" s="1">
        <f t="shared" si="465"/>
        <v>-0.49352671605905624</v>
      </c>
      <c r="GB99" s="1">
        <f t="shared" si="466"/>
        <v>0.49999999999999822</v>
      </c>
      <c r="GC99" s="1">
        <f t="shared" si="344"/>
        <v>2.0967168137400504E-14</v>
      </c>
      <c r="GD99" s="1">
        <f t="shared" si="430"/>
        <v>1000.0000000000147</v>
      </c>
      <c r="GE99" s="1">
        <f t="shared" si="431"/>
        <v>513.50999999999817</v>
      </c>
      <c r="GF99" s="1">
        <f t="shared" si="432"/>
        <v>499.99999999999824</v>
      </c>
      <c r="GG99" s="1">
        <f t="shared" si="433"/>
        <v>500</v>
      </c>
      <c r="GH99" s="1">
        <f t="shared" si="434"/>
        <v>2.7956224183200669E-15</v>
      </c>
      <c r="GI99" s="4">
        <f t="shared" si="467"/>
        <v>0</v>
      </c>
      <c r="GJ99" s="1">
        <f t="shared" si="468"/>
        <v>-1.0483584068700251E-11</v>
      </c>
      <c r="GK99" s="4">
        <f t="shared" si="469"/>
        <v>0</v>
      </c>
      <c r="GL99" s="4">
        <f t="shared" si="345"/>
        <v>10</v>
      </c>
      <c r="GM99" s="4">
        <f t="shared" si="470"/>
        <v>3.182414690974096E-14</v>
      </c>
      <c r="GN99" s="4">
        <f t="shared" si="346"/>
        <v>1.0856978772340456E-14</v>
      </c>
      <c r="GO99" s="4">
        <v>100</v>
      </c>
      <c r="GP99" s="4"/>
      <c r="GQ99" s="4"/>
      <c r="GR99" s="4"/>
      <c r="GS99" s="4"/>
      <c r="GT99" s="4"/>
      <c r="GU99" s="4"/>
      <c r="GV99" s="4"/>
      <c r="GW99" s="4"/>
    </row>
    <row r="100" spans="1:212">
      <c r="A100" s="1">
        <v>82</v>
      </c>
      <c r="B100" s="1">
        <f t="shared" si="279"/>
        <v>100</v>
      </c>
      <c r="C100" s="1">
        <v>0</v>
      </c>
      <c r="D100" s="1">
        <f t="shared" si="280"/>
        <v>-100</v>
      </c>
      <c r="E100" s="1">
        <f t="shared" si="435"/>
        <v>95</v>
      </c>
      <c r="F100" s="1">
        <f t="shared" si="347"/>
        <v>3.3759999999999919</v>
      </c>
      <c r="G100" s="10">
        <f t="shared" si="348"/>
        <v>-100</v>
      </c>
      <c r="H100" s="24">
        <f t="shared" si="349"/>
        <v>-100</v>
      </c>
      <c r="I100" s="24">
        <f t="shared" si="350"/>
        <v>100</v>
      </c>
      <c r="J100" s="1">
        <f t="shared" si="281"/>
        <v>0</v>
      </c>
      <c r="K100" s="1">
        <f t="shared" si="282"/>
        <v>3.3435759999999921</v>
      </c>
      <c r="L100" s="1">
        <f t="shared" si="351"/>
        <v>0.49999999999999822</v>
      </c>
      <c r="M100" s="1">
        <f t="shared" si="436"/>
        <v>0.49999999999999822</v>
      </c>
      <c r="N100" s="1">
        <v>0</v>
      </c>
      <c r="O100" s="1">
        <f t="shared" si="352"/>
        <v>0.49999999999999822</v>
      </c>
      <c r="P100" s="1">
        <f t="shared" si="353"/>
        <v>513.50999999999817</v>
      </c>
      <c r="Q100" s="1">
        <f t="shared" si="354"/>
        <v>499.99999999999824</v>
      </c>
      <c r="R100" s="1">
        <f t="shared" si="355"/>
        <v>500</v>
      </c>
      <c r="S100" s="4">
        <f t="shared" si="283"/>
        <v>0</v>
      </c>
      <c r="U100" s="4">
        <f t="shared" si="284"/>
        <v>-100</v>
      </c>
      <c r="V100" s="4">
        <f t="shared" si="285"/>
        <v>-100</v>
      </c>
      <c r="W100" s="4">
        <f t="shared" si="286"/>
        <v>-100</v>
      </c>
      <c r="X100" s="1">
        <f t="shared" si="287"/>
        <v>100</v>
      </c>
      <c r="Y100" s="1">
        <f t="shared" si="356"/>
        <v>0</v>
      </c>
      <c r="Z100" s="1">
        <f t="shared" si="288"/>
        <v>3.3759999999999919</v>
      </c>
      <c r="AA100" s="1">
        <f t="shared" si="357"/>
        <v>0.49999999999999822</v>
      </c>
      <c r="AB100" s="1">
        <f t="shared" si="358"/>
        <v>0</v>
      </c>
      <c r="AC100" s="1">
        <f t="shared" si="437"/>
        <v>-0.94438495787321552</v>
      </c>
      <c r="AD100" s="1">
        <f t="shared" si="438"/>
        <v>0.49999999999999822</v>
      </c>
      <c r="AE100" s="1">
        <f t="shared" si="289"/>
        <v>0</v>
      </c>
      <c r="AF100" s="1">
        <f t="shared" si="359"/>
        <v>1000</v>
      </c>
      <c r="AG100" s="1">
        <f t="shared" si="360"/>
        <v>513.50999999999817</v>
      </c>
      <c r="AH100" s="1">
        <f t="shared" si="361"/>
        <v>499.99999999999824</v>
      </c>
      <c r="AI100" s="1">
        <f t="shared" si="362"/>
        <v>500</v>
      </c>
      <c r="AJ100" s="1">
        <f t="shared" si="363"/>
        <v>0</v>
      </c>
      <c r="AK100" s="4">
        <f t="shared" si="439"/>
        <v>0</v>
      </c>
      <c r="AL100" s="1">
        <f t="shared" si="440"/>
        <v>0</v>
      </c>
      <c r="AM100" s="4">
        <f t="shared" si="364"/>
        <v>0</v>
      </c>
      <c r="AN100" s="4">
        <f t="shared" si="290"/>
        <v>10</v>
      </c>
      <c r="AO100" s="4">
        <f t="shared" si="365"/>
        <v>5.0389791788481468E-16</v>
      </c>
      <c r="AP100" s="4">
        <f t="shared" si="291"/>
        <v>5.0389791788481468E-16</v>
      </c>
      <c r="AQ100" s="4">
        <f t="shared" si="292"/>
        <v>-100</v>
      </c>
      <c r="AR100" s="4">
        <f t="shared" si="293"/>
        <v>-100</v>
      </c>
      <c r="AS100" s="4">
        <f t="shared" si="294"/>
        <v>-100</v>
      </c>
      <c r="AT100" s="1">
        <f t="shared" si="295"/>
        <v>100</v>
      </c>
      <c r="AU100" s="1">
        <f t="shared" si="366"/>
        <v>0</v>
      </c>
      <c r="AV100" s="1">
        <f t="shared" si="296"/>
        <v>3.3759999999999919</v>
      </c>
      <c r="AW100" s="1">
        <f t="shared" si="367"/>
        <v>0.49999999999999822</v>
      </c>
      <c r="AX100" s="1">
        <f t="shared" si="368"/>
        <v>8.7029001361798728E-14</v>
      </c>
      <c r="AY100" s="1">
        <f t="shared" si="441"/>
        <v>-0.84020786094303601</v>
      </c>
      <c r="AZ100" s="1">
        <f t="shared" si="442"/>
        <v>0.49999999999999822</v>
      </c>
      <c r="BA100" s="1">
        <f t="shared" si="297"/>
        <v>5.0389791788481468E-16</v>
      </c>
      <c r="BB100" s="1">
        <f t="shared" si="369"/>
        <v>1000.0000000000005</v>
      </c>
      <c r="BC100" s="1">
        <f t="shared" si="370"/>
        <v>513.50999999999817</v>
      </c>
      <c r="BD100" s="1">
        <f t="shared" si="371"/>
        <v>499.99999999999824</v>
      </c>
      <c r="BE100" s="1">
        <f t="shared" si="372"/>
        <v>500</v>
      </c>
      <c r="BF100" s="1">
        <f t="shared" si="373"/>
        <v>6.7186389051308625E-17</v>
      </c>
      <c r="BG100" s="4">
        <f t="shared" si="443"/>
        <v>0</v>
      </c>
      <c r="BH100" s="1">
        <f t="shared" si="444"/>
        <v>-2.5194895894240732E-13</v>
      </c>
      <c r="BI100" s="4">
        <f t="shared" si="374"/>
        <v>0</v>
      </c>
      <c r="BJ100" s="4">
        <f t="shared" si="298"/>
        <v>10</v>
      </c>
      <c r="BK100" s="4">
        <f t="shared" si="375"/>
        <v>9.1523056301563142E-16</v>
      </c>
      <c r="BL100" s="4">
        <f t="shared" si="299"/>
        <v>4.1133264513081674E-16</v>
      </c>
      <c r="BM100" s="4">
        <f t="shared" si="300"/>
        <v>-100</v>
      </c>
      <c r="BN100" s="4">
        <f t="shared" si="301"/>
        <v>-100</v>
      </c>
      <c r="BO100" s="4">
        <f t="shared" si="302"/>
        <v>-100</v>
      </c>
      <c r="BP100" s="1">
        <f t="shared" si="303"/>
        <v>100</v>
      </c>
      <c r="BQ100" s="1">
        <f t="shared" si="376"/>
        <v>0</v>
      </c>
      <c r="BR100" s="1">
        <f t="shared" si="304"/>
        <v>3.3759999999999919</v>
      </c>
      <c r="BS100" s="1">
        <f t="shared" si="377"/>
        <v>0.49999999999999822</v>
      </c>
      <c r="BT100" s="1">
        <f t="shared" si="378"/>
        <v>1.5807090898370141E-13</v>
      </c>
      <c r="BU100" s="1">
        <f t="shared" si="445"/>
        <v>-0.69056985549679017</v>
      </c>
      <c r="BV100" s="1">
        <f t="shared" si="446"/>
        <v>0.49999999999999822</v>
      </c>
      <c r="BW100" s="1">
        <f t="shared" si="305"/>
        <v>9.1523056301563142E-16</v>
      </c>
      <c r="BX100" s="1">
        <f t="shared" si="379"/>
        <v>1000.0000000000007</v>
      </c>
      <c r="BY100" s="1">
        <f t="shared" si="380"/>
        <v>513.50999999999817</v>
      </c>
      <c r="BZ100" s="1">
        <f t="shared" si="381"/>
        <v>499.99999999999824</v>
      </c>
      <c r="CA100" s="1">
        <f t="shared" si="382"/>
        <v>500</v>
      </c>
      <c r="CB100" s="1">
        <f t="shared" si="383"/>
        <v>1.2203074173541752E-16</v>
      </c>
      <c r="CC100" s="4">
        <f t="shared" si="447"/>
        <v>0</v>
      </c>
      <c r="CD100" s="1">
        <f t="shared" si="448"/>
        <v>-4.5761528150781572E-13</v>
      </c>
      <c r="CE100" s="4">
        <f t="shared" si="384"/>
        <v>0</v>
      </c>
      <c r="CF100" s="4">
        <f t="shared" si="306"/>
        <v>10</v>
      </c>
      <c r="CG100" s="4">
        <f t="shared" si="385"/>
        <v>1.8865757938329086E-15</v>
      </c>
      <c r="CH100" s="4">
        <f t="shared" si="307"/>
        <v>9.7134523081727722E-16</v>
      </c>
      <c r="CI100" s="4">
        <f t="shared" si="308"/>
        <v>-100</v>
      </c>
      <c r="CJ100" s="4">
        <f t="shared" si="309"/>
        <v>-100</v>
      </c>
      <c r="CK100" s="4">
        <f t="shared" si="310"/>
        <v>-100</v>
      </c>
      <c r="CL100" s="1">
        <f t="shared" si="311"/>
        <v>100</v>
      </c>
      <c r="CM100" s="1">
        <f t="shared" si="386"/>
        <v>0</v>
      </c>
      <c r="CN100" s="1">
        <f t="shared" si="312"/>
        <v>3.3759999999999919</v>
      </c>
      <c r="CO100" s="1">
        <f t="shared" si="387"/>
        <v>0.49999999999999822</v>
      </c>
      <c r="CP100" s="1">
        <f t="shared" si="388"/>
        <v>3.2583347043746255E-13</v>
      </c>
      <c r="CQ100" s="1">
        <f t="shared" si="449"/>
        <v>-0.67752599127640223</v>
      </c>
      <c r="CR100" s="1">
        <f t="shared" si="450"/>
        <v>0.49999999999999822</v>
      </c>
      <c r="CS100" s="1">
        <f t="shared" si="313"/>
        <v>1.8865757938329086E-15</v>
      </c>
      <c r="CT100" s="1">
        <f t="shared" si="389"/>
        <v>1000.0000000000014</v>
      </c>
      <c r="CU100" s="1">
        <f t="shared" si="390"/>
        <v>513.50999999999817</v>
      </c>
      <c r="CV100" s="1">
        <f t="shared" si="391"/>
        <v>499.99999999999824</v>
      </c>
      <c r="CW100" s="1">
        <f t="shared" si="392"/>
        <v>500</v>
      </c>
      <c r="CX100" s="1">
        <f t="shared" si="393"/>
        <v>2.5154343917772114E-16</v>
      </c>
      <c r="CY100" s="4">
        <f t="shared" si="451"/>
        <v>0</v>
      </c>
      <c r="CZ100" s="1">
        <f t="shared" si="452"/>
        <v>-9.4328789691645436E-13</v>
      </c>
      <c r="DA100" s="4">
        <f t="shared" si="394"/>
        <v>0</v>
      </c>
      <c r="DB100" s="4">
        <f t="shared" si="314"/>
        <v>10</v>
      </c>
      <c r="DC100" s="4">
        <f t="shared" si="395"/>
        <v>3.3521681820888711E-15</v>
      </c>
      <c r="DD100" s="4">
        <f t="shared" si="315"/>
        <v>1.4655923882559624E-15</v>
      </c>
      <c r="DE100" s="4">
        <f t="shared" si="316"/>
        <v>-100</v>
      </c>
      <c r="DF100" s="4">
        <f t="shared" si="317"/>
        <v>-100</v>
      </c>
      <c r="DG100" s="4">
        <f t="shared" si="318"/>
        <v>-100</v>
      </c>
      <c r="DH100" s="1">
        <f t="shared" si="319"/>
        <v>100</v>
      </c>
      <c r="DI100" s="1">
        <f t="shared" si="396"/>
        <v>0</v>
      </c>
      <c r="DJ100" s="1">
        <f t="shared" si="320"/>
        <v>3.3759999999999919</v>
      </c>
      <c r="DK100" s="1">
        <f t="shared" si="397"/>
        <v>0.49999999999999822</v>
      </c>
      <c r="DL100" s="1">
        <f t="shared" si="398"/>
        <v>5.7895823524850967E-13</v>
      </c>
      <c r="DM100" s="1">
        <f t="shared" si="453"/>
        <v>-0.59998818178267699</v>
      </c>
      <c r="DN100" s="1">
        <f t="shared" si="454"/>
        <v>0.49999999999999822</v>
      </c>
      <c r="DO100" s="1">
        <f t="shared" si="321"/>
        <v>3.3521681820888711E-15</v>
      </c>
      <c r="DP100" s="1">
        <f t="shared" si="399"/>
        <v>1000.0000000000024</v>
      </c>
      <c r="DQ100" s="1">
        <f t="shared" si="400"/>
        <v>513.50999999999817</v>
      </c>
      <c r="DR100" s="1">
        <f t="shared" si="401"/>
        <v>499.99999999999824</v>
      </c>
      <c r="DS100" s="1">
        <f t="shared" si="402"/>
        <v>500</v>
      </c>
      <c r="DT100" s="1">
        <f t="shared" si="403"/>
        <v>4.4695575761184948E-16</v>
      </c>
      <c r="DU100" s="4">
        <f t="shared" si="455"/>
        <v>0</v>
      </c>
      <c r="DV100" s="1">
        <f t="shared" si="456"/>
        <v>-1.6760840910444356E-12</v>
      </c>
      <c r="DW100" s="4">
        <f t="shared" si="404"/>
        <v>0</v>
      </c>
      <c r="DX100" s="4">
        <f t="shared" si="322"/>
        <v>10</v>
      </c>
      <c r="DY100" s="4">
        <f t="shared" si="405"/>
        <v>5.4290335502051637E-15</v>
      </c>
      <c r="DZ100" s="4">
        <f t="shared" si="323"/>
        <v>2.0768653681162927E-15</v>
      </c>
      <c r="EA100" s="4">
        <f t="shared" si="324"/>
        <v>-100</v>
      </c>
      <c r="EB100" s="4">
        <f t="shared" si="325"/>
        <v>-100</v>
      </c>
      <c r="EC100" s="4">
        <f t="shared" si="326"/>
        <v>-100</v>
      </c>
      <c r="ED100" s="1">
        <f t="shared" si="327"/>
        <v>100</v>
      </c>
      <c r="EE100" s="1">
        <f t="shared" si="406"/>
        <v>0</v>
      </c>
      <c r="EF100" s="1">
        <f t="shared" si="328"/>
        <v>3.3759999999999919</v>
      </c>
      <c r="EG100" s="1">
        <f t="shared" si="407"/>
        <v>0.49999999999999822</v>
      </c>
      <c r="EH100" s="1">
        <f t="shared" si="408"/>
        <v>9.3765691713387963E-13</v>
      </c>
      <c r="EI100" s="1">
        <f t="shared" si="457"/>
        <v>-0.54085973049125602</v>
      </c>
      <c r="EJ100" s="1">
        <f t="shared" si="458"/>
        <v>0.49999999999999822</v>
      </c>
      <c r="EK100" s="1">
        <f t="shared" si="329"/>
        <v>5.4290335502051637E-15</v>
      </c>
      <c r="EL100" s="1">
        <f t="shared" si="409"/>
        <v>1000.0000000000038</v>
      </c>
      <c r="EM100" s="1">
        <f t="shared" si="410"/>
        <v>513.50999999999817</v>
      </c>
      <c r="EN100" s="1">
        <f t="shared" si="411"/>
        <v>499.99999999999824</v>
      </c>
      <c r="EO100" s="1">
        <f t="shared" si="412"/>
        <v>500</v>
      </c>
      <c r="EP100" s="1">
        <f t="shared" si="413"/>
        <v>7.2387114002735509E-16</v>
      </c>
      <c r="EQ100" s="4">
        <f t="shared" si="459"/>
        <v>0</v>
      </c>
      <c r="ER100" s="1">
        <f t="shared" si="460"/>
        <v>-2.7145167751025819E-12</v>
      </c>
      <c r="ES100" s="4">
        <f t="shared" si="414"/>
        <v>0</v>
      </c>
      <c r="ET100" s="4">
        <f t="shared" si="330"/>
        <v>10</v>
      </c>
      <c r="EU100" s="4">
        <f t="shared" si="415"/>
        <v>8.2590618292941582E-15</v>
      </c>
      <c r="EV100" s="4">
        <f t="shared" si="331"/>
        <v>2.8300282790889945E-15</v>
      </c>
      <c r="EW100" s="4">
        <f t="shared" si="332"/>
        <v>-100</v>
      </c>
      <c r="EX100" s="4">
        <f t="shared" si="333"/>
        <v>-100</v>
      </c>
      <c r="EY100" s="4">
        <f t="shared" si="334"/>
        <v>-100</v>
      </c>
      <c r="EZ100" s="1">
        <f t="shared" si="335"/>
        <v>100</v>
      </c>
      <c r="FA100" s="1">
        <f t="shared" si="416"/>
        <v>0</v>
      </c>
      <c r="FB100" s="1">
        <f t="shared" si="336"/>
        <v>3.3759999999999919</v>
      </c>
      <c r="FC100" s="1">
        <f t="shared" si="417"/>
        <v>0.49999999999999822</v>
      </c>
      <c r="FD100" s="1">
        <f t="shared" si="418"/>
        <v>1.426435549100891E-12</v>
      </c>
      <c r="FE100" s="1">
        <f t="shared" si="461"/>
        <v>-0.51798077293570521</v>
      </c>
      <c r="FF100" s="1">
        <f t="shared" si="462"/>
        <v>0.49999999999999822</v>
      </c>
      <c r="FG100" s="1">
        <f t="shared" si="337"/>
        <v>8.2590618292941582E-15</v>
      </c>
      <c r="FH100" s="1">
        <f t="shared" si="419"/>
        <v>1000.0000000000058</v>
      </c>
      <c r="FI100" s="1">
        <f t="shared" si="420"/>
        <v>513.50999999999817</v>
      </c>
      <c r="FJ100" s="1">
        <f t="shared" si="421"/>
        <v>499.99999999999824</v>
      </c>
      <c r="FK100" s="1">
        <f t="shared" si="422"/>
        <v>500</v>
      </c>
      <c r="FL100" s="1">
        <f t="shared" si="423"/>
        <v>1.1012082439058879E-15</v>
      </c>
      <c r="FM100" s="4">
        <f t="shared" si="463"/>
        <v>0</v>
      </c>
      <c r="FN100" s="1">
        <f t="shared" si="464"/>
        <v>-4.1295309146470787E-12</v>
      </c>
      <c r="FO100" s="4">
        <f t="shared" si="424"/>
        <v>0</v>
      </c>
      <c r="FP100" s="4">
        <f t="shared" si="338"/>
        <v>10</v>
      </c>
      <c r="FQ100" s="4">
        <f t="shared" si="425"/>
        <v>1.2580300882440303E-14</v>
      </c>
      <c r="FR100" s="4">
        <f t="shared" si="339"/>
        <v>4.3212390531461447E-15</v>
      </c>
      <c r="FS100" s="4">
        <f t="shared" si="340"/>
        <v>-100</v>
      </c>
      <c r="FT100" s="4">
        <f t="shared" si="341"/>
        <v>-100</v>
      </c>
      <c r="FU100" s="4">
        <f t="shared" si="342"/>
        <v>-100</v>
      </c>
      <c r="FV100" s="1">
        <f t="shared" si="426"/>
        <v>100</v>
      </c>
      <c r="FW100" s="1">
        <f t="shared" si="427"/>
        <v>0</v>
      </c>
      <c r="FX100" s="1">
        <f t="shared" si="343"/>
        <v>3.3759999999999919</v>
      </c>
      <c r="FY100" s="1">
        <f t="shared" si="428"/>
        <v>0.49999999999999822</v>
      </c>
      <c r="FZ100" s="1">
        <f t="shared" si="429"/>
        <v>2.1727635375544559E-12</v>
      </c>
      <c r="GA100" s="1">
        <f t="shared" si="465"/>
        <v>-0.49352671605905624</v>
      </c>
      <c r="GB100" s="1">
        <f t="shared" si="466"/>
        <v>0.49999999999999822</v>
      </c>
      <c r="GC100" s="1">
        <f t="shared" si="344"/>
        <v>1.2580300882440303E-14</v>
      </c>
      <c r="GD100" s="1">
        <f t="shared" si="430"/>
        <v>1000.0000000000089</v>
      </c>
      <c r="GE100" s="1">
        <f t="shared" si="431"/>
        <v>513.50999999999817</v>
      </c>
      <c r="GF100" s="1">
        <f t="shared" si="432"/>
        <v>499.99999999999824</v>
      </c>
      <c r="GG100" s="1">
        <f t="shared" si="433"/>
        <v>500</v>
      </c>
      <c r="GH100" s="1">
        <f t="shared" si="434"/>
        <v>1.6773734509920404E-15</v>
      </c>
      <c r="GI100" s="4">
        <f t="shared" si="467"/>
        <v>0</v>
      </c>
      <c r="GJ100" s="1">
        <f t="shared" si="468"/>
        <v>-6.2901504412201512E-12</v>
      </c>
      <c r="GK100" s="4">
        <f t="shared" si="469"/>
        <v>0</v>
      </c>
      <c r="GL100" s="4">
        <f t="shared" si="345"/>
        <v>10</v>
      </c>
      <c r="GM100" s="4">
        <f t="shared" si="470"/>
        <v>1.9094488145844576E-14</v>
      </c>
      <c r="GN100" s="4">
        <f t="shared" si="346"/>
        <v>6.5141872634042732E-15</v>
      </c>
      <c r="GO100" s="4">
        <v>95</v>
      </c>
      <c r="GP100" s="4"/>
      <c r="GQ100" s="4"/>
      <c r="GR100" s="4"/>
      <c r="GS100" s="4"/>
      <c r="GT100" s="4"/>
      <c r="GU100" s="4"/>
      <c r="GV100" s="4"/>
      <c r="GW100" s="4"/>
    </row>
    <row r="101" spans="1:212">
      <c r="A101" s="1">
        <v>83</v>
      </c>
      <c r="B101" s="1">
        <f t="shared" si="279"/>
        <v>100</v>
      </c>
      <c r="C101" s="1">
        <v>0</v>
      </c>
      <c r="D101" s="1">
        <f t="shared" si="280"/>
        <v>-100</v>
      </c>
      <c r="E101" s="1">
        <f t="shared" si="435"/>
        <v>90</v>
      </c>
      <c r="F101" s="1">
        <f t="shared" si="347"/>
        <v>3.4009999999999918</v>
      </c>
      <c r="G101" s="10">
        <f t="shared" si="348"/>
        <v>-100</v>
      </c>
      <c r="H101" s="24">
        <f t="shared" si="349"/>
        <v>-100</v>
      </c>
      <c r="I101" s="24">
        <f t="shared" si="350"/>
        <v>100</v>
      </c>
      <c r="J101" s="1">
        <f t="shared" si="281"/>
        <v>0</v>
      </c>
      <c r="K101" s="1">
        <f t="shared" si="282"/>
        <v>3.368575999999992</v>
      </c>
      <c r="L101" s="1">
        <f t="shared" si="351"/>
        <v>0.49999999999999822</v>
      </c>
      <c r="M101" s="1">
        <f t="shared" si="436"/>
        <v>0.49999999999999822</v>
      </c>
      <c r="N101" s="1">
        <v>0</v>
      </c>
      <c r="O101" s="1">
        <f t="shared" si="352"/>
        <v>0.49999999999999822</v>
      </c>
      <c r="P101" s="1">
        <f t="shared" si="353"/>
        <v>513.50999999999817</v>
      </c>
      <c r="Q101" s="1">
        <f t="shared" si="354"/>
        <v>499.99999999999824</v>
      </c>
      <c r="R101" s="1">
        <f t="shared" si="355"/>
        <v>500</v>
      </c>
      <c r="S101" s="4">
        <f t="shared" si="283"/>
        <v>0</v>
      </c>
      <c r="U101" s="4">
        <f t="shared" si="284"/>
        <v>-100</v>
      </c>
      <c r="V101" s="4">
        <f t="shared" si="285"/>
        <v>-100</v>
      </c>
      <c r="W101" s="4">
        <f t="shared" si="286"/>
        <v>-100</v>
      </c>
      <c r="X101" s="1">
        <f t="shared" si="287"/>
        <v>100</v>
      </c>
      <c r="Y101" s="1">
        <f t="shared" si="356"/>
        <v>0</v>
      </c>
      <c r="Z101" s="1">
        <f t="shared" si="288"/>
        <v>3.4009999999999918</v>
      </c>
      <c r="AA101" s="1">
        <f t="shared" si="357"/>
        <v>0.49999999999999822</v>
      </c>
      <c r="AB101" s="1">
        <f t="shared" si="358"/>
        <v>0</v>
      </c>
      <c r="AC101" s="1">
        <f t="shared" si="437"/>
        <v>-0.94438495787321552</v>
      </c>
      <c r="AD101" s="1">
        <f t="shared" si="438"/>
        <v>0.49999999999999822</v>
      </c>
      <c r="AE101" s="1">
        <f t="shared" si="289"/>
        <v>0</v>
      </c>
      <c r="AF101" s="1">
        <f t="shared" si="359"/>
        <v>1000</v>
      </c>
      <c r="AG101" s="1">
        <f t="shared" si="360"/>
        <v>513.50999999999817</v>
      </c>
      <c r="AH101" s="1">
        <f t="shared" si="361"/>
        <v>499.99999999999824</v>
      </c>
      <c r="AI101" s="1">
        <f t="shared" si="362"/>
        <v>500</v>
      </c>
      <c r="AJ101" s="1">
        <f t="shared" si="363"/>
        <v>0</v>
      </c>
      <c r="AK101" s="4">
        <f t="shared" si="439"/>
        <v>0</v>
      </c>
      <c r="AL101" s="1">
        <f t="shared" si="440"/>
        <v>0</v>
      </c>
      <c r="AM101" s="4">
        <f t="shared" si="364"/>
        <v>0</v>
      </c>
      <c r="AN101" s="4">
        <f t="shared" si="290"/>
        <v>10</v>
      </c>
      <c r="AO101" s="4">
        <f t="shared" si="365"/>
        <v>3.0233875073088878E-16</v>
      </c>
      <c r="AP101" s="4">
        <f t="shared" si="291"/>
        <v>3.0233875073088878E-16</v>
      </c>
      <c r="AQ101" s="4">
        <f t="shared" si="292"/>
        <v>-100</v>
      </c>
      <c r="AR101" s="4">
        <f t="shared" si="293"/>
        <v>-100</v>
      </c>
      <c r="AS101" s="4">
        <f t="shared" si="294"/>
        <v>-100</v>
      </c>
      <c r="AT101" s="1">
        <f t="shared" si="295"/>
        <v>100</v>
      </c>
      <c r="AU101" s="1">
        <f t="shared" si="366"/>
        <v>0</v>
      </c>
      <c r="AV101" s="1">
        <f t="shared" si="296"/>
        <v>3.4009999999999918</v>
      </c>
      <c r="AW101" s="1">
        <f t="shared" si="367"/>
        <v>0.49999999999999822</v>
      </c>
      <c r="AX101" s="1">
        <f t="shared" si="368"/>
        <v>5.2217400817079253E-14</v>
      </c>
      <c r="AY101" s="1">
        <f t="shared" si="441"/>
        <v>-0.84020786094303601</v>
      </c>
      <c r="AZ101" s="1">
        <f t="shared" si="442"/>
        <v>0.49999999999999822</v>
      </c>
      <c r="BA101" s="1">
        <f t="shared" si="297"/>
        <v>3.0233875073088878E-16</v>
      </c>
      <c r="BB101" s="1">
        <f t="shared" si="369"/>
        <v>1000.0000000000002</v>
      </c>
      <c r="BC101" s="1">
        <f t="shared" si="370"/>
        <v>513.50999999999817</v>
      </c>
      <c r="BD101" s="1">
        <f t="shared" si="371"/>
        <v>499.99999999999824</v>
      </c>
      <c r="BE101" s="1">
        <f t="shared" si="372"/>
        <v>500</v>
      </c>
      <c r="BF101" s="1">
        <f t="shared" si="373"/>
        <v>4.0311833430785178E-17</v>
      </c>
      <c r="BG101" s="4">
        <f t="shared" si="443"/>
        <v>0</v>
      </c>
      <c r="BH101" s="1">
        <f t="shared" si="444"/>
        <v>-1.5116937536544439E-13</v>
      </c>
      <c r="BI101" s="4">
        <f t="shared" si="374"/>
        <v>0</v>
      </c>
      <c r="BJ101" s="4">
        <f t="shared" si="298"/>
        <v>10</v>
      </c>
      <c r="BK101" s="4">
        <f t="shared" si="375"/>
        <v>5.4913833780937881E-16</v>
      </c>
      <c r="BL101" s="4">
        <f t="shared" si="299"/>
        <v>2.4679958707849004E-16</v>
      </c>
      <c r="BM101" s="4">
        <f t="shared" si="300"/>
        <v>-100</v>
      </c>
      <c r="BN101" s="4">
        <f t="shared" si="301"/>
        <v>-100</v>
      </c>
      <c r="BO101" s="4">
        <f t="shared" si="302"/>
        <v>-100</v>
      </c>
      <c r="BP101" s="1">
        <f t="shared" si="303"/>
        <v>100</v>
      </c>
      <c r="BQ101" s="1">
        <f t="shared" si="376"/>
        <v>0</v>
      </c>
      <c r="BR101" s="1">
        <f t="shared" si="304"/>
        <v>3.4009999999999918</v>
      </c>
      <c r="BS101" s="1">
        <f t="shared" si="377"/>
        <v>0.49999999999999822</v>
      </c>
      <c r="BT101" s="1">
        <f t="shared" si="378"/>
        <v>9.4842545390220882E-14</v>
      </c>
      <c r="BU101" s="1">
        <f t="shared" si="445"/>
        <v>-0.69056985549679017</v>
      </c>
      <c r="BV101" s="1">
        <f t="shared" si="446"/>
        <v>0.49999999999999822</v>
      </c>
      <c r="BW101" s="1">
        <f t="shared" si="305"/>
        <v>5.4913833780937881E-16</v>
      </c>
      <c r="BX101" s="1">
        <f t="shared" si="379"/>
        <v>1000.0000000000005</v>
      </c>
      <c r="BY101" s="1">
        <f t="shared" si="380"/>
        <v>513.50999999999817</v>
      </c>
      <c r="BZ101" s="1">
        <f t="shared" si="381"/>
        <v>499.99999999999824</v>
      </c>
      <c r="CA101" s="1">
        <f t="shared" si="382"/>
        <v>500</v>
      </c>
      <c r="CB101" s="1">
        <f t="shared" si="383"/>
        <v>7.3218445041250516E-17</v>
      </c>
      <c r="CC101" s="4">
        <f t="shared" si="447"/>
        <v>0</v>
      </c>
      <c r="CD101" s="1">
        <f t="shared" si="448"/>
        <v>-2.7456916890468942E-13</v>
      </c>
      <c r="CE101" s="4">
        <f t="shared" si="384"/>
        <v>0</v>
      </c>
      <c r="CF101" s="4">
        <f t="shared" si="306"/>
        <v>10</v>
      </c>
      <c r="CG101" s="4">
        <f t="shared" si="385"/>
        <v>1.1319454762997452E-15</v>
      </c>
      <c r="CH101" s="4">
        <f t="shared" si="307"/>
        <v>5.8280713849036637E-16</v>
      </c>
      <c r="CI101" s="4">
        <f t="shared" si="308"/>
        <v>-100</v>
      </c>
      <c r="CJ101" s="4">
        <f t="shared" si="309"/>
        <v>-100</v>
      </c>
      <c r="CK101" s="4">
        <f t="shared" si="310"/>
        <v>-100</v>
      </c>
      <c r="CL101" s="1">
        <f t="shared" si="311"/>
        <v>100</v>
      </c>
      <c r="CM101" s="1">
        <f t="shared" si="386"/>
        <v>0</v>
      </c>
      <c r="CN101" s="1">
        <f t="shared" si="312"/>
        <v>3.4009999999999918</v>
      </c>
      <c r="CO101" s="1">
        <f t="shared" si="387"/>
        <v>0.49999999999999822</v>
      </c>
      <c r="CP101" s="1">
        <f t="shared" si="388"/>
        <v>1.955000822624776E-13</v>
      </c>
      <c r="CQ101" s="1">
        <f t="shared" si="449"/>
        <v>-0.67752599127640223</v>
      </c>
      <c r="CR101" s="1">
        <f t="shared" si="450"/>
        <v>0.49999999999999822</v>
      </c>
      <c r="CS101" s="1">
        <f t="shared" si="313"/>
        <v>1.1319454762997452E-15</v>
      </c>
      <c r="CT101" s="1">
        <f t="shared" si="389"/>
        <v>1000.0000000000009</v>
      </c>
      <c r="CU101" s="1">
        <f t="shared" si="390"/>
        <v>513.50999999999817</v>
      </c>
      <c r="CV101" s="1">
        <f t="shared" si="391"/>
        <v>499.99999999999824</v>
      </c>
      <c r="CW101" s="1">
        <f t="shared" si="392"/>
        <v>500</v>
      </c>
      <c r="CX101" s="1">
        <f t="shared" si="393"/>
        <v>1.509260635066327E-16</v>
      </c>
      <c r="CY101" s="4">
        <f t="shared" si="451"/>
        <v>0</v>
      </c>
      <c r="CZ101" s="1">
        <f t="shared" si="452"/>
        <v>-5.6597273814987258E-13</v>
      </c>
      <c r="DA101" s="4">
        <f t="shared" si="394"/>
        <v>0</v>
      </c>
      <c r="DB101" s="4">
        <f t="shared" si="314"/>
        <v>10</v>
      </c>
      <c r="DC101" s="4">
        <f t="shared" si="395"/>
        <v>2.0113009092533226E-15</v>
      </c>
      <c r="DD101" s="4">
        <f t="shared" si="315"/>
        <v>8.7935543295357746E-16</v>
      </c>
      <c r="DE101" s="4">
        <f t="shared" si="316"/>
        <v>-100</v>
      </c>
      <c r="DF101" s="4">
        <f t="shared" si="317"/>
        <v>-100</v>
      </c>
      <c r="DG101" s="4">
        <f t="shared" si="318"/>
        <v>-100</v>
      </c>
      <c r="DH101" s="1">
        <f t="shared" si="319"/>
        <v>100</v>
      </c>
      <c r="DI101" s="1">
        <f t="shared" si="396"/>
        <v>0</v>
      </c>
      <c r="DJ101" s="1">
        <f t="shared" si="320"/>
        <v>3.4009999999999918</v>
      </c>
      <c r="DK101" s="1">
        <f t="shared" si="397"/>
        <v>0.49999999999999822</v>
      </c>
      <c r="DL101" s="1">
        <f t="shared" si="398"/>
        <v>3.4737494114910574E-13</v>
      </c>
      <c r="DM101" s="1">
        <f t="shared" si="453"/>
        <v>-0.59998818178267699</v>
      </c>
      <c r="DN101" s="1">
        <f t="shared" si="454"/>
        <v>0.49999999999999822</v>
      </c>
      <c r="DO101" s="1">
        <f t="shared" si="321"/>
        <v>2.0113009092533226E-15</v>
      </c>
      <c r="DP101" s="1">
        <f t="shared" si="399"/>
        <v>1000.0000000000014</v>
      </c>
      <c r="DQ101" s="1">
        <f t="shared" si="400"/>
        <v>513.50999999999817</v>
      </c>
      <c r="DR101" s="1">
        <f t="shared" si="401"/>
        <v>499.99999999999824</v>
      </c>
      <c r="DS101" s="1">
        <f t="shared" si="402"/>
        <v>500</v>
      </c>
      <c r="DT101" s="1">
        <f t="shared" si="403"/>
        <v>2.6817345456710967E-16</v>
      </c>
      <c r="DU101" s="4">
        <f t="shared" si="455"/>
        <v>0</v>
      </c>
      <c r="DV101" s="1">
        <f t="shared" si="456"/>
        <v>-1.0056504546266614E-12</v>
      </c>
      <c r="DW101" s="4">
        <f t="shared" si="404"/>
        <v>0</v>
      </c>
      <c r="DX101" s="4">
        <f t="shared" si="322"/>
        <v>10</v>
      </c>
      <c r="DY101" s="4">
        <f t="shared" si="405"/>
        <v>3.2574201301230982E-15</v>
      </c>
      <c r="DZ101" s="4">
        <f t="shared" si="323"/>
        <v>1.2461192208697755E-15</v>
      </c>
      <c r="EA101" s="4">
        <f t="shared" si="324"/>
        <v>-100</v>
      </c>
      <c r="EB101" s="4">
        <f t="shared" si="325"/>
        <v>-100</v>
      </c>
      <c r="EC101" s="4">
        <f t="shared" si="326"/>
        <v>-100</v>
      </c>
      <c r="ED101" s="1">
        <f t="shared" si="327"/>
        <v>100</v>
      </c>
      <c r="EE101" s="1">
        <f t="shared" si="406"/>
        <v>0</v>
      </c>
      <c r="EF101" s="1">
        <f t="shared" si="328"/>
        <v>3.4009999999999918</v>
      </c>
      <c r="EG101" s="1">
        <f t="shared" si="407"/>
        <v>0.49999999999999822</v>
      </c>
      <c r="EH101" s="1">
        <f t="shared" si="408"/>
        <v>5.625941502803279E-13</v>
      </c>
      <c r="EI101" s="1">
        <f t="shared" si="457"/>
        <v>-0.54085973049125602</v>
      </c>
      <c r="EJ101" s="1">
        <f t="shared" si="458"/>
        <v>0.49999999999999822</v>
      </c>
      <c r="EK101" s="1">
        <f t="shared" si="329"/>
        <v>3.2574201301230982E-15</v>
      </c>
      <c r="EL101" s="1">
        <f t="shared" si="409"/>
        <v>1000.0000000000023</v>
      </c>
      <c r="EM101" s="1">
        <f t="shared" si="410"/>
        <v>513.50999999999817</v>
      </c>
      <c r="EN101" s="1">
        <f t="shared" si="411"/>
        <v>499.99999999999824</v>
      </c>
      <c r="EO101" s="1">
        <f t="shared" si="412"/>
        <v>500</v>
      </c>
      <c r="EP101" s="1">
        <f t="shared" si="413"/>
        <v>4.343226840164131E-16</v>
      </c>
      <c r="EQ101" s="4">
        <f t="shared" si="459"/>
        <v>0</v>
      </c>
      <c r="ER101" s="1">
        <f t="shared" si="460"/>
        <v>-1.628710065061549E-12</v>
      </c>
      <c r="ES101" s="4">
        <f t="shared" si="414"/>
        <v>0</v>
      </c>
      <c r="ET101" s="4">
        <f t="shared" si="330"/>
        <v>10</v>
      </c>
      <c r="EU101" s="4">
        <f t="shared" si="415"/>
        <v>4.9554370975764951E-15</v>
      </c>
      <c r="EV101" s="4">
        <f t="shared" si="331"/>
        <v>1.6980169674533969E-15</v>
      </c>
      <c r="EW101" s="4">
        <f t="shared" si="332"/>
        <v>-100</v>
      </c>
      <c r="EX101" s="4">
        <f t="shared" si="333"/>
        <v>-100</v>
      </c>
      <c r="EY101" s="4">
        <f t="shared" si="334"/>
        <v>-100</v>
      </c>
      <c r="EZ101" s="1">
        <f t="shared" si="335"/>
        <v>100</v>
      </c>
      <c r="FA101" s="1">
        <f t="shared" si="416"/>
        <v>0</v>
      </c>
      <c r="FB101" s="1">
        <f t="shared" si="336"/>
        <v>3.4009999999999918</v>
      </c>
      <c r="FC101" s="1">
        <f t="shared" si="417"/>
        <v>0.49999999999999822</v>
      </c>
      <c r="FD101" s="1">
        <f t="shared" si="418"/>
        <v>8.558613294605344E-13</v>
      </c>
      <c r="FE101" s="1">
        <f t="shared" si="461"/>
        <v>-0.51798077293570521</v>
      </c>
      <c r="FF101" s="1">
        <f t="shared" si="462"/>
        <v>0.49999999999999822</v>
      </c>
      <c r="FG101" s="1">
        <f t="shared" si="337"/>
        <v>4.9554370975764951E-15</v>
      </c>
      <c r="FH101" s="1">
        <f t="shared" si="419"/>
        <v>1000.0000000000035</v>
      </c>
      <c r="FI101" s="1">
        <f t="shared" si="420"/>
        <v>513.50999999999817</v>
      </c>
      <c r="FJ101" s="1">
        <f t="shared" si="421"/>
        <v>499.99999999999824</v>
      </c>
      <c r="FK101" s="1">
        <f t="shared" si="422"/>
        <v>500</v>
      </c>
      <c r="FL101" s="1">
        <f t="shared" si="423"/>
        <v>6.6072494634353259E-16</v>
      </c>
      <c r="FM101" s="4">
        <f t="shared" si="463"/>
        <v>0</v>
      </c>
      <c r="FN101" s="1">
        <f t="shared" si="464"/>
        <v>-2.4777185487882475E-12</v>
      </c>
      <c r="FO101" s="4">
        <f t="shared" si="424"/>
        <v>0</v>
      </c>
      <c r="FP101" s="4">
        <f t="shared" si="338"/>
        <v>10</v>
      </c>
      <c r="FQ101" s="4">
        <f t="shared" si="425"/>
        <v>7.5481805294641814E-15</v>
      </c>
      <c r="FR101" s="4">
        <f t="shared" si="339"/>
        <v>2.5927434318876863E-15</v>
      </c>
      <c r="FS101" s="4">
        <f t="shared" si="340"/>
        <v>-100</v>
      </c>
      <c r="FT101" s="4">
        <f t="shared" si="341"/>
        <v>-100</v>
      </c>
      <c r="FU101" s="4">
        <f t="shared" si="342"/>
        <v>-100</v>
      </c>
      <c r="FV101" s="1">
        <f t="shared" si="426"/>
        <v>100</v>
      </c>
      <c r="FW101" s="1">
        <f t="shared" si="427"/>
        <v>0</v>
      </c>
      <c r="FX101" s="1">
        <f t="shared" si="343"/>
        <v>3.4009999999999918</v>
      </c>
      <c r="FY101" s="1">
        <f t="shared" si="428"/>
        <v>0.49999999999999822</v>
      </c>
      <c r="FZ101" s="1">
        <f t="shared" si="429"/>
        <v>1.303658122532674E-12</v>
      </c>
      <c r="GA101" s="1">
        <f t="shared" si="465"/>
        <v>-0.49352671605905624</v>
      </c>
      <c r="GB101" s="1">
        <f t="shared" si="466"/>
        <v>0.49999999999999822</v>
      </c>
      <c r="GC101" s="1">
        <f t="shared" si="344"/>
        <v>7.5481805294641814E-15</v>
      </c>
      <c r="GD101" s="1">
        <f t="shared" si="430"/>
        <v>1000.0000000000053</v>
      </c>
      <c r="GE101" s="1">
        <f t="shared" si="431"/>
        <v>513.50999999999817</v>
      </c>
      <c r="GF101" s="1">
        <f t="shared" si="432"/>
        <v>499.99999999999824</v>
      </c>
      <c r="GG101" s="1">
        <f t="shared" si="433"/>
        <v>500</v>
      </c>
      <c r="GH101" s="1">
        <f t="shared" si="434"/>
        <v>1.0064240705952243E-15</v>
      </c>
      <c r="GI101" s="4">
        <f t="shared" si="467"/>
        <v>0</v>
      </c>
      <c r="GJ101" s="1">
        <f t="shared" si="468"/>
        <v>-3.774090264732091E-12</v>
      </c>
      <c r="GK101" s="4">
        <f t="shared" si="469"/>
        <v>0</v>
      </c>
      <c r="GL101" s="4">
        <f t="shared" si="345"/>
        <v>10</v>
      </c>
      <c r="GM101" s="4">
        <f t="shared" si="470"/>
        <v>1.1456692887506745E-14</v>
      </c>
      <c r="GN101" s="4">
        <f t="shared" si="346"/>
        <v>3.9085123580425636E-15</v>
      </c>
      <c r="GO101" s="4">
        <v>90</v>
      </c>
      <c r="GP101" s="4"/>
      <c r="GQ101" s="4"/>
      <c r="GR101" s="4"/>
      <c r="GS101" s="4"/>
      <c r="GT101" s="4"/>
      <c r="GU101" s="4"/>
      <c r="GV101" s="4"/>
      <c r="GW101" s="4"/>
    </row>
    <row r="102" spans="1:212">
      <c r="A102" s="1">
        <v>84</v>
      </c>
      <c r="B102" s="1">
        <f t="shared" si="279"/>
        <v>100</v>
      </c>
      <c r="C102" s="1">
        <v>0</v>
      </c>
      <c r="D102" s="1">
        <f t="shared" si="280"/>
        <v>-100</v>
      </c>
      <c r="E102" s="1">
        <f t="shared" si="435"/>
        <v>85</v>
      </c>
      <c r="F102" s="1">
        <f t="shared" si="347"/>
        <v>3.4259999999999917</v>
      </c>
      <c r="G102" s="10">
        <f t="shared" si="348"/>
        <v>-100</v>
      </c>
      <c r="H102" s="24">
        <f t="shared" si="349"/>
        <v>-100</v>
      </c>
      <c r="I102" s="24">
        <f t="shared" si="350"/>
        <v>100</v>
      </c>
      <c r="J102" s="1">
        <f t="shared" si="281"/>
        <v>0</v>
      </c>
      <c r="K102" s="1">
        <f t="shared" si="282"/>
        <v>3.3935759999999919</v>
      </c>
      <c r="L102" s="1">
        <f t="shared" si="351"/>
        <v>0.49999999999999822</v>
      </c>
      <c r="M102" s="1">
        <f t="shared" si="436"/>
        <v>0.49999999999999822</v>
      </c>
      <c r="N102" s="1">
        <v>0</v>
      </c>
      <c r="O102" s="1">
        <f t="shared" si="352"/>
        <v>0.49999999999999822</v>
      </c>
      <c r="P102" s="1">
        <f t="shared" si="353"/>
        <v>513.50999999999817</v>
      </c>
      <c r="Q102" s="1">
        <f t="shared" si="354"/>
        <v>499.99999999999824</v>
      </c>
      <c r="R102" s="1">
        <f t="shared" si="355"/>
        <v>500</v>
      </c>
      <c r="S102" s="4">
        <f t="shared" si="283"/>
        <v>0</v>
      </c>
      <c r="U102" s="4">
        <f t="shared" si="284"/>
        <v>-100</v>
      </c>
      <c r="V102" s="4">
        <f t="shared" si="285"/>
        <v>-100</v>
      </c>
      <c r="W102" s="4">
        <f t="shared" si="286"/>
        <v>-100</v>
      </c>
      <c r="X102" s="1">
        <f t="shared" si="287"/>
        <v>100</v>
      </c>
      <c r="Y102" s="1">
        <f t="shared" si="356"/>
        <v>0</v>
      </c>
      <c r="Z102" s="1">
        <f t="shared" si="288"/>
        <v>3.4259999999999917</v>
      </c>
      <c r="AA102" s="1">
        <f t="shared" si="357"/>
        <v>0.49999999999999822</v>
      </c>
      <c r="AB102" s="1">
        <f t="shared" si="358"/>
        <v>0</v>
      </c>
      <c r="AC102" s="1">
        <f t="shared" si="437"/>
        <v>-0.94438495787321552</v>
      </c>
      <c r="AD102" s="1">
        <f t="shared" si="438"/>
        <v>0.49999999999999822</v>
      </c>
      <c r="AE102" s="1">
        <f t="shared" si="289"/>
        <v>0</v>
      </c>
      <c r="AF102" s="1">
        <f t="shared" si="359"/>
        <v>1000</v>
      </c>
      <c r="AG102" s="1">
        <f t="shared" si="360"/>
        <v>513.50999999999817</v>
      </c>
      <c r="AH102" s="1">
        <f t="shared" si="361"/>
        <v>499.99999999999824</v>
      </c>
      <c r="AI102" s="1">
        <f t="shared" si="362"/>
        <v>500</v>
      </c>
      <c r="AJ102" s="1">
        <f t="shared" si="363"/>
        <v>0</v>
      </c>
      <c r="AK102" s="4">
        <f t="shared" si="439"/>
        <v>0</v>
      </c>
      <c r="AL102" s="1">
        <f t="shared" si="440"/>
        <v>0</v>
      </c>
      <c r="AM102" s="4">
        <f t="shared" si="364"/>
        <v>0</v>
      </c>
      <c r="AN102" s="4">
        <f t="shared" si="290"/>
        <v>10</v>
      </c>
      <c r="AO102" s="4">
        <f t="shared" si="365"/>
        <v>1.8140325043853326E-16</v>
      </c>
      <c r="AP102" s="4">
        <f t="shared" si="291"/>
        <v>1.8140325043853326E-16</v>
      </c>
      <c r="AQ102" s="4">
        <f t="shared" si="292"/>
        <v>-100</v>
      </c>
      <c r="AR102" s="4">
        <f t="shared" si="293"/>
        <v>-100</v>
      </c>
      <c r="AS102" s="4">
        <f t="shared" si="294"/>
        <v>-100</v>
      </c>
      <c r="AT102" s="1">
        <f t="shared" si="295"/>
        <v>100</v>
      </c>
      <c r="AU102" s="1">
        <f t="shared" si="366"/>
        <v>0</v>
      </c>
      <c r="AV102" s="1">
        <f t="shared" si="296"/>
        <v>3.4259999999999917</v>
      </c>
      <c r="AW102" s="1">
        <f t="shared" si="367"/>
        <v>0.49999999999999822</v>
      </c>
      <c r="AX102" s="1">
        <f t="shared" si="368"/>
        <v>3.1330440490247537E-14</v>
      </c>
      <c r="AY102" s="1">
        <f t="shared" si="441"/>
        <v>-0.84020786094303601</v>
      </c>
      <c r="AZ102" s="1">
        <f t="shared" si="442"/>
        <v>0.49999999999999822</v>
      </c>
      <c r="BA102" s="1">
        <f t="shared" si="297"/>
        <v>1.8140325043853326E-16</v>
      </c>
      <c r="BB102" s="1">
        <f t="shared" si="369"/>
        <v>1000.0000000000002</v>
      </c>
      <c r="BC102" s="1">
        <f t="shared" si="370"/>
        <v>513.50999999999817</v>
      </c>
      <c r="BD102" s="1">
        <f t="shared" si="371"/>
        <v>499.99999999999824</v>
      </c>
      <c r="BE102" s="1">
        <f t="shared" si="372"/>
        <v>500</v>
      </c>
      <c r="BF102" s="1">
        <f t="shared" si="373"/>
        <v>2.4187100058471103E-17</v>
      </c>
      <c r="BG102" s="4">
        <f t="shared" si="443"/>
        <v>0</v>
      </c>
      <c r="BH102" s="1">
        <f t="shared" si="444"/>
        <v>-9.0701625219266626E-14</v>
      </c>
      <c r="BI102" s="4">
        <f t="shared" si="374"/>
        <v>0</v>
      </c>
      <c r="BJ102" s="4">
        <f t="shared" si="298"/>
        <v>10</v>
      </c>
      <c r="BK102" s="4">
        <f t="shared" si="375"/>
        <v>3.2948300268562729E-16</v>
      </c>
      <c r="BL102" s="4">
        <f t="shared" si="299"/>
        <v>1.4807975224709403E-16</v>
      </c>
      <c r="BM102" s="4">
        <f t="shared" si="300"/>
        <v>-100</v>
      </c>
      <c r="BN102" s="4">
        <f t="shared" si="301"/>
        <v>-100</v>
      </c>
      <c r="BO102" s="4">
        <f t="shared" si="302"/>
        <v>-100</v>
      </c>
      <c r="BP102" s="1">
        <f t="shared" si="303"/>
        <v>100</v>
      </c>
      <c r="BQ102" s="1">
        <f t="shared" si="376"/>
        <v>0</v>
      </c>
      <c r="BR102" s="1">
        <f t="shared" si="304"/>
        <v>3.4259999999999917</v>
      </c>
      <c r="BS102" s="1">
        <f t="shared" si="377"/>
        <v>0.49999999999999822</v>
      </c>
      <c r="BT102" s="1">
        <f t="shared" si="378"/>
        <v>5.6905527234132514E-14</v>
      </c>
      <c r="BU102" s="1">
        <f t="shared" si="445"/>
        <v>-0.69056985549679017</v>
      </c>
      <c r="BV102" s="1">
        <f t="shared" si="446"/>
        <v>0.49999999999999822</v>
      </c>
      <c r="BW102" s="1">
        <f t="shared" si="305"/>
        <v>3.2948300268562729E-16</v>
      </c>
      <c r="BX102" s="1">
        <f t="shared" si="379"/>
        <v>1000.0000000000002</v>
      </c>
      <c r="BY102" s="1">
        <f t="shared" si="380"/>
        <v>513.50999999999817</v>
      </c>
      <c r="BZ102" s="1">
        <f t="shared" si="381"/>
        <v>499.99999999999824</v>
      </c>
      <c r="CA102" s="1">
        <f t="shared" si="382"/>
        <v>500</v>
      </c>
      <c r="CB102" s="1">
        <f t="shared" si="383"/>
        <v>4.3931067024750302E-17</v>
      </c>
      <c r="CC102" s="4">
        <f t="shared" si="447"/>
        <v>0</v>
      </c>
      <c r="CD102" s="1">
        <f t="shared" si="448"/>
        <v>-1.6474150134281364E-13</v>
      </c>
      <c r="CE102" s="4">
        <f t="shared" si="384"/>
        <v>0</v>
      </c>
      <c r="CF102" s="4">
        <f t="shared" si="306"/>
        <v>10</v>
      </c>
      <c r="CG102" s="4">
        <f t="shared" si="385"/>
        <v>6.7916728577984713E-16</v>
      </c>
      <c r="CH102" s="4">
        <f t="shared" si="307"/>
        <v>3.4968428309421984E-16</v>
      </c>
      <c r="CI102" s="4">
        <f t="shared" si="308"/>
        <v>-100</v>
      </c>
      <c r="CJ102" s="4">
        <f t="shared" si="309"/>
        <v>-100</v>
      </c>
      <c r="CK102" s="4">
        <f t="shared" si="310"/>
        <v>-100</v>
      </c>
      <c r="CL102" s="1">
        <f t="shared" si="311"/>
        <v>100</v>
      </c>
      <c r="CM102" s="1">
        <f t="shared" si="386"/>
        <v>0</v>
      </c>
      <c r="CN102" s="1">
        <f t="shared" si="312"/>
        <v>3.4259999999999917</v>
      </c>
      <c r="CO102" s="1">
        <f t="shared" si="387"/>
        <v>0.49999999999999822</v>
      </c>
      <c r="CP102" s="1">
        <f t="shared" si="388"/>
        <v>1.1730004935748654E-13</v>
      </c>
      <c r="CQ102" s="1">
        <f t="shared" si="449"/>
        <v>-0.67752599127640223</v>
      </c>
      <c r="CR102" s="1">
        <f t="shared" si="450"/>
        <v>0.49999999999999822</v>
      </c>
      <c r="CS102" s="1">
        <f t="shared" si="313"/>
        <v>6.7916728577984713E-16</v>
      </c>
      <c r="CT102" s="1">
        <f t="shared" si="389"/>
        <v>1000.0000000000005</v>
      </c>
      <c r="CU102" s="1">
        <f t="shared" si="390"/>
        <v>513.50999999999817</v>
      </c>
      <c r="CV102" s="1">
        <f t="shared" si="391"/>
        <v>499.99999999999824</v>
      </c>
      <c r="CW102" s="1">
        <f t="shared" si="392"/>
        <v>500</v>
      </c>
      <c r="CX102" s="1">
        <f t="shared" si="393"/>
        <v>9.0555638103979613E-17</v>
      </c>
      <c r="CY102" s="4">
        <f t="shared" si="451"/>
        <v>0</v>
      </c>
      <c r="CZ102" s="1">
        <f t="shared" si="452"/>
        <v>-3.3958364288992355E-13</v>
      </c>
      <c r="DA102" s="4">
        <f t="shared" si="394"/>
        <v>0</v>
      </c>
      <c r="DB102" s="4">
        <f t="shared" si="314"/>
        <v>10</v>
      </c>
      <c r="DC102" s="4">
        <f t="shared" si="395"/>
        <v>1.2067805455519935E-15</v>
      </c>
      <c r="DD102" s="4">
        <f t="shared" si="315"/>
        <v>5.2761325977214642E-16</v>
      </c>
      <c r="DE102" s="4">
        <f t="shared" si="316"/>
        <v>-100</v>
      </c>
      <c r="DF102" s="4">
        <f t="shared" si="317"/>
        <v>-100</v>
      </c>
      <c r="DG102" s="4">
        <f t="shared" si="318"/>
        <v>-100</v>
      </c>
      <c r="DH102" s="1">
        <f t="shared" si="319"/>
        <v>100</v>
      </c>
      <c r="DI102" s="1">
        <f t="shared" si="396"/>
        <v>0</v>
      </c>
      <c r="DJ102" s="1">
        <f t="shared" si="320"/>
        <v>3.4259999999999917</v>
      </c>
      <c r="DK102" s="1">
        <f t="shared" si="397"/>
        <v>0.49999999999999822</v>
      </c>
      <c r="DL102" s="1">
        <f t="shared" si="398"/>
        <v>2.0842496468946347E-13</v>
      </c>
      <c r="DM102" s="1">
        <f t="shared" si="453"/>
        <v>-0.59998818178267699</v>
      </c>
      <c r="DN102" s="1">
        <f t="shared" si="454"/>
        <v>0.49999999999999822</v>
      </c>
      <c r="DO102" s="1">
        <f t="shared" si="321"/>
        <v>1.2067805455519935E-15</v>
      </c>
      <c r="DP102" s="1">
        <f t="shared" si="399"/>
        <v>1000.0000000000009</v>
      </c>
      <c r="DQ102" s="1">
        <f t="shared" si="400"/>
        <v>513.50999999999817</v>
      </c>
      <c r="DR102" s="1">
        <f t="shared" si="401"/>
        <v>499.99999999999824</v>
      </c>
      <c r="DS102" s="1">
        <f t="shared" si="402"/>
        <v>500</v>
      </c>
      <c r="DT102" s="1">
        <f t="shared" si="403"/>
        <v>1.6090407274026582E-16</v>
      </c>
      <c r="DU102" s="4">
        <f t="shared" si="455"/>
        <v>0</v>
      </c>
      <c r="DV102" s="1">
        <f t="shared" si="456"/>
        <v>-6.0339027277599676E-13</v>
      </c>
      <c r="DW102" s="4">
        <f t="shared" si="404"/>
        <v>0</v>
      </c>
      <c r="DX102" s="4">
        <f t="shared" si="322"/>
        <v>10</v>
      </c>
      <c r="DY102" s="4">
        <f t="shared" si="405"/>
        <v>1.9544520780738589E-15</v>
      </c>
      <c r="DZ102" s="4">
        <f t="shared" si="323"/>
        <v>7.4767153252186535E-16</v>
      </c>
      <c r="EA102" s="4">
        <f t="shared" si="324"/>
        <v>-100</v>
      </c>
      <c r="EB102" s="4">
        <f t="shared" si="325"/>
        <v>-100</v>
      </c>
      <c r="EC102" s="4">
        <f t="shared" si="326"/>
        <v>-100</v>
      </c>
      <c r="ED102" s="1">
        <f t="shared" si="327"/>
        <v>100</v>
      </c>
      <c r="EE102" s="1">
        <f t="shared" si="406"/>
        <v>0</v>
      </c>
      <c r="EF102" s="1">
        <f t="shared" si="328"/>
        <v>3.4259999999999917</v>
      </c>
      <c r="EG102" s="1">
        <f t="shared" si="407"/>
        <v>0.49999999999999822</v>
      </c>
      <c r="EH102" s="1">
        <f t="shared" si="408"/>
        <v>3.3755649016819665E-13</v>
      </c>
      <c r="EI102" s="1">
        <f t="shared" si="457"/>
        <v>-0.54085973049125602</v>
      </c>
      <c r="EJ102" s="1">
        <f t="shared" si="458"/>
        <v>0.49999999999999822</v>
      </c>
      <c r="EK102" s="1">
        <f t="shared" si="329"/>
        <v>1.9544520780738589E-15</v>
      </c>
      <c r="EL102" s="1">
        <f t="shared" si="409"/>
        <v>1000.0000000000014</v>
      </c>
      <c r="EM102" s="1">
        <f t="shared" si="410"/>
        <v>513.50999999999817</v>
      </c>
      <c r="EN102" s="1">
        <f t="shared" si="411"/>
        <v>499.99999999999824</v>
      </c>
      <c r="EO102" s="1">
        <f t="shared" si="412"/>
        <v>500</v>
      </c>
      <c r="EP102" s="1">
        <f t="shared" si="413"/>
        <v>2.6059361040984785E-16</v>
      </c>
      <c r="EQ102" s="4">
        <f t="shared" si="459"/>
        <v>0</v>
      </c>
      <c r="ER102" s="1">
        <f t="shared" si="460"/>
        <v>-9.7722603903692945E-13</v>
      </c>
      <c r="ES102" s="4">
        <f t="shared" si="414"/>
        <v>0</v>
      </c>
      <c r="ET102" s="4">
        <f t="shared" si="330"/>
        <v>10</v>
      </c>
      <c r="EU102" s="4">
        <f t="shared" si="415"/>
        <v>2.9732622585458971E-15</v>
      </c>
      <c r="EV102" s="4">
        <f t="shared" si="331"/>
        <v>1.0188101804720382E-15</v>
      </c>
      <c r="EW102" s="4">
        <f t="shared" si="332"/>
        <v>-100</v>
      </c>
      <c r="EX102" s="4">
        <f t="shared" si="333"/>
        <v>-100</v>
      </c>
      <c r="EY102" s="4">
        <f t="shared" si="334"/>
        <v>-100</v>
      </c>
      <c r="EZ102" s="1">
        <f t="shared" si="335"/>
        <v>100</v>
      </c>
      <c r="FA102" s="1">
        <f t="shared" si="416"/>
        <v>0</v>
      </c>
      <c r="FB102" s="1">
        <f t="shared" si="336"/>
        <v>3.4259999999999917</v>
      </c>
      <c r="FC102" s="1">
        <f t="shared" si="417"/>
        <v>0.49999999999999822</v>
      </c>
      <c r="FD102" s="1">
        <f t="shared" si="418"/>
        <v>5.135167976763207E-13</v>
      </c>
      <c r="FE102" s="1">
        <f t="shared" si="461"/>
        <v>-0.51798077293570521</v>
      </c>
      <c r="FF102" s="1">
        <f t="shared" si="462"/>
        <v>0.49999999999999822</v>
      </c>
      <c r="FG102" s="1">
        <f t="shared" si="337"/>
        <v>2.9732622585458971E-15</v>
      </c>
      <c r="FH102" s="1">
        <f t="shared" si="419"/>
        <v>1000.000000000002</v>
      </c>
      <c r="FI102" s="1">
        <f t="shared" si="420"/>
        <v>513.50999999999817</v>
      </c>
      <c r="FJ102" s="1">
        <f t="shared" si="421"/>
        <v>499.99999999999824</v>
      </c>
      <c r="FK102" s="1">
        <f t="shared" si="422"/>
        <v>500</v>
      </c>
      <c r="FL102" s="1">
        <f t="shared" si="423"/>
        <v>3.964349678061196E-16</v>
      </c>
      <c r="FM102" s="4">
        <f t="shared" si="463"/>
        <v>0</v>
      </c>
      <c r="FN102" s="1">
        <f t="shared" si="464"/>
        <v>-1.4866311292729486E-12</v>
      </c>
      <c r="FO102" s="4">
        <f t="shared" si="424"/>
        <v>0</v>
      </c>
      <c r="FP102" s="4">
        <f t="shared" si="338"/>
        <v>10</v>
      </c>
      <c r="FQ102" s="4">
        <f t="shared" si="425"/>
        <v>4.5289083176785085E-15</v>
      </c>
      <c r="FR102" s="4">
        <f t="shared" si="339"/>
        <v>1.5556460591326114E-15</v>
      </c>
      <c r="FS102" s="4">
        <f t="shared" si="340"/>
        <v>-100</v>
      </c>
      <c r="FT102" s="4">
        <f t="shared" si="341"/>
        <v>-100</v>
      </c>
      <c r="FU102" s="4">
        <f t="shared" si="342"/>
        <v>-100</v>
      </c>
      <c r="FV102" s="1">
        <f t="shared" si="426"/>
        <v>100</v>
      </c>
      <c r="FW102" s="1">
        <f t="shared" si="427"/>
        <v>0</v>
      </c>
      <c r="FX102" s="1">
        <f t="shared" si="343"/>
        <v>3.4259999999999917</v>
      </c>
      <c r="FY102" s="1">
        <f t="shared" si="428"/>
        <v>0.49999999999999822</v>
      </c>
      <c r="FZ102" s="1">
        <f t="shared" si="429"/>
        <v>7.821948735196043E-13</v>
      </c>
      <c r="GA102" s="1">
        <f t="shared" si="465"/>
        <v>-0.49352671605905624</v>
      </c>
      <c r="GB102" s="1">
        <f t="shared" si="466"/>
        <v>0.49999999999999822</v>
      </c>
      <c r="GC102" s="1">
        <f t="shared" si="344"/>
        <v>4.5289083176785085E-15</v>
      </c>
      <c r="GD102" s="1">
        <f t="shared" si="430"/>
        <v>1000.0000000000031</v>
      </c>
      <c r="GE102" s="1">
        <f t="shared" si="431"/>
        <v>513.50999999999817</v>
      </c>
      <c r="GF102" s="1">
        <f t="shared" si="432"/>
        <v>499.99999999999824</v>
      </c>
      <c r="GG102" s="1">
        <f t="shared" si="433"/>
        <v>500</v>
      </c>
      <c r="GH102" s="1">
        <f t="shared" si="434"/>
        <v>6.0385444235713456E-16</v>
      </c>
      <c r="GI102" s="4">
        <f t="shared" si="467"/>
        <v>0</v>
      </c>
      <c r="GJ102" s="1">
        <f t="shared" si="468"/>
        <v>-2.2644541588392541E-12</v>
      </c>
      <c r="GK102" s="4">
        <f t="shared" si="469"/>
        <v>0</v>
      </c>
      <c r="GL102" s="4">
        <f t="shared" si="345"/>
        <v>10</v>
      </c>
      <c r="GM102" s="4">
        <f t="shared" si="470"/>
        <v>6.8740157325040469E-15</v>
      </c>
      <c r="GN102" s="4">
        <f t="shared" si="346"/>
        <v>2.3451074148255383E-15</v>
      </c>
      <c r="GO102" s="4">
        <v>85</v>
      </c>
      <c r="GP102" s="4"/>
      <c r="GQ102" s="4"/>
      <c r="GR102" s="4"/>
      <c r="GS102" s="4"/>
      <c r="GT102" s="4"/>
      <c r="GU102" s="4"/>
      <c r="GV102" s="4"/>
      <c r="GW102" s="4"/>
    </row>
    <row r="103" spans="1:212">
      <c r="A103" s="1">
        <v>85</v>
      </c>
      <c r="B103" s="1">
        <f t="shared" si="279"/>
        <v>100</v>
      </c>
      <c r="C103" s="1">
        <v>0</v>
      </c>
      <c r="D103" s="1">
        <f t="shared" si="280"/>
        <v>-100</v>
      </c>
      <c r="E103" s="1">
        <f t="shared" si="435"/>
        <v>80</v>
      </c>
      <c r="F103" s="1">
        <f t="shared" si="347"/>
        <v>3.4509999999999916</v>
      </c>
      <c r="G103" s="10">
        <f t="shared" si="348"/>
        <v>-100</v>
      </c>
      <c r="H103" s="24">
        <f t="shared" si="349"/>
        <v>-100</v>
      </c>
      <c r="I103" s="24">
        <f t="shared" si="350"/>
        <v>100</v>
      </c>
      <c r="J103" s="1">
        <f t="shared" si="281"/>
        <v>0</v>
      </c>
      <c r="K103" s="1">
        <f t="shared" si="282"/>
        <v>3.4185759999999918</v>
      </c>
      <c r="L103" s="1">
        <f t="shared" si="351"/>
        <v>0.49999999999999822</v>
      </c>
      <c r="M103" s="1">
        <f t="shared" si="436"/>
        <v>0.49999999999999822</v>
      </c>
      <c r="N103" s="1">
        <v>0</v>
      </c>
      <c r="O103" s="1">
        <f t="shared" si="352"/>
        <v>0.49999999999999822</v>
      </c>
      <c r="P103" s="1">
        <f t="shared" si="353"/>
        <v>513.50999999999817</v>
      </c>
      <c r="Q103" s="1">
        <f t="shared" si="354"/>
        <v>499.99999999999824</v>
      </c>
      <c r="R103" s="1">
        <f t="shared" si="355"/>
        <v>500</v>
      </c>
      <c r="S103" s="4">
        <f t="shared" si="283"/>
        <v>0</v>
      </c>
      <c r="U103" s="4">
        <f t="shared" si="284"/>
        <v>-100</v>
      </c>
      <c r="V103" s="4">
        <f t="shared" si="285"/>
        <v>-100</v>
      </c>
      <c r="W103" s="4">
        <f t="shared" si="286"/>
        <v>-100</v>
      </c>
      <c r="X103" s="1">
        <f t="shared" si="287"/>
        <v>100</v>
      </c>
      <c r="Y103" s="1">
        <f t="shared" si="356"/>
        <v>0</v>
      </c>
      <c r="Z103" s="1">
        <f t="shared" si="288"/>
        <v>3.4509999999999916</v>
      </c>
      <c r="AA103" s="1">
        <f t="shared" si="357"/>
        <v>0.49999999999999822</v>
      </c>
      <c r="AB103" s="1">
        <f t="shared" si="358"/>
        <v>0</v>
      </c>
      <c r="AC103" s="1">
        <f t="shared" si="437"/>
        <v>-0.94438495787321552</v>
      </c>
      <c r="AD103" s="1">
        <f t="shared" si="438"/>
        <v>0.49999999999999822</v>
      </c>
      <c r="AE103" s="1">
        <f t="shared" si="289"/>
        <v>0</v>
      </c>
      <c r="AF103" s="1">
        <f t="shared" si="359"/>
        <v>1000</v>
      </c>
      <c r="AG103" s="1">
        <f t="shared" si="360"/>
        <v>513.50999999999817</v>
      </c>
      <c r="AH103" s="1">
        <f t="shared" si="361"/>
        <v>499.99999999999824</v>
      </c>
      <c r="AI103" s="1">
        <f t="shared" si="362"/>
        <v>500</v>
      </c>
      <c r="AJ103" s="1">
        <f t="shared" si="363"/>
        <v>0</v>
      </c>
      <c r="AK103" s="4">
        <f t="shared" si="439"/>
        <v>0</v>
      </c>
      <c r="AL103" s="1">
        <f t="shared" si="440"/>
        <v>0</v>
      </c>
      <c r="AM103" s="4">
        <f t="shared" si="364"/>
        <v>0</v>
      </c>
      <c r="AN103" s="4">
        <f t="shared" si="290"/>
        <v>10</v>
      </c>
      <c r="AO103" s="4">
        <f t="shared" si="365"/>
        <v>1.0884195026311995E-16</v>
      </c>
      <c r="AP103" s="4">
        <f t="shared" si="291"/>
        <v>1.0884195026311995E-16</v>
      </c>
      <c r="AQ103" s="4">
        <f t="shared" si="292"/>
        <v>-100</v>
      </c>
      <c r="AR103" s="4">
        <f t="shared" si="293"/>
        <v>-100</v>
      </c>
      <c r="AS103" s="4">
        <f t="shared" si="294"/>
        <v>-100</v>
      </c>
      <c r="AT103" s="1">
        <f t="shared" si="295"/>
        <v>100</v>
      </c>
      <c r="AU103" s="1">
        <f t="shared" si="366"/>
        <v>0</v>
      </c>
      <c r="AV103" s="1">
        <f t="shared" si="296"/>
        <v>3.4509999999999916</v>
      </c>
      <c r="AW103" s="1">
        <f t="shared" si="367"/>
        <v>0.49999999999999822</v>
      </c>
      <c r="AX103" s="1">
        <f t="shared" si="368"/>
        <v>1.8798264294148523E-14</v>
      </c>
      <c r="AY103" s="1">
        <f t="shared" si="441"/>
        <v>-0.84020786094303601</v>
      </c>
      <c r="AZ103" s="1">
        <f t="shared" si="442"/>
        <v>0.49999999999999822</v>
      </c>
      <c r="BA103" s="1">
        <f t="shared" si="297"/>
        <v>1.0884195026311995E-16</v>
      </c>
      <c r="BB103" s="1">
        <f t="shared" si="369"/>
        <v>1000</v>
      </c>
      <c r="BC103" s="1">
        <f t="shared" si="370"/>
        <v>513.50999999999817</v>
      </c>
      <c r="BD103" s="1">
        <f t="shared" si="371"/>
        <v>499.99999999999824</v>
      </c>
      <c r="BE103" s="1">
        <f t="shared" si="372"/>
        <v>500</v>
      </c>
      <c r="BF103" s="1">
        <f t="shared" si="373"/>
        <v>1.451226003508266E-17</v>
      </c>
      <c r="BG103" s="4">
        <f t="shared" si="443"/>
        <v>0</v>
      </c>
      <c r="BH103" s="1">
        <f t="shared" si="444"/>
        <v>-5.4420975131559972E-14</v>
      </c>
      <c r="BI103" s="4">
        <f t="shared" si="374"/>
        <v>0</v>
      </c>
      <c r="BJ103" s="4">
        <f t="shared" si="298"/>
        <v>10</v>
      </c>
      <c r="BK103" s="4">
        <f t="shared" si="375"/>
        <v>1.9768980161137637E-16</v>
      </c>
      <c r="BL103" s="4">
        <f t="shared" si="299"/>
        <v>8.8847851348256419E-17</v>
      </c>
      <c r="BM103" s="4">
        <f t="shared" si="300"/>
        <v>-100</v>
      </c>
      <c r="BN103" s="4">
        <f t="shared" si="301"/>
        <v>-100</v>
      </c>
      <c r="BO103" s="4">
        <f t="shared" si="302"/>
        <v>-100</v>
      </c>
      <c r="BP103" s="1">
        <f t="shared" si="303"/>
        <v>100</v>
      </c>
      <c r="BQ103" s="1">
        <f t="shared" si="376"/>
        <v>0</v>
      </c>
      <c r="BR103" s="1">
        <f t="shared" si="304"/>
        <v>3.4509999999999916</v>
      </c>
      <c r="BS103" s="1">
        <f t="shared" si="377"/>
        <v>0.49999999999999822</v>
      </c>
      <c r="BT103" s="1">
        <f t="shared" si="378"/>
        <v>3.4143316340479507E-14</v>
      </c>
      <c r="BU103" s="1">
        <f t="shared" si="445"/>
        <v>-0.69056985549679017</v>
      </c>
      <c r="BV103" s="1">
        <f t="shared" si="446"/>
        <v>0.49999999999999822</v>
      </c>
      <c r="BW103" s="1">
        <f t="shared" si="305"/>
        <v>1.9768980161137637E-16</v>
      </c>
      <c r="BX103" s="1">
        <f t="shared" si="379"/>
        <v>1000.0000000000002</v>
      </c>
      <c r="BY103" s="1">
        <f t="shared" si="380"/>
        <v>513.50999999999817</v>
      </c>
      <c r="BZ103" s="1">
        <f t="shared" si="381"/>
        <v>499.99999999999824</v>
      </c>
      <c r="CA103" s="1">
        <f t="shared" si="382"/>
        <v>500</v>
      </c>
      <c r="CB103" s="1">
        <f t="shared" si="383"/>
        <v>2.6358640214850184E-17</v>
      </c>
      <c r="CC103" s="4">
        <f t="shared" si="447"/>
        <v>0</v>
      </c>
      <c r="CD103" s="1">
        <f t="shared" si="448"/>
        <v>-9.8844900805688179E-14</v>
      </c>
      <c r="CE103" s="4">
        <f t="shared" si="384"/>
        <v>0</v>
      </c>
      <c r="CF103" s="4">
        <f t="shared" si="306"/>
        <v>10</v>
      </c>
      <c r="CG103" s="4">
        <f t="shared" si="385"/>
        <v>4.0750037146790828E-16</v>
      </c>
      <c r="CH103" s="4">
        <f t="shared" si="307"/>
        <v>2.0981056985653191E-16</v>
      </c>
      <c r="CI103" s="4">
        <f t="shared" si="308"/>
        <v>-100</v>
      </c>
      <c r="CJ103" s="4">
        <f t="shared" si="309"/>
        <v>-100</v>
      </c>
      <c r="CK103" s="4">
        <f t="shared" si="310"/>
        <v>-100</v>
      </c>
      <c r="CL103" s="1">
        <f t="shared" si="311"/>
        <v>100</v>
      </c>
      <c r="CM103" s="1">
        <f t="shared" si="386"/>
        <v>0</v>
      </c>
      <c r="CN103" s="1">
        <f t="shared" si="312"/>
        <v>3.4509999999999916</v>
      </c>
      <c r="CO103" s="1">
        <f t="shared" si="387"/>
        <v>0.49999999999999822</v>
      </c>
      <c r="CP103" s="1">
        <f t="shared" si="388"/>
        <v>7.0380029614491924E-14</v>
      </c>
      <c r="CQ103" s="1">
        <f t="shared" si="449"/>
        <v>-0.67752599127640223</v>
      </c>
      <c r="CR103" s="1">
        <f t="shared" si="450"/>
        <v>0.49999999999999822</v>
      </c>
      <c r="CS103" s="1">
        <f t="shared" si="313"/>
        <v>4.0750037146790828E-16</v>
      </c>
      <c r="CT103" s="1">
        <f t="shared" si="389"/>
        <v>1000.0000000000002</v>
      </c>
      <c r="CU103" s="1">
        <f t="shared" si="390"/>
        <v>513.50999999999817</v>
      </c>
      <c r="CV103" s="1">
        <f t="shared" si="391"/>
        <v>499.99999999999824</v>
      </c>
      <c r="CW103" s="1">
        <f t="shared" si="392"/>
        <v>500</v>
      </c>
      <c r="CX103" s="1">
        <f t="shared" si="393"/>
        <v>5.4333382862387768E-17</v>
      </c>
      <c r="CY103" s="4">
        <f t="shared" si="451"/>
        <v>0</v>
      </c>
      <c r="CZ103" s="1">
        <f t="shared" si="452"/>
        <v>-2.0375018573395414E-13</v>
      </c>
      <c r="DA103" s="4">
        <f t="shared" si="394"/>
        <v>0</v>
      </c>
      <c r="DB103" s="4">
        <f t="shared" si="314"/>
        <v>10</v>
      </c>
      <c r="DC103" s="4">
        <f t="shared" si="395"/>
        <v>7.2406832733119615E-16</v>
      </c>
      <c r="DD103" s="4">
        <f t="shared" si="315"/>
        <v>3.1656795586328787E-16</v>
      </c>
      <c r="DE103" s="4">
        <f t="shared" si="316"/>
        <v>-100</v>
      </c>
      <c r="DF103" s="4">
        <f t="shared" si="317"/>
        <v>-100</v>
      </c>
      <c r="DG103" s="4">
        <f t="shared" si="318"/>
        <v>-100</v>
      </c>
      <c r="DH103" s="1">
        <f t="shared" si="319"/>
        <v>100</v>
      </c>
      <c r="DI103" s="1">
        <f t="shared" si="396"/>
        <v>0</v>
      </c>
      <c r="DJ103" s="1">
        <f t="shared" si="320"/>
        <v>3.4509999999999916</v>
      </c>
      <c r="DK103" s="1">
        <f t="shared" si="397"/>
        <v>0.49999999999999822</v>
      </c>
      <c r="DL103" s="1">
        <f t="shared" si="398"/>
        <v>1.2505497881367807E-13</v>
      </c>
      <c r="DM103" s="1">
        <f t="shared" si="453"/>
        <v>-0.59998818178267699</v>
      </c>
      <c r="DN103" s="1">
        <f t="shared" si="454"/>
        <v>0.49999999999999822</v>
      </c>
      <c r="DO103" s="1">
        <f t="shared" si="321"/>
        <v>7.2406832733119615E-16</v>
      </c>
      <c r="DP103" s="1">
        <f t="shared" si="399"/>
        <v>1000.0000000000005</v>
      </c>
      <c r="DQ103" s="1">
        <f t="shared" si="400"/>
        <v>513.50999999999817</v>
      </c>
      <c r="DR103" s="1">
        <f t="shared" si="401"/>
        <v>499.99999999999824</v>
      </c>
      <c r="DS103" s="1">
        <f t="shared" si="402"/>
        <v>500</v>
      </c>
      <c r="DT103" s="1">
        <f t="shared" si="403"/>
        <v>9.6542443644159485E-17</v>
      </c>
      <c r="DU103" s="4">
        <f t="shared" si="455"/>
        <v>0</v>
      </c>
      <c r="DV103" s="1">
        <f t="shared" si="456"/>
        <v>-3.6203416366559806E-13</v>
      </c>
      <c r="DW103" s="4">
        <f t="shared" si="404"/>
        <v>0</v>
      </c>
      <c r="DX103" s="4">
        <f t="shared" si="322"/>
        <v>10</v>
      </c>
      <c r="DY103" s="4">
        <f t="shared" si="405"/>
        <v>1.1726712468443153E-15</v>
      </c>
      <c r="DZ103" s="4">
        <f t="shared" si="323"/>
        <v>4.4860291951311919E-16</v>
      </c>
      <c r="EA103" s="4">
        <f t="shared" si="324"/>
        <v>-100</v>
      </c>
      <c r="EB103" s="4">
        <f t="shared" si="325"/>
        <v>-100</v>
      </c>
      <c r="EC103" s="4">
        <f t="shared" si="326"/>
        <v>-100</v>
      </c>
      <c r="ED103" s="1">
        <f t="shared" si="327"/>
        <v>100</v>
      </c>
      <c r="EE103" s="1">
        <f t="shared" si="406"/>
        <v>0</v>
      </c>
      <c r="EF103" s="1">
        <f t="shared" si="328"/>
        <v>3.4509999999999916</v>
      </c>
      <c r="EG103" s="1">
        <f t="shared" si="407"/>
        <v>0.49999999999999822</v>
      </c>
      <c r="EH103" s="1">
        <f t="shared" si="408"/>
        <v>2.0253389410091802E-13</v>
      </c>
      <c r="EI103" s="1">
        <f t="shared" si="457"/>
        <v>-0.54085973049125602</v>
      </c>
      <c r="EJ103" s="1">
        <f t="shared" si="458"/>
        <v>0.49999999999999822</v>
      </c>
      <c r="EK103" s="1">
        <f t="shared" si="329"/>
        <v>1.1726712468443153E-15</v>
      </c>
      <c r="EL103" s="1">
        <f t="shared" si="409"/>
        <v>1000.0000000000009</v>
      </c>
      <c r="EM103" s="1">
        <f t="shared" si="410"/>
        <v>513.50999999999817</v>
      </c>
      <c r="EN103" s="1">
        <f t="shared" si="411"/>
        <v>499.99999999999824</v>
      </c>
      <c r="EO103" s="1">
        <f t="shared" si="412"/>
        <v>500</v>
      </c>
      <c r="EP103" s="1">
        <f t="shared" si="413"/>
        <v>1.5635616624590871E-16</v>
      </c>
      <c r="EQ103" s="4">
        <f t="shared" si="459"/>
        <v>0</v>
      </c>
      <c r="ER103" s="1">
        <f t="shared" si="460"/>
        <v>-5.8633562342215763E-13</v>
      </c>
      <c r="ES103" s="4">
        <f t="shared" si="414"/>
        <v>0</v>
      </c>
      <c r="ET103" s="4">
        <f t="shared" si="330"/>
        <v>10</v>
      </c>
      <c r="EU103" s="4">
        <f t="shared" si="415"/>
        <v>1.7839573551275383E-15</v>
      </c>
      <c r="EV103" s="4">
        <f t="shared" si="331"/>
        <v>6.1128610828322295E-16</v>
      </c>
      <c r="EW103" s="4">
        <f t="shared" si="332"/>
        <v>-100</v>
      </c>
      <c r="EX103" s="4">
        <f t="shared" si="333"/>
        <v>-100</v>
      </c>
      <c r="EY103" s="4">
        <f t="shared" si="334"/>
        <v>-100</v>
      </c>
      <c r="EZ103" s="1">
        <f t="shared" si="335"/>
        <v>100</v>
      </c>
      <c r="FA103" s="1">
        <f t="shared" si="416"/>
        <v>0</v>
      </c>
      <c r="FB103" s="1">
        <f t="shared" si="336"/>
        <v>3.4509999999999916</v>
      </c>
      <c r="FC103" s="1">
        <f t="shared" si="417"/>
        <v>0.49999999999999822</v>
      </c>
      <c r="FD103" s="1">
        <f t="shared" si="418"/>
        <v>3.081100786057924E-13</v>
      </c>
      <c r="FE103" s="1">
        <f t="shared" si="461"/>
        <v>-0.51798077293570521</v>
      </c>
      <c r="FF103" s="1">
        <f t="shared" si="462"/>
        <v>0.49999999999999822</v>
      </c>
      <c r="FG103" s="1">
        <f t="shared" si="337"/>
        <v>1.7839573551275383E-15</v>
      </c>
      <c r="FH103" s="1">
        <f t="shared" si="419"/>
        <v>1000.0000000000014</v>
      </c>
      <c r="FI103" s="1">
        <f t="shared" si="420"/>
        <v>513.50999999999817</v>
      </c>
      <c r="FJ103" s="1">
        <f t="shared" si="421"/>
        <v>499.99999999999824</v>
      </c>
      <c r="FK103" s="1">
        <f t="shared" si="422"/>
        <v>500</v>
      </c>
      <c r="FL103" s="1">
        <f t="shared" si="423"/>
        <v>2.3786098068367178E-16</v>
      </c>
      <c r="FM103" s="4">
        <f t="shared" si="463"/>
        <v>0</v>
      </c>
      <c r="FN103" s="1">
        <f t="shared" si="464"/>
        <v>-8.9197867756376911E-13</v>
      </c>
      <c r="FO103" s="4">
        <f t="shared" si="424"/>
        <v>0</v>
      </c>
      <c r="FP103" s="4">
        <f t="shared" si="338"/>
        <v>10</v>
      </c>
      <c r="FQ103" s="4">
        <f t="shared" si="425"/>
        <v>2.717344990607105E-15</v>
      </c>
      <c r="FR103" s="4">
        <f t="shared" si="339"/>
        <v>9.3338763547956669E-16</v>
      </c>
      <c r="FS103" s="4">
        <f t="shared" si="340"/>
        <v>-100</v>
      </c>
      <c r="FT103" s="4">
        <f t="shared" si="341"/>
        <v>-100</v>
      </c>
      <c r="FU103" s="4">
        <f t="shared" si="342"/>
        <v>-100</v>
      </c>
      <c r="FV103" s="1">
        <f t="shared" si="426"/>
        <v>100</v>
      </c>
      <c r="FW103" s="1">
        <f t="shared" si="427"/>
        <v>0</v>
      </c>
      <c r="FX103" s="1">
        <f t="shared" si="343"/>
        <v>3.4509999999999916</v>
      </c>
      <c r="FY103" s="1">
        <f t="shared" si="428"/>
        <v>0.49999999999999822</v>
      </c>
      <c r="FZ103" s="1">
        <f t="shared" si="429"/>
        <v>4.6931692411176262E-13</v>
      </c>
      <c r="GA103" s="1">
        <f t="shared" si="465"/>
        <v>-0.49352671605905624</v>
      </c>
      <c r="GB103" s="1">
        <f t="shared" si="466"/>
        <v>0.49999999999999822</v>
      </c>
      <c r="GC103" s="1">
        <f t="shared" si="344"/>
        <v>2.717344990607105E-15</v>
      </c>
      <c r="GD103" s="1">
        <f t="shared" si="430"/>
        <v>1000.000000000002</v>
      </c>
      <c r="GE103" s="1">
        <f t="shared" si="431"/>
        <v>513.50999999999817</v>
      </c>
      <c r="GF103" s="1">
        <f t="shared" si="432"/>
        <v>499.99999999999824</v>
      </c>
      <c r="GG103" s="1">
        <f t="shared" si="433"/>
        <v>500</v>
      </c>
      <c r="GH103" s="1">
        <f t="shared" si="434"/>
        <v>3.6231266541428073E-16</v>
      </c>
      <c r="GI103" s="4">
        <f t="shared" si="467"/>
        <v>0</v>
      </c>
      <c r="GJ103" s="1">
        <f t="shared" si="468"/>
        <v>-1.3586724953035526E-12</v>
      </c>
      <c r="GK103" s="4">
        <f t="shared" si="469"/>
        <v>0</v>
      </c>
      <c r="GL103" s="4">
        <f t="shared" si="345"/>
        <v>10</v>
      </c>
      <c r="GM103" s="4">
        <f t="shared" si="470"/>
        <v>4.124409439502428E-15</v>
      </c>
      <c r="GN103" s="4">
        <f t="shared" si="346"/>
        <v>1.407064448895323E-15</v>
      </c>
      <c r="GO103" s="4">
        <v>80</v>
      </c>
      <c r="GP103" s="4"/>
      <c r="GQ103" s="4"/>
      <c r="GR103" s="4"/>
      <c r="GS103" s="4"/>
      <c r="GT103" s="4"/>
      <c r="GU103" s="4"/>
      <c r="GV103" s="4"/>
      <c r="GW103" s="4"/>
    </row>
    <row r="104" spans="1:212">
      <c r="A104" s="1">
        <v>86</v>
      </c>
      <c r="B104" s="1">
        <f t="shared" si="279"/>
        <v>100</v>
      </c>
      <c r="C104" s="1">
        <v>0</v>
      </c>
      <c r="D104" s="1">
        <f t="shared" si="280"/>
        <v>-100</v>
      </c>
      <c r="E104" s="1">
        <f t="shared" si="435"/>
        <v>75</v>
      </c>
      <c r="F104" s="1">
        <f t="shared" si="347"/>
        <v>3.4759999999999915</v>
      </c>
      <c r="G104" s="10">
        <f t="shared" si="348"/>
        <v>-100</v>
      </c>
      <c r="H104" s="24">
        <f t="shared" si="349"/>
        <v>-100</v>
      </c>
      <c r="I104" s="24">
        <f t="shared" si="350"/>
        <v>100</v>
      </c>
      <c r="J104" s="1">
        <f t="shared" si="281"/>
        <v>0</v>
      </c>
      <c r="K104" s="1">
        <f t="shared" si="282"/>
        <v>3.4435759999999918</v>
      </c>
      <c r="L104" s="1">
        <f t="shared" si="351"/>
        <v>0.49999999999999822</v>
      </c>
      <c r="M104" s="1">
        <f t="shared" si="436"/>
        <v>0.49999999999999822</v>
      </c>
      <c r="N104" s="1">
        <v>0</v>
      </c>
      <c r="O104" s="1">
        <f t="shared" si="352"/>
        <v>0.49999999999999822</v>
      </c>
      <c r="P104" s="1">
        <f t="shared" si="353"/>
        <v>513.50999999999817</v>
      </c>
      <c r="Q104" s="1">
        <f t="shared" si="354"/>
        <v>499.99999999999824</v>
      </c>
      <c r="R104" s="1">
        <f t="shared" si="355"/>
        <v>500</v>
      </c>
      <c r="S104" s="4">
        <f t="shared" si="283"/>
        <v>0</v>
      </c>
      <c r="U104" s="4">
        <f t="shared" si="284"/>
        <v>-100</v>
      </c>
      <c r="V104" s="4">
        <f t="shared" si="285"/>
        <v>-100</v>
      </c>
      <c r="W104" s="4">
        <f t="shared" si="286"/>
        <v>-100</v>
      </c>
      <c r="X104" s="1">
        <f t="shared" si="287"/>
        <v>100</v>
      </c>
      <c r="Y104" s="1">
        <f t="shared" si="356"/>
        <v>0</v>
      </c>
      <c r="Z104" s="1">
        <f t="shared" si="288"/>
        <v>3.4759999999999915</v>
      </c>
      <c r="AA104" s="1">
        <f t="shared" si="357"/>
        <v>0.49999999999999822</v>
      </c>
      <c r="AB104" s="1">
        <f t="shared" si="358"/>
        <v>0</v>
      </c>
      <c r="AC104" s="1">
        <f t="shared" si="437"/>
        <v>-0.94438495787321552</v>
      </c>
      <c r="AD104" s="1">
        <f t="shared" si="438"/>
        <v>0.49999999999999822</v>
      </c>
      <c r="AE104" s="1">
        <f t="shared" si="289"/>
        <v>0</v>
      </c>
      <c r="AF104" s="1">
        <f t="shared" si="359"/>
        <v>1000</v>
      </c>
      <c r="AG104" s="1">
        <f t="shared" si="360"/>
        <v>513.50999999999817</v>
      </c>
      <c r="AH104" s="1">
        <f t="shared" si="361"/>
        <v>499.99999999999824</v>
      </c>
      <c r="AI104" s="1">
        <f t="shared" si="362"/>
        <v>500</v>
      </c>
      <c r="AJ104" s="1">
        <f t="shared" si="363"/>
        <v>0</v>
      </c>
      <c r="AK104" s="4">
        <f t="shared" si="439"/>
        <v>0</v>
      </c>
      <c r="AL104" s="1">
        <f t="shared" si="440"/>
        <v>0</v>
      </c>
      <c r="AM104" s="4">
        <f t="shared" si="364"/>
        <v>0</v>
      </c>
      <c r="AN104" s="4">
        <f t="shared" si="290"/>
        <v>10</v>
      </c>
      <c r="AO104" s="4">
        <f t="shared" si="365"/>
        <v>6.5305170157871962E-17</v>
      </c>
      <c r="AP104" s="4">
        <f t="shared" si="291"/>
        <v>6.5305170157871962E-17</v>
      </c>
      <c r="AQ104" s="4">
        <f t="shared" si="292"/>
        <v>-100</v>
      </c>
      <c r="AR104" s="4">
        <f t="shared" si="293"/>
        <v>-100</v>
      </c>
      <c r="AS104" s="4">
        <f t="shared" si="294"/>
        <v>-100</v>
      </c>
      <c r="AT104" s="1">
        <f t="shared" si="295"/>
        <v>100</v>
      </c>
      <c r="AU104" s="1">
        <f t="shared" si="366"/>
        <v>0</v>
      </c>
      <c r="AV104" s="1">
        <f t="shared" si="296"/>
        <v>3.4759999999999915</v>
      </c>
      <c r="AW104" s="1">
        <f t="shared" si="367"/>
        <v>0.49999999999999822</v>
      </c>
      <c r="AX104" s="1">
        <f t="shared" si="368"/>
        <v>1.1278958576489116E-14</v>
      </c>
      <c r="AY104" s="1">
        <f t="shared" si="441"/>
        <v>-0.84020786094303601</v>
      </c>
      <c r="AZ104" s="1">
        <f t="shared" si="442"/>
        <v>0.49999999999999822</v>
      </c>
      <c r="BA104" s="1">
        <f t="shared" si="297"/>
        <v>6.5305170157871962E-17</v>
      </c>
      <c r="BB104" s="1">
        <f t="shared" si="369"/>
        <v>1000</v>
      </c>
      <c r="BC104" s="1">
        <f t="shared" si="370"/>
        <v>513.50999999999817</v>
      </c>
      <c r="BD104" s="1">
        <f t="shared" si="371"/>
        <v>499.99999999999824</v>
      </c>
      <c r="BE104" s="1">
        <f t="shared" si="372"/>
        <v>500</v>
      </c>
      <c r="BF104" s="1">
        <f t="shared" si="373"/>
        <v>8.707356021049598E-18</v>
      </c>
      <c r="BG104" s="4">
        <f t="shared" si="443"/>
        <v>0</v>
      </c>
      <c r="BH104" s="1">
        <f t="shared" si="444"/>
        <v>-3.2652585078935978E-14</v>
      </c>
      <c r="BI104" s="4">
        <f t="shared" si="374"/>
        <v>0</v>
      </c>
      <c r="BJ104" s="4">
        <f t="shared" si="298"/>
        <v>10</v>
      </c>
      <c r="BK104" s="4">
        <f t="shared" si="375"/>
        <v>1.1861388096682582E-16</v>
      </c>
      <c r="BL104" s="4">
        <f t="shared" si="299"/>
        <v>5.3308710808953854E-17</v>
      </c>
      <c r="BM104" s="4">
        <f t="shared" si="300"/>
        <v>-100</v>
      </c>
      <c r="BN104" s="4">
        <f t="shared" si="301"/>
        <v>-100</v>
      </c>
      <c r="BO104" s="4">
        <f t="shared" si="302"/>
        <v>-100</v>
      </c>
      <c r="BP104" s="1">
        <f t="shared" si="303"/>
        <v>100</v>
      </c>
      <c r="BQ104" s="1">
        <f t="shared" si="376"/>
        <v>0</v>
      </c>
      <c r="BR104" s="1">
        <f t="shared" si="304"/>
        <v>3.4759999999999915</v>
      </c>
      <c r="BS104" s="1">
        <f t="shared" si="377"/>
        <v>0.49999999999999822</v>
      </c>
      <c r="BT104" s="1">
        <f t="shared" si="378"/>
        <v>2.0485989804287704E-14</v>
      </c>
      <c r="BU104" s="1">
        <f t="shared" si="445"/>
        <v>-0.69056985549679017</v>
      </c>
      <c r="BV104" s="1">
        <f t="shared" si="446"/>
        <v>0.49999999999999822</v>
      </c>
      <c r="BW104" s="1">
        <f t="shared" si="305"/>
        <v>1.1861388096682582E-16</v>
      </c>
      <c r="BX104" s="1">
        <f t="shared" si="379"/>
        <v>1000</v>
      </c>
      <c r="BY104" s="1">
        <f t="shared" si="380"/>
        <v>513.50999999999817</v>
      </c>
      <c r="BZ104" s="1">
        <f t="shared" si="381"/>
        <v>499.99999999999824</v>
      </c>
      <c r="CA104" s="1">
        <f t="shared" si="382"/>
        <v>500</v>
      </c>
      <c r="CB104" s="1">
        <f t="shared" si="383"/>
        <v>1.5815184128910109E-17</v>
      </c>
      <c r="CC104" s="4">
        <f t="shared" si="447"/>
        <v>0</v>
      </c>
      <c r="CD104" s="1">
        <f t="shared" si="448"/>
        <v>-5.9306940483412912E-14</v>
      </c>
      <c r="CE104" s="4">
        <f t="shared" si="384"/>
        <v>0</v>
      </c>
      <c r="CF104" s="4">
        <f t="shared" si="306"/>
        <v>10</v>
      </c>
      <c r="CG104" s="4">
        <f t="shared" si="385"/>
        <v>2.4450022288074494E-16</v>
      </c>
      <c r="CH104" s="4">
        <f t="shared" si="307"/>
        <v>1.2588634191391912E-16</v>
      </c>
      <c r="CI104" s="4">
        <f t="shared" si="308"/>
        <v>-100</v>
      </c>
      <c r="CJ104" s="4">
        <f t="shared" si="309"/>
        <v>-100</v>
      </c>
      <c r="CK104" s="4">
        <f t="shared" si="310"/>
        <v>-100</v>
      </c>
      <c r="CL104" s="1">
        <f t="shared" si="311"/>
        <v>100</v>
      </c>
      <c r="CM104" s="1">
        <f t="shared" si="386"/>
        <v>0</v>
      </c>
      <c r="CN104" s="1">
        <f t="shared" si="312"/>
        <v>3.4759999999999915</v>
      </c>
      <c r="CO104" s="1">
        <f t="shared" si="387"/>
        <v>0.49999999999999822</v>
      </c>
      <c r="CP104" s="1">
        <f t="shared" si="388"/>
        <v>4.2228017768695169E-14</v>
      </c>
      <c r="CQ104" s="1">
        <f t="shared" si="449"/>
        <v>-0.67752599127640223</v>
      </c>
      <c r="CR104" s="1">
        <f t="shared" si="450"/>
        <v>0.49999999999999822</v>
      </c>
      <c r="CS104" s="1">
        <f t="shared" si="313"/>
        <v>2.4450022288074494E-16</v>
      </c>
      <c r="CT104" s="1">
        <f t="shared" si="389"/>
        <v>1000.0000000000002</v>
      </c>
      <c r="CU104" s="1">
        <f t="shared" si="390"/>
        <v>513.50999999999817</v>
      </c>
      <c r="CV104" s="1">
        <f t="shared" si="391"/>
        <v>499.99999999999824</v>
      </c>
      <c r="CW104" s="1">
        <f t="shared" si="392"/>
        <v>500</v>
      </c>
      <c r="CX104" s="1">
        <f t="shared" si="393"/>
        <v>3.2600029717432671E-17</v>
      </c>
      <c r="CY104" s="4">
        <f t="shared" si="451"/>
        <v>0</v>
      </c>
      <c r="CZ104" s="1">
        <f t="shared" si="452"/>
        <v>-1.2225011144037247E-13</v>
      </c>
      <c r="DA104" s="4">
        <f t="shared" si="394"/>
        <v>0</v>
      </c>
      <c r="DB104" s="4">
        <f t="shared" si="314"/>
        <v>10</v>
      </c>
      <c r="DC104" s="4">
        <f t="shared" si="395"/>
        <v>4.3444099639871767E-16</v>
      </c>
      <c r="DD104" s="4">
        <f t="shared" si="315"/>
        <v>1.8994077351797273E-16</v>
      </c>
      <c r="DE104" s="4">
        <f t="shared" si="316"/>
        <v>-100</v>
      </c>
      <c r="DF104" s="4">
        <f t="shared" si="317"/>
        <v>-100</v>
      </c>
      <c r="DG104" s="4">
        <f t="shared" si="318"/>
        <v>-100</v>
      </c>
      <c r="DH104" s="1">
        <f t="shared" si="319"/>
        <v>100</v>
      </c>
      <c r="DI104" s="1">
        <f t="shared" si="396"/>
        <v>0</v>
      </c>
      <c r="DJ104" s="1">
        <f t="shared" si="320"/>
        <v>3.4759999999999915</v>
      </c>
      <c r="DK104" s="1">
        <f t="shared" si="397"/>
        <v>0.49999999999999822</v>
      </c>
      <c r="DL104" s="1">
        <f t="shared" si="398"/>
        <v>7.5032987288206856E-14</v>
      </c>
      <c r="DM104" s="1">
        <f t="shared" si="453"/>
        <v>-0.59998818178267699</v>
      </c>
      <c r="DN104" s="1">
        <f t="shared" si="454"/>
        <v>0.49999999999999822</v>
      </c>
      <c r="DO104" s="1">
        <f t="shared" si="321"/>
        <v>4.3444099639871767E-16</v>
      </c>
      <c r="DP104" s="1">
        <f t="shared" si="399"/>
        <v>1000.0000000000002</v>
      </c>
      <c r="DQ104" s="1">
        <f t="shared" si="400"/>
        <v>513.50999999999817</v>
      </c>
      <c r="DR104" s="1">
        <f t="shared" si="401"/>
        <v>499.99999999999824</v>
      </c>
      <c r="DS104" s="1">
        <f t="shared" si="402"/>
        <v>500</v>
      </c>
      <c r="DT104" s="1">
        <f t="shared" si="403"/>
        <v>5.7925466186495701E-17</v>
      </c>
      <c r="DU104" s="4">
        <f t="shared" si="455"/>
        <v>0</v>
      </c>
      <c r="DV104" s="1">
        <f t="shared" si="456"/>
        <v>-2.1722049819935884E-13</v>
      </c>
      <c r="DW104" s="4">
        <f t="shared" si="404"/>
        <v>0</v>
      </c>
      <c r="DX104" s="4">
        <f t="shared" si="322"/>
        <v>10</v>
      </c>
      <c r="DY104" s="4">
        <f t="shared" si="405"/>
        <v>7.036027481065892E-16</v>
      </c>
      <c r="DZ104" s="4">
        <f t="shared" si="323"/>
        <v>2.6916175170787153E-16</v>
      </c>
      <c r="EA104" s="4">
        <f t="shared" si="324"/>
        <v>-100</v>
      </c>
      <c r="EB104" s="4">
        <f t="shared" si="325"/>
        <v>-100</v>
      </c>
      <c r="EC104" s="4">
        <f t="shared" si="326"/>
        <v>-100</v>
      </c>
      <c r="ED104" s="1">
        <f t="shared" si="327"/>
        <v>100</v>
      </c>
      <c r="EE104" s="1">
        <f t="shared" si="406"/>
        <v>0</v>
      </c>
      <c r="EF104" s="1">
        <f t="shared" si="328"/>
        <v>3.4759999999999915</v>
      </c>
      <c r="EG104" s="1">
        <f t="shared" si="407"/>
        <v>0.49999999999999822</v>
      </c>
      <c r="EH104" s="1">
        <f t="shared" si="408"/>
        <v>1.2152033646055079E-13</v>
      </c>
      <c r="EI104" s="1">
        <f t="shared" si="457"/>
        <v>-0.54085973049125602</v>
      </c>
      <c r="EJ104" s="1">
        <f t="shared" si="458"/>
        <v>0.49999999999999822</v>
      </c>
      <c r="EK104" s="1">
        <f t="shared" si="329"/>
        <v>7.036027481065892E-16</v>
      </c>
      <c r="EL104" s="1">
        <f t="shared" si="409"/>
        <v>1000.0000000000005</v>
      </c>
      <c r="EM104" s="1">
        <f t="shared" si="410"/>
        <v>513.50999999999817</v>
      </c>
      <c r="EN104" s="1">
        <f t="shared" si="411"/>
        <v>499.99999999999824</v>
      </c>
      <c r="EO104" s="1">
        <f t="shared" si="412"/>
        <v>500</v>
      </c>
      <c r="EP104" s="1">
        <f t="shared" si="413"/>
        <v>9.3813699747545222E-17</v>
      </c>
      <c r="EQ104" s="4">
        <f t="shared" si="459"/>
        <v>0</v>
      </c>
      <c r="ER104" s="1">
        <f t="shared" si="460"/>
        <v>-3.5180137405329458E-13</v>
      </c>
      <c r="ES104" s="4">
        <f t="shared" si="414"/>
        <v>0</v>
      </c>
      <c r="ET104" s="4">
        <f t="shared" si="330"/>
        <v>10</v>
      </c>
      <c r="EU104" s="4">
        <f t="shared" si="415"/>
        <v>1.0703744130765229E-15</v>
      </c>
      <c r="EV104" s="4">
        <f t="shared" si="331"/>
        <v>3.6677166496993369E-16</v>
      </c>
      <c r="EW104" s="4">
        <f t="shared" si="332"/>
        <v>-100</v>
      </c>
      <c r="EX104" s="4">
        <f t="shared" si="333"/>
        <v>-100</v>
      </c>
      <c r="EY104" s="4">
        <f t="shared" si="334"/>
        <v>-100</v>
      </c>
      <c r="EZ104" s="1">
        <f t="shared" si="335"/>
        <v>100</v>
      </c>
      <c r="FA104" s="1">
        <f t="shared" si="416"/>
        <v>0</v>
      </c>
      <c r="FB104" s="1">
        <f t="shared" si="336"/>
        <v>3.4759999999999915</v>
      </c>
      <c r="FC104" s="1">
        <f t="shared" si="417"/>
        <v>0.49999999999999822</v>
      </c>
      <c r="FD104" s="1">
        <f t="shared" si="418"/>
        <v>1.8486604716347549E-13</v>
      </c>
      <c r="FE104" s="1">
        <f t="shared" si="461"/>
        <v>-0.51798077293570521</v>
      </c>
      <c r="FF104" s="1">
        <f t="shared" si="462"/>
        <v>0.49999999999999822</v>
      </c>
      <c r="FG104" s="1">
        <f t="shared" si="337"/>
        <v>1.0703744130765229E-15</v>
      </c>
      <c r="FH104" s="1">
        <f t="shared" si="419"/>
        <v>1000.0000000000007</v>
      </c>
      <c r="FI104" s="1">
        <f t="shared" si="420"/>
        <v>513.50999999999817</v>
      </c>
      <c r="FJ104" s="1">
        <f t="shared" si="421"/>
        <v>499.99999999999824</v>
      </c>
      <c r="FK104" s="1">
        <f t="shared" si="422"/>
        <v>500</v>
      </c>
      <c r="FL104" s="1">
        <f t="shared" si="423"/>
        <v>1.4271658841020307E-16</v>
      </c>
      <c r="FM104" s="4">
        <f t="shared" si="463"/>
        <v>0</v>
      </c>
      <c r="FN104" s="1">
        <f t="shared" si="464"/>
        <v>-5.351872065382614E-13</v>
      </c>
      <c r="FO104" s="4">
        <f t="shared" si="424"/>
        <v>0</v>
      </c>
      <c r="FP104" s="4">
        <f t="shared" si="338"/>
        <v>10</v>
      </c>
      <c r="FQ104" s="4">
        <f t="shared" si="425"/>
        <v>1.6304069943642629E-15</v>
      </c>
      <c r="FR104" s="4">
        <f t="shared" si="339"/>
        <v>5.6003258128773997E-16</v>
      </c>
      <c r="FS104" s="4">
        <f t="shared" si="340"/>
        <v>-100</v>
      </c>
      <c r="FT104" s="4">
        <f t="shared" si="341"/>
        <v>-100</v>
      </c>
      <c r="FU104" s="4">
        <f t="shared" si="342"/>
        <v>-100</v>
      </c>
      <c r="FV104" s="1">
        <f t="shared" si="426"/>
        <v>100</v>
      </c>
      <c r="FW104" s="1">
        <f t="shared" si="427"/>
        <v>0</v>
      </c>
      <c r="FX104" s="1">
        <f t="shared" si="343"/>
        <v>3.4759999999999915</v>
      </c>
      <c r="FY104" s="1">
        <f t="shared" si="428"/>
        <v>0.49999999999999822</v>
      </c>
      <c r="FZ104" s="1">
        <f t="shared" si="429"/>
        <v>2.8159015446705748E-13</v>
      </c>
      <c r="GA104" s="1">
        <f t="shared" si="465"/>
        <v>-0.49352671605905624</v>
      </c>
      <c r="GB104" s="1">
        <f t="shared" si="466"/>
        <v>0.49999999999999822</v>
      </c>
      <c r="GC104" s="1">
        <f t="shared" si="344"/>
        <v>1.6304069943642629E-15</v>
      </c>
      <c r="GD104" s="1">
        <f t="shared" si="430"/>
        <v>1000.0000000000011</v>
      </c>
      <c r="GE104" s="1">
        <f t="shared" si="431"/>
        <v>513.50999999999817</v>
      </c>
      <c r="GF104" s="1">
        <f t="shared" si="432"/>
        <v>499.99999999999824</v>
      </c>
      <c r="GG104" s="1">
        <f t="shared" si="433"/>
        <v>500</v>
      </c>
      <c r="GH104" s="1">
        <f t="shared" si="434"/>
        <v>2.1738759924856843E-16</v>
      </c>
      <c r="GI104" s="4">
        <f t="shared" si="467"/>
        <v>0</v>
      </c>
      <c r="GJ104" s="1">
        <f t="shared" si="468"/>
        <v>-8.1520349718213139E-13</v>
      </c>
      <c r="GK104" s="4">
        <f t="shared" si="469"/>
        <v>0</v>
      </c>
      <c r="GL104" s="4">
        <f t="shared" si="345"/>
        <v>10</v>
      </c>
      <c r="GM104" s="4">
        <f t="shared" si="470"/>
        <v>2.4746456637014565E-15</v>
      </c>
      <c r="GN104" s="4">
        <f t="shared" si="346"/>
        <v>8.4423866933719367E-16</v>
      </c>
      <c r="GO104" s="4">
        <v>75</v>
      </c>
      <c r="GP104" s="4"/>
      <c r="GQ104" s="4"/>
      <c r="GR104" s="4"/>
      <c r="GS104" s="4"/>
      <c r="GT104" s="4"/>
      <c r="GU104" s="4"/>
      <c r="GV104" s="4"/>
      <c r="GW104" s="4"/>
    </row>
    <row r="105" spans="1:212">
      <c r="A105" s="1">
        <v>87</v>
      </c>
      <c r="B105" s="1">
        <f t="shared" si="279"/>
        <v>100</v>
      </c>
      <c r="C105" s="1">
        <v>0</v>
      </c>
      <c r="D105" s="1">
        <f t="shared" si="280"/>
        <v>-100</v>
      </c>
      <c r="E105" s="1">
        <f t="shared" si="435"/>
        <v>70</v>
      </c>
      <c r="F105" s="1">
        <f t="shared" si="347"/>
        <v>3.5009999999999915</v>
      </c>
      <c r="G105" s="10">
        <f t="shared" si="348"/>
        <v>-100</v>
      </c>
      <c r="H105" s="24">
        <f t="shared" si="349"/>
        <v>-100</v>
      </c>
      <c r="I105" s="24">
        <f t="shared" si="350"/>
        <v>100</v>
      </c>
      <c r="J105" s="1">
        <f t="shared" si="281"/>
        <v>0</v>
      </c>
      <c r="K105" s="1">
        <f t="shared" si="282"/>
        <v>3.4685759999999917</v>
      </c>
      <c r="L105" s="1">
        <f t="shared" si="351"/>
        <v>0.49999999999999822</v>
      </c>
      <c r="M105" s="1">
        <f t="shared" si="436"/>
        <v>0.49999999999999822</v>
      </c>
      <c r="N105" s="1">
        <v>0</v>
      </c>
      <c r="O105" s="1">
        <f t="shared" si="352"/>
        <v>0.49999999999999822</v>
      </c>
      <c r="P105" s="1">
        <f t="shared" si="353"/>
        <v>513.50999999999817</v>
      </c>
      <c r="Q105" s="1">
        <f t="shared" si="354"/>
        <v>499.99999999999824</v>
      </c>
      <c r="R105" s="1">
        <f t="shared" si="355"/>
        <v>500</v>
      </c>
      <c r="S105" s="4">
        <f t="shared" si="283"/>
        <v>0</v>
      </c>
      <c r="U105" s="4">
        <f t="shared" si="284"/>
        <v>-100</v>
      </c>
      <c r="V105" s="4">
        <f t="shared" si="285"/>
        <v>-100</v>
      </c>
      <c r="W105" s="4">
        <f t="shared" si="286"/>
        <v>-100</v>
      </c>
      <c r="X105" s="1">
        <f t="shared" si="287"/>
        <v>100</v>
      </c>
      <c r="Y105" s="1">
        <f t="shared" si="356"/>
        <v>0</v>
      </c>
      <c r="Z105" s="1">
        <f t="shared" si="288"/>
        <v>3.5009999999999915</v>
      </c>
      <c r="AA105" s="1">
        <f t="shared" si="357"/>
        <v>0.49999999999999822</v>
      </c>
      <c r="AB105" s="1">
        <f t="shared" si="358"/>
        <v>0</v>
      </c>
      <c r="AC105" s="1">
        <f t="shared" si="437"/>
        <v>-0.94438495787321552</v>
      </c>
      <c r="AD105" s="1">
        <f t="shared" si="438"/>
        <v>0.49999999999999822</v>
      </c>
      <c r="AE105" s="1">
        <f t="shared" si="289"/>
        <v>0</v>
      </c>
      <c r="AF105" s="1">
        <f t="shared" si="359"/>
        <v>1000</v>
      </c>
      <c r="AG105" s="1">
        <f t="shared" si="360"/>
        <v>513.50999999999817</v>
      </c>
      <c r="AH105" s="1">
        <f t="shared" si="361"/>
        <v>499.99999999999824</v>
      </c>
      <c r="AI105" s="1">
        <f t="shared" si="362"/>
        <v>500</v>
      </c>
      <c r="AJ105" s="1">
        <f t="shared" si="363"/>
        <v>0</v>
      </c>
      <c r="AK105" s="4">
        <f t="shared" si="439"/>
        <v>0</v>
      </c>
      <c r="AL105" s="1">
        <f t="shared" si="440"/>
        <v>0</v>
      </c>
      <c r="AM105" s="4">
        <f t="shared" si="364"/>
        <v>0</v>
      </c>
      <c r="AN105" s="4">
        <f t="shared" si="290"/>
        <v>10</v>
      </c>
      <c r="AO105" s="4">
        <f t="shared" si="365"/>
        <v>3.9183102094723177E-17</v>
      </c>
      <c r="AP105" s="4">
        <f t="shared" si="291"/>
        <v>3.9183102094723177E-17</v>
      </c>
      <c r="AQ105" s="4">
        <f t="shared" si="292"/>
        <v>-100</v>
      </c>
      <c r="AR105" s="4">
        <f t="shared" si="293"/>
        <v>-100</v>
      </c>
      <c r="AS105" s="4">
        <f t="shared" si="294"/>
        <v>-100</v>
      </c>
      <c r="AT105" s="1">
        <f t="shared" si="295"/>
        <v>100</v>
      </c>
      <c r="AU105" s="1">
        <f t="shared" si="366"/>
        <v>0</v>
      </c>
      <c r="AV105" s="1">
        <f t="shared" si="296"/>
        <v>3.5009999999999915</v>
      </c>
      <c r="AW105" s="1">
        <f t="shared" si="367"/>
        <v>0.49999999999999822</v>
      </c>
      <c r="AX105" s="1">
        <f t="shared" si="368"/>
        <v>6.7673751458934678E-15</v>
      </c>
      <c r="AY105" s="1">
        <f t="shared" si="441"/>
        <v>-0.84020786094303601</v>
      </c>
      <c r="AZ105" s="1">
        <f t="shared" si="442"/>
        <v>0.49999999999999822</v>
      </c>
      <c r="BA105" s="1">
        <f t="shared" si="297"/>
        <v>3.9183102094723177E-17</v>
      </c>
      <c r="BB105" s="1">
        <f t="shared" si="369"/>
        <v>1000</v>
      </c>
      <c r="BC105" s="1">
        <f t="shared" si="370"/>
        <v>513.50999999999817</v>
      </c>
      <c r="BD105" s="1">
        <f t="shared" si="371"/>
        <v>499.99999999999824</v>
      </c>
      <c r="BE105" s="1">
        <f t="shared" si="372"/>
        <v>500</v>
      </c>
      <c r="BF105" s="1">
        <f t="shared" si="373"/>
        <v>5.2244136126297568E-18</v>
      </c>
      <c r="BG105" s="4">
        <f t="shared" si="443"/>
        <v>0</v>
      </c>
      <c r="BH105" s="1">
        <f t="shared" si="444"/>
        <v>-1.959155104736159E-14</v>
      </c>
      <c r="BI105" s="4">
        <f t="shared" si="374"/>
        <v>0</v>
      </c>
      <c r="BJ105" s="4">
        <f t="shared" si="298"/>
        <v>10</v>
      </c>
      <c r="BK105" s="4">
        <f t="shared" si="375"/>
        <v>7.1168328580095482E-17</v>
      </c>
      <c r="BL105" s="4">
        <f t="shared" si="299"/>
        <v>3.1985226485372305E-17</v>
      </c>
      <c r="BM105" s="4">
        <f t="shared" si="300"/>
        <v>-100</v>
      </c>
      <c r="BN105" s="4">
        <f t="shared" si="301"/>
        <v>-100</v>
      </c>
      <c r="BO105" s="4">
        <f t="shared" si="302"/>
        <v>-100</v>
      </c>
      <c r="BP105" s="1">
        <f t="shared" si="303"/>
        <v>100</v>
      </c>
      <c r="BQ105" s="1">
        <f t="shared" si="376"/>
        <v>0</v>
      </c>
      <c r="BR105" s="1">
        <f t="shared" si="304"/>
        <v>3.5009999999999915</v>
      </c>
      <c r="BS105" s="1">
        <f t="shared" si="377"/>
        <v>0.49999999999999822</v>
      </c>
      <c r="BT105" s="1">
        <f t="shared" si="378"/>
        <v>1.2291593882572624E-14</v>
      </c>
      <c r="BU105" s="1">
        <f t="shared" si="445"/>
        <v>-0.69056985549679017</v>
      </c>
      <c r="BV105" s="1">
        <f t="shared" si="446"/>
        <v>0.49999999999999822</v>
      </c>
      <c r="BW105" s="1">
        <f t="shared" si="305"/>
        <v>7.1168328580095482E-17</v>
      </c>
      <c r="BX105" s="1">
        <f t="shared" si="379"/>
        <v>1000</v>
      </c>
      <c r="BY105" s="1">
        <f t="shared" si="380"/>
        <v>513.50999999999817</v>
      </c>
      <c r="BZ105" s="1">
        <f t="shared" si="381"/>
        <v>499.99999999999824</v>
      </c>
      <c r="CA105" s="1">
        <f t="shared" si="382"/>
        <v>500</v>
      </c>
      <c r="CB105" s="1">
        <f t="shared" si="383"/>
        <v>9.4891104773460673E-18</v>
      </c>
      <c r="CC105" s="4">
        <f t="shared" si="447"/>
        <v>0</v>
      </c>
      <c r="CD105" s="1">
        <f t="shared" si="448"/>
        <v>-3.558416429004774E-14</v>
      </c>
      <c r="CE105" s="4">
        <f t="shared" si="384"/>
        <v>0</v>
      </c>
      <c r="CF105" s="4">
        <f t="shared" si="306"/>
        <v>10</v>
      </c>
      <c r="CG105" s="4">
        <f t="shared" si="385"/>
        <v>1.4670013372844696E-16</v>
      </c>
      <c r="CH105" s="4">
        <f t="shared" si="307"/>
        <v>7.553180514835148E-17</v>
      </c>
      <c r="CI105" s="4">
        <f t="shared" si="308"/>
        <v>-100</v>
      </c>
      <c r="CJ105" s="4">
        <f t="shared" si="309"/>
        <v>-100</v>
      </c>
      <c r="CK105" s="4">
        <f t="shared" si="310"/>
        <v>-100</v>
      </c>
      <c r="CL105" s="1">
        <f t="shared" si="311"/>
        <v>100</v>
      </c>
      <c r="CM105" s="1">
        <f t="shared" si="386"/>
        <v>0</v>
      </c>
      <c r="CN105" s="1">
        <f t="shared" si="312"/>
        <v>3.5009999999999915</v>
      </c>
      <c r="CO105" s="1">
        <f t="shared" si="387"/>
        <v>0.49999999999999822</v>
      </c>
      <c r="CP105" s="1">
        <f t="shared" si="388"/>
        <v>2.5336810661217088E-14</v>
      </c>
      <c r="CQ105" s="1">
        <f t="shared" si="449"/>
        <v>-0.67752599127640223</v>
      </c>
      <c r="CR105" s="1">
        <f t="shared" si="450"/>
        <v>0.49999999999999822</v>
      </c>
      <c r="CS105" s="1">
        <f t="shared" si="313"/>
        <v>1.4670013372844696E-16</v>
      </c>
      <c r="CT105" s="1">
        <f t="shared" si="389"/>
        <v>1000</v>
      </c>
      <c r="CU105" s="1">
        <f t="shared" si="390"/>
        <v>513.50999999999817</v>
      </c>
      <c r="CV105" s="1">
        <f t="shared" si="391"/>
        <v>499.99999999999824</v>
      </c>
      <c r="CW105" s="1">
        <f t="shared" si="392"/>
        <v>500</v>
      </c>
      <c r="CX105" s="1">
        <f t="shared" si="393"/>
        <v>1.9560017830459596E-17</v>
      </c>
      <c r="CY105" s="4">
        <f t="shared" si="451"/>
        <v>0</v>
      </c>
      <c r="CZ105" s="1">
        <f t="shared" si="452"/>
        <v>-7.3350066864223487E-14</v>
      </c>
      <c r="DA105" s="4">
        <f t="shared" si="394"/>
        <v>0</v>
      </c>
      <c r="DB105" s="4">
        <f t="shared" si="314"/>
        <v>10</v>
      </c>
      <c r="DC105" s="4">
        <f t="shared" si="395"/>
        <v>2.6066459783923059E-16</v>
      </c>
      <c r="DD105" s="4">
        <f t="shared" si="315"/>
        <v>1.1396446411078363E-16</v>
      </c>
      <c r="DE105" s="4">
        <f t="shared" si="316"/>
        <v>-100</v>
      </c>
      <c r="DF105" s="4">
        <f t="shared" si="317"/>
        <v>-100</v>
      </c>
      <c r="DG105" s="4">
        <f t="shared" si="318"/>
        <v>-100</v>
      </c>
      <c r="DH105" s="1">
        <f t="shared" si="319"/>
        <v>100</v>
      </c>
      <c r="DI105" s="1">
        <f t="shared" si="396"/>
        <v>0</v>
      </c>
      <c r="DJ105" s="1">
        <f t="shared" si="320"/>
        <v>3.5009999999999915</v>
      </c>
      <c r="DK105" s="1">
        <f t="shared" si="397"/>
        <v>0.49999999999999822</v>
      </c>
      <c r="DL105" s="1">
        <f t="shared" si="398"/>
        <v>4.5019792372924104E-14</v>
      </c>
      <c r="DM105" s="1">
        <f t="shared" si="453"/>
        <v>-0.59998818178267699</v>
      </c>
      <c r="DN105" s="1">
        <f t="shared" si="454"/>
        <v>0.49999999999999822</v>
      </c>
      <c r="DO105" s="1">
        <f t="shared" si="321"/>
        <v>2.6066459783923059E-16</v>
      </c>
      <c r="DP105" s="1">
        <f t="shared" si="399"/>
        <v>1000.0000000000002</v>
      </c>
      <c r="DQ105" s="1">
        <f t="shared" si="400"/>
        <v>513.50999999999817</v>
      </c>
      <c r="DR105" s="1">
        <f t="shared" si="401"/>
        <v>499.99999999999824</v>
      </c>
      <c r="DS105" s="1">
        <f t="shared" si="402"/>
        <v>500</v>
      </c>
      <c r="DT105" s="1">
        <f t="shared" si="403"/>
        <v>3.4755279711897418E-17</v>
      </c>
      <c r="DU105" s="4">
        <f t="shared" si="455"/>
        <v>0</v>
      </c>
      <c r="DV105" s="1">
        <f t="shared" si="456"/>
        <v>-1.3033229891961528E-13</v>
      </c>
      <c r="DW105" s="4">
        <f t="shared" si="404"/>
        <v>0</v>
      </c>
      <c r="DX105" s="4">
        <f t="shared" si="322"/>
        <v>10</v>
      </c>
      <c r="DY105" s="4">
        <f t="shared" si="405"/>
        <v>4.2216164886395351E-16</v>
      </c>
      <c r="DZ105" s="4">
        <f t="shared" si="323"/>
        <v>1.6149705102472292E-16</v>
      </c>
      <c r="EA105" s="4">
        <f t="shared" si="324"/>
        <v>-100</v>
      </c>
      <c r="EB105" s="4">
        <f t="shared" si="325"/>
        <v>-100</v>
      </c>
      <c r="EC105" s="4">
        <f t="shared" si="326"/>
        <v>-100</v>
      </c>
      <c r="ED105" s="1">
        <f t="shared" si="327"/>
        <v>100</v>
      </c>
      <c r="EE105" s="1">
        <f t="shared" si="406"/>
        <v>0</v>
      </c>
      <c r="EF105" s="1">
        <f t="shared" si="328"/>
        <v>3.5009999999999915</v>
      </c>
      <c r="EG105" s="1">
        <f t="shared" si="407"/>
        <v>0.49999999999999822</v>
      </c>
      <c r="EH105" s="1">
        <f t="shared" si="408"/>
        <v>7.2912201876330487E-14</v>
      </c>
      <c r="EI105" s="1">
        <f t="shared" si="457"/>
        <v>-0.54085973049125602</v>
      </c>
      <c r="EJ105" s="1">
        <f t="shared" si="458"/>
        <v>0.49999999999999822</v>
      </c>
      <c r="EK105" s="1">
        <f t="shared" si="329"/>
        <v>4.2216164886395351E-16</v>
      </c>
      <c r="EL105" s="1">
        <f t="shared" si="409"/>
        <v>1000.0000000000002</v>
      </c>
      <c r="EM105" s="1">
        <f t="shared" si="410"/>
        <v>513.50999999999817</v>
      </c>
      <c r="EN105" s="1">
        <f t="shared" si="411"/>
        <v>499.99999999999824</v>
      </c>
      <c r="EO105" s="1">
        <f t="shared" si="412"/>
        <v>500</v>
      </c>
      <c r="EP105" s="1">
        <f t="shared" si="413"/>
        <v>5.6288219848527143E-17</v>
      </c>
      <c r="EQ105" s="4">
        <f t="shared" si="459"/>
        <v>0</v>
      </c>
      <c r="ER105" s="1">
        <f t="shared" si="460"/>
        <v>-2.1108082443197675E-13</v>
      </c>
      <c r="ES105" s="4">
        <f t="shared" si="414"/>
        <v>0</v>
      </c>
      <c r="ET105" s="4">
        <f t="shared" si="330"/>
        <v>10</v>
      </c>
      <c r="EU105" s="4">
        <f t="shared" si="415"/>
        <v>6.4222464784591369E-16</v>
      </c>
      <c r="EV105" s="4">
        <f t="shared" si="331"/>
        <v>2.2006299898196018E-16</v>
      </c>
      <c r="EW105" s="4">
        <f t="shared" si="332"/>
        <v>-100</v>
      </c>
      <c r="EX105" s="4">
        <f t="shared" si="333"/>
        <v>-100</v>
      </c>
      <c r="EY105" s="4">
        <f t="shared" si="334"/>
        <v>-100</v>
      </c>
      <c r="EZ105" s="1">
        <f t="shared" si="335"/>
        <v>100</v>
      </c>
      <c r="FA105" s="1">
        <f t="shared" si="416"/>
        <v>0</v>
      </c>
      <c r="FB105" s="1">
        <f t="shared" si="336"/>
        <v>3.5009999999999915</v>
      </c>
      <c r="FC105" s="1">
        <f t="shared" si="417"/>
        <v>0.49999999999999822</v>
      </c>
      <c r="FD105" s="1">
        <f t="shared" si="418"/>
        <v>1.1091962829808528E-13</v>
      </c>
      <c r="FE105" s="1">
        <f t="shared" si="461"/>
        <v>-0.51798077293570521</v>
      </c>
      <c r="FF105" s="1">
        <f t="shared" si="462"/>
        <v>0.49999999999999822</v>
      </c>
      <c r="FG105" s="1">
        <f t="shared" si="337"/>
        <v>6.4222464784591369E-16</v>
      </c>
      <c r="FH105" s="1">
        <f t="shared" si="419"/>
        <v>1000.0000000000005</v>
      </c>
      <c r="FI105" s="1">
        <f t="shared" si="420"/>
        <v>513.50999999999817</v>
      </c>
      <c r="FJ105" s="1">
        <f t="shared" si="421"/>
        <v>499.99999999999824</v>
      </c>
      <c r="FK105" s="1">
        <f t="shared" si="422"/>
        <v>500</v>
      </c>
      <c r="FL105" s="1">
        <f t="shared" si="423"/>
        <v>8.5629953046121842E-17</v>
      </c>
      <c r="FM105" s="4">
        <f t="shared" si="463"/>
        <v>0</v>
      </c>
      <c r="FN105" s="1">
        <f t="shared" si="464"/>
        <v>-3.2111232392295683E-13</v>
      </c>
      <c r="FO105" s="4">
        <f t="shared" si="424"/>
        <v>0</v>
      </c>
      <c r="FP105" s="4">
        <f t="shared" si="338"/>
        <v>10</v>
      </c>
      <c r="FQ105" s="4">
        <f t="shared" si="425"/>
        <v>9.7824419661855772E-16</v>
      </c>
      <c r="FR105" s="4">
        <f t="shared" si="339"/>
        <v>3.3601954877264402E-16</v>
      </c>
      <c r="FS105" s="4">
        <f t="shared" si="340"/>
        <v>-100</v>
      </c>
      <c r="FT105" s="4">
        <f t="shared" si="341"/>
        <v>-100</v>
      </c>
      <c r="FU105" s="4">
        <f t="shared" si="342"/>
        <v>-100</v>
      </c>
      <c r="FV105" s="1">
        <f t="shared" si="426"/>
        <v>100</v>
      </c>
      <c r="FW105" s="1">
        <f t="shared" si="427"/>
        <v>0</v>
      </c>
      <c r="FX105" s="1">
        <f t="shared" si="343"/>
        <v>3.5009999999999915</v>
      </c>
      <c r="FY105" s="1">
        <f t="shared" si="428"/>
        <v>0.49999999999999822</v>
      </c>
      <c r="FZ105" s="1">
        <f t="shared" si="429"/>
        <v>1.6895409268023448E-13</v>
      </c>
      <c r="GA105" s="1">
        <f t="shared" si="465"/>
        <v>-0.49352671605905624</v>
      </c>
      <c r="GB105" s="1">
        <f t="shared" si="466"/>
        <v>0.49999999999999822</v>
      </c>
      <c r="GC105" s="1">
        <f t="shared" si="344"/>
        <v>9.7824419661855772E-16</v>
      </c>
      <c r="GD105" s="1">
        <f t="shared" si="430"/>
        <v>1000.0000000000007</v>
      </c>
      <c r="GE105" s="1">
        <f t="shared" si="431"/>
        <v>513.50999999999817</v>
      </c>
      <c r="GF105" s="1">
        <f t="shared" si="432"/>
        <v>499.99999999999824</v>
      </c>
      <c r="GG105" s="1">
        <f t="shared" si="433"/>
        <v>500</v>
      </c>
      <c r="GH105" s="1">
        <f t="shared" si="434"/>
        <v>1.3043255954914103E-16</v>
      </c>
      <c r="GI105" s="4">
        <f t="shared" si="467"/>
        <v>0</v>
      </c>
      <c r="GJ105" s="1">
        <f t="shared" si="468"/>
        <v>-4.8912209830927882E-13</v>
      </c>
      <c r="GK105" s="4">
        <f t="shared" si="469"/>
        <v>0</v>
      </c>
      <c r="GL105" s="4">
        <f t="shared" si="345"/>
        <v>10</v>
      </c>
      <c r="GM105" s="4">
        <f t="shared" si="470"/>
        <v>1.4847873982208738E-15</v>
      </c>
      <c r="GN105" s="4">
        <f t="shared" si="346"/>
        <v>5.0654320160231609E-16</v>
      </c>
      <c r="GO105" s="4">
        <v>70</v>
      </c>
      <c r="GP105" s="4"/>
      <c r="GQ105" s="4"/>
      <c r="GR105" s="4"/>
      <c r="GS105" s="4"/>
      <c r="GT105" s="4"/>
      <c r="GU105" s="4"/>
      <c r="GV105" s="4"/>
      <c r="GW105" s="4"/>
    </row>
    <row r="106" spans="1:212" s="5" customFormat="1">
      <c r="A106" s="4">
        <v>88</v>
      </c>
      <c r="B106" s="4">
        <f t="shared" si="279"/>
        <v>100</v>
      </c>
      <c r="C106" s="4">
        <v>0</v>
      </c>
      <c r="D106" s="1">
        <f t="shared" si="280"/>
        <v>-100</v>
      </c>
      <c r="E106" s="1">
        <f t="shared" si="435"/>
        <v>65</v>
      </c>
      <c r="F106" s="4">
        <f t="shared" si="347"/>
        <v>3.5259999999999914</v>
      </c>
      <c r="G106" s="10">
        <f t="shared" si="348"/>
        <v>-100</v>
      </c>
      <c r="H106" s="24">
        <f t="shared" si="349"/>
        <v>-100</v>
      </c>
      <c r="I106" s="24">
        <f t="shared" si="350"/>
        <v>100</v>
      </c>
      <c r="J106" s="4">
        <f t="shared" si="281"/>
        <v>0</v>
      </c>
      <c r="K106" s="1">
        <f t="shared" si="282"/>
        <v>3.4935759999999916</v>
      </c>
      <c r="L106" s="1">
        <f t="shared" si="351"/>
        <v>0.49999999999999822</v>
      </c>
      <c r="M106" s="1">
        <f t="shared" si="436"/>
        <v>0.49999999999999822</v>
      </c>
      <c r="N106" s="1">
        <v>0</v>
      </c>
      <c r="O106" s="4">
        <f t="shared" si="352"/>
        <v>0.49999999999999822</v>
      </c>
      <c r="P106" s="1">
        <f t="shared" si="353"/>
        <v>513.50999999999817</v>
      </c>
      <c r="Q106" s="4">
        <f t="shared" si="354"/>
        <v>499.99999999999824</v>
      </c>
      <c r="R106" s="1">
        <f t="shared" si="355"/>
        <v>500</v>
      </c>
      <c r="S106" s="4">
        <f t="shared" si="283"/>
        <v>0</v>
      </c>
      <c r="T106" s="4"/>
      <c r="U106" s="4">
        <f t="shared" si="284"/>
        <v>-100</v>
      </c>
      <c r="V106" s="4">
        <f t="shared" si="285"/>
        <v>-100</v>
      </c>
      <c r="W106" s="4">
        <f t="shared" si="286"/>
        <v>-100</v>
      </c>
      <c r="X106" s="1">
        <f t="shared" si="287"/>
        <v>100</v>
      </c>
      <c r="Y106" s="1">
        <f t="shared" si="356"/>
        <v>0</v>
      </c>
      <c r="Z106" s="1">
        <f t="shared" si="288"/>
        <v>3.5259999999999914</v>
      </c>
      <c r="AA106" s="4">
        <f t="shared" si="357"/>
        <v>0.49999999999999822</v>
      </c>
      <c r="AB106" s="1">
        <f t="shared" si="358"/>
        <v>0</v>
      </c>
      <c r="AC106" s="4">
        <f t="shared" si="437"/>
        <v>-0.94438495787321552</v>
      </c>
      <c r="AD106" s="1">
        <f t="shared" si="438"/>
        <v>0.49999999999999822</v>
      </c>
      <c r="AE106" s="1">
        <f t="shared" si="289"/>
        <v>0</v>
      </c>
      <c r="AF106" s="1">
        <f t="shared" si="359"/>
        <v>1000</v>
      </c>
      <c r="AG106" s="1">
        <f t="shared" si="360"/>
        <v>513.50999999999817</v>
      </c>
      <c r="AH106" s="1">
        <f t="shared" si="361"/>
        <v>499.99999999999824</v>
      </c>
      <c r="AI106" s="1">
        <f t="shared" si="362"/>
        <v>500</v>
      </c>
      <c r="AJ106" s="1">
        <f t="shared" si="363"/>
        <v>0</v>
      </c>
      <c r="AK106" s="4">
        <f t="shared" si="439"/>
        <v>0</v>
      </c>
      <c r="AL106" s="1">
        <f t="shared" si="440"/>
        <v>0</v>
      </c>
      <c r="AM106" s="4">
        <f t="shared" si="364"/>
        <v>0</v>
      </c>
      <c r="AN106" s="4">
        <f t="shared" si="290"/>
        <v>10</v>
      </c>
      <c r="AO106" s="4">
        <f t="shared" si="365"/>
        <v>2.3509861256833904E-17</v>
      </c>
      <c r="AP106" s="4">
        <f t="shared" si="291"/>
        <v>2.3509861256833904E-17</v>
      </c>
      <c r="AQ106" s="4">
        <f t="shared" si="292"/>
        <v>-100</v>
      </c>
      <c r="AR106" s="4">
        <f t="shared" si="293"/>
        <v>-100</v>
      </c>
      <c r="AS106" s="4">
        <f t="shared" si="294"/>
        <v>-100</v>
      </c>
      <c r="AT106" s="1">
        <f t="shared" si="295"/>
        <v>100</v>
      </c>
      <c r="AU106" s="1">
        <f t="shared" si="366"/>
        <v>0</v>
      </c>
      <c r="AV106" s="1">
        <f t="shared" si="296"/>
        <v>3.5259999999999914</v>
      </c>
      <c r="AW106" s="4">
        <f t="shared" si="367"/>
        <v>0.49999999999999822</v>
      </c>
      <c r="AX106" s="1">
        <f t="shared" si="368"/>
        <v>4.060425087536081E-15</v>
      </c>
      <c r="AY106" s="4">
        <f t="shared" si="441"/>
        <v>-0.84020786094303601</v>
      </c>
      <c r="AZ106" s="1">
        <f t="shared" si="442"/>
        <v>0.49999999999999822</v>
      </c>
      <c r="BA106" s="1">
        <f t="shared" si="297"/>
        <v>2.3509861256833904E-17</v>
      </c>
      <c r="BB106" s="1">
        <f t="shared" si="369"/>
        <v>1000</v>
      </c>
      <c r="BC106" s="1">
        <f t="shared" si="370"/>
        <v>513.50999999999817</v>
      </c>
      <c r="BD106" s="1">
        <f t="shared" si="371"/>
        <v>499.99999999999824</v>
      </c>
      <c r="BE106" s="1">
        <f t="shared" si="372"/>
        <v>500</v>
      </c>
      <c r="BF106" s="1">
        <f t="shared" si="373"/>
        <v>3.1346481675778545E-18</v>
      </c>
      <c r="BG106" s="4">
        <f t="shared" si="443"/>
        <v>0</v>
      </c>
      <c r="BH106" s="1">
        <f t="shared" si="444"/>
        <v>-1.1754930628416953E-14</v>
      </c>
      <c r="BI106" s="4">
        <f t="shared" si="374"/>
        <v>0</v>
      </c>
      <c r="BJ106" s="4">
        <f t="shared" si="298"/>
        <v>10</v>
      </c>
      <c r="BK106" s="4">
        <f t="shared" si="375"/>
        <v>4.2700997148057289E-17</v>
      </c>
      <c r="BL106" s="4">
        <f t="shared" si="299"/>
        <v>1.9191135891223385E-17</v>
      </c>
      <c r="BM106" s="4">
        <f t="shared" si="300"/>
        <v>-100</v>
      </c>
      <c r="BN106" s="4">
        <f t="shared" si="301"/>
        <v>-100</v>
      </c>
      <c r="BO106" s="4">
        <f t="shared" si="302"/>
        <v>-100</v>
      </c>
      <c r="BP106" s="1">
        <f t="shared" si="303"/>
        <v>100</v>
      </c>
      <c r="BQ106" s="1">
        <f t="shared" si="376"/>
        <v>0</v>
      </c>
      <c r="BR106" s="1">
        <f t="shared" si="304"/>
        <v>3.5259999999999914</v>
      </c>
      <c r="BS106" s="4">
        <f t="shared" si="377"/>
        <v>0.49999999999999822</v>
      </c>
      <c r="BT106" s="1">
        <f t="shared" si="378"/>
        <v>7.3749563295435731E-15</v>
      </c>
      <c r="BU106" s="4">
        <f t="shared" si="445"/>
        <v>-0.69056985549679017</v>
      </c>
      <c r="BV106" s="1">
        <f t="shared" si="446"/>
        <v>0.49999999999999822</v>
      </c>
      <c r="BW106" s="1">
        <f t="shared" si="305"/>
        <v>4.2700997148057289E-17</v>
      </c>
      <c r="BX106" s="1">
        <f t="shared" si="379"/>
        <v>1000</v>
      </c>
      <c r="BY106" s="1">
        <f t="shared" si="380"/>
        <v>513.50999999999817</v>
      </c>
      <c r="BZ106" s="1">
        <f t="shared" si="381"/>
        <v>499.99999999999824</v>
      </c>
      <c r="CA106" s="1">
        <f t="shared" si="382"/>
        <v>500</v>
      </c>
      <c r="CB106" s="1">
        <f t="shared" si="383"/>
        <v>5.6934662864076384E-18</v>
      </c>
      <c r="CC106" s="4">
        <f t="shared" si="447"/>
        <v>0</v>
      </c>
      <c r="CD106" s="1">
        <f t="shared" si="448"/>
        <v>-2.1350498574028645E-14</v>
      </c>
      <c r="CE106" s="4">
        <f t="shared" si="384"/>
        <v>0</v>
      </c>
      <c r="CF106" s="4">
        <f t="shared" si="306"/>
        <v>10</v>
      </c>
      <c r="CG106" s="4">
        <f t="shared" si="385"/>
        <v>8.802008023706818E-17</v>
      </c>
      <c r="CH106" s="4">
        <f t="shared" si="307"/>
        <v>4.5319083089010891E-17</v>
      </c>
      <c r="CI106" s="4">
        <f t="shared" si="308"/>
        <v>-100</v>
      </c>
      <c r="CJ106" s="4">
        <f t="shared" si="309"/>
        <v>-100</v>
      </c>
      <c r="CK106" s="4">
        <f t="shared" si="310"/>
        <v>-100</v>
      </c>
      <c r="CL106" s="1">
        <f t="shared" si="311"/>
        <v>100</v>
      </c>
      <c r="CM106" s="1">
        <f t="shared" si="386"/>
        <v>0</v>
      </c>
      <c r="CN106" s="1">
        <f t="shared" si="312"/>
        <v>3.5259999999999914</v>
      </c>
      <c r="CO106" s="4">
        <f t="shared" si="387"/>
        <v>0.49999999999999822</v>
      </c>
      <c r="CP106" s="1">
        <f t="shared" si="388"/>
        <v>1.5202086396730251E-14</v>
      </c>
      <c r="CQ106" s="4">
        <f t="shared" si="449"/>
        <v>-0.67752599127640223</v>
      </c>
      <c r="CR106" s="1">
        <f t="shared" si="450"/>
        <v>0.49999999999999822</v>
      </c>
      <c r="CS106" s="1">
        <f t="shared" si="313"/>
        <v>8.802008023706818E-17</v>
      </c>
      <c r="CT106" s="1">
        <f t="shared" si="389"/>
        <v>1000</v>
      </c>
      <c r="CU106" s="1">
        <f t="shared" si="390"/>
        <v>513.50999999999817</v>
      </c>
      <c r="CV106" s="1">
        <f t="shared" si="391"/>
        <v>499.99999999999824</v>
      </c>
      <c r="CW106" s="1">
        <f t="shared" si="392"/>
        <v>500</v>
      </c>
      <c r="CX106" s="1">
        <f t="shared" si="393"/>
        <v>1.1736010698275756E-17</v>
      </c>
      <c r="CY106" s="4">
        <f t="shared" si="451"/>
        <v>0</v>
      </c>
      <c r="CZ106" s="1">
        <f t="shared" si="452"/>
        <v>-4.4010040118534087E-14</v>
      </c>
      <c r="DA106" s="4">
        <f t="shared" si="394"/>
        <v>0</v>
      </c>
      <c r="DB106" s="4">
        <f t="shared" si="314"/>
        <v>10</v>
      </c>
      <c r="DC106" s="4">
        <f t="shared" si="395"/>
        <v>1.5639875870353835E-16</v>
      </c>
      <c r="DD106" s="4">
        <f t="shared" si="315"/>
        <v>6.837867846647017E-17</v>
      </c>
      <c r="DE106" s="4">
        <f t="shared" si="316"/>
        <v>-100</v>
      </c>
      <c r="DF106" s="4">
        <f t="shared" si="317"/>
        <v>-100</v>
      </c>
      <c r="DG106" s="4">
        <f t="shared" si="318"/>
        <v>-100</v>
      </c>
      <c r="DH106" s="1">
        <f t="shared" si="319"/>
        <v>100</v>
      </c>
      <c r="DI106" s="1">
        <f t="shared" si="396"/>
        <v>0</v>
      </c>
      <c r="DJ106" s="1">
        <f t="shared" si="320"/>
        <v>3.5259999999999914</v>
      </c>
      <c r="DK106" s="4">
        <f t="shared" si="397"/>
        <v>0.49999999999999822</v>
      </c>
      <c r="DL106" s="1">
        <f t="shared" si="398"/>
        <v>2.7011875423754463E-14</v>
      </c>
      <c r="DM106" s="4">
        <f t="shared" si="453"/>
        <v>-0.59998818178267699</v>
      </c>
      <c r="DN106" s="1">
        <f t="shared" si="454"/>
        <v>0.49999999999999822</v>
      </c>
      <c r="DO106" s="1">
        <f t="shared" si="321"/>
        <v>1.5639875870353835E-16</v>
      </c>
      <c r="DP106" s="1">
        <f t="shared" si="399"/>
        <v>1000</v>
      </c>
      <c r="DQ106" s="1">
        <f t="shared" si="400"/>
        <v>513.50999999999817</v>
      </c>
      <c r="DR106" s="1">
        <f t="shared" si="401"/>
        <v>499.99999999999824</v>
      </c>
      <c r="DS106" s="1">
        <f t="shared" si="402"/>
        <v>500</v>
      </c>
      <c r="DT106" s="1">
        <f t="shared" si="403"/>
        <v>2.0853167827138447E-17</v>
      </c>
      <c r="DU106" s="4">
        <f t="shared" si="455"/>
        <v>0</v>
      </c>
      <c r="DV106" s="1">
        <f t="shared" si="456"/>
        <v>-7.8199379351769172E-14</v>
      </c>
      <c r="DW106" s="4">
        <f t="shared" si="404"/>
        <v>0</v>
      </c>
      <c r="DX106" s="4">
        <f t="shared" si="322"/>
        <v>10</v>
      </c>
      <c r="DY106" s="4">
        <f t="shared" si="405"/>
        <v>2.5329698931837211E-16</v>
      </c>
      <c r="DZ106" s="4">
        <f t="shared" si="323"/>
        <v>9.6898230614833757E-17</v>
      </c>
      <c r="EA106" s="4">
        <f t="shared" si="324"/>
        <v>-100</v>
      </c>
      <c r="EB106" s="4">
        <f t="shared" si="325"/>
        <v>-100</v>
      </c>
      <c r="EC106" s="4">
        <f t="shared" si="326"/>
        <v>-100</v>
      </c>
      <c r="ED106" s="1">
        <f t="shared" si="327"/>
        <v>100</v>
      </c>
      <c r="EE106" s="1">
        <f t="shared" si="406"/>
        <v>0</v>
      </c>
      <c r="EF106" s="1">
        <f t="shared" si="328"/>
        <v>3.5259999999999914</v>
      </c>
      <c r="EG106" s="4">
        <f t="shared" si="407"/>
        <v>0.49999999999999822</v>
      </c>
      <c r="EH106" s="1">
        <f t="shared" si="408"/>
        <v>4.3747321125798291E-14</v>
      </c>
      <c r="EI106" s="4">
        <f t="shared" si="457"/>
        <v>-0.54085973049125602</v>
      </c>
      <c r="EJ106" s="1">
        <f t="shared" si="458"/>
        <v>0.49999999999999822</v>
      </c>
      <c r="EK106" s="1">
        <f t="shared" si="329"/>
        <v>2.5329698931837211E-16</v>
      </c>
      <c r="EL106" s="1">
        <f t="shared" si="409"/>
        <v>1000.0000000000002</v>
      </c>
      <c r="EM106" s="1">
        <f t="shared" si="410"/>
        <v>513.50999999999817</v>
      </c>
      <c r="EN106" s="1">
        <f t="shared" si="411"/>
        <v>499.99999999999824</v>
      </c>
      <c r="EO106" s="1">
        <f t="shared" si="412"/>
        <v>500</v>
      </c>
      <c r="EP106" s="1">
        <f t="shared" si="413"/>
        <v>3.3772931909116281E-17</v>
      </c>
      <c r="EQ106" s="4">
        <f t="shared" si="459"/>
        <v>0</v>
      </c>
      <c r="ER106" s="1">
        <f t="shared" si="460"/>
        <v>-1.2664849465918606E-13</v>
      </c>
      <c r="ES106" s="4">
        <f t="shared" si="414"/>
        <v>0</v>
      </c>
      <c r="ET106" s="4">
        <f t="shared" si="330"/>
        <v>10</v>
      </c>
      <c r="EU106" s="4">
        <f t="shared" si="415"/>
        <v>3.8533478870754821E-16</v>
      </c>
      <c r="EV106" s="4">
        <f t="shared" si="331"/>
        <v>1.320377993891761E-16</v>
      </c>
      <c r="EW106" s="4">
        <f t="shared" si="332"/>
        <v>-100</v>
      </c>
      <c r="EX106" s="4">
        <f t="shared" si="333"/>
        <v>-100</v>
      </c>
      <c r="EY106" s="4">
        <f t="shared" si="334"/>
        <v>-100</v>
      </c>
      <c r="EZ106" s="1">
        <f t="shared" si="335"/>
        <v>100</v>
      </c>
      <c r="FA106" s="1">
        <f t="shared" si="416"/>
        <v>0</v>
      </c>
      <c r="FB106" s="1">
        <f t="shared" si="336"/>
        <v>3.5259999999999914</v>
      </c>
      <c r="FC106" s="4">
        <f t="shared" si="417"/>
        <v>0.49999999999999822</v>
      </c>
      <c r="FD106" s="1">
        <f t="shared" si="418"/>
        <v>6.6551776978851163E-14</v>
      </c>
      <c r="FE106" s="4">
        <f t="shared" si="461"/>
        <v>-0.51798077293570521</v>
      </c>
      <c r="FF106" s="1">
        <f t="shared" si="462"/>
        <v>0.49999999999999822</v>
      </c>
      <c r="FG106" s="1">
        <f t="shared" si="337"/>
        <v>3.8533478870754821E-16</v>
      </c>
      <c r="FH106" s="1">
        <f t="shared" si="419"/>
        <v>1000.0000000000002</v>
      </c>
      <c r="FI106" s="1">
        <f t="shared" si="420"/>
        <v>513.50999999999817</v>
      </c>
      <c r="FJ106" s="1">
        <f t="shared" si="421"/>
        <v>499.99999999999824</v>
      </c>
      <c r="FK106" s="1">
        <f t="shared" si="422"/>
        <v>500</v>
      </c>
      <c r="FL106" s="1">
        <f t="shared" si="423"/>
        <v>5.1377971827673095E-17</v>
      </c>
      <c r="FM106" s="4">
        <f t="shared" si="463"/>
        <v>0</v>
      </c>
      <c r="FN106" s="1">
        <f t="shared" si="464"/>
        <v>-1.926673943537741E-13</v>
      </c>
      <c r="FO106" s="4">
        <f t="shared" si="424"/>
        <v>0</v>
      </c>
      <c r="FP106" s="4">
        <f t="shared" si="338"/>
        <v>10</v>
      </c>
      <c r="FQ106" s="4">
        <f t="shared" si="425"/>
        <v>5.8694651797113459E-16</v>
      </c>
      <c r="FR106" s="4">
        <f t="shared" si="339"/>
        <v>2.0161172926358638E-16</v>
      </c>
      <c r="FS106" s="4">
        <f t="shared" si="340"/>
        <v>-100</v>
      </c>
      <c r="FT106" s="4">
        <f t="shared" si="341"/>
        <v>-100</v>
      </c>
      <c r="FU106" s="4">
        <f t="shared" si="342"/>
        <v>-100</v>
      </c>
      <c r="FV106" s="1">
        <f t="shared" si="426"/>
        <v>100</v>
      </c>
      <c r="FW106" s="1">
        <f t="shared" si="427"/>
        <v>0</v>
      </c>
      <c r="FX106" s="1">
        <f t="shared" si="343"/>
        <v>3.5259999999999914</v>
      </c>
      <c r="FY106" s="4">
        <f t="shared" si="428"/>
        <v>0.49999999999999822</v>
      </c>
      <c r="FZ106" s="1">
        <f t="shared" si="429"/>
        <v>1.0137245560814069E-13</v>
      </c>
      <c r="GA106" s="4">
        <f t="shared" si="465"/>
        <v>-0.49352671605905624</v>
      </c>
      <c r="GB106" s="1">
        <f t="shared" si="466"/>
        <v>0.49999999999999822</v>
      </c>
      <c r="GC106" s="1">
        <f t="shared" si="344"/>
        <v>5.8694651797113459E-16</v>
      </c>
      <c r="GD106" s="1">
        <f t="shared" si="430"/>
        <v>1000.0000000000005</v>
      </c>
      <c r="GE106" s="1">
        <f t="shared" si="431"/>
        <v>513.50999999999817</v>
      </c>
      <c r="GF106" s="1">
        <f t="shared" si="432"/>
        <v>499.99999999999824</v>
      </c>
      <c r="GG106" s="1">
        <f t="shared" si="433"/>
        <v>500</v>
      </c>
      <c r="GH106" s="1">
        <f t="shared" si="434"/>
        <v>7.8259535729484625E-17</v>
      </c>
      <c r="GI106" s="4">
        <f t="shared" si="467"/>
        <v>0</v>
      </c>
      <c r="GJ106" s="1">
        <f t="shared" si="468"/>
        <v>-2.9347325898556729E-13</v>
      </c>
      <c r="GK106" s="4">
        <f t="shared" si="469"/>
        <v>0</v>
      </c>
      <c r="GL106" s="4">
        <f t="shared" si="345"/>
        <v>10</v>
      </c>
      <c r="GM106" s="4">
        <f t="shared" si="470"/>
        <v>8.9087243893252424E-16</v>
      </c>
      <c r="GN106" s="4">
        <f t="shared" si="346"/>
        <v>3.0392592096138965E-16</v>
      </c>
      <c r="GO106" s="4">
        <v>65</v>
      </c>
      <c r="GP106" s="4"/>
      <c r="GQ106" s="4"/>
      <c r="GR106" s="4"/>
      <c r="GS106" s="4"/>
      <c r="GT106" s="4"/>
      <c r="GU106" s="4"/>
      <c r="GV106" s="4"/>
      <c r="GW106" s="4"/>
      <c r="GX106" s="6"/>
      <c r="GY106" s="4"/>
      <c r="GZ106" s="4"/>
      <c r="HA106" s="4"/>
      <c r="HB106" s="4"/>
      <c r="HC106" s="4"/>
      <c r="HD106" s="4"/>
    </row>
    <row r="107" spans="1:212" s="5" customFormat="1">
      <c r="A107" s="4">
        <v>89</v>
      </c>
      <c r="B107" s="4">
        <f t="shared" si="279"/>
        <v>100</v>
      </c>
      <c r="C107" s="4">
        <v>0</v>
      </c>
      <c r="D107" s="1">
        <f t="shared" si="280"/>
        <v>-100</v>
      </c>
      <c r="E107" s="1">
        <f t="shared" si="435"/>
        <v>60</v>
      </c>
      <c r="F107" s="4">
        <f t="shared" si="347"/>
        <v>3.5509999999999913</v>
      </c>
      <c r="G107" s="10">
        <f t="shared" si="348"/>
        <v>-100</v>
      </c>
      <c r="H107" s="24">
        <f t="shared" si="349"/>
        <v>-100</v>
      </c>
      <c r="I107" s="24">
        <f t="shared" si="350"/>
        <v>100</v>
      </c>
      <c r="J107" s="4">
        <f t="shared" si="281"/>
        <v>0</v>
      </c>
      <c r="K107" s="1">
        <f t="shared" si="282"/>
        <v>3.5185759999999915</v>
      </c>
      <c r="L107" s="1">
        <f t="shared" si="351"/>
        <v>0.49999999999999822</v>
      </c>
      <c r="M107" s="1">
        <f t="shared" si="436"/>
        <v>0.49999999999999822</v>
      </c>
      <c r="N107" s="1">
        <v>0</v>
      </c>
      <c r="O107" s="4">
        <f t="shared" si="352"/>
        <v>0.49999999999999822</v>
      </c>
      <c r="P107" s="1">
        <f t="shared" si="353"/>
        <v>513.50999999999817</v>
      </c>
      <c r="Q107" s="4">
        <f t="shared" si="354"/>
        <v>499.99999999999824</v>
      </c>
      <c r="R107" s="1">
        <f t="shared" si="355"/>
        <v>500</v>
      </c>
      <c r="S107" s="4">
        <f t="shared" si="283"/>
        <v>0</v>
      </c>
      <c r="T107" s="4"/>
      <c r="U107" s="4">
        <f t="shared" si="284"/>
        <v>-100</v>
      </c>
      <c r="V107" s="4">
        <f t="shared" si="285"/>
        <v>-100</v>
      </c>
      <c r="W107" s="4">
        <f t="shared" si="286"/>
        <v>-100</v>
      </c>
      <c r="X107" s="1">
        <f t="shared" si="287"/>
        <v>100</v>
      </c>
      <c r="Y107" s="1">
        <f t="shared" si="356"/>
        <v>0</v>
      </c>
      <c r="Z107" s="1">
        <f t="shared" si="288"/>
        <v>3.5509999999999913</v>
      </c>
      <c r="AA107" s="4">
        <f t="shared" si="357"/>
        <v>0.49999999999999822</v>
      </c>
      <c r="AB107" s="1">
        <f t="shared" si="358"/>
        <v>0</v>
      </c>
      <c r="AC107" s="4">
        <f t="shared" si="437"/>
        <v>-0.94438495787321552</v>
      </c>
      <c r="AD107" s="1">
        <f t="shared" si="438"/>
        <v>0.49999999999999822</v>
      </c>
      <c r="AE107" s="1">
        <f t="shared" si="289"/>
        <v>0</v>
      </c>
      <c r="AF107" s="1">
        <f t="shared" si="359"/>
        <v>1000</v>
      </c>
      <c r="AG107" s="1">
        <f t="shared" si="360"/>
        <v>513.50999999999817</v>
      </c>
      <c r="AH107" s="1">
        <f t="shared" si="361"/>
        <v>499.99999999999824</v>
      </c>
      <c r="AI107" s="1">
        <f t="shared" si="362"/>
        <v>500</v>
      </c>
      <c r="AJ107" s="1">
        <f t="shared" si="363"/>
        <v>0</v>
      </c>
      <c r="AK107" s="4">
        <f t="shared" si="439"/>
        <v>0</v>
      </c>
      <c r="AL107" s="1">
        <f t="shared" si="440"/>
        <v>0</v>
      </c>
      <c r="AM107" s="4">
        <f t="shared" si="364"/>
        <v>0</v>
      </c>
      <c r="AN107" s="4">
        <f t="shared" si="290"/>
        <v>10</v>
      </c>
      <c r="AO107" s="4">
        <f t="shared" si="365"/>
        <v>1.4105916754100341E-17</v>
      </c>
      <c r="AP107" s="4">
        <f t="shared" si="291"/>
        <v>1.4105916754100341E-17</v>
      </c>
      <c r="AQ107" s="4">
        <f t="shared" si="292"/>
        <v>-100</v>
      </c>
      <c r="AR107" s="4">
        <f t="shared" si="293"/>
        <v>-100</v>
      </c>
      <c r="AS107" s="4">
        <f t="shared" si="294"/>
        <v>-100</v>
      </c>
      <c r="AT107" s="1">
        <f t="shared" si="295"/>
        <v>100</v>
      </c>
      <c r="AU107" s="1">
        <f t="shared" si="366"/>
        <v>0</v>
      </c>
      <c r="AV107" s="1">
        <f t="shared" si="296"/>
        <v>3.5509999999999913</v>
      </c>
      <c r="AW107" s="4">
        <f t="shared" si="367"/>
        <v>0.49999999999999822</v>
      </c>
      <c r="AX107" s="1">
        <f t="shared" si="368"/>
        <v>2.4362550525216483E-15</v>
      </c>
      <c r="AY107" s="4">
        <f t="shared" si="441"/>
        <v>-0.84020786094303601</v>
      </c>
      <c r="AZ107" s="1">
        <f t="shared" si="442"/>
        <v>0.49999999999999822</v>
      </c>
      <c r="BA107" s="1">
        <f t="shared" si="297"/>
        <v>1.4105916754100341E-17</v>
      </c>
      <c r="BB107" s="1">
        <f t="shared" si="369"/>
        <v>1000</v>
      </c>
      <c r="BC107" s="1">
        <f t="shared" si="370"/>
        <v>513.50999999999817</v>
      </c>
      <c r="BD107" s="1">
        <f t="shared" si="371"/>
        <v>499.99999999999824</v>
      </c>
      <c r="BE107" s="1">
        <f t="shared" si="372"/>
        <v>500</v>
      </c>
      <c r="BF107" s="1">
        <f t="shared" si="373"/>
        <v>1.8807889005467126E-18</v>
      </c>
      <c r="BG107" s="4">
        <f t="shared" si="443"/>
        <v>0</v>
      </c>
      <c r="BH107" s="1">
        <f t="shared" si="444"/>
        <v>-7.0529583770501702E-15</v>
      </c>
      <c r="BI107" s="4">
        <f t="shared" si="374"/>
        <v>0</v>
      </c>
      <c r="BJ107" s="4">
        <f t="shared" si="298"/>
        <v>10</v>
      </c>
      <c r="BK107" s="4">
        <f t="shared" si="375"/>
        <v>2.5620598288834372E-17</v>
      </c>
      <c r="BL107" s="4">
        <f t="shared" si="299"/>
        <v>1.1514681534734031E-17</v>
      </c>
      <c r="BM107" s="4">
        <f t="shared" si="300"/>
        <v>-100</v>
      </c>
      <c r="BN107" s="4">
        <f t="shared" si="301"/>
        <v>-100</v>
      </c>
      <c r="BO107" s="4">
        <f t="shared" si="302"/>
        <v>-100</v>
      </c>
      <c r="BP107" s="1">
        <f t="shared" si="303"/>
        <v>100</v>
      </c>
      <c r="BQ107" s="1">
        <f t="shared" si="376"/>
        <v>0</v>
      </c>
      <c r="BR107" s="1">
        <f t="shared" si="304"/>
        <v>3.5509999999999913</v>
      </c>
      <c r="BS107" s="4">
        <f t="shared" si="377"/>
        <v>0.49999999999999822</v>
      </c>
      <c r="BT107" s="1">
        <f t="shared" si="378"/>
        <v>4.4249737977261438E-15</v>
      </c>
      <c r="BU107" s="4">
        <f t="shared" si="445"/>
        <v>-0.69056985549679017</v>
      </c>
      <c r="BV107" s="1">
        <f t="shared" si="446"/>
        <v>0.49999999999999822</v>
      </c>
      <c r="BW107" s="1">
        <f t="shared" si="305"/>
        <v>2.5620598288834372E-17</v>
      </c>
      <c r="BX107" s="1">
        <f t="shared" si="379"/>
        <v>1000</v>
      </c>
      <c r="BY107" s="1">
        <f t="shared" si="380"/>
        <v>513.50999999999817</v>
      </c>
      <c r="BZ107" s="1">
        <f t="shared" si="381"/>
        <v>499.99999999999824</v>
      </c>
      <c r="CA107" s="1">
        <f t="shared" si="382"/>
        <v>500</v>
      </c>
      <c r="CB107" s="1">
        <f t="shared" si="383"/>
        <v>3.4160797718445836E-18</v>
      </c>
      <c r="CC107" s="4">
        <f t="shared" si="447"/>
        <v>0</v>
      </c>
      <c r="CD107" s="1">
        <f t="shared" si="448"/>
        <v>-1.2810299144417186E-14</v>
      </c>
      <c r="CE107" s="4">
        <f t="shared" si="384"/>
        <v>0</v>
      </c>
      <c r="CF107" s="4">
        <f t="shared" si="306"/>
        <v>10</v>
      </c>
      <c r="CG107" s="4">
        <f t="shared" si="385"/>
        <v>5.2812048142240903E-17</v>
      </c>
      <c r="CH107" s="4">
        <f t="shared" si="307"/>
        <v>2.7191449853406531E-17</v>
      </c>
      <c r="CI107" s="4">
        <f t="shared" si="308"/>
        <v>-100</v>
      </c>
      <c r="CJ107" s="4">
        <f t="shared" si="309"/>
        <v>-100</v>
      </c>
      <c r="CK107" s="4">
        <f t="shared" si="310"/>
        <v>-100</v>
      </c>
      <c r="CL107" s="1">
        <f t="shared" si="311"/>
        <v>100</v>
      </c>
      <c r="CM107" s="1">
        <f t="shared" si="386"/>
        <v>0</v>
      </c>
      <c r="CN107" s="1">
        <f t="shared" si="312"/>
        <v>3.5509999999999913</v>
      </c>
      <c r="CO107" s="4">
        <f t="shared" si="387"/>
        <v>0.49999999999999822</v>
      </c>
      <c r="CP107" s="1">
        <f t="shared" si="388"/>
        <v>9.1212518380381535E-15</v>
      </c>
      <c r="CQ107" s="4">
        <f t="shared" si="449"/>
        <v>-0.67752599127640223</v>
      </c>
      <c r="CR107" s="1">
        <f t="shared" si="450"/>
        <v>0.49999999999999822</v>
      </c>
      <c r="CS107" s="1">
        <f t="shared" si="313"/>
        <v>5.2812048142240903E-17</v>
      </c>
      <c r="CT107" s="1">
        <f t="shared" si="389"/>
        <v>1000</v>
      </c>
      <c r="CU107" s="1">
        <f t="shared" si="390"/>
        <v>513.50999999999817</v>
      </c>
      <c r="CV107" s="1">
        <f t="shared" si="391"/>
        <v>499.99999999999824</v>
      </c>
      <c r="CW107" s="1">
        <f t="shared" si="392"/>
        <v>500</v>
      </c>
      <c r="CX107" s="1">
        <f t="shared" si="393"/>
        <v>7.0416064189654548E-18</v>
      </c>
      <c r="CY107" s="4">
        <f t="shared" si="451"/>
        <v>0</v>
      </c>
      <c r="CZ107" s="1">
        <f t="shared" si="452"/>
        <v>-2.6406024071120453E-14</v>
      </c>
      <c r="DA107" s="4">
        <f t="shared" si="394"/>
        <v>0</v>
      </c>
      <c r="DB107" s="4">
        <f t="shared" si="314"/>
        <v>10</v>
      </c>
      <c r="DC107" s="4">
        <f t="shared" si="395"/>
        <v>9.3839255222123002E-17</v>
      </c>
      <c r="DD107" s="4">
        <f t="shared" si="315"/>
        <v>4.1027207079882099E-17</v>
      </c>
      <c r="DE107" s="4">
        <f t="shared" si="316"/>
        <v>-100</v>
      </c>
      <c r="DF107" s="4">
        <f t="shared" si="317"/>
        <v>-100</v>
      </c>
      <c r="DG107" s="4">
        <f t="shared" si="318"/>
        <v>-100</v>
      </c>
      <c r="DH107" s="1">
        <f t="shared" si="319"/>
        <v>100</v>
      </c>
      <c r="DI107" s="1">
        <f t="shared" si="396"/>
        <v>0</v>
      </c>
      <c r="DJ107" s="1">
        <f t="shared" si="320"/>
        <v>3.5509999999999913</v>
      </c>
      <c r="DK107" s="4">
        <f t="shared" si="397"/>
        <v>0.49999999999999822</v>
      </c>
      <c r="DL107" s="1">
        <f t="shared" si="398"/>
        <v>1.6207125254252679E-14</v>
      </c>
      <c r="DM107" s="4">
        <f t="shared" si="453"/>
        <v>-0.59998818178267699</v>
      </c>
      <c r="DN107" s="1">
        <f t="shared" si="454"/>
        <v>0.49999999999999822</v>
      </c>
      <c r="DO107" s="1">
        <f t="shared" si="321"/>
        <v>9.3839255222123002E-17</v>
      </c>
      <c r="DP107" s="1">
        <f t="shared" si="399"/>
        <v>1000</v>
      </c>
      <c r="DQ107" s="1">
        <f t="shared" si="400"/>
        <v>513.50999999999817</v>
      </c>
      <c r="DR107" s="1">
        <f t="shared" si="401"/>
        <v>499.99999999999824</v>
      </c>
      <c r="DS107" s="1">
        <f t="shared" si="402"/>
        <v>500</v>
      </c>
      <c r="DT107" s="1">
        <f t="shared" si="403"/>
        <v>1.2511900696283069E-17</v>
      </c>
      <c r="DU107" s="4">
        <f t="shared" si="455"/>
        <v>0</v>
      </c>
      <c r="DV107" s="1">
        <f t="shared" si="456"/>
        <v>-4.6919627611061503E-14</v>
      </c>
      <c r="DW107" s="4">
        <f t="shared" si="404"/>
        <v>0</v>
      </c>
      <c r="DX107" s="4">
        <f t="shared" si="322"/>
        <v>10</v>
      </c>
      <c r="DY107" s="4">
        <f t="shared" si="405"/>
        <v>1.5197819359102326E-16</v>
      </c>
      <c r="DZ107" s="4">
        <f t="shared" si="323"/>
        <v>5.8138938368900262E-17</v>
      </c>
      <c r="EA107" s="4">
        <f t="shared" si="324"/>
        <v>-100</v>
      </c>
      <c r="EB107" s="4">
        <f t="shared" si="325"/>
        <v>-100</v>
      </c>
      <c r="EC107" s="4">
        <f t="shared" si="326"/>
        <v>-100</v>
      </c>
      <c r="ED107" s="1">
        <f t="shared" si="327"/>
        <v>100</v>
      </c>
      <c r="EE107" s="1">
        <f t="shared" si="406"/>
        <v>0</v>
      </c>
      <c r="EF107" s="1">
        <f t="shared" si="328"/>
        <v>3.5509999999999913</v>
      </c>
      <c r="EG107" s="4">
        <f t="shared" si="407"/>
        <v>0.49999999999999822</v>
      </c>
      <c r="EH107" s="1">
        <f t="shared" si="408"/>
        <v>2.624839267547897E-14</v>
      </c>
      <c r="EI107" s="4">
        <f t="shared" si="457"/>
        <v>-0.54085973049125602</v>
      </c>
      <c r="EJ107" s="1">
        <f t="shared" si="458"/>
        <v>0.49999999999999822</v>
      </c>
      <c r="EK107" s="1">
        <f t="shared" si="329"/>
        <v>1.5197819359102326E-16</v>
      </c>
      <c r="EL107" s="1">
        <f t="shared" si="409"/>
        <v>1000</v>
      </c>
      <c r="EM107" s="1">
        <f t="shared" si="410"/>
        <v>513.50999999999817</v>
      </c>
      <c r="EN107" s="1">
        <f t="shared" si="411"/>
        <v>499.99999999999824</v>
      </c>
      <c r="EO107" s="1">
        <f t="shared" si="412"/>
        <v>500</v>
      </c>
      <c r="EP107" s="1">
        <f t="shared" si="413"/>
        <v>2.0263759145469767E-17</v>
      </c>
      <c r="EQ107" s="4">
        <f t="shared" si="459"/>
        <v>0</v>
      </c>
      <c r="ER107" s="1">
        <f t="shared" si="460"/>
        <v>-7.5989096795511632E-14</v>
      </c>
      <c r="ES107" s="4">
        <f t="shared" si="414"/>
        <v>0</v>
      </c>
      <c r="ET107" s="4">
        <f t="shared" si="330"/>
        <v>10</v>
      </c>
      <c r="EU107" s="4">
        <f t="shared" si="415"/>
        <v>2.3120087322452893E-16</v>
      </c>
      <c r="EV107" s="4">
        <f t="shared" si="331"/>
        <v>7.922267963350567E-17</v>
      </c>
      <c r="EW107" s="4">
        <f t="shared" si="332"/>
        <v>-100</v>
      </c>
      <c r="EX107" s="4">
        <f t="shared" si="333"/>
        <v>-100</v>
      </c>
      <c r="EY107" s="4">
        <f t="shared" si="334"/>
        <v>-100</v>
      </c>
      <c r="EZ107" s="1">
        <f t="shared" si="335"/>
        <v>100</v>
      </c>
      <c r="FA107" s="1">
        <f t="shared" si="416"/>
        <v>0</v>
      </c>
      <c r="FB107" s="1">
        <f t="shared" si="336"/>
        <v>3.5509999999999913</v>
      </c>
      <c r="FC107" s="4">
        <f t="shared" si="417"/>
        <v>0.49999999999999822</v>
      </c>
      <c r="FD107" s="1">
        <f t="shared" si="418"/>
        <v>3.993106618731069E-14</v>
      </c>
      <c r="FE107" s="4">
        <f t="shared" si="461"/>
        <v>-0.51798077293570521</v>
      </c>
      <c r="FF107" s="1">
        <f t="shared" si="462"/>
        <v>0.49999999999999822</v>
      </c>
      <c r="FG107" s="1">
        <f t="shared" si="337"/>
        <v>2.3120087322452893E-16</v>
      </c>
      <c r="FH107" s="1">
        <f t="shared" si="419"/>
        <v>1000.0000000000002</v>
      </c>
      <c r="FI107" s="1">
        <f t="shared" si="420"/>
        <v>513.50999999999817</v>
      </c>
      <c r="FJ107" s="1">
        <f t="shared" si="421"/>
        <v>499.99999999999824</v>
      </c>
      <c r="FK107" s="1">
        <f t="shared" si="422"/>
        <v>500</v>
      </c>
      <c r="FL107" s="1">
        <f t="shared" si="423"/>
        <v>3.0826783096603855E-17</v>
      </c>
      <c r="FM107" s="4">
        <f t="shared" si="463"/>
        <v>0</v>
      </c>
      <c r="FN107" s="1">
        <f t="shared" si="464"/>
        <v>-1.1560043661226446E-13</v>
      </c>
      <c r="FO107" s="4">
        <f t="shared" si="424"/>
        <v>0</v>
      </c>
      <c r="FP107" s="4">
        <f t="shared" si="338"/>
        <v>10</v>
      </c>
      <c r="FQ107" s="4">
        <f t="shared" si="425"/>
        <v>3.5216791078268076E-16</v>
      </c>
      <c r="FR107" s="4">
        <f t="shared" si="339"/>
        <v>1.2096703755815183E-16</v>
      </c>
      <c r="FS107" s="4">
        <f t="shared" si="340"/>
        <v>-100</v>
      </c>
      <c r="FT107" s="4">
        <f t="shared" si="341"/>
        <v>-100</v>
      </c>
      <c r="FU107" s="4">
        <f t="shared" si="342"/>
        <v>-100</v>
      </c>
      <c r="FV107" s="1">
        <f t="shared" si="426"/>
        <v>100</v>
      </c>
      <c r="FW107" s="1">
        <f t="shared" si="427"/>
        <v>0</v>
      </c>
      <c r="FX107" s="1">
        <f t="shared" si="343"/>
        <v>3.5509999999999913</v>
      </c>
      <c r="FY107" s="4">
        <f t="shared" si="428"/>
        <v>0.49999999999999822</v>
      </c>
      <c r="FZ107" s="1">
        <f t="shared" si="429"/>
        <v>6.0823473364884405E-14</v>
      </c>
      <c r="GA107" s="4">
        <f t="shared" si="465"/>
        <v>-0.49352671605905624</v>
      </c>
      <c r="GB107" s="1">
        <f t="shared" si="466"/>
        <v>0.49999999999999822</v>
      </c>
      <c r="GC107" s="1">
        <f t="shared" si="344"/>
        <v>3.5216791078268076E-16</v>
      </c>
      <c r="GD107" s="1">
        <f t="shared" si="430"/>
        <v>1000.0000000000002</v>
      </c>
      <c r="GE107" s="1">
        <f t="shared" si="431"/>
        <v>513.50999999999817</v>
      </c>
      <c r="GF107" s="1">
        <f t="shared" si="432"/>
        <v>499.99999999999824</v>
      </c>
      <c r="GG107" s="1">
        <f t="shared" si="433"/>
        <v>500</v>
      </c>
      <c r="GH107" s="1">
        <f t="shared" si="434"/>
        <v>4.6955721437690763E-17</v>
      </c>
      <c r="GI107" s="4">
        <f t="shared" si="467"/>
        <v>0</v>
      </c>
      <c r="GJ107" s="1">
        <f t="shared" si="468"/>
        <v>-1.7608395539134038E-13</v>
      </c>
      <c r="GK107" s="4">
        <f t="shared" si="469"/>
        <v>0</v>
      </c>
      <c r="GL107" s="4">
        <f t="shared" si="345"/>
        <v>10</v>
      </c>
      <c r="GM107" s="4">
        <f t="shared" si="470"/>
        <v>5.3452346335951457E-16</v>
      </c>
      <c r="GN107" s="4">
        <f t="shared" si="346"/>
        <v>1.823555525768338E-16</v>
      </c>
      <c r="GO107" s="4">
        <v>60</v>
      </c>
      <c r="GP107" s="4"/>
      <c r="GQ107" s="4"/>
      <c r="GR107" s="4"/>
      <c r="GS107" s="4"/>
      <c r="GT107" s="4"/>
      <c r="GU107" s="4"/>
      <c r="GV107" s="4"/>
      <c r="GW107" s="4"/>
      <c r="GX107" s="6"/>
      <c r="GY107" s="4"/>
      <c r="GZ107" s="4"/>
      <c r="HA107" s="4"/>
      <c r="HB107" s="4"/>
      <c r="HC107" s="4"/>
      <c r="HD107" s="4"/>
    </row>
    <row r="108" spans="1:212" s="5" customFormat="1">
      <c r="A108" s="4">
        <v>90</v>
      </c>
      <c r="B108" s="4">
        <f t="shared" si="279"/>
        <v>100</v>
      </c>
      <c r="C108" s="4">
        <v>0</v>
      </c>
      <c r="D108" s="1">
        <f t="shared" si="280"/>
        <v>-100</v>
      </c>
      <c r="E108" s="1">
        <f t="shared" si="435"/>
        <v>55</v>
      </c>
      <c r="F108" s="4">
        <f t="shared" si="347"/>
        <v>3.5759999999999912</v>
      </c>
      <c r="G108" s="10">
        <f t="shared" si="348"/>
        <v>-100</v>
      </c>
      <c r="H108" s="24">
        <f t="shared" si="349"/>
        <v>-100</v>
      </c>
      <c r="I108" s="24">
        <f t="shared" si="350"/>
        <v>100</v>
      </c>
      <c r="J108" s="4">
        <f t="shared" si="281"/>
        <v>0</v>
      </c>
      <c r="K108" s="1">
        <f t="shared" si="282"/>
        <v>3.5435759999999914</v>
      </c>
      <c r="L108" s="1">
        <f t="shared" si="351"/>
        <v>0.49999999999999822</v>
      </c>
      <c r="M108" s="1">
        <f t="shared" si="436"/>
        <v>0.49999999999999822</v>
      </c>
      <c r="N108" s="1">
        <v>0</v>
      </c>
      <c r="O108" s="4">
        <f t="shared" si="352"/>
        <v>0.49999999999999822</v>
      </c>
      <c r="P108" s="1">
        <f t="shared" si="353"/>
        <v>513.50999999999817</v>
      </c>
      <c r="Q108" s="4">
        <f t="shared" si="354"/>
        <v>499.99999999999824</v>
      </c>
      <c r="R108" s="1">
        <f t="shared" si="355"/>
        <v>500</v>
      </c>
      <c r="S108" s="4">
        <f t="shared" si="283"/>
        <v>0</v>
      </c>
      <c r="T108" s="4"/>
      <c r="U108" s="4">
        <f t="shared" si="284"/>
        <v>-100</v>
      </c>
      <c r="V108" s="4">
        <f t="shared" si="285"/>
        <v>-100</v>
      </c>
      <c r="W108" s="4">
        <f t="shared" si="286"/>
        <v>-100</v>
      </c>
      <c r="X108" s="1">
        <f t="shared" si="287"/>
        <v>100</v>
      </c>
      <c r="Y108" s="1">
        <f t="shared" si="356"/>
        <v>0</v>
      </c>
      <c r="Z108" s="1">
        <f t="shared" si="288"/>
        <v>3.5759999999999912</v>
      </c>
      <c r="AA108" s="4">
        <f t="shared" si="357"/>
        <v>0.49999999999999822</v>
      </c>
      <c r="AB108" s="1">
        <f t="shared" si="358"/>
        <v>0</v>
      </c>
      <c r="AC108" s="4">
        <f t="shared" si="437"/>
        <v>-0.94438495787321552</v>
      </c>
      <c r="AD108" s="1">
        <f t="shared" si="438"/>
        <v>0.49999999999999822</v>
      </c>
      <c r="AE108" s="1">
        <f t="shared" si="289"/>
        <v>0</v>
      </c>
      <c r="AF108" s="1">
        <f t="shared" si="359"/>
        <v>1000</v>
      </c>
      <c r="AG108" s="1">
        <f t="shared" si="360"/>
        <v>513.50999999999817</v>
      </c>
      <c r="AH108" s="1">
        <f t="shared" si="361"/>
        <v>499.99999999999824</v>
      </c>
      <c r="AI108" s="1">
        <f t="shared" si="362"/>
        <v>500</v>
      </c>
      <c r="AJ108" s="1">
        <f t="shared" si="363"/>
        <v>0</v>
      </c>
      <c r="AK108" s="4">
        <f t="shared" si="439"/>
        <v>0</v>
      </c>
      <c r="AL108" s="1">
        <f t="shared" si="440"/>
        <v>0</v>
      </c>
      <c r="AM108" s="4">
        <f t="shared" si="364"/>
        <v>0</v>
      </c>
      <c r="AN108" s="4">
        <f t="shared" si="290"/>
        <v>10</v>
      </c>
      <c r="AO108" s="4">
        <f t="shared" si="365"/>
        <v>8.4635500524602038E-18</v>
      </c>
      <c r="AP108" s="4">
        <f t="shared" si="291"/>
        <v>8.4635500524602038E-18</v>
      </c>
      <c r="AQ108" s="4">
        <f t="shared" si="292"/>
        <v>-100</v>
      </c>
      <c r="AR108" s="4">
        <f t="shared" si="293"/>
        <v>-100</v>
      </c>
      <c r="AS108" s="4">
        <f t="shared" si="294"/>
        <v>-100</v>
      </c>
      <c r="AT108" s="1">
        <f t="shared" si="295"/>
        <v>100</v>
      </c>
      <c r="AU108" s="1">
        <f t="shared" si="366"/>
        <v>0</v>
      </c>
      <c r="AV108" s="1">
        <f t="shared" si="296"/>
        <v>3.5759999999999912</v>
      </c>
      <c r="AW108" s="4">
        <f t="shared" si="367"/>
        <v>0.49999999999999822</v>
      </c>
      <c r="AX108" s="1">
        <f t="shared" si="368"/>
        <v>1.4617530315129891E-15</v>
      </c>
      <c r="AY108" s="4">
        <f t="shared" si="441"/>
        <v>-0.84020786094303601</v>
      </c>
      <c r="AZ108" s="1">
        <f t="shared" si="442"/>
        <v>0.49999999999999822</v>
      </c>
      <c r="BA108" s="1">
        <f t="shared" si="297"/>
        <v>8.4635500524602038E-18</v>
      </c>
      <c r="BB108" s="1">
        <f t="shared" si="369"/>
        <v>1000</v>
      </c>
      <c r="BC108" s="1">
        <f t="shared" si="370"/>
        <v>513.50999999999817</v>
      </c>
      <c r="BD108" s="1">
        <f t="shared" si="371"/>
        <v>499.99999999999824</v>
      </c>
      <c r="BE108" s="1">
        <f t="shared" si="372"/>
        <v>500</v>
      </c>
      <c r="BF108" s="1">
        <f t="shared" si="373"/>
        <v>1.1284733403280274E-18</v>
      </c>
      <c r="BG108" s="4">
        <f t="shared" si="443"/>
        <v>0</v>
      </c>
      <c r="BH108" s="1">
        <f t="shared" si="444"/>
        <v>-4.231775026230102E-15</v>
      </c>
      <c r="BI108" s="4">
        <f t="shared" si="374"/>
        <v>0</v>
      </c>
      <c r="BJ108" s="4">
        <f t="shared" si="298"/>
        <v>10</v>
      </c>
      <c r="BK108" s="4">
        <f t="shared" si="375"/>
        <v>1.5372358973300624E-17</v>
      </c>
      <c r="BL108" s="4">
        <f t="shared" si="299"/>
        <v>6.9088089208404197E-18</v>
      </c>
      <c r="BM108" s="4">
        <f t="shared" si="300"/>
        <v>-100</v>
      </c>
      <c r="BN108" s="4">
        <f t="shared" si="301"/>
        <v>-100</v>
      </c>
      <c r="BO108" s="4">
        <f t="shared" si="302"/>
        <v>-100</v>
      </c>
      <c r="BP108" s="1">
        <f t="shared" si="303"/>
        <v>100</v>
      </c>
      <c r="BQ108" s="1">
        <f t="shared" si="376"/>
        <v>0</v>
      </c>
      <c r="BR108" s="1">
        <f t="shared" si="304"/>
        <v>3.5759999999999912</v>
      </c>
      <c r="BS108" s="4">
        <f t="shared" si="377"/>
        <v>0.49999999999999822</v>
      </c>
      <c r="BT108" s="1">
        <f t="shared" si="378"/>
        <v>2.654984278635686E-15</v>
      </c>
      <c r="BU108" s="4">
        <f t="shared" si="445"/>
        <v>-0.69056985549679017</v>
      </c>
      <c r="BV108" s="1">
        <f t="shared" si="446"/>
        <v>0.49999999999999822</v>
      </c>
      <c r="BW108" s="1">
        <f t="shared" si="305"/>
        <v>1.5372358973300624E-17</v>
      </c>
      <c r="BX108" s="1">
        <f t="shared" si="379"/>
        <v>1000</v>
      </c>
      <c r="BY108" s="1">
        <f t="shared" si="380"/>
        <v>513.50999999999817</v>
      </c>
      <c r="BZ108" s="1">
        <f t="shared" si="381"/>
        <v>499.99999999999824</v>
      </c>
      <c r="CA108" s="1">
        <f t="shared" si="382"/>
        <v>500</v>
      </c>
      <c r="CB108" s="1">
        <f t="shared" si="383"/>
        <v>2.0496478631067495E-18</v>
      </c>
      <c r="CC108" s="4">
        <f t="shared" si="447"/>
        <v>0</v>
      </c>
      <c r="CD108" s="1">
        <f t="shared" si="448"/>
        <v>-7.6861794866503119E-15</v>
      </c>
      <c r="CE108" s="4">
        <f t="shared" si="384"/>
        <v>0</v>
      </c>
      <c r="CF108" s="4">
        <f t="shared" si="306"/>
        <v>10</v>
      </c>
      <c r="CG108" s="4">
        <f t="shared" si="385"/>
        <v>3.1687228885344542E-17</v>
      </c>
      <c r="CH108" s="4">
        <f t="shared" si="307"/>
        <v>1.6314869912043918E-17</v>
      </c>
      <c r="CI108" s="4">
        <f t="shared" si="308"/>
        <v>-100</v>
      </c>
      <c r="CJ108" s="4">
        <f t="shared" si="309"/>
        <v>-100</v>
      </c>
      <c r="CK108" s="4">
        <f t="shared" si="310"/>
        <v>-100</v>
      </c>
      <c r="CL108" s="1">
        <f t="shared" si="311"/>
        <v>100</v>
      </c>
      <c r="CM108" s="1">
        <f t="shared" si="386"/>
        <v>0</v>
      </c>
      <c r="CN108" s="1">
        <f t="shared" si="312"/>
        <v>3.5759999999999912</v>
      </c>
      <c r="CO108" s="4">
        <f t="shared" si="387"/>
        <v>0.49999999999999822</v>
      </c>
      <c r="CP108" s="1">
        <f t="shared" si="388"/>
        <v>5.4727511028228909E-15</v>
      </c>
      <c r="CQ108" s="4">
        <f t="shared" si="449"/>
        <v>-0.67752599127640223</v>
      </c>
      <c r="CR108" s="1">
        <f t="shared" si="450"/>
        <v>0.49999999999999822</v>
      </c>
      <c r="CS108" s="1">
        <f t="shared" si="313"/>
        <v>3.1687228885344542E-17</v>
      </c>
      <c r="CT108" s="1">
        <f t="shared" si="389"/>
        <v>1000</v>
      </c>
      <c r="CU108" s="1">
        <f t="shared" si="390"/>
        <v>513.50999999999817</v>
      </c>
      <c r="CV108" s="1">
        <f t="shared" si="391"/>
        <v>499.99999999999824</v>
      </c>
      <c r="CW108" s="1">
        <f t="shared" si="392"/>
        <v>500</v>
      </c>
      <c r="CX108" s="1">
        <f t="shared" si="393"/>
        <v>4.2249638513792719E-18</v>
      </c>
      <c r="CY108" s="4">
        <f t="shared" si="451"/>
        <v>0</v>
      </c>
      <c r="CZ108" s="1">
        <f t="shared" si="452"/>
        <v>-1.5843614442672271E-14</v>
      </c>
      <c r="DA108" s="4">
        <f t="shared" si="394"/>
        <v>0</v>
      </c>
      <c r="DB108" s="4">
        <f t="shared" si="314"/>
        <v>10</v>
      </c>
      <c r="DC108" s="4">
        <f t="shared" si="395"/>
        <v>5.6303553133273794E-17</v>
      </c>
      <c r="DD108" s="4">
        <f t="shared" si="315"/>
        <v>2.4616324247929252E-17</v>
      </c>
      <c r="DE108" s="4">
        <f t="shared" si="316"/>
        <v>-100</v>
      </c>
      <c r="DF108" s="4">
        <f t="shared" si="317"/>
        <v>-100</v>
      </c>
      <c r="DG108" s="4">
        <f t="shared" si="318"/>
        <v>-100</v>
      </c>
      <c r="DH108" s="1">
        <f t="shared" si="319"/>
        <v>100</v>
      </c>
      <c r="DI108" s="1">
        <f t="shared" si="396"/>
        <v>0</v>
      </c>
      <c r="DJ108" s="1">
        <f t="shared" si="320"/>
        <v>3.5759999999999912</v>
      </c>
      <c r="DK108" s="4">
        <f t="shared" si="397"/>
        <v>0.49999999999999822</v>
      </c>
      <c r="DL108" s="1">
        <f t="shared" si="398"/>
        <v>9.7242751525516073E-15</v>
      </c>
      <c r="DM108" s="4">
        <f t="shared" si="453"/>
        <v>-0.59998818178267699</v>
      </c>
      <c r="DN108" s="1">
        <f t="shared" si="454"/>
        <v>0.49999999999999822</v>
      </c>
      <c r="DO108" s="1">
        <f t="shared" si="321"/>
        <v>5.6303553133273794E-17</v>
      </c>
      <c r="DP108" s="1">
        <f t="shared" si="399"/>
        <v>1000</v>
      </c>
      <c r="DQ108" s="1">
        <f t="shared" si="400"/>
        <v>513.50999999999817</v>
      </c>
      <c r="DR108" s="1">
        <f t="shared" si="401"/>
        <v>499.99999999999824</v>
      </c>
      <c r="DS108" s="1">
        <f t="shared" si="402"/>
        <v>500</v>
      </c>
      <c r="DT108" s="1">
        <f t="shared" si="403"/>
        <v>7.507140417769842E-18</v>
      </c>
      <c r="DU108" s="4">
        <f t="shared" si="455"/>
        <v>0</v>
      </c>
      <c r="DV108" s="1">
        <f t="shared" si="456"/>
        <v>-2.8151776566636896E-14</v>
      </c>
      <c r="DW108" s="4">
        <f t="shared" si="404"/>
        <v>0</v>
      </c>
      <c r="DX108" s="4">
        <f t="shared" si="322"/>
        <v>10</v>
      </c>
      <c r="DY108" s="4">
        <f t="shared" si="405"/>
        <v>9.1186916154613956E-17</v>
      </c>
      <c r="DZ108" s="4">
        <f t="shared" si="323"/>
        <v>3.4883363021340162E-17</v>
      </c>
      <c r="EA108" s="4">
        <f t="shared" si="324"/>
        <v>-100</v>
      </c>
      <c r="EB108" s="4">
        <f t="shared" si="325"/>
        <v>-100</v>
      </c>
      <c r="EC108" s="4">
        <f t="shared" si="326"/>
        <v>-100</v>
      </c>
      <c r="ED108" s="1">
        <f t="shared" si="327"/>
        <v>100</v>
      </c>
      <c r="EE108" s="1">
        <f t="shared" si="406"/>
        <v>0</v>
      </c>
      <c r="EF108" s="1">
        <f t="shared" si="328"/>
        <v>3.5759999999999912</v>
      </c>
      <c r="EG108" s="4">
        <f t="shared" si="407"/>
        <v>0.49999999999999822</v>
      </c>
      <c r="EH108" s="1">
        <f t="shared" si="408"/>
        <v>1.5749035605287387E-14</v>
      </c>
      <c r="EI108" s="4">
        <f t="shared" si="457"/>
        <v>-0.54085973049125602</v>
      </c>
      <c r="EJ108" s="1">
        <f t="shared" si="458"/>
        <v>0.49999999999999822</v>
      </c>
      <c r="EK108" s="1">
        <f t="shared" si="329"/>
        <v>9.1186916154613956E-17</v>
      </c>
      <c r="EL108" s="1">
        <f t="shared" si="409"/>
        <v>1000</v>
      </c>
      <c r="EM108" s="1">
        <f t="shared" si="410"/>
        <v>513.50999999999817</v>
      </c>
      <c r="EN108" s="1">
        <f t="shared" si="411"/>
        <v>499.99999999999824</v>
      </c>
      <c r="EO108" s="1">
        <f t="shared" si="412"/>
        <v>500</v>
      </c>
      <c r="EP108" s="1">
        <f t="shared" si="413"/>
        <v>1.2158255487281862E-17</v>
      </c>
      <c r="EQ108" s="4">
        <f t="shared" si="459"/>
        <v>0</v>
      </c>
      <c r="ER108" s="1">
        <f t="shared" si="460"/>
        <v>-4.5593458077306981E-14</v>
      </c>
      <c r="ES108" s="4">
        <f t="shared" si="414"/>
        <v>0</v>
      </c>
      <c r="ET108" s="4">
        <f t="shared" si="330"/>
        <v>10</v>
      </c>
      <c r="EU108" s="4">
        <f t="shared" si="415"/>
        <v>1.3872052393471735E-16</v>
      </c>
      <c r="EV108" s="4">
        <f t="shared" si="331"/>
        <v>4.753360778010339E-17</v>
      </c>
      <c r="EW108" s="4">
        <f t="shared" si="332"/>
        <v>-100</v>
      </c>
      <c r="EX108" s="4">
        <f t="shared" si="333"/>
        <v>-100</v>
      </c>
      <c r="EY108" s="4">
        <f t="shared" si="334"/>
        <v>-100</v>
      </c>
      <c r="EZ108" s="1">
        <f t="shared" si="335"/>
        <v>100</v>
      </c>
      <c r="FA108" s="1">
        <f t="shared" si="416"/>
        <v>0</v>
      </c>
      <c r="FB108" s="1">
        <f t="shared" si="336"/>
        <v>3.5759999999999912</v>
      </c>
      <c r="FC108" s="4">
        <f t="shared" si="417"/>
        <v>0.49999999999999822</v>
      </c>
      <c r="FD108" s="1">
        <f t="shared" si="418"/>
        <v>2.3958639712386418E-14</v>
      </c>
      <c r="FE108" s="4">
        <f t="shared" si="461"/>
        <v>-0.51798077293570521</v>
      </c>
      <c r="FF108" s="1">
        <f t="shared" si="462"/>
        <v>0.49999999999999822</v>
      </c>
      <c r="FG108" s="1">
        <f t="shared" si="337"/>
        <v>1.3872052393471735E-16</v>
      </c>
      <c r="FH108" s="1">
        <f t="shared" si="419"/>
        <v>1000</v>
      </c>
      <c r="FI108" s="1">
        <f t="shared" si="420"/>
        <v>513.50999999999817</v>
      </c>
      <c r="FJ108" s="1">
        <f t="shared" si="421"/>
        <v>499.99999999999824</v>
      </c>
      <c r="FK108" s="1">
        <f t="shared" si="422"/>
        <v>500</v>
      </c>
      <c r="FL108" s="1">
        <f t="shared" si="423"/>
        <v>1.8496069857962319E-17</v>
      </c>
      <c r="FM108" s="4">
        <f t="shared" si="463"/>
        <v>0</v>
      </c>
      <c r="FN108" s="1">
        <f t="shared" si="464"/>
        <v>-6.9360261967358675E-14</v>
      </c>
      <c r="FO108" s="4">
        <f t="shared" si="424"/>
        <v>0</v>
      </c>
      <c r="FP108" s="4">
        <f t="shared" si="338"/>
        <v>10</v>
      </c>
      <c r="FQ108" s="4">
        <f t="shared" si="425"/>
        <v>2.1130074646960844E-16</v>
      </c>
      <c r="FR108" s="4">
        <f t="shared" si="339"/>
        <v>7.2580222534891093E-17</v>
      </c>
      <c r="FS108" s="4">
        <f t="shared" si="340"/>
        <v>-100</v>
      </c>
      <c r="FT108" s="4">
        <f t="shared" si="341"/>
        <v>-100</v>
      </c>
      <c r="FU108" s="4">
        <f t="shared" si="342"/>
        <v>-100</v>
      </c>
      <c r="FV108" s="1">
        <f t="shared" si="426"/>
        <v>100</v>
      </c>
      <c r="FW108" s="1">
        <f t="shared" si="427"/>
        <v>0</v>
      </c>
      <c r="FX108" s="1">
        <f t="shared" si="343"/>
        <v>3.5759999999999912</v>
      </c>
      <c r="FY108" s="4">
        <f t="shared" si="428"/>
        <v>0.49999999999999822</v>
      </c>
      <c r="FZ108" s="1">
        <f t="shared" si="429"/>
        <v>3.6494084018930656E-14</v>
      </c>
      <c r="GA108" s="4">
        <f t="shared" si="465"/>
        <v>-0.49352671605905624</v>
      </c>
      <c r="GB108" s="1">
        <f t="shared" si="466"/>
        <v>0.49999999999999822</v>
      </c>
      <c r="GC108" s="1">
        <f t="shared" si="344"/>
        <v>2.1130074646960844E-16</v>
      </c>
      <c r="GD108" s="1">
        <f t="shared" si="430"/>
        <v>1000.0000000000002</v>
      </c>
      <c r="GE108" s="1">
        <f t="shared" si="431"/>
        <v>513.50999999999817</v>
      </c>
      <c r="GF108" s="1">
        <f t="shared" si="432"/>
        <v>499.99999999999824</v>
      </c>
      <c r="GG108" s="1">
        <f t="shared" si="433"/>
        <v>500</v>
      </c>
      <c r="GH108" s="1">
        <f t="shared" si="434"/>
        <v>2.8173432862614468E-17</v>
      </c>
      <c r="GI108" s="4">
        <f t="shared" si="467"/>
        <v>0</v>
      </c>
      <c r="GJ108" s="1">
        <f t="shared" si="468"/>
        <v>-1.0565037323480422E-13</v>
      </c>
      <c r="GK108" s="4">
        <f t="shared" si="469"/>
        <v>0</v>
      </c>
      <c r="GL108" s="4">
        <f t="shared" si="345"/>
        <v>10</v>
      </c>
      <c r="GM108" s="4">
        <f t="shared" si="470"/>
        <v>3.2071407801570874E-16</v>
      </c>
      <c r="GN108" s="4">
        <f t="shared" si="346"/>
        <v>1.094133315461003E-16</v>
      </c>
      <c r="GO108" s="4">
        <v>55</v>
      </c>
      <c r="GP108" s="4"/>
      <c r="GQ108" s="4"/>
      <c r="GR108" s="4"/>
      <c r="GS108" s="4"/>
      <c r="GT108" s="4"/>
      <c r="GU108" s="4"/>
      <c r="GV108" s="4"/>
      <c r="GW108" s="4"/>
      <c r="GX108" s="6"/>
      <c r="GY108" s="4"/>
      <c r="GZ108" s="4"/>
      <c r="HA108" s="4"/>
      <c r="HB108" s="4"/>
      <c r="HC108" s="4"/>
      <c r="HD108" s="4"/>
    </row>
    <row r="109" spans="1:212" s="5" customFormat="1">
      <c r="A109" s="4">
        <v>91</v>
      </c>
      <c r="B109" s="4">
        <f t="shared" si="279"/>
        <v>100</v>
      </c>
      <c r="C109" s="4">
        <v>0</v>
      </c>
      <c r="D109" s="1">
        <f t="shared" si="280"/>
        <v>-100</v>
      </c>
      <c r="E109" s="1">
        <f t="shared" si="435"/>
        <v>50</v>
      </c>
      <c r="F109" s="4">
        <f t="shared" si="347"/>
        <v>3.6009999999999911</v>
      </c>
      <c r="G109" s="10">
        <f t="shared" si="348"/>
        <v>-100</v>
      </c>
      <c r="H109" s="24">
        <f t="shared" si="349"/>
        <v>-100</v>
      </c>
      <c r="I109" s="24">
        <f t="shared" si="350"/>
        <v>100</v>
      </c>
      <c r="J109" s="4">
        <f t="shared" si="281"/>
        <v>0</v>
      </c>
      <c r="K109" s="1">
        <f t="shared" si="282"/>
        <v>3.5685759999999913</v>
      </c>
      <c r="L109" s="1">
        <f t="shared" si="351"/>
        <v>0.49999999999999822</v>
      </c>
      <c r="M109" s="1">
        <f t="shared" si="436"/>
        <v>0.49999999999999822</v>
      </c>
      <c r="N109" s="1">
        <v>0</v>
      </c>
      <c r="O109" s="4">
        <f t="shared" si="352"/>
        <v>0.49999999999999822</v>
      </c>
      <c r="P109" s="1">
        <f t="shared" si="353"/>
        <v>513.50999999999817</v>
      </c>
      <c r="Q109" s="4">
        <f t="shared" si="354"/>
        <v>499.99999999999824</v>
      </c>
      <c r="R109" s="1">
        <f t="shared" si="355"/>
        <v>500</v>
      </c>
      <c r="S109" s="4">
        <f t="shared" si="283"/>
        <v>0</v>
      </c>
      <c r="T109" s="4"/>
      <c r="U109" s="4">
        <f t="shared" si="284"/>
        <v>-100</v>
      </c>
      <c r="V109" s="4">
        <f t="shared" si="285"/>
        <v>-100</v>
      </c>
      <c r="W109" s="4">
        <f t="shared" si="286"/>
        <v>-100</v>
      </c>
      <c r="X109" s="1">
        <f t="shared" si="287"/>
        <v>100</v>
      </c>
      <c r="Y109" s="1">
        <f t="shared" si="356"/>
        <v>0</v>
      </c>
      <c r="Z109" s="1">
        <f t="shared" si="288"/>
        <v>3.6009999999999911</v>
      </c>
      <c r="AA109" s="4">
        <f t="shared" si="357"/>
        <v>0.49999999999999822</v>
      </c>
      <c r="AB109" s="1">
        <f t="shared" si="358"/>
        <v>0</v>
      </c>
      <c r="AC109" s="4">
        <f t="shared" si="437"/>
        <v>-0.94438495787321552</v>
      </c>
      <c r="AD109" s="1">
        <f t="shared" si="438"/>
        <v>0.49999999999999822</v>
      </c>
      <c r="AE109" s="1">
        <f t="shared" si="289"/>
        <v>0</v>
      </c>
      <c r="AF109" s="1">
        <f t="shared" si="359"/>
        <v>1000</v>
      </c>
      <c r="AG109" s="1">
        <f t="shared" si="360"/>
        <v>513.50999999999817</v>
      </c>
      <c r="AH109" s="1">
        <f t="shared" si="361"/>
        <v>499.99999999999824</v>
      </c>
      <c r="AI109" s="1">
        <f t="shared" si="362"/>
        <v>500</v>
      </c>
      <c r="AJ109" s="1">
        <f t="shared" si="363"/>
        <v>0</v>
      </c>
      <c r="AK109" s="4">
        <f t="shared" si="439"/>
        <v>0</v>
      </c>
      <c r="AL109" s="1">
        <f t="shared" si="440"/>
        <v>0</v>
      </c>
      <c r="AM109" s="4">
        <f t="shared" si="364"/>
        <v>0</v>
      </c>
      <c r="AN109" s="4">
        <f t="shared" si="290"/>
        <v>10</v>
      </c>
      <c r="AO109" s="4">
        <f t="shared" si="365"/>
        <v>5.0781300314761225E-18</v>
      </c>
      <c r="AP109" s="4">
        <f t="shared" si="291"/>
        <v>5.0781300314761225E-18</v>
      </c>
      <c r="AQ109" s="4">
        <f t="shared" si="292"/>
        <v>-100</v>
      </c>
      <c r="AR109" s="4">
        <f t="shared" si="293"/>
        <v>-100</v>
      </c>
      <c r="AS109" s="4">
        <f t="shared" si="294"/>
        <v>-100</v>
      </c>
      <c r="AT109" s="1">
        <f t="shared" si="295"/>
        <v>100</v>
      </c>
      <c r="AU109" s="1">
        <f t="shared" si="366"/>
        <v>0</v>
      </c>
      <c r="AV109" s="1">
        <f t="shared" si="296"/>
        <v>3.6009999999999911</v>
      </c>
      <c r="AW109" s="4">
        <f t="shared" si="367"/>
        <v>0.49999999999999822</v>
      </c>
      <c r="AX109" s="1">
        <f t="shared" si="368"/>
        <v>8.7705181890779308E-16</v>
      </c>
      <c r="AY109" s="4">
        <f t="shared" si="441"/>
        <v>-0.84020786094303601</v>
      </c>
      <c r="AZ109" s="1">
        <f t="shared" si="442"/>
        <v>0.49999999999999822</v>
      </c>
      <c r="BA109" s="1">
        <f t="shared" si="297"/>
        <v>5.0781300314761225E-18</v>
      </c>
      <c r="BB109" s="1">
        <f t="shared" si="369"/>
        <v>1000</v>
      </c>
      <c r="BC109" s="1">
        <f t="shared" si="370"/>
        <v>513.50999999999817</v>
      </c>
      <c r="BD109" s="1">
        <f t="shared" si="371"/>
        <v>499.99999999999824</v>
      </c>
      <c r="BE109" s="1">
        <f t="shared" si="372"/>
        <v>500</v>
      </c>
      <c r="BF109" s="1">
        <f t="shared" si="373"/>
        <v>6.7708400419681624E-19</v>
      </c>
      <c r="BG109" s="4">
        <f t="shared" si="443"/>
        <v>0</v>
      </c>
      <c r="BH109" s="1">
        <f t="shared" si="444"/>
        <v>-2.5390650157380612E-15</v>
      </c>
      <c r="BI109" s="4">
        <f t="shared" si="374"/>
        <v>0</v>
      </c>
      <c r="BJ109" s="4">
        <f t="shared" si="298"/>
        <v>10</v>
      </c>
      <c r="BK109" s="4">
        <f t="shared" si="375"/>
        <v>9.2234153839803738E-18</v>
      </c>
      <c r="BL109" s="4">
        <f t="shared" si="299"/>
        <v>4.1452853525042514E-18</v>
      </c>
      <c r="BM109" s="4">
        <f t="shared" si="300"/>
        <v>-100</v>
      </c>
      <c r="BN109" s="4">
        <f t="shared" si="301"/>
        <v>-100</v>
      </c>
      <c r="BO109" s="4">
        <f t="shared" si="302"/>
        <v>-100</v>
      </c>
      <c r="BP109" s="1">
        <f t="shared" si="303"/>
        <v>100</v>
      </c>
      <c r="BQ109" s="1">
        <f t="shared" si="376"/>
        <v>0</v>
      </c>
      <c r="BR109" s="1">
        <f t="shared" si="304"/>
        <v>3.6009999999999911</v>
      </c>
      <c r="BS109" s="4">
        <f t="shared" si="377"/>
        <v>0.49999999999999822</v>
      </c>
      <c r="BT109" s="1">
        <f t="shared" si="378"/>
        <v>1.5929905671814116E-15</v>
      </c>
      <c r="BU109" s="4">
        <f t="shared" si="445"/>
        <v>-0.69056985549679017</v>
      </c>
      <c r="BV109" s="1">
        <f t="shared" si="446"/>
        <v>0.49999999999999822</v>
      </c>
      <c r="BW109" s="1">
        <f t="shared" si="305"/>
        <v>9.2234153839803738E-18</v>
      </c>
      <c r="BX109" s="1">
        <f t="shared" si="379"/>
        <v>1000</v>
      </c>
      <c r="BY109" s="1">
        <f t="shared" si="380"/>
        <v>513.50999999999817</v>
      </c>
      <c r="BZ109" s="1">
        <f t="shared" si="381"/>
        <v>499.99999999999824</v>
      </c>
      <c r="CA109" s="1">
        <f t="shared" si="382"/>
        <v>500</v>
      </c>
      <c r="CB109" s="1">
        <f t="shared" si="383"/>
        <v>1.2297887178640499E-18</v>
      </c>
      <c r="CC109" s="4">
        <f t="shared" si="447"/>
        <v>0</v>
      </c>
      <c r="CD109" s="1">
        <f t="shared" si="448"/>
        <v>-4.611707691990187E-15</v>
      </c>
      <c r="CE109" s="4">
        <f t="shared" si="384"/>
        <v>0</v>
      </c>
      <c r="CF109" s="4">
        <f t="shared" si="306"/>
        <v>10</v>
      </c>
      <c r="CG109" s="4">
        <f t="shared" si="385"/>
        <v>1.9012337331206724E-17</v>
      </c>
      <c r="CH109" s="4">
        <f t="shared" si="307"/>
        <v>9.7889219472263506E-18</v>
      </c>
      <c r="CI109" s="4">
        <f t="shared" si="308"/>
        <v>-100</v>
      </c>
      <c r="CJ109" s="4">
        <f t="shared" si="309"/>
        <v>-100</v>
      </c>
      <c r="CK109" s="4">
        <f t="shared" si="310"/>
        <v>-100</v>
      </c>
      <c r="CL109" s="1">
        <f t="shared" si="311"/>
        <v>100</v>
      </c>
      <c r="CM109" s="1">
        <f t="shared" si="386"/>
        <v>0</v>
      </c>
      <c r="CN109" s="1">
        <f t="shared" si="312"/>
        <v>3.6009999999999911</v>
      </c>
      <c r="CO109" s="4">
        <f t="shared" si="387"/>
        <v>0.49999999999999822</v>
      </c>
      <c r="CP109" s="1">
        <f t="shared" si="388"/>
        <v>3.2836506616937348E-15</v>
      </c>
      <c r="CQ109" s="4">
        <f t="shared" si="449"/>
        <v>-0.67752599127640223</v>
      </c>
      <c r="CR109" s="1">
        <f t="shared" si="450"/>
        <v>0.49999999999999822</v>
      </c>
      <c r="CS109" s="1">
        <f t="shared" si="313"/>
        <v>1.9012337331206724E-17</v>
      </c>
      <c r="CT109" s="1">
        <f t="shared" si="389"/>
        <v>1000</v>
      </c>
      <c r="CU109" s="1">
        <f t="shared" si="390"/>
        <v>513.50999999999817</v>
      </c>
      <c r="CV109" s="1">
        <f t="shared" si="391"/>
        <v>499.99999999999824</v>
      </c>
      <c r="CW109" s="1">
        <f t="shared" si="392"/>
        <v>500</v>
      </c>
      <c r="CX109" s="1">
        <f t="shared" si="393"/>
        <v>2.5349783108275635E-18</v>
      </c>
      <c r="CY109" s="4">
        <f t="shared" si="451"/>
        <v>0</v>
      </c>
      <c r="CZ109" s="1">
        <f t="shared" si="452"/>
        <v>-9.5061686656033617E-15</v>
      </c>
      <c r="DA109" s="4">
        <f t="shared" si="394"/>
        <v>0</v>
      </c>
      <c r="DB109" s="4">
        <f t="shared" si="314"/>
        <v>10</v>
      </c>
      <c r="DC109" s="4">
        <f t="shared" si="395"/>
        <v>3.3782131879964273E-17</v>
      </c>
      <c r="DD109" s="4">
        <f t="shared" si="315"/>
        <v>1.4769794548757548E-17</v>
      </c>
      <c r="DE109" s="4">
        <f t="shared" si="316"/>
        <v>-100</v>
      </c>
      <c r="DF109" s="4">
        <f t="shared" si="317"/>
        <v>-100</v>
      </c>
      <c r="DG109" s="4">
        <f t="shared" si="318"/>
        <v>-100</v>
      </c>
      <c r="DH109" s="1">
        <f t="shared" si="319"/>
        <v>100</v>
      </c>
      <c r="DI109" s="1">
        <f t="shared" si="396"/>
        <v>0</v>
      </c>
      <c r="DJ109" s="1">
        <f t="shared" si="320"/>
        <v>3.6009999999999911</v>
      </c>
      <c r="DK109" s="4">
        <f t="shared" si="397"/>
        <v>0.49999999999999822</v>
      </c>
      <c r="DL109" s="1">
        <f t="shared" si="398"/>
        <v>5.8345650915309626E-15</v>
      </c>
      <c r="DM109" s="4">
        <f t="shared" si="453"/>
        <v>-0.59998818178267699</v>
      </c>
      <c r="DN109" s="1">
        <f t="shared" si="454"/>
        <v>0.49999999999999822</v>
      </c>
      <c r="DO109" s="1">
        <f t="shared" si="321"/>
        <v>3.3782131879964273E-17</v>
      </c>
      <c r="DP109" s="1">
        <f t="shared" si="399"/>
        <v>1000</v>
      </c>
      <c r="DQ109" s="1">
        <f t="shared" si="400"/>
        <v>513.50999999999817</v>
      </c>
      <c r="DR109" s="1">
        <f t="shared" si="401"/>
        <v>499.99999999999824</v>
      </c>
      <c r="DS109" s="1">
        <f t="shared" si="402"/>
        <v>500</v>
      </c>
      <c r="DT109" s="1">
        <f t="shared" si="403"/>
        <v>4.504284250661904E-18</v>
      </c>
      <c r="DU109" s="4">
        <f t="shared" si="455"/>
        <v>0</v>
      </c>
      <c r="DV109" s="1">
        <f t="shared" si="456"/>
        <v>-1.6891065939982136E-14</v>
      </c>
      <c r="DW109" s="4">
        <f t="shared" si="404"/>
        <v>0</v>
      </c>
      <c r="DX109" s="4">
        <f t="shared" si="322"/>
        <v>10</v>
      </c>
      <c r="DY109" s="4">
        <f t="shared" si="405"/>
        <v>5.4712149692768371E-17</v>
      </c>
      <c r="DZ109" s="4">
        <f t="shared" si="323"/>
        <v>2.0930017812804098E-17</v>
      </c>
      <c r="EA109" s="4">
        <f t="shared" si="324"/>
        <v>-100</v>
      </c>
      <c r="EB109" s="4">
        <f t="shared" si="325"/>
        <v>-100</v>
      </c>
      <c r="EC109" s="4">
        <f t="shared" si="326"/>
        <v>-100</v>
      </c>
      <c r="ED109" s="1">
        <f t="shared" si="327"/>
        <v>100</v>
      </c>
      <c r="EE109" s="1">
        <f t="shared" si="406"/>
        <v>0</v>
      </c>
      <c r="EF109" s="1">
        <f t="shared" si="328"/>
        <v>3.6009999999999911</v>
      </c>
      <c r="EG109" s="4">
        <f t="shared" si="407"/>
        <v>0.49999999999999822</v>
      </c>
      <c r="EH109" s="1">
        <f t="shared" si="408"/>
        <v>9.4494213631724311E-15</v>
      </c>
      <c r="EI109" s="4">
        <f t="shared" si="457"/>
        <v>-0.54085973049125602</v>
      </c>
      <c r="EJ109" s="1">
        <f t="shared" si="458"/>
        <v>0.49999999999999822</v>
      </c>
      <c r="EK109" s="1">
        <f t="shared" si="329"/>
        <v>5.4712149692768371E-17</v>
      </c>
      <c r="EL109" s="1">
        <f t="shared" si="409"/>
        <v>1000</v>
      </c>
      <c r="EM109" s="1">
        <f t="shared" si="410"/>
        <v>513.50999999999817</v>
      </c>
      <c r="EN109" s="1">
        <f t="shared" si="411"/>
        <v>499.99999999999824</v>
      </c>
      <c r="EO109" s="1">
        <f t="shared" si="412"/>
        <v>500</v>
      </c>
      <c r="EP109" s="1">
        <f t="shared" si="413"/>
        <v>7.294953292369117E-18</v>
      </c>
      <c r="EQ109" s="4">
        <f t="shared" si="459"/>
        <v>0</v>
      </c>
      <c r="ER109" s="1">
        <f t="shared" si="460"/>
        <v>-2.7356074846384185E-14</v>
      </c>
      <c r="ES109" s="4">
        <f t="shared" si="414"/>
        <v>0</v>
      </c>
      <c r="ET109" s="4">
        <f t="shared" si="330"/>
        <v>10</v>
      </c>
      <c r="EU109" s="4">
        <f t="shared" si="415"/>
        <v>8.3232314360830407E-17</v>
      </c>
      <c r="EV109" s="4">
        <f t="shared" si="331"/>
        <v>2.8520164668062036E-17</v>
      </c>
      <c r="EW109" s="4">
        <f t="shared" si="332"/>
        <v>-100</v>
      </c>
      <c r="EX109" s="4">
        <f t="shared" si="333"/>
        <v>-100</v>
      </c>
      <c r="EY109" s="4">
        <f t="shared" si="334"/>
        <v>-100</v>
      </c>
      <c r="EZ109" s="1">
        <f t="shared" si="335"/>
        <v>100</v>
      </c>
      <c r="FA109" s="1">
        <f t="shared" si="416"/>
        <v>0</v>
      </c>
      <c r="FB109" s="1">
        <f t="shared" si="336"/>
        <v>3.6009999999999911</v>
      </c>
      <c r="FC109" s="4">
        <f t="shared" si="417"/>
        <v>0.49999999999999822</v>
      </c>
      <c r="FD109" s="1">
        <f t="shared" si="418"/>
        <v>1.4375183827431846E-14</v>
      </c>
      <c r="FE109" s="4">
        <f t="shared" si="461"/>
        <v>-0.51798077293570521</v>
      </c>
      <c r="FF109" s="1">
        <f t="shared" si="462"/>
        <v>0.49999999999999822</v>
      </c>
      <c r="FG109" s="1">
        <f t="shared" si="337"/>
        <v>8.3232314360830407E-17</v>
      </c>
      <c r="FH109" s="1">
        <f t="shared" si="419"/>
        <v>1000</v>
      </c>
      <c r="FI109" s="1">
        <f t="shared" si="420"/>
        <v>513.50999999999817</v>
      </c>
      <c r="FJ109" s="1">
        <f t="shared" si="421"/>
        <v>499.99999999999824</v>
      </c>
      <c r="FK109" s="1">
        <f t="shared" si="422"/>
        <v>500</v>
      </c>
      <c r="FL109" s="1">
        <f t="shared" si="423"/>
        <v>1.1097641914777387E-17</v>
      </c>
      <c r="FM109" s="4">
        <f t="shared" si="463"/>
        <v>0</v>
      </c>
      <c r="FN109" s="1">
        <f t="shared" si="464"/>
        <v>-4.1616157180415204E-14</v>
      </c>
      <c r="FO109" s="4">
        <f t="shared" si="424"/>
        <v>0</v>
      </c>
      <c r="FP109" s="4">
        <f t="shared" si="338"/>
        <v>10</v>
      </c>
      <c r="FQ109" s="4">
        <f t="shared" si="425"/>
        <v>1.2678044788176505E-16</v>
      </c>
      <c r="FR109" s="4">
        <f t="shared" si="339"/>
        <v>4.3548133520934641E-17</v>
      </c>
      <c r="FS109" s="4">
        <f t="shared" si="340"/>
        <v>-100</v>
      </c>
      <c r="FT109" s="4">
        <f t="shared" si="341"/>
        <v>-100</v>
      </c>
      <c r="FU109" s="4">
        <f t="shared" si="342"/>
        <v>-100</v>
      </c>
      <c r="FV109" s="1">
        <f t="shared" si="426"/>
        <v>100</v>
      </c>
      <c r="FW109" s="1">
        <f t="shared" si="427"/>
        <v>0</v>
      </c>
      <c r="FX109" s="1">
        <f t="shared" si="343"/>
        <v>3.6009999999999911</v>
      </c>
      <c r="FY109" s="4">
        <f t="shared" si="428"/>
        <v>0.49999999999999822</v>
      </c>
      <c r="FZ109" s="1">
        <f t="shared" si="429"/>
        <v>2.1896450411358387E-14</v>
      </c>
      <c r="GA109" s="4">
        <f t="shared" si="465"/>
        <v>-0.49352671605905624</v>
      </c>
      <c r="GB109" s="1">
        <f t="shared" si="466"/>
        <v>0.49999999999999822</v>
      </c>
      <c r="GC109" s="1">
        <f t="shared" si="344"/>
        <v>1.2678044788176505E-16</v>
      </c>
      <c r="GD109" s="1">
        <f t="shared" si="430"/>
        <v>1000</v>
      </c>
      <c r="GE109" s="1">
        <f t="shared" si="431"/>
        <v>513.50999999999817</v>
      </c>
      <c r="GF109" s="1">
        <f t="shared" si="432"/>
        <v>499.99999999999824</v>
      </c>
      <c r="GG109" s="1">
        <f t="shared" si="433"/>
        <v>500</v>
      </c>
      <c r="GH109" s="1">
        <f t="shared" si="434"/>
        <v>1.6904059717568679E-17</v>
      </c>
      <c r="GI109" s="4">
        <f t="shared" si="467"/>
        <v>0</v>
      </c>
      <c r="GJ109" s="1">
        <f t="shared" si="468"/>
        <v>-6.339022394088253E-14</v>
      </c>
      <c r="GK109" s="4">
        <f t="shared" si="469"/>
        <v>0</v>
      </c>
      <c r="GL109" s="4">
        <f t="shared" si="345"/>
        <v>10</v>
      </c>
      <c r="GM109" s="4">
        <f t="shared" si="470"/>
        <v>1.9242844680942523E-16</v>
      </c>
      <c r="GN109" s="4">
        <f t="shared" si="346"/>
        <v>6.5647998927660185E-17</v>
      </c>
      <c r="GO109" s="4">
        <v>50</v>
      </c>
      <c r="GP109" s="4"/>
      <c r="GQ109" s="4"/>
      <c r="GR109" s="4"/>
      <c r="GS109" s="4"/>
      <c r="GT109" s="4"/>
      <c r="GU109" s="4"/>
      <c r="GV109" s="4"/>
      <c r="GW109" s="4"/>
      <c r="GX109" s="6"/>
      <c r="GY109" s="4"/>
      <c r="GZ109" s="4"/>
      <c r="HA109" s="4"/>
      <c r="HB109" s="4"/>
      <c r="HC109" s="4"/>
      <c r="HD109" s="4"/>
    </row>
    <row r="110" spans="1:212" s="5" customFormat="1">
      <c r="A110" s="4">
        <v>92</v>
      </c>
      <c r="B110" s="4">
        <f t="shared" si="279"/>
        <v>100</v>
      </c>
      <c r="C110" s="4">
        <v>0</v>
      </c>
      <c r="D110" s="1">
        <f t="shared" si="280"/>
        <v>-100</v>
      </c>
      <c r="E110" s="1">
        <f t="shared" si="435"/>
        <v>45</v>
      </c>
      <c r="F110" s="4">
        <f t="shared" si="347"/>
        <v>3.625999999999991</v>
      </c>
      <c r="G110" s="10">
        <f t="shared" si="348"/>
        <v>-100</v>
      </c>
      <c r="H110" s="24">
        <f t="shared" si="349"/>
        <v>-100</v>
      </c>
      <c r="I110" s="24">
        <f t="shared" si="350"/>
        <v>100</v>
      </c>
      <c r="J110" s="4">
        <f t="shared" si="281"/>
        <v>0</v>
      </c>
      <c r="K110" s="1">
        <f t="shared" si="282"/>
        <v>3.5935759999999912</v>
      </c>
      <c r="L110" s="1">
        <f t="shared" si="351"/>
        <v>0.49999999999999822</v>
      </c>
      <c r="M110" s="1">
        <f t="shared" si="436"/>
        <v>0.49999999999999822</v>
      </c>
      <c r="N110" s="1">
        <v>0</v>
      </c>
      <c r="O110" s="4">
        <f t="shared" si="352"/>
        <v>0.49999999999999822</v>
      </c>
      <c r="P110" s="1">
        <f t="shared" si="353"/>
        <v>513.50999999999817</v>
      </c>
      <c r="Q110" s="4">
        <f t="shared" si="354"/>
        <v>499.99999999999824</v>
      </c>
      <c r="R110" s="1">
        <f t="shared" si="355"/>
        <v>500</v>
      </c>
      <c r="S110" s="4">
        <f t="shared" si="283"/>
        <v>0</v>
      </c>
      <c r="T110" s="4"/>
      <c r="U110" s="4">
        <f t="shared" si="284"/>
        <v>-100</v>
      </c>
      <c r="V110" s="4">
        <f t="shared" si="285"/>
        <v>-100</v>
      </c>
      <c r="W110" s="4">
        <f t="shared" si="286"/>
        <v>-100</v>
      </c>
      <c r="X110" s="1">
        <f t="shared" si="287"/>
        <v>100</v>
      </c>
      <c r="Y110" s="1">
        <f t="shared" si="356"/>
        <v>0</v>
      </c>
      <c r="Z110" s="1">
        <f t="shared" si="288"/>
        <v>3.625999999999991</v>
      </c>
      <c r="AA110" s="4">
        <f t="shared" si="357"/>
        <v>0.49999999999999822</v>
      </c>
      <c r="AB110" s="1">
        <f t="shared" si="358"/>
        <v>0</v>
      </c>
      <c r="AC110" s="4">
        <f t="shared" si="437"/>
        <v>-0.94438495787321552</v>
      </c>
      <c r="AD110" s="1">
        <f t="shared" si="438"/>
        <v>0.49999999999999822</v>
      </c>
      <c r="AE110" s="1">
        <f t="shared" si="289"/>
        <v>0</v>
      </c>
      <c r="AF110" s="1">
        <f t="shared" si="359"/>
        <v>1000</v>
      </c>
      <c r="AG110" s="1">
        <f t="shared" si="360"/>
        <v>513.50999999999817</v>
      </c>
      <c r="AH110" s="1">
        <f t="shared" si="361"/>
        <v>499.99999999999824</v>
      </c>
      <c r="AI110" s="1">
        <f t="shared" si="362"/>
        <v>500</v>
      </c>
      <c r="AJ110" s="1">
        <f t="shared" si="363"/>
        <v>0</v>
      </c>
      <c r="AK110" s="4">
        <f t="shared" si="439"/>
        <v>0</v>
      </c>
      <c r="AL110" s="1">
        <f t="shared" si="440"/>
        <v>0</v>
      </c>
      <c r="AM110" s="4">
        <f t="shared" si="364"/>
        <v>0</v>
      </c>
      <c r="AN110" s="4">
        <f t="shared" si="290"/>
        <v>10</v>
      </c>
      <c r="AO110" s="4">
        <f t="shared" si="365"/>
        <v>3.0468780188856736E-18</v>
      </c>
      <c r="AP110" s="4">
        <f t="shared" si="291"/>
        <v>3.0468780188856736E-18</v>
      </c>
      <c r="AQ110" s="4">
        <f t="shared" si="292"/>
        <v>-100</v>
      </c>
      <c r="AR110" s="4">
        <f t="shared" si="293"/>
        <v>-100</v>
      </c>
      <c r="AS110" s="4">
        <f t="shared" si="294"/>
        <v>-100</v>
      </c>
      <c r="AT110" s="1">
        <f t="shared" si="295"/>
        <v>100</v>
      </c>
      <c r="AU110" s="1">
        <f t="shared" si="366"/>
        <v>0</v>
      </c>
      <c r="AV110" s="1">
        <f t="shared" si="296"/>
        <v>3.625999999999991</v>
      </c>
      <c r="AW110" s="4">
        <f t="shared" si="367"/>
        <v>0.49999999999999822</v>
      </c>
      <c r="AX110" s="1">
        <f t="shared" si="368"/>
        <v>5.2623109134467591E-16</v>
      </c>
      <c r="AY110" s="4">
        <f t="shared" si="441"/>
        <v>-0.84020786094303601</v>
      </c>
      <c r="AZ110" s="1">
        <f t="shared" si="442"/>
        <v>0.49999999999999822</v>
      </c>
      <c r="BA110" s="1">
        <f t="shared" si="297"/>
        <v>3.0468780188856736E-18</v>
      </c>
      <c r="BB110" s="1">
        <f t="shared" si="369"/>
        <v>1000</v>
      </c>
      <c r="BC110" s="1">
        <f t="shared" si="370"/>
        <v>513.50999999999817</v>
      </c>
      <c r="BD110" s="1">
        <f t="shared" si="371"/>
        <v>499.99999999999824</v>
      </c>
      <c r="BE110" s="1">
        <f t="shared" si="372"/>
        <v>500</v>
      </c>
      <c r="BF110" s="1">
        <f t="shared" si="373"/>
        <v>4.0625040251808977E-19</v>
      </c>
      <c r="BG110" s="4">
        <f t="shared" si="443"/>
        <v>0</v>
      </c>
      <c r="BH110" s="1">
        <f t="shared" si="444"/>
        <v>-1.5234390094428368E-15</v>
      </c>
      <c r="BI110" s="4">
        <f t="shared" si="374"/>
        <v>0</v>
      </c>
      <c r="BJ110" s="4">
        <f t="shared" si="298"/>
        <v>10</v>
      </c>
      <c r="BK110" s="4">
        <f t="shared" si="375"/>
        <v>5.534049230388224E-18</v>
      </c>
      <c r="BL110" s="4">
        <f t="shared" si="299"/>
        <v>2.4871712115025504E-18</v>
      </c>
      <c r="BM110" s="4">
        <f t="shared" si="300"/>
        <v>-100</v>
      </c>
      <c r="BN110" s="4">
        <f t="shared" si="301"/>
        <v>-100</v>
      </c>
      <c r="BO110" s="4">
        <f t="shared" si="302"/>
        <v>-100</v>
      </c>
      <c r="BP110" s="1">
        <f t="shared" si="303"/>
        <v>100</v>
      </c>
      <c r="BQ110" s="1">
        <f t="shared" si="376"/>
        <v>0</v>
      </c>
      <c r="BR110" s="1">
        <f t="shared" si="304"/>
        <v>3.625999999999991</v>
      </c>
      <c r="BS110" s="4">
        <f t="shared" si="377"/>
        <v>0.49999999999999822</v>
      </c>
      <c r="BT110" s="1">
        <f t="shared" si="378"/>
        <v>9.5579434030884704E-16</v>
      </c>
      <c r="BU110" s="4">
        <f t="shared" si="445"/>
        <v>-0.69056985549679017</v>
      </c>
      <c r="BV110" s="1">
        <f t="shared" si="446"/>
        <v>0.49999999999999822</v>
      </c>
      <c r="BW110" s="1">
        <f t="shared" si="305"/>
        <v>5.534049230388224E-18</v>
      </c>
      <c r="BX110" s="1">
        <f t="shared" si="379"/>
        <v>1000</v>
      </c>
      <c r="BY110" s="1">
        <f t="shared" si="380"/>
        <v>513.50999999999817</v>
      </c>
      <c r="BZ110" s="1">
        <f t="shared" si="381"/>
        <v>499.99999999999824</v>
      </c>
      <c r="CA110" s="1">
        <f t="shared" si="382"/>
        <v>500</v>
      </c>
      <c r="CB110" s="1">
        <f t="shared" si="383"/>
        <v>7.3787323071842997E-19</v>
      </c>
      <c r="CC110" s="4">
        <f t="shared" si="447"/>
        <v>0</v>
      </c>
      <c r="CD110" s="1">
        <f t="shared" si="448"/>
        <v>-2.7670246151941119E-15</v>
      </c>
      <c r="CE110" s="4">
        <f t="shared" si="384"/>
        <v>0</v>
      </c>
      <c r="CF110" s="4">
        <f t="shared" si="306"/>
        <v>10</v>
      </c>
      <c r="CG110" s="4">
        <f t="shared" si="385"/>
        <v>1.1407402398724035E-17</v>
      </c>
      <c r="CH110" s="4">
        <f t="shared" si="307"/>
        <v>5.873353168335811E-18</v>
      </c>
      <c r="CI110" s="4">
        <f t="shared" si="308"/>
        <v>-100</v>
      </c>
      <c r="CJ110" s="4">
        <f t="shared" si="309"/>
        <v>-100</v>
      </c>
      <c r="CK110" s="4">
        <f t="shared" si="310"/>
        <v>-100</v>
      </c>
      <c r="CL110" s="1">
        <f t="shared" si="311"/>
        <v>100</v>
      </c>
      <c r="CM110" s="1">
        <f t="shared" si="386"/>
        <v>0</v>
      </c>
      <c r="CN110" s="1">
        <f t="shared" si="312"/>
        <v>3.625999999999991</v>
      </c>
      <c r="CO110" s="4">
        <f t="shared" si="387"/>
        <v>0.49999999999999822</v>
      </c>
      <c r="CP110" s="1">
        <f t="shared" si="388"/>
        <v>1.9701903970162406E-15</v>
      </c>
      <c r="CQ110" s="4">
        <f t="shared" si="449"/>
        <v>-0.67752599127640223</v>
      </c>
      <c r="CR110" s="1">
        <f t="shared" si="450"/>
        <v>0.49999999999999822</v>
      </c>
      <c r="CS110" s="1">
        <f t="shared" si="313"/>
        <v>1.1407402398724035E-17</v>
      </c>
      <c r="CT110" s="1">
        <f t="shared" si="389"/>
        <v>1000</v>
      </c>
      <c r="CU110" s="1">
        <f t="shared" si="390"/>
        <v>513.50999999999817</v>
      </c>
      <c r="CV110" s="1">
        <f t="shared" si="391"/>
        <v>499.99999999999824</v>
      </c>
      <c r="CW110" s="1">
        <f t="shared" si="392"/>
        <v>500</v>
      </c>
      <c r="CX110" s="1">
        <f t="shared" si="393"/>
        <v>1.5209869864965379E-18</v>
      </c>
      <c r="CY110" s="4">
        <f t="shared" si="451"/>
        <v>0</v>
      </c>
      <c r="CZ110" s="1">
        <f t="shared" si="452"/>
        <v>-5.7037011993620172E-15</v>
      </c>
      <c r="DA110" s="4">
        <f t="shared" si="394"/>
        <v>0</v>
      </c>
      <c r="DB110" s="4">
        <f t="shared" si="314"/>
        <v>10</v>
      </c>
      <c r="DC110" s="4">
        <f t="shared" si="395"/>
        <v>2.0269279127978562E-17</v>
      </c>
      <c r="DD110" s="4">
        <f t="shared" si="315"/>
        <v>8.8618767292545274E-18</v>
      </c>
      <c r="DE110" s="4">
        <f t="shared" si="316"/>
        <v>-100</v>
      </c>
      <c r="DF110" s="4">
        <f t="shared" si="317"/>
        <v>-100</v>
      </c>
      <c r="DG110" s="4">
        <f t="shared" si="318"/>
        <v>-100</v>
      </c>
      <c r="DH110" s="1">
        <f t="shared" si="319"/>
        <v>100</v>
      </c>
      <c r="DI110" s="1">
        <f t="shared" si="396"/>
        <v>0</v>
      </c>
      <c r="DJ110" s="1">
        <f t="shared" si="320"/>
        <v>3.625999999999991</v>
      </c>
      <c r="DK110" s="4">
        <f t="shared" si="397"/>
        <v>0.49999999999999822</v>
      </c>
      <c r="DL110" s="1">
        <f t="shared" si="398"/>
        <v>3.5007390549185773E-15</v>
      </c>
      <c r="DM110" s="4">
        <f t="shared" si="453"/>
        <v>-0.59998818178267699</v>
      </c>
      <c r="DN110" s="1">
        <f t="shared" si="454"/>
        <v>0.49999999999999822</v>
      </c>
      <c r="DO110" s="1">
        <f t="shared" si="321"/>
        <v>2.0269279127978562E-17</v>
      </c>
      <c r="DP110" s="1">
        <f t="shared" si="399"/>
        <v>1000</v>
      </c>
      <c r="DQ110" s="1">
        <f t="shared" si="400"/>
        <v>513.50999999999817</v>
      </c>
      <c r="DR110" s="1">
        <f t="shared" si="401"/>
        <v>499.99999999999824</v>
      </c>
      <c r="DS110" s="1">
        <f t="shared" si="402"/>
        <v>500</v>
      </c>
      <c r="DT110" s="1">
        <f t="shared" si="403"/>
        <v>2.7025705503971419E-18</v>
      </c>
      <c r="DU110" s="4">
        <f t="shared" si="455"/>
        <v>0</v>
      </c>
      <c r="DV110" s="1">
        <f t="shared" si="456"/>
        <v>-1.0134639563989282E-14</v>
      </c>
      <c r="DW110" s="4">
        <f t="shared" si="404"/>
        <v>0</v>
      </c>
      <c r="DX110" s="4">
        <f t="shared" si="322"/>
        <v>10</v>
      </c>
      <c r="DY110" s="4">
        <f t="shared" si="405"/>
        <v>3.282728981566102E-17</v>
      </c>
      <c r="DZ110" s="4">
        <f t="shared" si="323"/>
        <v>1.2558010687682458E-17</v>
      </c>
      <c r="EA110" s="4">
        <f t="shared" si="324"/>
        <v>-100</v>
      </c>
      <c r="EB110" s="4">
        <f t="shared" si="325"/>
        <v>-100</v>
      </c>
      <c r="EC110" s="4">
        <f t="shared" si="326"/>
        <v>-100</v>
      </c>
      <c r="ED110" s="1">
        <f t="shared" si="327"/>
        <v>100</v>
      </c>
      <c r="EE110" s="1">
        <f t="shared" si="406"/>
        <v>0</v>
      </c>
      <c r="EF110" s="1">
        <f t="shared" si="328"/>
        <v>3.625999999999991</v>
      </c>
      <c r="EG110" s="4">
        <f t="shared" si="407"/>
        <v>0.49999999999999822</v>
      </c>
      <c r="EH110" s="1">
        <f t="shared" si="408"/>
        <v>5.669652817903459E-15</v>
      </c>
      <c r="EI110" s="4">
        <f t="shared" si="457"/>
        <v>-0.54085973049125602</v>
      </c>
      <c r="EJ110" s="1">
        <f t="shared" si="458"/>
        <v>0.49999999999999822</v>
      </c>
      <c r="EK110" s="1">
        <f t="shared" si="329"/>
        <v>3.282728981566102E-17</v>
      </c>
      <c r="EL110" s="1">
        <f t="shared" si="409"/>
        <v>1000</v>
      </c>
      <c r="EM110" s="1">
        <f t="shared" si="410"/>
        <v>513.50999999999817</v>
      </c>
      <c r="EN110" s="1">
        <f t="shared" si="411"/>
        <v>499.99999999999824</v>
      </c>
      <c r="EO110" s="1">
        <f t="shared" si="412"/>
        <v>500</v>
      </c>
      <c r="EP110" s="1">
        <f t="shared" si="413"/>
        <v>4.3769719754214705E-18</v>
      </c>
      <c r="EQ110" s="4">
        <f t="shared" si="459"/>
        <v>0</v>
      </c>
      <c r="ER110" s="1">
        <f t="shared" si="460"/>
        <v>-1.6413644907830511E-14</v>
      </c>
      <c r="ES110" s="4">
        <f t="shared" si="414"/>
        <v>0</v>
      </c>
      <c r="ET110" s="4">
        <f t="shared" si="330"/>
        <v>10</v>
      </c>
      <c r="EU110" s="4">
        <f t="shared" si="415"/>
        <v>4.9939388616498243E-17</v>
      </c>
      <c r="EV110" s="4">
        <f t="shared" si="331"/>
        <v>1.7112098800837223E-17</v>
      </c>
      <c r="EW110" s="4">
        <f t="shared" si="332"/>
        <v>-100</v>
      </c>
      <c r="EX110" s="4">
        <f t="shared" si="333"/>
        <v>-100</v>
      </c>
      <c r="EY110" s="4">
        <f t="shared" si="334"/>
        <v>-100</v>
      </c>
      <c r="EZ110" s="1">
        <f t="shared" si="335"/>
        <v>100</v>
      </c>
      <c r="FA110" s="1">
        <f t="shared" si="416"/>
        <v>0</v>
      </c>
      <c r="FB110" s="1">
        <f t="shared" si="336"/>
        <v>3.625999999999991</v>
      </c>
      <c r="FC110" s="4">
        <f t="shared" si="417"/>
        <v>0.49999999999999822</v>
      </c>
      <c r="FD110" s="1">
        <f t="shared" si="418"/>
        <v>8.6251102964591097E-15</v>
      </c>
      <c r="FE110" s="4">
        <f t="shared" si="461"/>
        <v>-0.51798077293570521</v>
      </c>
      <c r="FF110" s="1">
        <f t="shared" si="462"/>
        <v>0.49999999999999822</v>
      </c>
      <c r="FG110" s="1">
        <f t="shared" si="337"/>
        <v>4.9939388616498243E-17</v>
      </c>
      <c r="FH110" s="1">
        <f t="shared" si="419"/>
        <v>1000</v>
      </c>
      <c r="FI110" s="1">
        <f t="shared" si="420"/>
        <v>513.50999999999817</v>
      </c>
      <c r="FJ110" s="1">
        <f t="shared" si="421"/>
        <v>499.99999999999824</v>
      </c>
      <c r="FK110" s="1">
        <f t="shared" si="422"/>
        <v>500</v>
      </c>
      <c r="FL110" s="1">
        <f t="shared" si="423"/>
        <v>6.6585851488664327E-18</v>
      </c>
      <c r="FM110" s="4">
        <f t="shared" si="463"/>
        <v>0</v>
      </c>
      <c r="FN110" s="1">
        <f t="shared" si="464"/>
        <v>-2.4969694308249123E-14</v>
      </c>
      <c r="FO110" s="4">
        <f t="shared" si="424"/>
        <v>0</v>
      </c>
      <c r="FP110" s="4">
        <f t="shared" si="338"/>
        <v>10</v>
      </c>
      <c r="FQ110" s="4">
        <f t="shared" si="425"/>
        <v>7.6068268729059022E-17</v>
      </c>
      <c r="FR110" s="4">
        <f t="shared" si="339"/>
        <v>2.6128880112560779E-17</v>
      </c>
      <c r="FS110" s="4">
        <f t="shared" si="340"/>
        <v>-100</v>
      </c>
      <c r="FT110" s="4">
        <f t="shared" si="341"/>
        <v>-100</v>
      </c>
      <c r="FU110" s="4">
        <f t="shared" si="342"/>
        <v>-100</v>
      </c>
      <c r="FV110" s="1">
        <f t="shared" si="426"/>
        <v>100</v>
      </c>
      <c r="FW110" s="1">
        <f t="shared" si="427"/>
        <v>0</v>
      </c>
      <c r="FX110" s="1">
        <f t="shared" si="343"/>
        <v>3.625999999999991</v>
      </c>
      <c r="FY110" s="4">
        <f t="shared" si="428"/>
        <v>0.49999999999999822</v>
      </c>
      <c r="FZ110" s="1">
        <f t="shared" si="429"/>
        <v>1.3137870246815034E-14</v>
      </c>
      <c r="GA110" s="4">
        <f t="shared" si="465"/>
        <v>-0.49352671605905624</v>
      </c>
      <c r="GB110" s="1">
        <f t="shared" si="466"/>
        <v>0.49999999999999822</v>
      </c>
      <c r="GC110" s="1">
        <f t="shared" si="344"/>
        <v>7.6068268729059022E-17</v>
      </c>
      <c r="GD110" s="1">
        <f t="shared" si="430"/>
        <v>1000</v>
      </c>
      <c r="GE110" s="1">
        <f t="shared" si="431"/>
        <v>513.50999999999817</v>
      </c>
      <c r="GF110" s="1">
        <f t="shared" si="432"/>
        <v>499.99999999999824</v>
      </c>
      <c r="GG110" s="1">
        <f t="shared" si="433"/>
        <v>500</v>
      </c>
      <c r="GH110" s="1">
        <f t="shared" si="434"/>
        <v>1.0142435830541205E-17</v>
      </c>
      <c r="GI110" s="4">
        <f t="shared" si="467"/>
        <v>0</v>
      </c>
      <c r="GJ110" s="1">
        <f t="shared" si="468"/>
        <v>-3.803413436452951E-14</v>
      </c>
      <c r="GK110" s="4">
        <f t="shared" si="469"/>
        <v>0</v>
      </c>
      <c r="GL110" s="4">
        <f t="shared" si="345"/>
        <v>10</v>
      </c>
      <c r="GM110" s="4">
        <f t="shared" si="470"/>
        <v>1.1545706808565514E-16</v>
      </c>
      <c r="GN110" s="4">
        <f t="shared" si="346"/>
        <v>3.9388799356596114E-17</v>
      </c>
      <c r="GO110" s="4">
        <v>45</v>
      </c>
      <c r="GP110" s="4"/>
      <c r="GQ110" s="4"/>
      <c r="GR110" s="4"/>
      <c r="GS110" s="4"/>
      <c r="GT110" s="4"/>
      <c r="GU110" s="4"/>
      <c r="GV110" s="4"/>
      <c r="GW110" s="4"/>
      <c r="GX110" s="6"/>
      <c r="GY110" s="4"/>
      <c r="GZ110" s="4"/>
      <c r="HA110" s="4"/>
      <c r="HB110" s="4"/>
      <c r="HC110" s="4"/>
      <c r="HD110" s="4"/>
    </row>
    <row r="111" spans="1:212" s="5" customFormat="1">
      <c r="A111" s="4">
        <v>93</v>
      </c>
      <c r="B111" s="4">
        <f t="shared" si="279"/>
        <v>100</v>
      </c>
      <c r="C111" s="4">
        <v>0</v>
      </c>
      <c r="D111" s="1">
        <f t="shared" si="280"/>
        <v>-100</v>
      </c>
      <c r="E111" s="1">
        <f t="shared" si="435"/>
        <v>40</v>
      </c>
      <c r="F111" s="4">
        <f t="shared" si="347"/>
        <v>3.6509999999999909</v>
      </c>
      <c r="G111" s="10">
        <f t="shared" si="348"/>
        <v>-100</v>
      </c>
      <c r="H111" s="24">
        <f t="shared" si="349"/>
        <v>-100</v>
      </c>
      <c r="I111" s="24">
        <f t="shared" si="350"/>
        <v>100</v>
      </c>
      <c r="J111" s="4">
        <f t="shared" si="281"/>
        <v>0</v>
      </c>
      <c r="K111" s="1">
        <f t="shared" si="282"/>
        <v>3.6185759999999911</v>
      </c>
      <c r="L111" s="1">
        <f t="shared" si="351"/>
        <v>0.49999999999999822</v>
      </c>
      <c r="M111" s="1">
        <f t="shared" si="436"/>
        <v>0.49999999999999822</v>
      </c>
      <c r="N111" s="1">
        <v>0</v>
      </c>
      <c r="O111" s="4">
        <f t="shared" si="352"/>
        <v>0.49999999999999822</v>
      </c>
      <c r="P111" s="1">
        <f t="shared" si="353"/>
        <v>513.50999999999817</v>
      </c>
      <c r="Q111" s="4">
        <f t="shared" si="354"/>
        <v>499.99999999999824</v>
      </c>
      <c r="R111" s="1">
        <f t="shared" si="355"/>
        <v>500</v>
      </c>
      <c r="S111" s="4">
        <f t="shared" si="283"/>
        <v>0</v>
      </c>
      <c r="T111" s="4"/>
      <c r="U111" s="4">
        <f t="shared" si="284"/>
        <v>-100</v>
      </c>
      <c r="V111" s="4">
        <f t="shared" si="285"/>
        <v>-100</v>
      </c>
      <c r="W111" s="4">
        <f t="shared" si="286"/>
        <v>-100</v>
      </c>
      <c r="X111" s="1">
        <f t="shared" si="287"/>
        <v>100</v>
      </c>
      <c r="Y111" s="1">
        <f t="shared" si="356"/>
        <v>0</v>
      </c>
      <c r="Z111" s="1">
        <f t="shared" si="288"/>
        <v>3.6509999999999909</v>
      </c>
      <c r="AA111" s="4">
        <f t="shared" si="357"/>
        <v>0.49999999999999822</v>
      </c>
      <c r="AB111" s="1">
        <f t="shared" si="358"/>
        <v>0</v>
      </c>
      <c r="AC111" s="4">
        <f t="shared" si="437"/>
        <v>-0.94438495787321552</v>
      </c>
      <c r="AD111" s="1">
        <f t="shared" si="438"/>
        <v>0.49999999999999822</v>
      </c>
      <c r="AE111" s="1">
        <f t="shared" si="289"/>
        <v>0</v>
      </c>
      <c r="AF111" s="1">
        <f t="shared" si="359"/>
        <v>1000</v>
      </c>
      <c r="AG111" s="1">
        <f t="shared" si="360"/>
        <v>513.50999999999817</v>
      </c>
      <c r="AH111" s="1">
        <f t="shared" si="361"/>
        <v>499.99999999999824</v>
      </c>
      <c r="AI111" s="1">
        <f t="shared" si="362"/>
        <v>500</v>
      </c>
      <c r="AJ111" s="1">
        <f t="shared" si="363"/>
        <v>0</v>
      </c>
      <c r="AK111" s="4">
        <f t="shared" si="439"/>
        <v>0</v>
      </c>
      <c r="AL111" s="1">
        <f t="shared" si="440"/>
        <v>0</v>
      </c>
      <c r="AM111" s="4">
        <f t="shared" si="364"/>
        <v>0</v>
      </c>
      <c r="AN111" s="4">
        <f t="shared" si="290"/>
        <v>10</v>
      </c>
      <c r="AO111" s="4">
        <f t="shared" si="365"/>
        <v>1.8281268113314039E-18</v>
      </c>
      <c r="AP111" s="4">
        <f t="shared" si="291"/>
        <v>1.8281268113314039E-18</v>
      </c>
      <c r="AQ111" s="4">
        <f t="shared" si="292"/>
        <v>-100</v>
      </c>
      <c r="AR111" s="4">
        <f t="shared" si="293"/>
        <v>-100</v>
      </c>
      <c r="AS111" s="4">
        <f t="shared" si="294"/>
        <v>-100</v>
      </c>
      <c r="AT111" s="1">
        <f t="shared" si="295"/>
        <v>100</v>
      </c>
      <c r="AU111" s="1">
        <f t="shared" si="366"/>
        <v>0</v>
      </c>
      <c r="AV111" s="1">
        <f t="shared" si="296"/>
        <v>3.6509999999999909</v>
      </c>
      <c r="AW111" s="4">
        <f t="shared" si="367"/>
        <v>0.49999999999999822</v>
      </c>
      <c r="AX111" s="1">
        <f t="shared" si="368"/>
        <v>3.1573865480680562E-16</v>
      </c>
      <c r="AY111" s="4">
        <f t="shared" si="441"/>
        <v>-0.84020786094303601</v>
      </c>
      <c r="AZ111" s="1">
        <f t="shared" si="442"/>
        <v>0.49999999999999822</v>
      </c>
      <c r="BA111" s="1">
        <f t="shared" si="297"/>
        <v>1.8281268113314039E-18</v>
      </c>
      <c r="BB111" s="1">
        <f t="shared" si="369"/>
        <v>1000</v>
      </c>
      <c r="BC111" s="1">
        <f t="shared" si="370"/>
        <v>513.50999999999817</v>
      </c>
      <c r="BD111" s="1">
        <f t="shared" si="371"/>
        <v>499.99999999999824</v>
      </c>
      <c r="BE111" s="1">
        <f t="shared" si="372"/>
        <v>500</v>
      </c>
      <c r="BF111" s="1">
        <f t="shared" si="373"/>
        <v>2.4375024151085395E-19</v>
      </c>
      <c r="BG111" s="4">
        <f t="shared" si="443"/>
        <v>0</v>
      </c>
      <c r="BH111" s="1">
        <f t="shared" si="444"/>
        <v>-9.1406340566570186E-16</v>
      </c>
      <c r="BI111" s="4">
        <f t="shared" si="374"/>
        <v>0</v>
      </c>
      <c r="BJ111" s="4">
        <f t="shared" si="298"/>
        <v>10</v>
      </c>
      <c r="BK111" s="4">
        <f t="shared" si="375"/>
        <v>3.3204295382329341E-18</v>
      </c>
      <c r="BL111" s="4">
        <f t="shared" si="299"/>
        <v>1.4923027269015302E-18</v>
      </c>
      <c r="BM111" s="4">
        <f t="shared" si="300"/>
        <v>-100</v>
      </c>
      <c r="BN111" s="4">
        <f t="shared" si="301"/>
        <v>-100</v>
      </c>
      <c r="BO111" s="4">
        <f t="shared" si="302"/>
        <v>-100</v>
      </c>
      <c r="BP111" s="1">
        <f t="shared" si="303"/>
        <v>100</v>
      </c>
      <c r="BQ111" s="1">
        <f t="shared" si="376"/>
        <v>0</v>
      </c>
      <c r="BR111" s="1">
        <f t="shared" si="304"/>
        <v>3.6509999999999909</v>
      </c>
      <c r="BS111" s="4">
        <f t="shared" si="377"/>
        <v>0.49999999999999822</v>
      </c>
      <c r="BT111" s="1">
        <f t="shared" si="378"/>
        <v>5.7347660418530826E-16</v>
      </c>
      <c r="BU111" s="4">
        <f t="shared" si="445"/>
        <v>-0.69056985549679017</v>
      </c>
      <c r="BV111" s="1">
        <f t="shared" si="446"/>
        <v>0.49999999999999822</v>
      </c>
      <c r="BW111" s="1">
        <f t="shared" si="305"/>
        <v>3.3204295382329341E-18</v>
      </c>
      <c r="BX111" s="1">
        <f t="shared" si="379"/>
        <v>1000</v>
      </c>
      <c r="BY111" s="1">
        <f t="shared" si="380"/>
        <v>513.50999999999817</v>
      </c>
      <c r="BZ111" s="1">
        <f t="shared" si="381"/>
        <v>499.99999999999824</v>
      </c>
      <c r="CA111" s="1">
        <f t="shared" si="382"/>
        <v>500</v>
      </c>
      <c r="CB111" s="1">
        <f t="shared" si="383"/>
        <v>4.4272393843105802E-19</v>
      </c>
      <c r="CC111" s="4">
        <f t="shared" si="447"/>
        <v>0</v>
      </c>
      <c r="CD111" s="1">
        <f t="shared" si="448"/>
        <v>-1.6602147691164671E-15</v>
      </c>
      <c r="CE111" s="4">
        <f t="shared" si="384"/>
        <v>0</v>
      </c>
      <c r="CF111" s="4">
        <f t="shared" si="306"/>
        <v>10</v>
      </c>
      <c r="CG111" s="4">
        <f t="shared" si="385"/>
        <v>6.8444414392344205E-18</v>
      </c>
      <c r="CH111" s="4">
        <f t="shared" si="307"/>
        <v>3.5240119010014864E-18</v>
      </c>
      <c r="CI111" s="4">
        <f t="shared" si="308"/>
        <v>-100</v>
      </c>
      <c r="CJ111" s="4">
        <f t="shared" si="309"/>
        <v>-100</v>
      </c>
      <c r="CK111" s="4">
        <f t="shared" si="310"/>
        <v>-100</v>
      </c>
      <c r="CL111" s="1">
        <f t="shared" si="311"/>
        <v>100</v>
      </c>
      <c r="CM111" s="1">
        <f t="shared" si="386"/>
        <v>0</v>
      </c>
      <c r="CN111" s="1">
        <f t="shared" si="312"/>
        <v>3.6509999999999909</v>
      </c>
      <c r="CO111" s="4">
        <f t="shared" si="387"/>
        <v>0.49999999999999822</v>
      </c>
      <c r="CP111" s="1">
        <f t="shared" si="388"/>
        <v>1.1821142382097447E-15</v>
      </c>
      <c r="CQ111" s="4">
        <f t="shared" si="449"/>
        <v>-0.67752599127640223</v>
      </c>
      <c r="CR111" s="1">
        <f t="shared" si="450"/>
        <v>0.49999999999999822</v>
      </c>
      <c r="CS111" s="1">
        <f t="shared" si="313"/>
        <v>6.8444414392344205E-18</v>
      </c>
      <c r="CT111" s="1">
        <f t="shared" si="389"/>
        <v>1000</v>
      </c>
      <c r="CU111" s="1">
        <f t="shared" si="390"/>
        <v>513.50999999999817</v>
      </c>
      <c r="CV111" s="1">
        <f t="shared" si="391"/>
        <v>499.99999999999824</v>
      </c>
      <c r="CW111" s="1">
        <f t="shared" si="392"/>
        <v>500</v>
      </c>
      <c r="CX111" s="1">
        <f t="shared" si="393"/>
        <v>9.1259219189792297E-19</v>
      </c>
      <c r="CY111" s="4">
        <f t="shared" si="451"/>
        <v>0</v>
      </c>
      <c r="CZ111" s="1">
        <f t="shared" si="452"/>
        <v>-3.4222207196172101E-15</v>
      </c>
      <c r="DA111" s="4">
        <f t="shared" si="394"/>
        <v>0</v>
      </c>
      <c r="DB111" s="4">
        <f t="shared" si="314"/>
        <v>10</v>
      </c>
      <c r="DC111" s="4">
        <f t="shared" si="395"/>
        <v>1.2161567476787137E-17</v>
      </c>
      <c r="DD111" s="4">
        <f t="shared" si="315"/>
        <v>5.3171260375527169E-18</v>
      </c>
      <c r="DE111" s="4">
        <f t="shared" si="316"/>
        <v>-100</v>
      </c>
      <c r="DF111" s="4">
        <f t="shared" si="317"/>
        <v>-100</v>
      </c>
      <c r="DG111" s="4">
        <f t="shared" si="318"/>
        <v>-100</v>
      </c>
      <c r="DH111" s="1">
        <f t="shared" si="319"/>
        <v>100</v>
      </c>
      <c r="DI111" s="1">
        <f t="shared" si="396"/>
        <v>0</v>
      </c>
      <c r="DJ111" s="1">
        <f t="shared" si="320"/>
        <v>3.6509999999999909</v>
      </c>
      <c r="DK111" s="4">
        <f t="shared" si="397"/>
        <v>0.49999999999999822</v>
      </c>
      <c r="DL111" s="1">
        <f t="shared" si="398"/>
        <v>2.100443432951146E-15</v>
      </c>
      <c r="DM111" s="4">
        <f t="shared" si="453"/>
        <v>-0.59998818178267699</v>
      </c>
      <c r="DN111" s="1">
        <f t="shared" si="454"/>
        <v>0.49999999999999822</v>
      </c>
      <c r="DO111" s="1">
        <f t="shared" si="321"/>
        <v>1.2161567476787137E-17</v>
      </c>
      <c r="DP111" s="1">
        <f t="shared" si="399"/>
        <v>1000</v>
      </c>
      <c r="DQ111" s="1">
        <f t="shared" si="400"/>
        <v>513.50999999999817</v>
      </c>
      <c r="DR111" s="1">
        <f t="shared" si="401"/>
        <v>499.99999999999824</v>
      </c>
      <c r="DS111" s="1">
        <f t="shared" si="402"/>
        <v>500</v>
      </c>
      <c r="DT111" s="1">
        <f t="shared" si="403"/>
        <v>1.621542330238285E-18</v>
      </c>
      <c r="DU111" s="4">
        <f t="shared" si="455"/>
        <v>0</v>
      </c>
      <c r="DV111" s="1">
        <f t="shared" si="456"/>
        <v>-6.0807837383935687E-15</v>
      </c>
      <c r="DW111" s="4">
        <f t="shared" si="404"/>
        <v>0</v>
      </c>
      <c r="DX111" s="4">
        <f t="shared" si="322"/>
        <v>10</v>
      </c>
      <c r="DY111" s="4">
        <f t="shared" si="405"/>
        <v>1.969637388939661E-17</v>
      </c>
      <c r="DZ111" s="4">
        <f t="shared" si="323"/>
        <v>7.5348064126094728E-18</v>
      </c>
      <c r="EA111" s="4">
        <f t="shared" si="324"/>
        <v>-100</v>
      </c>
      <c r="EB111" s="4">
        <f t="shared" si="325"/>
        <v>-100</v>
      </c>
      <c r="EC111" s="4">
        <f t="shared" si="326"/>
        <v>-100</v>
      </c>
      <c r="ED111" s="1">
        <f t="shared" si="327"/>
        <v>100</v>
      </c>
      <c r="EE111" s="1">
        <f t="shared" si="406"/>
        <v>0</v>
      </c>
      <c r="EF111" s="1">
        <f t="shared" si="328"/>
        <v>3.6509999999999909</v>
      </c>
      <c r="EG111" s="4">
        <f t="shared" si="407"/>
        <v>0.49999999999999822</v>
      </c>
      <c r="EH111" s="1">
        <f t="shared" si="408"/>
        <v>3.4017916907420748E-15</v>
      </c>
      <c r="EI111" s="4">
        <f t="shared" si="457"/>
        <v>-0.54085973049125602</v>
      </c>
      <c r="EJ111" s="1">
        <f t="shared" si="458"/>
        <v>0.49999999999999822</v>
      </c>
      <c r="EK111" s="1">
        <f t="shared" si="329"/>
        <v>1.969637388939661E-17</v>
      </c>
      <c r="EL111" s="1">
        <f t="shared" si="409"/>
        <v>1000</v>
      </c>
      <c r="EM111" s="1">
        <f t="shared" si="410"/>
        <v>513.50999999999817</v>
      </c>
      <c r="EN111" s="1">
        <f t="shared" si="411"/>
        <v>499.99999999999824</v>
      </c>
      <c r="EO111" s="1">
        <f t="shared" si="412"/>
        <v>500</v>
      </c>
      <c r="EP111" s="1">
        <f t="shared" si="413"/>
        <v>2.6261831852528819E-18</v>
      </c>
      <c r="EQ111" s="4">
        <f t="shared" si="459"/>
        <v>0</v>
      </c>
      <c r="ER111" s="1">
        <f t="shared" si="460"/>
        <v>-9.8481869446983058E-15</v>
      </c>
      <c r="ES111" s="4">
        <f t="shared" si="414"/>
        <v>0</v>
      </c>
      <c r="ET111" s="4">
        <f t="shared" si="330"/>
        <v>10</v>
      </c>
      <c r="EU111" s="4">
        <f t="shared" si="415"/>
        <v>2.9963633169898946E-17</v>
      </c>
      <c r="EV111" s="4">
        <f t="shared" si="331"/>
        <v>1.0267259280502336E-17</v>
      </c>
      <c r="EW111" s="4">
        <f t="shared" si="332"/>
        <v>-100</v>
      </c>
      <c r="EX111" s="4">
        <f t="shared" si="333"/>
        <v>-100</v>
      </c>
      <c r="EY111" s="4">
        <f t="shared" si="334"/>
        <v>-100</v>
      </c>
      <c r="EZ111" s="1">
        <f t="shared" si="335"/>
        <v>100</v>
      </c>
      <c r="FA111" s="1">
        <f t="shared" si="416"/>
        <v>0</v>
      </c>
      <c r="FB111" s="1">
        <f t="shared" si="336"/>
        <v>3.6509999999999909</v>
      </c>
      <c r="FC111" s="4">
        <f t="shared" si="417"/>
        <v>0.49999999999999822</v>
      </c>
      <c r="FD111" s="1">
        <f t="shared" si="418"/>
        <v>5.1750661778754649E-15</v>
      </c>
      <c r="FE111" s="4">
        <f t="shared" si="461"/>
        <v>-0.51798077293570521</v>
      </c>
      <c r="FF111" s="1">
        <f t="shared" si="462"/>
        <v>0.49999999999999822</v>
      </c>
      <c r="FG111" s="1">
        <f t="shared" si="337"/>
        <v>2.9963633169898946E-17</v>
      </c>
      <c r="FH111" s="1">
        <f t="shared" si="419"/>
        <v>1000</v>
      </c>
      <c r="FI111" s="1">
        <f t="shared" si="420"/>
        <v>513.50999999999817</v>
      </c>
      <c r="FJ111" s="1">
        <f t="shared" si="421"/>
        <v>499.99999999999824</v>
      </c>
      <c r="FK111" s="1">
        <f t="shared" si="422"/>
        <v>500</v>
      </c>
      <c r="FL111" s="1">
        <f t="shared" si="423"/>
        <v>3.9951510893198593E-18</v>
      </c>
      <c r="FM111" s="4">
        <f t="shared" si="463"/>
        <v>0</v>
      </c>
      <c r="FN111" s="1">
        <f t="shared" si="464"/>
        <v>-1.4981816584949472E-14</v>
      </c>
      <c r="FO111" s="4">
        <f t="shared" si="424"/>
        <v>0</v>
      </c>
      <c r="FP111" s="4">
        <f t="shared" si="338"/>
        <v>10</v>
      </c>
      <c r="FQ111" s="4">
        <f t="shared" si="425"/>
        <v>4.5640961237435412E-17</v>
      </c>
      <c r="FR111" s="4">
        <f t="shared" si="339"/>
        <v>1.5677328067536466E-17</v>
      </c>
      <c r="FS111" s="4">
        <f t="shared" si="340"/>
        <v>-100</v>
      </c>
      <c r="FT111" s="4">
        <f t="shared" si="341"/>
        <v>-100</v>
      </c>
      <c r="FU111" s="4">
        <f t="shared" si="342"/>
        <v>-100</v>
      </c>
      <c r="FV111" s="1">
        <f t="shared" si="426"/>
        <v>100</v>
      </c>
      <c r="FW111" s="1">
        <f t="shared" si="427"/>
        <v>0</v>
      </c>
      <c r="FX111" s="1">
        <f t="shared" si="343"/>
        <v>3.6509999999999909</v>
      </c>
      <c r="FY111" s="4">
        <f t="shared" si="428"/>
        <v>0.49999999999999822</v>
      </c>
      <c r="FZ111" s="1">
        <f t="shared" si="429"/>
        <v>7.8827221480890184E-15</v>
      </c>
      <c r="GA111" s="4">
        <f t="shared" si="465"/>
        <v>-0.49352671605905624</v>
      </c>
      <c r="GB111" s="1">
        <f t="shared" si="466"/>
        <v>0.49999999999999822</v>
      </c>
      <c r="GC111" s="1">
        <f t="shared" si="344"/>
        <v>4.5640961237435412E-17</v>
      </c>
      <c r="GD111" s="1">
        <f t="shared" si="430"/>
        <v>1000</v>
      </c>
      <c r="GE111" s="1">
        <f t="shared" si="431"/>
        <v>513.50999999999817</v>
      </c>
      <c r="GF111" s="1">
        <f t="shared" si="432"/>
        <v>499.99999999999824</v>
      </c>
      <c r="GG111" s="1">
        <f t="shared" si="433"/>
        <v>500</v>
      </c>
      <c r="GH111" s="1">
        <f t="shared" si="434"/>
        <v>6.0854614983247221E-18</v>
      </c>
      <c r="GI111" s="4">
        <f t="shared" si="467"/>
        <v>0</v>
      </c>
      <c r="GJ111" s="1">
        <f t="shared" si="468"/>
        <v>-2.2820480618717706E-14</v>
      </c>
      <c r="GK111" s="4">
        <f t="shared" si="469"/>
        <v>0</v>
      </c>
      <c r="GL111" s="4">
        <f t="shared" si="345"/>
        <v>10</v>
      </c>
      <c r="GM111" s="4">
        <f t="shared" si="470"/>
        <v>6.9274240851393074E-17</v>
      </c>
      <c r="GN111" s="4">
        <f t="shared" si="346"/>
        <v>2.3633279613957662E-17</v>
      </c>
      <c r="GO111" s="4">
        <v>40</v>
      </c>
      <c r="GP111" s="4"/>
      <c r="GQ111" s="4"/>
      <c r="GR111" s="4"/>
      <c r="GS111" s="4"/>
      <c r="GT111" s="4"/>
      <c r="GU111" s="4"/>
      <c r="GV111" s="4"/>
      <c r="GW111" s="4"/>
      <c r="GX111" s="6"/>
      <c r="GY111" s="4"/>
      <c r="GZ111" s="4"/>
      <c r="HA111" s="4"/>
      <c r="HB111" s="4"/>
      <c r="HC111" s="4"/>
      <c r="HD111" s="4"/>
    </row>
    <row r="112" spans="1:212" s="5" customFormat="1">
      <c r="A112" s="4">
        <v>94</v>
      </c>
      <c r="B112" s="4">
        <f t="shared" si="279"/>
        <v>100</v>
      </c>
      <c r="C112" s="4">
        <v>0</v>
      </c>
      <c r="D112" s="1">
        <f t="shared" si="280"/>
        <v>-100</v>
      </c>
      <c r="E112" s="1">
        <f t="shared" si="435"/>
        <v>35</v>
      </c>
      <c r="F112" s="4">
        <f t="shared" si="347"/>
        <v>3.6759999999999908</v>
      </c>
      <c r="G112" s="10">
        <f t="shared" si="348"/>
        <v>-100</v>
      </c>
      <c r="H112" s="24">
        <f t="shared" si="349"/>
        <v>-100</v>
      </c>
      <c r="I112" s="24">
        <f t="shared" si="350"/>
        <v>100</v>
      </c>
      <c r="J112" s="4">
        <f t="shared" si="281"/>
        <v>0</v>
      </c>
      <c r="K112" s="1">
        <f t="shared" si="282"/>
        <v>3.643575999999991</v>
      </c>
      <c r="L112" s="1">
        <f t="shared" si="351"/>
        <v>0.49999999999999822</v>
      </c>
      <c r="M112" s="1">
        <f t="shared" si="436"/>
        <v>0.49999999999999822</v>
      </c>
      <c r="N112" s="1">
        <v>0</v>
      </c>
      <c r="O112" s="4">
        <f t="shared" si="352"/>
        <v>0.49999999999999822</v>
      </c>
      <c r="P112" s="1">
        <f t="shared" si="353"/>
        <v>513.50999999999817</v>
      </c>
      <c r="Q112" s="4">
        <f t="shared" si="354"/>
        <v>499.99999999999824</v>
      </c>
      <c r="R112" s="1">
        <f t="shared" si="355"/>
        <v>500</v>
      </c>
      <c r="S112" s="4">
        <f t="shared" si="283"/>
        <v>0</v>
      </c>
      <c r="T112" s="4"/>
      <c r="U112" s="4">
        <f t="shared" si="284"/>
        <v>-100</v>
      </c>
      <c r="V112" s="4">
        <f t="shared" si="285"/>
        <v>-100</v>
      </c>
      <c r="W112" s="4">
        <f t="shared" si="286"/>
        <v>-100</v>
      </c>
      <c r="X112" s="1">
        <f t="shared" si="287"/>
        <v>100</v>
      </c>
      <c r="Y112" s="1">
        <f t="shared" si="356"/>
        <v>0</v>
      </c>
      <c r="Z112" s="1">
        <f t="shared" si="288"/>
        <v>3.6759999999999908</v>
      </c>
      <c r="AA112" s="4">
        <f t="shared" si="357"/>
        <v>0.49999999999999822</v>
      </c>
      <c r="AB112" s="1">
        <f t="shared" si="358"/>
        <v>0</v>
      </c>
      <c r="AC112" s="4">
        <f t="shared" si="437"/>
        <v>-0.94438495787321552</v>
      </c>
      <c r="AD112" s="1">
        <f t="shared" si="438"/>
        <v>0.49999999999999822</v>
      </c>
      <c r="AE112" s="1">
        <f t="shared" si="289"/>
        <v>0</v>
      </c>
      <c r="AF112" s="1">
        <f t="shared" si="359"/>
        <v>1000</v>
      </c>
      <c r="AG112" s="1">
        <f t="shared" si="360"/>
        <v>513.50999999999817</v>
      </c>
      <c r="AH112" s="1">
        <f t="shared" si="361"/>
        <v>499.99999999999824</v>
      </c>
      <c r="AI112" s="1">
        <f t="shared" si="362"/>
        <v>500</v>
      </c>
      <c r="AJ112" s="1">
        <f t="shared" si="363"/>
        <v>0</v>
      </c>
      <c r="AK112" s="4">
        <f t="shared" si="439"/>
        <v>0</v>
      </c>
      <c r="AL112" s="1">
        <f t="shared" si="440"/>
        <v>0</v>
      </c>
      <c r="AM112" s="4">
        <f t="shared" si="364"/>
        <v>0</v>
      </c>
      <c r="AN112" s="4">
        <f t="shared" si="290"/>
        <v>10</v>
      </c>
      <c r="AO112" s="4">
        <f t="shared" si="365"/>
        <v>1.0968760867988423E-18</v>
      </c>
      <c r="AP112" s="4">
        <f t="shared" si="291"/>
        <v>1.0968760867988423E-18</v>
      </c>
      <c r="AQ112" s="4">
        <f t="shared" si="292"/>
        <v>-100</v>
      </c>
      <c r="AR112" s="4">
        <f t="shared" si="293"/>
        <v>-100</v>
      </c>
      <c r="AS112" s="4">
        <f t="shared" si="294"/>
        <v>-100</v>
      </c>
      <c r="AT112" s="1">
        <f t="shared" si="295"/>
        <v>100</v>
      </c>
      <c r="AU112" s="1">
        <f t="shared" si="366"/>
        <v>0</v>
      </c>
      <c r="AV112" s="1">
        <f t="shared" si="296"/>
        <v>3.6759999999999908</v>
      </c>
      <c r="AW112" s="4">
        <f t="shared" si="367"/>
        <v>0.49999999999999822</v>
      </c>
      <c r="AX112" s="1">
        <f t="shared" si="368"/>
        <v>1.894431928840833E-16</v>
      </c>
      <c r="AY112" s="4">
        <f t="shared" si="441"/>
        <v>-0.84020786094303601</v>
      </c>
      <c r="AZ112" s="1">
        <f t="shared" si="442"/>
        <v>0.49999999999999822</v>
      </c>
      <c r="BA112" s="1">
        <f t="shared" si="297"/>
        <v>1.0968760867988423E-18</v>
      </c>
      <c r="BB112" s="1">
        <f t="shared" si="369"/>
        <v>1000</v>
      </c>
      <c r="BC112" s="1">
        <f t="shared" si="370"/>
        <v>513.50999999999817</v>
      </c>
      <c r="BD112" s="1">
        <f t="shared" si="371"/>
        <v>499.99999999999824</v>
      </c>
      <c r="BE112" s="1">
        <f t="shared" si="372"/>
        <v>500</v>
      </c>
      <c r="BF112" s="1">
        <f t="shared" si="373"/>
        <v>1.4625014490651232E-19</v>
      </c>
      <c r="BG112" s="4">
        <f t="shared" si="443"/>
        <v>0</v>
      </c>
      <c r="BH112" s="1">
        <f t="shared" si="444"/>
        <v>-5.4843804339942119E-16</v>
      </c>
      <c r="BI112" s="4">
        <f t="shared" si="374"/>
        <v>0</v>
      </c>
      <c r="BJ112" s="4">
        <f t="shared" si="298"/>
        <v>10</v>
      </c>
      <c r="BK112" s="4">
        <f t="shared" si="375"/>
        <v>1.9922577229397602E-18</v>
      </c>
      <c r="BL112" s="4">
        <f t="shared" si="299"/>
        <v>8.9538163614091788E-19</v>
      </c>
      <c r="BM112" s="4">
        <f t="shared" si="300"/>
        <v>-100</v>
      </c>
      <c r="BN112" s="4">
        <f t="shared" si="301"/>
        <v>-100</v>
      </c>
      <c r="BO112" s="4">
        <f t="shared" si="302"/>
        <v>-100</v>
      </c>
      <c r="BP112" s="1">
        <f t="shared" si="303"/>
        <v>100</v>
      </c>
      <c r="BQ112" s="1">
        <f t="shared" si="376"/>
        <v>0</v>
      </c>
      <c r="BR112" s="1">
        <f t="shared" si="304"/>
        <v>3.6759999999999908</v>
      </c>
      <c r="BS112" s="4">
        <f t="shared" si="377"/>
        <v>0.49999999999999822</v>
      </c>
      <c r="BT112" s="1">
        <f t="shared" si="378"/>
        <v>3.4408596251118489E-16</v>
      </c>
      <c r="BU112" s="4">
        <f t="shared" si="445"/>
        <v>-0.69056985549679017</v>
      </c>
      <c r="BV112" s="1">
        <f t="shared" si="446"/>
        <v>0.49999999999999822</v>
      </c>
      <c r="BW112" s="1">
        <f t="shared" si="305"/>
        <v>1.9922577229397602E-18</v>
      </c>
      <c r="BX112" s="1">
        <f t="shared" si="379"/>
        <v>1000</v>
      </c>
      <c r="BY112" s="1">
        <f t="shared" si="380"/>
        <v>513.50999999999817</v>
      </c>
      <c r="BZ112" s="1">
        <f t="shared" si="381"/>
        <v>499.99999999999824</v>
      </c>
      <c r="CA112" s="1">
        <f t="shared" si="382"/>
        <v>500</v>
      </c>
      <c r="CB112" s="1">
        <f t="shared" si="383"/>
        <v>2.6563436305863478E-19</v>
      </c>
      <c r="CC112" s="4">
        <f t="shared" si="447"/>
        <v>0</v>
      </c>
      <c r="CD112" s="1">
        <f t="shared" si="448"/>
        <v>-9.9612886146988007E-16</v>
      </c>
      <c r="CE112" s="4">
        <f t="shared" si="384"/>
        <v>0</v>
      </c>
      <c r="CF112" s="4">
        <f t="shared" si="306"/>
        <v>10</v>
      </c>
      <c r="CG112" s="4">
        <f t="shared" si="385"/>
        <v>4.106664863540652E-18</v>
      </c>
      <c r="CH112" s="4">
        <f t="shared" si="307"/>
        <v>2.1144071406008918E-18</v>
      </c>
      <c r="CI112" s="4">
        <f t="shared" si="308"/>
        <v>-100</v>
      </c>
      <c r="CJ112" s="4">
        <f t="shared" si="309"/>
        <v>-100</v>
      </c>
      <c r="CK112" s="4">
        <f t="shared" si="310"/>
        <v>-100</v>
      </c>
      <c r="CL112" s="1">
        <f t="shared" si="311"/>
        <v>100</v>
      </c>
      <c r="CM112" s="1">
        <f t="shared" si="386"/>
        <v>0</v>
      </c>
      <c r="CN112" s="1">
        <f t="shared" si="312"/>
        <v>3.6759999999999908</v>
      </c>
      <c r="CO112" s="4">
        <f t="shared" si="387"/>
        <v>0.49999999999999822</v>
      </c>
      <c r="CP112" s="1">
        <f t="shared" si="388"/>
        <v>7.0926854292584679E-16</v>
      </c>
      <c r="CQ112" s="4">
        <f t="shared" si="449"/>
        <v>-0.67752599127640223</v>
      </c>
      <c r="CR112" s="1">
        <f t="shared" si="450"/>
        <v>0.49999999999999822</v>
      </c>
      <c r="CS112" s="1">
        <f t="shared" si="313"/>
        <v>4.106664863540652E-18</v>
      </c>
      <c r="CT112" s="1">
        <f t="shared" si="389"/>
        <v>1000</v>
      </c>
      <c r="CU112" s="1">
        <f t="shared" si="390"/>
        <v>513.50999999999817</v>
      </c>
      <c r="CV112" s="1">
        <f t="shared" si="391"/>
        <v>499.99999999999824</v>
      </c>
      <c r="CW112" s="1">
        <f t="shared" si="392"/>
        <v>500</v>
      </c>
      <c r="CX112" s="1">
        <f t="shared" si="393"/>
        <v>5.4755531513875372E-19</v>
      </c>
      <c r="CY112" s="4">
        <f t="shared" si="451"/>
        <v>0</v>
      </c>
      <c r="CZ112" s="1">
        <f t="shared" si="452"/>
        <v>-2.0533324317703259E-15</v>
      </c>
      <c r="DA112" s="4">
        <f t="shared" si="394"/>
        <v>0</v>
      </c>
      <c r="DB112" s="4">
        <f t="shared" si="314"/>
        <v>10</v>
      </c>
      <c r="DC112" s="4">
        <f t="shared" si="395"/>
        <v>7.2969404860722828E-18</v>
      </c>
      <c r="DD112" s="4">
        <f t="shared" si="315"/>
        <v>3.1902756225316308E-18</v>
      </c>
      <c r="DE112" s="4">
        <f t="shared" si="316"/>
        <v>-100</v>
      </c>
      <c r="DF112" s="4">
        <f t="shared" si="317"/>
        <v>-100</v>
      </c>
      <c r="DG112" s="4">
        <f t="shared" si="318"/>
        <v>-100</v>
      </c>
      <c r="DH112" s="1">
        <f t="shared" si="319"/>
        <v>100</v>
      </c>
      <c r="DI112" s="1">
        <f t="shared" si="396"/>
        <v>0</v>
      </c>
      <c r="DJ112" s="1">
        <f t="shared" si="320"/>
        <v>3.6759999999999908</v>
      </c>
      <c r="DK112" s="4">
        <f t="shared" si="397"/>
        <v>0.49999999999999822</v>
      </c>
      <c r="DL112" s="1">
        <f t="shared" si="398"/>
        <v>1.2602660597706878E-15</v>
      </c>
      <c r="DM112" s="4">
        <f t="shared" si="453"/>
        <v>-0.59998818178267699</v>
      </c>
      <c r="DN112" s="1">
        <f t="shared" si="454"/>
        <v>0.49999999999999822</v>
      </c>
      <c r="DO112" s="1">
        <f t="shared" si="321"/>
        <v>7.2969404860722828E-18</v>
      </c>
      <c r="DP112" s="1">
        <f t="shared" si="399"/>
        <v>1000</v>
      </c>
      <c r="DQ112" s="1">
        <f t="shared" si="400"/>
        <v>513.50999999999817</v>
      </c>
      <c r="DR112" s="1">
        <f t="shared" si="401"/>
        <v>499.99999999999824</v>
      </c>
      <c r="DS112" s="1">
        <f t="shared" si="402"/>
        <v>500</v>
      </c>
      <c r="DT112" s="1">
        <f t="shared" si="403"/>
        <v>9.7292539814297086E-19</v>
      </c>
      <c r="DU112" s="4">
        <f t="shared" si="455"/>
        <v>0</v>
      </c>
      <c r="DV112" s="1">
        <f t="shared" si="456"/>
        <v>-3.6484702430361417E-15</v>
      </c>
      <c r="DW112" s="4">
        <f t="shared" si="404"/>
        <v>0</v>
      </c>
      <c r="DX112" s="4">
        <f t="shared" si="322"/>
        <v>10</v>
      </c>
      <c r="DY112" s="4">
        <f t="shared" si="405"/>
        <v>1.1817824333637966E-17</v>
      </c>
      <c r="DZ112" s="4">
        <f t="shared" si="323"/>
        <v>4.5208838475656837E-18</v>
      </c>
      <c r="EA112" s="4">
        <f t="shared" si="324"/>
        <v>-100</v>
      </c>
      <c r="EB112" s="4">
        <f t="shared" si="325"/>
        <v>-100</v>
      </c>
      <c r="EC112" s="4">
        <f t="shared" si="326"/>
        <v>-100</v>
      </c>
      <c r="ED112" s="1">
        <f t="shared" si="327"/>
        <v>100</v>
      </c>
      <c r="EE112" s="1">
        <f t="shared" si="406"/>
        <v>0</v>
      </c>
      <c r="EF112" s="1">
        <f t="shared" si="328"/>
        <v>3.6759999999999908</v>
      </c>
      <c r="EG112" s="4">
        <f t="shared" si="407"/>
        <v>0.49999999999999822</v>
      </c>
      <c r="EH112" s="1">
        <f t="shared" si="408"/>
        <v>2.0410750144452444E-15</v>
      </c>
      <c r="EI112" s="4">
        <f t="shared" si="457"/>
        <v>-0.54085973049125602</v>
      </c>
      <c r="EJ112" s="1">
        <f t="shared" si="458"/>
        <v>0.49999999999999822</v>
      </c>
      <c r="EK112" s="1">
        <f t="shared" si="329"/>
        <v>1.1817824333637966E-17</v>
      </c>
      <c r="EL112" s="1">
        <f t="shared" si="409"/>
        <v>1000</v>
      </c>
      <c r="EM112" s="1">
        <f t="shared" si="410"/>
        <v>513.50999999999817</v>
      </c>
      <c r="EN112" s="1">
        <f t="shared" si="411"/>
        <v>499.99999999999824</v>
      </c>
      <c r="EO112" s="1">
        <f t="shared" si="412"/>
        <v>500</v>
      </c>
      <c r="EP112" s="1">
        <f t="shared" si="413"/>
        <v>1.5757099111517288E-18</v>
      </c>
      <c r="EQ112" s="4">
        <f t="shared" si="459"/>
        <v>0</v>
      </c>
      <c r="ER112" s="1">
        <f t="shared" si="460"/>
        <v>-5.9089121668189835E-15</v>
      </c>
      <c r="ES112" s="4">
        <f t="shared" si="414"/>
        <v>0</v>
      </c>
      <c r="ET112" s="4">
        <f t="shared" si="330"/>
        <v>10</v>
      </c>
      <c r="EU112" s="4">
        <f t="shared" si="415"/>
        <v>1.7978179901939366E-17</v>
      </c>
      <c r="EV112" s="4">
        <f t="shared" si="331"/>
        <v>6.1603555683013992E-18</v>
      </c>
      <c r="EW112" s="4">
        <f t="shared" si="332"/>
        <v>-100</v>
      </c>
      <c r="EX112" s="4">
        <f t="shared" si="333"/>
        <v>-100</v>
      </c>
      <c r="EY112" s="4">
        <f t="shared" si="334"/>
        <v>-100</v>
      </c>
      <c r="EZ112" s="1">
        <f t="shared" si="335"/>
        <v>100</v>
      </c>
      <c r="FA112" s="1">
        <f t="shared" si="416"/>
        <v>0</v>
      </c>
      <c r="FB112" s="1">
        <f t="shared" si="336"/>
        <v>3.6759999999999908</v>
      </c>
      <c r="FC112" s="4">
        <f t="shared" si="417"/>
        <v>0.49999999999999822</v>
      </c>
      <c r="FD112" s="1">
        <f t="shared" si="418"/>
        <v>3.1050397067252799E-15</v>
      </c>
      <c r="FE112" s="4">
        <f t="shared" si="461"/>
        <v>-0.51798077293570521</v>
      </c>
      <c r="FF112" s="1">
        <f t="shared" si="462"/>
        <v>0.49999999999999822</v>
      </c>
      <c r="FG112" s="1">
        <f t="shared" si="337"/>
        <v>1.7978179901939366E-17</v>
      </c>
      <c r="FH112" s="1">
        <f t="shared" si="419"/>
        <v>1000</v>
      </c>
      <c r="FI112" s="1">
        <f t="shared" si="420"/>
        <v>513.50999999999817</v>
      </c>
      <c r="FJ112" s="1">
        <f t="shared" si="421"/>
        <v>499.99999999999824</v>
      </c>
      <c r="FK112" s="1">
        <f t="shared" si="422"/>
        <v>500</v>
      </c>
      <c r="FL112" s="1">
        <f t="shared" si="423"/>
        <v>2.397090653591916E-18</v>
      </c>
      <c r="FM112" s="4">
        <f t="shared" si="463"/>
        <v>0</v>
      </c>
      <c r="FN112" s="1">
        <f t="shared" si="464"/>
        <v>-8.9890899509696831E-15</v>
      </c>
      <c r="FO112" s="4">
        <f t="shared" si="424"/>
        <v>0</v>
      </c>
      <c r="FP112" s="4">
        <f t="shared" si="338"/>
        <v>10</v>
      </c>
      <c r="FQ112" s="4">
        <f t="shared" si="425"/>
        <v>2.7384576742461245E-17</v>
      </c>
      <c r="FR112" s="4">
        <f t="shared" si="339"/>
        <v>9.4063968405218789E-18</v>
      </c>
      <c r="FS112" s="4">
        <f t="shared" si="340"/>
        <v>-100</v>
      </c>
      <c r="FT112" s="4">
        <f t="shared" si="341"/>
        <v>-100</v>
      </c>
      <c r="FU112" s="4">
        <f t="shared" si="342"/>
        <v>-100</v>
      </c>
      <c r="FV112" s="1">
        <f t="shared" si="426"/>
        <v>100</v>
      </c>
      <c r="FW112" s="1">
        <f t="shared" si="427"/>
        <v>0</v>
      </c>
      <c r="FX112" s="1">
        <f t="shared" si="343"/>
        <v>3.6759999999999908</v>
      </c>
      <c r="FY112" s="4">
        <f t="shared" si="428"/>
        <v>0.49999999999999822</v>
      </c>
      <c r="FZ112" s="1">
        <f t="shared" si="429"/>
        <v>4.7296332888534117E-15</v>
      </c>
      <c r="GA112" s="4">
        <f t="shared" si="465"/>
        <v>-0.49352671605905624</v>
      </c>
      <c r="GB112" s="1">
        <f t="shared" si="466"/>
        <v>0.49999999999999822</v>
      </c>
      <c r="GC112" s="1">
        <f t="shared" si="344"/>
        <v>2.7384576742461245E-17</v>
      </c>
      <c r="GD112" s="1">
        <f t="shared" si="430"/>
        <v>1000</v>
      </c>
      <c r="GE112" s="1">
        <f t="shared" si="431"/>
        <v>513.50999999999817</v>
      </c>
      <c r="GF112" s="1">
        <f t="shared" si="432"/>
        <v>499.99999999999824</v>
      </c>
      <c r="GG112" s="1">
        <f t="shared" si="433"/>
        <v>500</v>
      </c>
      <c r="GH112" s="1">
        <f t="shared" si="434"/>
        <v>3.6512768989948333E-18</v>
      </c>
      <c r="GI112" s="4">
        <f t="shared" si="467"/>
        <v>0</v>
      </c>
      <c r="GJ112" s="1">
        <f t="shared" si="468"/>
        <v>-1.3692288371230622E-14</v>
      </c>
      <c r="GK112" s="4">
        <f t="shared" si="469"/>
        <v>0</v>
      </c>
      <c r="GL112" s="4">
        <f t="shared" si="345"/>
        <v>10</v>
      </c>
      <c r="GM112" s="4">
        <f t="shared" si="470"/>
        <v>4.1564544510835844E-17</v>
      </c>
      <c r="GN112" s="4">
        <f t="shared" si="346"/>
        <v>1.41799677683746E-17</v>
      </c>
      <c r="GO112" s="4">
        <v>35</v>
      </c>
      <c r="GP112" s="4"/>
      <c r="GQ112" s="4"/>
      <c r="GR112" s="4"/>
      <c r="GS112" s="4"/>
      <c r="GT112" s="4"/>
      <c r="GU112" s="4"/>
      <c r="GV112" s="4"/>
      <c r="GW112" s="4"/>
      <c r="GX112" s="6"/>
      <c r="GY112" s="4"/>
      <c r="GZ112" s="4"/>
      <c r="HA112" s="4"/>
      <c r="HB112" s="4"/>
      <c r="HC112" s="4"/>
      <c r="HD112" s="4"/>
    </row>
    <row r="113" spans="1:212" s="5" customFormat="1">
      <c r="A113" s="4">
        <v>95</v>
      </c>
      <c r="B113" s="4">
        <f t="shared" si="279"/>
        <v>100</v>
      </c>
      <c r="C113" s="4">
        <v>0</v>
      </c>
      <c r="D113" s="1">
        <f t="shared" si="280"/>
        <v>-100</v>
      </c>
      <c r="E113" s="1">
        <f t="shared" si="435"/>
        <v>30</v>
      </c>
      <c r="F113" s="4">
        <f t="shared" si="347"/>
        <v>3.7009999999999907</v>
      </c>
      <c r="G113" s="10">
        <f t="shared" si="348"/>
        <v>-100</v>
      </c>
      <c r="H113" s="24">
        <f t="shared" si="349"/>
        <v>-100</v>
      </c>
      <c r="I113" s="24">
        <f t="shared" si="350"/>
        <v>100</v>
      </c>
      <c r="J113" s="4">
        <f t="shared" si="281"/>
        <v>0</v>
      </c>
      <c r="K113" s="1">
        <f t="shared" si="282"/>
        <v>3.668575999999991</v>
      </c>
      <c r="L113" s="1">
        <f t="shared" si="351"/>
        <v>0.49999999999999822</v>
      </c>
      <c r="M113" s="1">
        <f t="shared" si="436"/>
        <v>0.49999999999999822</v>
      </c>
      <c r="N113" s="1">
        <v>0</v>
      </c>
      <c r="O113" s="4">
        <f t="shared" si="352"/>
        <v>0.49999999999999822</v>
      </c>
      <c r="P113" s="1">
        <f t="shared" si="353"/>
        <v>513.50999999999817</v>
      </c>
      <c r="Q113" s="4">
        <f t="shared" si="354"/>
        <v>499.99999999999824</v>
      </c>
      <c r="R113" s="1">
        <f t="shared" si="355"/>
        <v>500</v>
      </c>
      <c r="S113" s="4">
        <f t="shared" si="283"/>
        <v>0</v>
      </c>
      <c r="T113" s="4"/>
      <c r="U113" s="4">
        <f t="shared" si="284"/>
        <v>-100</v>
      </c>
      <c r="V113" s="4">
        <f t="shared" si="285"/>
        <v>-100</v>
      </c>
      <c r="W113" s="4">
        <f t="shared" si="286"/>
        <v>-100</v>
      </c>
      <c r="X113" s="1">
        <f t="shared" si="287"/>
        <v>100</v>
      </c>
      <c r="Y113" s="1">
        <f t="shared" si="356"/>
        <v>0</v>
      </c>
      <c r="Z113" s="1">
        <f t="shared" si="288"/>
        <v>3.7009999999999907</v>
      </c>
      <c r="AA113" s="4">
        <f t="shared" si="357"/>
        <v>0.49999999999999822</v>
      </c>
      <c r="AB113" s="1">
        <f t="shared" si="358"/>
        <v>0</v>
      </c>
      <c r="AC113" s="4">
        <f t="shared" si="437"/>
        <v>-0.94438495787321552</v>
      </c>
      <c r="AD113" s="1">
        <f t="shared" si="438"/>
        <v>0.49999999999999822</v>
      </c>
      <c r="AE113" s="1">
        <f t="shared" si="289"/>
        <v>0</v>
      </c>
      <c r="AF113" s="1">
        <f t="shared" si="359"/>
        <v>1000</v>
      </c>
      <c r="AG113" s="1">
        <f t="shared" si="360"/>
        <v>513.50999999999817</v>
      </c>
      <c r="AH113" s="1">
        <f t="shared" si="361"/>
        <v>499.99999999999824</v>
      </c>
      <c r="AI113" s="1">
        <f t="shared" si="362"/>
        <v>500</v>
      </c>
      <c r="AJ113" s="1">
        <f t="shared" si="363"/>
        <v>0</v>
      </c>
      <c r="AK113" s="4">
        <f t="shared" si="439"/>
        <v>0</v>
      </c>
      <c r="AL113" s="1">
        <f t="shared" si="440"/>
        <v>0</v>
      </c>
      <c r="AM113" s="4">
        <f t="shared" si="364"/>
        <v>0</v>
      </c>
      <c r="AN113" s="4">
        <f t="shared" si="290"/>
        <v>10</v>
      </c>
      <c r="AO113" s="4">
        <f t="shared" si="365"/>
        <v>6.5812565207930542E-19</v>
      </c>
      <c r="AP113" s="4">
        <f t="shared" si="291"/>
        <v>6.5812565207930542E-19</v>
      </c>
      <c r="AQ113" s="4">
        <f t="shared" si="292"/>
        <v>-100</v>
      </c>
      <c r="AR113" s="4">
        <f t="shared" si="293"/>
        <v>-100</v>
      </c>
      <c r="AS113" s="4">
        <f t="shared" si="294"/>
        <v>-100</v>
      </c>
      <c r="AT113" s="1">
        <f t="shared" si="295"/>
        <v>100</v>
      </c>
      <c r="AU113" s="1">
        <f t="shared" si="366"/>
        <v>0</v>
      </c>
      <c r="AV113" s="1">
        <f t="shared" si="296"/>
        <v>3.7009999999999907</v>
      </c>
      <c r="AW113" s="4">
        <f t="shared" si="367"/>
        <v>0.49999999999999822</v>
      </c>
      <c r="AX113" s="1">
        <f t="shared" si="368"/>
        <v>1.1366591573044997E-16</v>
      </c>
      <c r="AY113" s="4">
        <f t="shared" si="441"/>
        <v>-0.84020786094303601</v>
      </c>
      <c r="AZ113" s="1">
        <f t="shared" si="442"/>
        <v>0.49999999999999822</v>
      </c>
      <c r="BA113" s="1">
        <f t="shared" si="297"/>
        <v>6.5812565207930542E-19</v>
      </c>
      <c r="BB113" s="1">
        <f t="shared" si="369"/>
        <v>1000</v>
      </c>
      <c r="BC113" s="1">
        <f t="shared" si="370"/>
        <v>513.50999999999817</v>
      </c>
      <c r="BD113" s="1">
        <f t="shared" si="371"/>
        <v>499.99999999999824</v>
      </c>
      <c r="BE113" s="1">
        <f t="shared" si="372"/>
        <v>500</v>
      </c>
      <c r="BF113" s="1">
        <f t="shared" si="373"/>
        <v>8.7750086943907386E-20</v>
      </c>
      <c r="BG113" s="4">
        <f t="shared" si="443"/>
        <v>0</v>
      </c>
      <c r="BH113" s="1">
        <f t="shared" si="444"/>
        <v>-3.2906282603965271E-16</v>
      </c>
      <c r="BI113" s="4">
        <f t="shared" si="374"/>
        <v>0</v>
      </c>
      <c r="BJ113" s="4">
        <f t="shared" si="298"/>
        <v>10</v>
      </c>
      <c r="BK113" s="4">
        <f t="shared" si="375"/>
        <v>1.195354633763856E-18</v>
      </c>
      <c r="BL113" s="4">
        <f t="shared" si="299"/>
        <v>5.3722898168455059E-19</v>
      </c>
      <c r="BM113" s="4">
        <f t="shared" si="300"/>
        <v>-100</v>
      </c>
      <c r="BN113" s="4">
        <f t="shared" si="301"/>
        <v>-100</v>
      </c>
      <c r="BO113" s="4">
        <f t="shared" si="302"/>
        <v>-100</v>
      </c>
      <c r="BP113" s="1">
        <f t="shared" si="303"/>
        <v>100</v>
      </c>
      <c r="BQ113" s="1">
        <f t="shared" si="376"/>
        <v>0</v>
      </c>
      <c r="BR113" s="1">
        <f t="shared" si="304"/>
        <v>3.7009999999999907</v>
      </c>
      <c r="BS113" s="4">
        <f t="shared" si="377"/>
        <v>0.49999999999999822</v>
      </c>
      <c r="BT113" s="1">
        <f t="shared" si="378"/>
        <v>2.0645157750671091E-16</v>
      </c>
      <c r="BU113" s="4">
        <f t="shared" si="445"/>
        <v>-0.69056985549679017</v>
      </c>
      <c r="BV113" s="1">
        <f t="shared" si="446"/>
        <v>0.49999999999999822</v>
      </c>
      <c r="BW113" s="1">
        <f t="shared" si="305"/>
        <v>1.195354633763856E-18</v>
      </c>
      <c r="BX113" s="1">
        <f t="shared" si="379"/>
        <v>1000</v>
      </c>
      <c r="BY113" s="1">
        <f t="shared" si="380"/>
        <v>513.50999999999817</v>
      </c>
      <c r="BZ113" s="1">
        <f t="shared" si="381"/>
        <v>499.99999999999824</v>
      </c>
      <c r="CA113" s="1">
        <f t="shared" si="382"/>
        <v>500</v>
      </c>
      <c r="CB113" s="1">
        <f t="shared" si="383"/>
        <v>1.5938061783518084E-19</v>
      </c>
      <c r="CC113" s="4">
        <f t="shared" si="447"/>
        <v>0</v>
      </c>
      <c r="CD113" s="1">
        <f t="shared" si="448"/>
        <v>-5.9767731688192804E-16</v>
      </c>
      <c r="CE113" s="4">
        <f t="shared" si="384"/>
        <v>0</v>
      </c>
      <c r="CF113" s="4">
        <f t="shared" si="306"/>
        <v>10</v>
      </c>
      <c r="CG113" s="4">
        <f t="shared" si="385"/>
        <v>2.4639989181243911E-18</v>
      </c>
      <c r="CH113" s="4">
        <f t="shared" si="307"/>
        <v>1.2686442843605351E-18</v>
      </c>
      <c r="CI113" s="4">
        <f t="shared" si="308"/>
        <v>-100</v>
      </c>
      <c r="CJ113" s="4">
        <f t="shared" si="309"/>
        <v>-100</v>
      </c>
      <c r="CK113" s="4">
        <f t="shared" si="310"/>
        <v>-100</v>
      </c>
      <c r="CL113" s="1">
        <f t="shared" si="311"/>
        <v>100</v>
      </c>
      <c r="CM113" s="1">
        <f t="shared" si="386"/>
        <v>0</v>
      </c>
      <c r="CN113" s="1">
        <f t="shared" si="312"/>
        <v>3.7009999999999907</v>
      </c>
      <c r="CO113" s="4">
        <f t="shared" si="387"/>
        <v>0.49999999999999822</v>
      </c>
      <c r="CP113" s="1">
        <f t="shared" si="388"/>
        <v>4.2556112575550797E-16</v>
      </c>
      <c r="CQ113" s="4">
        <f t="shared" si="449"/>
        <v>-0.67752599127640223</v>
      </c>
      <c r="CR113" s="1">
        <f t="shared" si="450"/>
        <v>0.49999999999999822</v>
      </c>
      <c r="CS113" s="1">
        <f t="shared" si="313"/>
        <v>2.4639989181243911E-18</v>
      </c>
      <c r="CT113" s="1">
        <f t="shared" si="389"/>
        <v>1000</v>
      </c>
      <c r="CU113" s="1">
        <f t="shared" si="390"/>
        <v>513.50999999999817</v>
      </c>
      <c r="CV113" s="1">
        <f t="shared" si="391"/>
        <v>499.99999999999824</v>
      </c>
      <c r="CW113" s="1">
        <f t="shared" si="392"/>
        <v>500</v>
      </c>
      <c r="CX113" s="1">
        <f t="shared" si="393"/>
        <v>3.2853318908325217E-19</v>
      </c>
      <c r="CY113" s="4">
        <f t="shared" si="451"/>
        <v>0</v>
      </c>
      <c r="CZ113" s="1">
        <f t="shared" si="452"/>
        <v>-1.2319994590621956E-15</v>
      </c>
      <c r="DA113" s="4">
        <f t="shared" si="394"/>
        <v>0</v>
      </c>
      <c r="DB113" s="4">
        <f t="shared" si="314"/>
        <v>10</v>
      </c>
      <c r="DC113" s="4">
        <f t="shared" si="395"/>
        <v>4.3781642916433698E-18</v>
      </c>
      <c r="DD113" s="4">
        <f t="shared" si="315"/>
        <v>1.9141653735189787E-18</v>
      </c>
      <c r="DE113" s="4">
        <f t="shared" si="316"/>
        <v>-100</v>
      </c>
      <c r="DF113" s="4">
        <f t="shared" si="317"/>
        <v>-100</v>
      </c>
      <c r="DG113" s="4">
        <f t="shared" si="318"/>
        <v>-100</v>
      </c>
      <c r="DH113" s="1">
        <f t="shared" si="319"/>
        <v>100</v>
      </c>
      <c r="DI113" s="1">
        <f t="shared" si="396"/>
        <v>0</v>
      </c>
      <c r="DJ113" s="1">
        <f t="shared" si="320"/>
        <v>3.7009999999999907</v>
      </c>
      <c r="DK113" s="4">
        <f t="shared" si="397"/>
        <v>0.49999999999999822</v>
      </c>
      <c r="DL113" s="1">
        <f t="shared" si="398"/>
        <v>7.5615963586241263E-16</v>
      </c>
      <c r="DM113" s="4">
        <f t="shared" si="453"/>
        <v>-0.59998818178267699</v>
      </c>
      <c r="DN113" s="1">
        <f t="shared" si="454"/>
        <v>0.49999999999999822</v>
      </c>
      <c r="DO113" s="1">
        <f t="shared" si="321"/>
        <v>4.3781642916433698E-18</v>
      </c>
      <c r="DP113" s="1">
        <f t="shared" si="399"/>
        <v>1000</v>
      </c>
      <c r="DQ113" s="1">
        <f t="shared" si="400"/>
        <v>513.50999999999817</v>
      </c>
      <c r="DR113" s="1">
        <f t="shared" si="401"/>
        <v>499.99999999999824</v>
      </c>
      <c r="DS113" s="1">
        <f t="shared" si="402"/>
        <v>500</v>
      </c>
      <c r="DT113" s="1">
        <f t="shared" si="403"/>
        <v>5.8375523888578263E-19</v>
      </c>
      <c r="DU113" s="4">
        <f t="shared" si="455"/>
        <v>0</v>
      </c>
      <c r="DV113" s="1">
        <f t="shared" si="456"/>
        <v>-2.1890821458216851E-15</v>
      </c>
      <c r="DW113" s="4">
        <f t="shared" si="404"/>
        <v>0</v>
      </c>
      <c r="DX113" s="4">
        <f t="shared" si="322"/>
        <v>10</v>
      </c>
      <c r="DY113" s="4">
        <f t="shared" si="405"/>
        <v>7.0906946001827796E-18</v>
      </c>
      <c r="DZ113" s="4">
        <f t="shared" si="323"/>
        <v>2.7125303085394098E-18</v>
      </c>
      <c r="EA113" s="4">
        <f t="shared" si="324"/>
        <v>-100</v>
      </c>
      <c r="EB113" s="4">
        <f t="shared" si="325"/>
        <v>-100</v>
      </c>
      <c r="EC113" s="4">
        <f t="shared" si="326"/>
        <v>-100</v>
      </c>
      <c r="ED113" s="1">
        <f t="shared" si="327"/>
        <v>100</v>
      </c>
      <c r="EE113" s="1">
        <f t="shared" si="406"/>
        <v>0</v>
      </c>
      <c r="EF113" s="1">
        <f t="shared" si="328"/>
        <v>3.7009999999999907</v>
      </c>
      <c r="EG113" s="4">
        <f t="shared" si="407"/>
        <v>0.49999999999999822</v>
      </c>
      <c r="EH113" s="1">
        <f t="shared" si="408"/>
        <v>1.2246450086671467E-15</v>
      </c>
      <c r="EI113" s="4">
        <f t="shared" si="457"/>
        <v>-0.54085973049125602</v>
      </c>
      <c r="EJ113" s="1">
        <f t="shared" si="458"/>
        <v>0.49999999999999822</v>
      </c>
      <c r="EK113" s="1">
        <f t="shared" si="329"/>
        <v>7.0906946001827796E-18</v>
      </c>
      <c r="EL113" s="1">
        <f t="shared" si="409"/>
        <v>1000</v>
      </c>
      <c r="EM113" s="1">
        <f t="shared" si="410"/>
        <v>513.50999999999817</v>
      </c>
      <c r="EN113" s="1">
        <f t="shared" si="411"/>
        <v>499.99999999999824</v>
      </c>
      <c r="EO113" s="1">
        <f t="shared" si="412"/>
        <v>500</v>
      </c>
      <c r="EP113" s="1">
        <f t="shared" si="413"/>
        <v>9.4542594669103742E-19</v>
      </c>
      <c r="EQ113" s="4">
        <f t="shared" si="459"/>
        <v>0</v>
      </c>
      <c r="ER113" s="1">
        <f t="shared" si="460"/>
        <v>-3.5453473000913899E-15</v>
      </c>
      <c r="ES113" s="4">
        <f t="shared" si="414"/>
        <v>0</v>
      </c>
      <c r="ET113" s="4">
        <f t="shared" si="330"/>
        <v>10</v>
      </c>
      <c r="EU113" s="4">
        <f t="shared" si="415"/>
        <v>1.078690794116362E-17</v>
      </c>
      <c r="EV113" s="4">
        <f t="shared" si="331"/>
        <v>3.6962133409808402E-18</v>
      </c>
      <c r="EW113" s="4">
        <f t="shared" si="332"/>
        <v>-100</v>
      </c>
      <c r="EX113" s="4">
        <f t="shared" si="333"/>
        <v>-100</v>
      </c>
      <c r="EY113" s="4">
        <f t="shared" si="334"/>
        <v>-100</v>
      </c>
      <c r="EZ113" s="1">
        <f t="shared" si="335"/>
        <v>100</v>
      </c>
      <c r="FA113" s="1">
        <f t="shared" si="416"/>
        <v>0</v>
      </c>
      <c r="FB113" s="1">
        <f t="shared" si="336"/>
        <v>3.7009999999999907</v>
      </c>
      <c r="FC113" s="4">
        <f t="shared" si="417"/>
        <v>0.49999999999999822</v>
      </c>
      <c r="FD113" s="1">
        <f t="shared" si="418"/>
        <v>1.8630238240351673E-15</v>
      </c>
      <c r="FE113" s="4">
        <f t="shared" si="461"/>
        <v>-0.51798077293570521</v>
      </c>
      <c r="FF113" s="1">
        <f t="shared" si="462"/>
        <v>0.49999999999999822</v>
      </c>
      <c r="FG113" s="1">
        <f t="shared" si="337"/>
        <v>1.078690794116362E-17</v>
      </c>
      <c r="FH113" s="1">
        <f t="shared" si="419"/>
        <v>1000</v>
      </c>
      <c r="FI113" s="1">
        <f t="shared" si="420"/>
        <v>513.50999999999817</v>
      </c>
      <c r="FJ113" s="1">
        <f t="shared" si="421"/>
        <v>499.99999999999824</v>
      </c>
      <c r="FK113" s="1">
        <f t="shared" si="422"/>
        <v>500</v>
      </c>
      <c r="FL113" s="1">
        <f t="shared" si="423"/>
        <v>1.4382543921551492E-18</v>
      </c>
      <c r="FM113" s="4">
        <f t="shared" si="463"/>
        <v>0</v>
      </c>
      <c r="FN113" s="1">
        <f t="shared" si="464"/>
        <v>-5.3934539705818096E-15</v>
      </c>
      <c r="FO113" s="4">
        <f t="shared" si="424"/>
        <v>0</v>
      </c>
      <c r="FP113" s="4">
        <f t="shared" si="338"/>
        <v>10</v>
      </c>
      <c r="FQ113" s="4">
        <f t="shared" si="425"/>
        <v>1.6430746045476746E-17</v>
      </c>
      <c r="FR113" s="4">
        <f t="shared" si="339"/>
        <v>5.6438381043131258E-18</v>
      </c>
      <c r="FS113" s="4">
        <f t="shared" si="340"/>
        <v>-100</v>
      </c>
      <c r="FT113" s="4">
        <f t="shared" si="341"/>
        <v>-100</v>
      </c>
      <c r="FU113" s="4">
        <f t="shared" si="342"/>
        <v>-100</v>
      </c>
      <c r="FV113" s="1">
        <f t="shared" si="426"/>
        <v>100</v>
      </c>
      <c r="FW113" s="1">
        <f t="shared" si="427"/>
        <v>0</v>
      </c>
      <c r="FX113" s="1">
        <f t="shared" si="343"/>
        <v>3.7009999999999907</v>
      </c>
      <c r="FY113" s="4">
        <f t="shared" si="428"/>
        <v>0.49999999999999822</v>
      </c>
      <c r="FZ113" s="1">
        <f t="shared" si="429"/>
        <v>2.8377799733120465E-15</v>
      </c>
      <c r="GA113" s="4">
        <f t="shared" si="465"/>
        <v>-0.49352671605905624</v>
      </c>
      <c r="GB113" s="1">
        <f t="shared" si="466"/>
        <v>0.49999999999999822</v>
      </c>
      <c r="GC113" s="1">
        <f t="shared" si="344"/>
        <v>1.6430746045476746E-17</v>
      </c>
      <c r="GD113" s="1">
        <f t="shared" si="430"/>
        <v>1000</v>
      </c>
      <c r="GE113" s="1">
        <f t="shared" si="431"/>
        <v>513.50999999999817</v>
      </c>
      <c r="GF113" s="1">
        <f t="shared" si="432"/>
        <v>499.99999999999824</v>
      </c>
      <c r="GG113" s="1">
        <f t="shared" si="433"/>
        <v>500</v>
      </c>
      <c r="GH113" s="1">
        <f t="shared" si="434"/>
        <v>2.1907661393969E-18</v>
      </c>
      <c r="GI113" s="4">
        <f t="shared" si="467"/>
        <v>0</v>
      </c>
      <c r="GJ113" s="1">
        <f t="shared" si="468"/>
        <v>-8.2153730227383731E-15</v>
      </c>
      <c r="GK113" s="4">
        <f t="shared" si="469"/>
        <v>0</v>
      </c>
      <c r="GL113" s="4">
        <f t="shared" si="345"/>
        <v>10</v>
      </c>
      <c r="GM113" s="4">
        <f t="shared" si="470"/>
        <v>2.4938726706501507E-17</v>
      </c>
      <c r="GN113" s="4">
        <f t="shared" si="346"/>
        <v>8.5079806610247616E-18</v>
      </c>
      <c r="GO113" s="4">
        <v>30</v>
      </c>
      <c r="GP113" s="4"/>
      <c r="GQ113" s="4"/>
      <c r="GR113" s="4"/>
      <c r="GS113" s="4"/>
      <c r="GT113" s="4"/>
      <c r="GU113" s="4"/>
      <c r="GV113" s="4"/>
      <c r="GW113" s="4"/>
      <c r="GX113" s="6"/>
      <c r="GY113" s="4"/>
      <c r="GZ113" s="4"/>
      <c r="HA113" s="4"/>
      <c r="HB113" s="4"/>
      <c r="HC113" s="4"/>
      <c r="HD113" s="4"/>
    </row>
    <row r="114" spans="1:212" s="5" customFormat="1">
      <c r="A114" s="4">
        <v>96</v>
      </c>
      <c r="B114" s="4">
        <f t="shared" si="279"/>
        <v>100</v>
      </c>
      <c r="C114" s="4">
        <v>0</v>
      </c>
      <c r="D114" s="1">
        <f t="shared" si="280"/>
        <v>-100</v>
      </c>
      <c r="E114" s="1">
        <f t="shared" si="435"/>
        <v>25</v>
      </c>
      <c r="F114" s="4">
        <f t="shared" si="347"/>
        <v>3.7259999999999907</v>
      </c>
      <c r="G114" s="10">
        <f t="shared" si="348"/>
        <v>-100</v>
      </c>
      <c r="H114" s="24">
        <f t="shared" si="349"/>
        <v>-100</v>
      </c>
      <c r="I114" s="24">
        <f t="shared" si="350"/>
        <v>100</v>
      </c>
      <c r="J114" s="4">
        <f t="shared" si="281"/>
        <v>0</v>
      </c>
      <c r="K114" s="1">
        <f t="shared" si="282"/>
        <v>3.6935759999999909</v>
      </c>
      <c r="L114" s="1">
        <f t="shared" si="351"/>
        <v>0.49999999999999822</v>
      </c>
      <c r="M114" s="1">
        <f t="shared" si="436"/>
        <v>0.49999999999999822</v>
      </c>
      <c r="N114" s="1">
        <v>0</v>
      </c>
      <c r="O114" s="4">
        <f t="shared" si="352"/>
        <v>0.49999999999999822</v>
      </c>
      <c r="P114" s="1">
        <f t="shared" si="353"/>
        <v>513.50999999999817</v>
      </c>
      <c r="Q114" s="4">
        <f t="shared" si="354"/>
        <v>499.99999999999824</v>
      </c>
      <c r="R114" s="1">
        <f t="shared" si="355"/>
        <v>500</v>
      </c>
      <c r="S114" s="4">
        <f t="shared" si="283"/>
        <v>0</v>
      </c>
      <c r="T114" s="4"/>
      <c r="U114" s="4">
        <f t="shared" si="284"/>
        <v>-100</v>
      </c>
      <c r="V114" s="4">
        <f t="shared" si="285"/>
        <v>-100</v>
      </c>
      <c r="W114" s="4">
        <f t="shared" si="286"/>
        <v>-100</v>
      </c>
      <c r="X114" s="1">
        <f t="shared" si="287"/>
        <v>100</v>
      </c>
      <c r="Y114" s="1">
        <f t="shared" si="356"/>
        <v>0</v>
      </c>
      <c r="Z114" s="1">
        <f t="shared" si="288"/>
        <v>3.7259999999999907</v>
      </c>
      <c r="AA114" s="4">
        <f t="shared" si="357"/>
        <v>0.49999999999999822</v>
      </c>
      <c r="AB114" s="1">
        <f t="shared" si="358"/>
        <v>0</v>
      </c>
      <c r="AC114" s="4">
        <f t="shared" si="437"/>
        <v>-0.94438495787321552</v>
      </c>
      <c r="AD114" s="1">
        <f t="shared" si="438"/>
        <v>0.49999999999999822</v>
      </c>
      <c r="AE114" s="1">
        <f t="shared" si="289"/>
        <v>0</v>
      </c>
      <c r="AF114" s="1">
        <f t="shared" si="359"/>
        <v>1000</v>
      </c>
      <c r="AG114" s="1">
        <f t="shared" si="360"/>
        <v>513.50999999999817</v>
      </c>
      <c r="AH114" s="1">
        <f t="shared" si="361"/>
        <v>499.99999999999824</v>
      </c>
      <c r="AI114" s="1">
        <f t="shared" si="362"/>
        <v>500</v>
      </c>
      <c r="AJ114" s="1">
        <f t="shared" si="363"/>
        <v>0</v>
      </c>
      <c r="AK114" s="4">
        <f t="shared" si="439"/>
        <v>0</v>
      </c>
      <c r="AL114" s="1">
        <f t="shared" si="440"/>
        <v>0</v>
      </c>
      <c r="AM114" s="4">
        <f t="shared" si="364"/>
        <v>0</v>
      </c>
      <c r="AN114" s="4">
        <f t="shared" si="290"/>
        <v>10</v>
      </c>
      <c r="AO114" s="4">
        <f t="shared" si="365"/>
        <v>3.9487539124758325E-19</v>
      </c>
      <c r="AP114" s="4">
        <f t="shared" si="291"/>
        <v>3.9487539124758325E-19</v>
      </c>
      <c r="AQ114" s="4">
        <f t="shared" si="292"/>
        <v>-100</v>
      </c>
      <c r="AR114" s="4">
        <f t="shared" si="293"/>
        <v>-100</v>
      </c>
      <c r="AS114" s="4">
        <f t="shared" si="294"/>
        <v>-100</v>
      </c>
      <c r="AT114" s="1">
        <f t="shared" si="295"/>
        <v>100</v>
      </c>
      <c r="AU114" s="1">
        <f t="shared" si="366"/>
        <v>0</v>
      </c>
      <c r="AV114" s="1">
        <f t="shared" si="296"/>
        <v>3.7259999999999907</v>
      </c>
      <c r="AW114" s="4">
        <f t="shared" si="367"/>
        <v>0.49999999999999822</v>
      </c>
      <c r="AX114" s="1">
        <f t="shared" si="368"/>
        <v>6.8199549438269984E-17</v>
      </c>
      <c r="AY114" s="4">
        <f t="shared" si="441"/>
        <v>-0.84020786094303601</v>
      </c>
      <c r="AZ114" s="1">
        <f t="shared" si="442"/>
        <v>0.49999999999999822</v>
      </c>
      <c r="BA114" s="1">
        <f t="shared" si="297"/>
        <v>3.9487539124758325E-19</v>
      </c>
      <c r="BB114" s="1">
        <f t="shared" si="369"/>
        <v>1000</v>
      </c>
      <c r="BC114" s="1">
        <f t="shared" si="370"/>
        <v>513.50999999999817</v>
      </c>
      <c r="BD114" s="1">
        <f t="shared" si="371"/>
        <v>499.99999999999824</v>
      </c>
      <c r="BE114" s="1">
        <f t="shared" si="372"/>
        <v>500</v>
      </c>
      <c r="BF114" s="1">
        <f t="shared" si="373"/>
        <v>5.2650052166344434E-20</v>
      </c>
      <c r="BG114" s="4">
        <f t="shared" si="443"/>
        <v>0</v>
      </c>
      <c r="BH114" s="1">
        <f t="shared" si="444"/>
        <v>-1.9743769562379162E-16</v>
      </c>
      <c r="BI114" s="4">
        <f t="shared" si="374"/>
        <v>0</v>
      </c>
      <c r="BJ114" s="4">
        <f t="shared" si="298"/>
        <v>10</v>
      </c>
      <c r="BK114" s="4">
        <f t="shared" si="375"/>
        <v>7.1721278025831363E-19</v>
      </c>
      <c r="BL114" s="4">
        <f t="shared" si="299"/>
        <v>3.2233738901073038E-19</v>
      </c>
      <c r="BM114" s="4">
        <f t="shared" si="300"/>
        <v>-100</v>
      </c>
      <c r="BN114" s="4">
        <f t="shared" si="301"/>
        <v>-100</v>
      </c>
      <c r="BO114" s="4">
        <f t="shared" si="302"/>
        <v>-100</v>
      </c>
      <c r="BP114" s="1">
        <f t="shared" si="303"/>
        <v>100</v>
      </c>
      <c r="BQ114" s="1">
        <f t="shared" si="376"/>
        <v>0</v>
      </c>
      <c r="BR114" s="1">
        <f t="shared" si="304"/>
        <v>3.7259999999999907</v>
      </c>
      <c r="BS114" s="4">
        <f t="shared" si="377"/>
        <v>0.49999999999999822</v>
      </c>
      <c r="BT114" s="1">
        <f t="shared" si="378"/>
        <v>1.2387094650402651E-16</v>
      </c>
      <c r="BU114" s="4">
        <f t="shared" si="445"/>
        <v>-0.69056985549679017</v>
      </c>
      <c r="BV114" s="1">
        <f t="shared" si="446"/>
        <v>0.49999999999999822</v>
      </c>
      <c r="BW114" s="1">
        <f t="shared" si="305"/>
        <v>7.1721278025831363E-19</v>
      </c>
      <c r="BX114" s="1">
        <f t="shared" si="379"/>
        <v>1000</v>
      </c>
      <c r="BY114" s="1">
        <f t="shared" si="380"/>
        <v>513.50999999999817</v>
      </c>
      <c r="BZ114" s="1">
        <f t="shared" si="381"/>
        <v>499.99999999999824</v>
      </c>
      <c r="CA114" s="1">
        <f t="shared" si="382"/>
        <v>500</v>
      </c>
      <c r="CB114" s="1">
        <f t="shared" si="383"/>
        <v>9.5628370701108478E-20</v>
      </c>
      <c r="CC114" s="4">
        <f t="shared" si="447"/>
        <v>0</v>
      </c>
      <c r="CD114" s="1">
        <f t="shared" si="448"/>
        <v>-3.5860639012915683E-16</v>
      </c>
      <c r="CE114" s="4">
        <f t="shared" si="384"/>
        <v>0</v>
      </c>
      <c r="CF114" s="4">
        <f t="shared" si="306"/>
        <v>10</v>
      </c>
      <c r="CG114" s="4">
        <f t="shared" si="385"/>
        <v>1.4783993508746347E-18</v>
      </c>
      <c r="CH114" s="4">
        <f t="shared" si="307"/>
        <v>7.6118657061632105E-19</v>
      </c>
      <c r="CI114" s="4">
        <f t="shared" si="308"/>
        <v>-100</v>
      </c>
      <c r="CJ114" s="4">
        <f t="shared" si="309"/>
        <v>-100</v>
      </c>
      <c r="CK114" s="4">
        <f t="shared" si="310"/>
        <v>-100</v>
      </c>
      <c r="CL114" s="1">
        <f t="shared" si="311"/>
        <v>100</v>
      </c>
      <c r="CM114" s="1">
        <f t="shared" si="386"/>
        <v>0</v>
      </c>
      <c r="CN114" s="1">
        <f t="shared" si="312"/>
        <v>3.7259999999999907</v>
      </c>
      <c r="CO114" s="4">
        <f t="shared" si="387"/>
        <v>0.49999999999999822</v>
      </c>
      <c r="CP114" s="1">
        <f t="shared" si="388"/>
        <v>2.5533667545330475E-16</v>
      </c>
      <c r="CQ114" s="4">
        <f t="shared" si="449"/>
        <v>-0.67752599127640223</v>
      </c>
      <c r="CR114" s="1">
        <f t="shared" si="450"/>
        <v>0.49999999999999822</v>
      </c>
      <c r="CS114" s="1">
        <f t="shared" si="313"/>
        <v>1.4783993508746347E-18</v>
      </c>
      <c r="CT114" s="1">
        <f t="shared" si="389"/>
        <v>1000</v>
      </c>
      <c r="CU114" s="1">
        <f t="shared" si="390"/>
        <v>513.50999999999817</v>
      </c>
      <c r="CV114" s="1">
        <f t="shared" si="391"/>
        <v>499.99999999999824</v>
      </c>
      <c r="CW114" s="1">
        <f t="shared" si="392"/>
        <v>500</v>
      </c>
      <c r="CX114" s="1">
        <f t="shared" si="393"/>
        <v>1.971199134499513E-19</v>
      </c>
      <c r="CY114" s="4">
        <f t="shared" si="451"/>
        <v>0</v>
      </c>
      <c r="CZ114" s="1">
        <f t="shared" si="452"/>
        <v>-7.3919967543731729E-16</v>
      </c>
      <c r="DA114" s="4">
        <f t="shared" si="394"/>
        <v>0</v>
      </c>
      <c r="DB114" s="4">
        <f t="shared" si="314"/>
        <v>10</v>
      </c>
      <c r="DC114" s="4">
        <f t="shared" si="395"/>
        <v>2.6268985749860217E-18</v>
      </c>
      <c r="DD114" s="4">
        <f t="shared" si="315"/>
        <v>1.1484992241113871E-18</v>
      </c>
      <c r="DE114" s="4">
        <f t="shared" si="316"/>
        <v>-100</v>
      </c>
      <c r="DF114" s="4">
        <f t="shared" si="317"/>
        <v>-100</v>
      </c>
      <c r="DG114" s="4">
        <f t="shared" si="318"/>
        <v>-100</v>
      </c>
      <c r="DH114" s="1">
        <f t="shared" si="319"/>
        <v>100</v>
      </c>
      <c r="DI114" s="1">
        <f t="shared" si="396"/>
        <v>0</v>
      </c>
      <c r="DJ114" s="1">
        <f t="shared" si="320"/>
        <v>3.7259999999999907</v>
      </c>
      <c r="DK114" s="4">
        <f t="shared" si="397"/>
        <v>0.49999999999999822</v>
      </c>
      <c r="DL114" s="1">
        <f t="shared" si="398"/>
        <v>4.5369578151744764E-16</v>
      </c>
      <c r="DM114" s="4">
        <f t="shared" si="453"/>
        <v>-0.59998818178267699</v>
      </c>
      <c r="DN114" s="1">
        <f t="shared" si="454"/>
        <v>0.49999999999999822</v>
      </c>
      <c r="DO114" s="1">
        <f t="shared" si="321"/>
        <v>2.6268985749860217E-18</v>
      </c>
      <c r="DP114" s="1">
        <f t="shared" si="399"/>
        <v>1000</v>
      </c>
      <c r="DQ114" s="1">
        <f t="shared" si="400"/>
        <v>513.50999999999817</v>
      </c>
      <c r="DR114" s="1">
        <f t="shared" si="401"/>
        <v>499.99999999999824</v>
      </c>
      <c r="DS114" s="1">
        <f t="shared" si="402"/>
        <v>500</v>
      </c>
      <c r="DT114" s="1">
        <f t="shared" si="403"/>
        <v>3.5025314333146964E-19</v>
      </c>
      <c r="DU114" s="4">
        <f t="shared" si="455"/>
        <v>0</v>
      </c>
      <c r="DV114" s="1">
        <f t="shared" si="456"/>
        <v>-1.3134492874930109E-15</v>
      </c>
      <c r="DW114" s="4">
        <f t="shared" si="404"/>
        <v>0</v>
      </c>
      <c r="DX114" s="4">
        <f t="shared" si="322"/>
        <v>10</v>
      </c>
      <c r="DY114" s="4">
        <f t="shared" si="405"/>
        <v>4.2544167601096679E-18</v>
      </c>
      <c r="DZ114" s="4">
        <f t="shared" si="323"/>
        <v>1.6275181851236462E-18</v>
      </c>
      <c r="EA114" s="4">
        <f t="shared" si="324"/>
        <v>-100</v>
      </c>
      <c r="EB114" s="4">
        <f t="shared" si="325"/>
        <v>-100</v>
      </c>
      <c r="EC114" s="4">
        <f t="shared" si="326"/>
        <v>-100</v>
      </c>
      <c r="ED114" s="1">
        <f t="shared" si="327"/>
        <v>100</v>
      </c>
      <c r="EE114" s="1">
        <f t="shared" si="406"/>
        <v>0</v>
      </c>
      <c r="EF114" s="1">
        <f t="shared" si="328"/>
        <v>3.7259999999999907</v>
      </c>
      <c r="EG114" s="4">
        <f t="shared" si="407"/>
        <v>0.49999999999999822</v>
      </c>
      <c r="EH114" s="1">
        <f t="shared" si="408"/>
        <v>7.3478700520028804E-16</v>
      </c>
      <c r="EI114" s="4">
        <f t="shared" si="457"/>
        <v>-0.54085973049125602</v>
      </c>
      <c r="EJ114" s="1">
        <f t="shared" si="458"/>
        <v>0.49999999999999822</v>
      </c>
      <c r="EK114" s="1">
        <f t="shared" si="329"/>
        <v>4.2544167601096679E-18</v>
      </c>
      <c r="EL114" s="1">
        <f t="shared" si="409"/>
        <v>1000</v>
      </c>
      <c r="EM114" s="1">
        <f t="shared" si="410"/>
        <v>513.50999999999817</v>
      </c>
      <c r="EN114" s="1">
        <f t="shared" si="411"/>
        <v>499.99999999999824</v>
      </c>
      <c r="EO114" s="1">
        <f t="shared" si="412"/>
        <v>500</v>
      </c>
      <c r="EP114" s="1">
        <f t="shared" si="413"/>
        <v>5.6725556801462237E-19</v>
      </c>
      <c r="EQ114" s="4">
        <f t="shared" si="459"/>
        <v>0</v>
      </c>
      <c r="ER114" s="1">
        <f t="shared" si="460"/>
        <v>-2.1272083800548341E-15</v>
      </c>
      <c r="ES114" s="4">
        <f t="shared" si="414"/>
        <v>0</v>
      </c>
      <c r="ET114" s="4">
        <f t="shared" si="330"/>
        <v>10</v>
      </c>
      <c r="EU114" s="4">
        <f t="shared" si="415"/>
        <v>6.4721447646981717E-18</v>
      </c>
      <c r="EV114" s="4">
        <f t="shared" si="331"/>
        <v>2.2177280045885038E-18</v>
      </c>
      <c r="EW114" s="4">
        <f t="shared" si="332"/>
        <v>-100</v>
      </c>
      <c r="EX114" s="4">
        <f t="shared" si="333"/>
        <v>-100</v>
      </c>
      <c r="EY114" s="4">
        <f t="shared" si="334"/>
        <v>-100</v>
      </c>
      <c r="EZ114" s="1">
        <f t="shared" si="335"/>
        <v>100</v>
      </c>
      <c r="FA114" s="1">
        <f t="shared" si="416"/>
        <v>0</v>
      </c>
      <c r="FB114" s="1">
        <f t="shared" si="336"/>
        <v>3.7259999999999907</v>
      </c>
      <c r="FC114" s="4">
        <f t="shared" si="417"/>
        <v>0.49999999999999822</v>
      </c>
      <c r="FD114" s="1">
        <f t="shared" si="418"/>
        <v>1.1178142944211005E-15</v>
      </c>
      <c r="FE114" s="4">
        <f t="shared" si="461"/>
        <v>-0.51798077293570521</v>
      </c>
      <c r="FF114" s="1">
        <f t="shared" si="462"/>
        <v>0.49999999999999822</v>
      </c>
      <c r="FG114" s="1">
        <f t="shared" si="337"/>
        <v>6.4721447646981717E-18</v>
      </c>
      <c r="FH114" s="1">
        <f t="shared" si="419"/>
        <v>1000</v>
      </c>
      <c r="FI114" s="1">
        <f t="shared" si="420"/>
        <v>513.50999999999817</v>
      </c>
      <c r="FJ114" s="1">
        <f t="shared" si="421"/>
        <v>499.99999999999824</v>
      </c>
      <c r="FK114" s="1">
        <f t="shared" si="422"/>
        <v>500</v>
      </c>
      <c r="FL114" s="1">
        <f t="shared" si="423"/>
        <v>8.6295263529308961E-19</v>
      </c>
      <c r="FM114" s="4">
        <f t="shared" si="463"/>
        <v>0</v>
      </c>
      <c r="FN114" s="1">
        <f t="shared" si="464"/>
        <v>-3.2360723823490859E-15</v>
      </c>
      <c r="FO114" s="4">
        <f t="shared" si="424"/>
        <v>0</v>
      </c>
      <c r="FP114" s="4">
        <f t="shared" si="338"/>
        <v>10</v>
      </c>
      <c r="FQ114" s="4">
        <f t="shared" si="425"/>
        <v>9.8584476272860464E-18</v>
      </c>
      <c r="FR114" s="4">
        <f t="shared" si="339"/>
        <v>3.3863028625878747E-18</v>
      </c>
      <c r="FS114" s="4">
        <f t="shared" si="340"/>
        <v>-100</v>
      </c>
      <c r="FT114" s="4">
        <f t="shared" si="341"/>
        <v>-100</v>
      </c>
      <c r="FU114" s="4">
        <f t="shared" si="342"/>
        <v>-100</v>
      </c>
      <c r="FV114" s="1">
        <f t="shared" si="426"/>
        <v>100</v>
      </c>
      <c r="FW114" s="1">
        <f t="shared" si="427"/>
        <v>0</v>
      </c>
      <c r="FX114" s="1">
        <f t="shared" si="343"/>
        <v>3.7259999999999907</v>
      </c>
      <c r="FY114" s="4">
        <f t="shared" si="428"/>
        <v>0.49999999999999822</v>
      </c>
      <c r="FZ114" s="1">
        <f t="shared" si="429"/>
        <v>1.7026679839872277E-15</v>
      </c>
      <c r="GA114" s="4">
        <f t="shared" si="465"/>
        <v>-0.49352671605905624</v>
      </c>
      <c r="GB114" s="1">
        <f t="shared" si="466"/>
        <v>0.49999999999999822</v>
      </c>
      <c r="GC114" s="1">
        <f t="shared" si="344"/>
        <v>9.8584476272860464E-18</v>
      </c>
      <c r="GD114" s="1">
        <f t="shared" si="430"/>
        <v>1000</v>
      </c>
      <c r="GE114" s="1">
        <f t="shared" si="431"/>
        <v>513.50999999999817</v>
      </c>
      <c r="GF114" s="1">
        <f t="shared" si="432"/>
        <v>499.99999999999824</v>
      </c>
      <c r="GG114" s="1">
        <f t="shared" si="433"/>
        <v>500</v>
      </c>
      <c r="GH114" s="1">
        <f t="shared" si="434"/>
        <v>1.3144596836381399E-18</v>
      </c>
      <c r="GI114" s="4">
        <f t="shared" si="467"/>
        <v>0</v>
      </c>
      <c r="GJ114" s="1">
        <f t="shared" si="468"/>
        <v>-4.9292238136430229E-15</v>
      </c>
      <c r="GK114" s="4">
        <f t="shared" si="469"/>
        <v>0</v>
      </c>
      <c r="GL114" s="4">
        <f t="shared" si="345"/>
        <v>10</v>
      </c>
      <c r="GM114" s="4">
        <f t="shared" si="470"/>
        <v>1.4963236023900903E-17</v>
      </c>
      <c r="GN114" s="4">
        <f t="shared" si="346"/>
        <v>5.1047883966148567E-18</v>
      </c>
      <c r="GO114" s="4">
        <v>25</v>
      </c>
      <c r="GP114" s="4"/>
      <c r="GQ114" s="4"/>
      <c r="GR114" s="4"/>
      <c r="GS114" s="4"/>
      <c r="GT114" s="4"/>
      <c r="GU114" s="4"/>
      <c r="GV114" s="4"/>
      <c r="GW114" s="4"/>
      <c r="GX114" s="6"/>
      <c r="GY114" s="4"/>
      <c r="GZ114" s="4"/>
      <c r="HA114" s="4"/>
      <c r="HB114" s="4"/>
      <c r="HC114" s="4"/>
      <c r="HD114" s="4"/>
    </row>
    <row r="115" spans="1:212" s="5" customFormat="1">
      <c r="A115" s="4">
        <v>97</v>
      </c>
      <c r="B115" s="4">
        <f>C115-D115</f>
        <v>100</v>
      </c>
      <c r="C115" s="4">
        <v>0</v>
      </c>
      <c r="D115" s="1">
        <f t="shared" si="280"/>
        <v>-100</v>
      </c>
      <c r="E115" s="1">
        <f t="shared" si="435"/>
        <v>20</v>
      </c>
      <c r="F115" s="4">
        <f t="shared" si="347"/>
        <v>3.7509999999999906</v>
      </c>
      <c r="G115" s="10">
        <f t="shared" si="348"/>
        <v>-100</v>
      </c>
      <c r="H115" s="24">
        <f t="shared" si="349"/>
        <v>-100</v>
      </c>
      <c r="I115" s="24">
        <f t="shared" si="350"/>
        <v>100</v>
      </c>
      <c r="J115" s="4">
        <f>$B115-I115</f>
        <v>0</v>
      </c>
      <c r="K115" s="1">
        <f t="shared" si="282"/>
        <v>3.7185759999999908</v>
      </c>
      <c r="L115" s="1">
        <f t="shared" si="351"/>
        <v>0.49999999999999822</v>
      </c>
      <c r="M115" s="1">
        <f t="shared" si="436"/>
        <v>0.49999999999999822</v>
      </c>
      <c r="N115" s="1">
        <v>0</v>
      </c>
      <c r="O115" s="4">
        <f t="shared" si="352"/>
        <v>0.49999999999999822</v>
      </c>
      <c r="P115" s="1">
        <f t="shared" si="353"/>
        <v>513.50999999999817</v>
      </c>
      <c r="Q115" s="4">
        <f t="shared" si="354"/>
        <v>499.99999999999824</v>
      </c>
      <c r="R115" s="1">
        <f t="shared" si="355"/>
        <v>500</v>
      </c>
      <c r="S115" s="4">
        <f t="shared" si="283"/>
        <v>0</v>
      </c>
      <c r="T115" s="4"/>
      <c r="U115" s="4">
        <f>IF(W115&gt;$D115,(S115/$B$13)*($C115-$D115)+$D115+($D$14/2),(IF(U114+(U114-U113)&gt;$D115,U114+(U114-U113),$D115)))</f>
        <v>-100</v>
      </c>
      <c r="V115" s="4">
        <f>IF((((S115/$B$13)*($C115-$D115))+$D115)&gt;$D115-($D115/5),(S115/$B$13)*($C115-$D115)+$D115,IF(V114+(V114-V113)&gt;$D115,V114+(V114-V113),$D115))</f>
        <v>-100</v>
      </c>
      <c r="W115" s="4">
        <f t="shared" si="286"/>
        <v>-100</v>
      </c>
      <c r="X115" s="1">
        <f t="shared" si="287"/>
        <v>100</v>
      </c>
      <c r="Y115" s="1">
        <f t="shared" si="356"/>
        <v>0</v>
      </c>
      <c r="Z115" s="1">
        <f t="shared" si="288"/>
        <v>3.7509999999999906</v>
      </c>
      <c r="AA115" s="4">
        <f t="shared" si="357"/>
        <v>0.49999999999999822</v>
      </c>
      <c r="AB115" s="1">
        <f t="shared" si="358"/>
        <v>0</v>
      </c>
      <c r="AC115" s="4">
        <f t="shared" si="437"/>
        <v>-0.94438495787321552</v>
      </c>
      <c r="AD115" s="1">
        <f t="shared" si="438"/>
        <v>0.49999999999999822</v>
      </c>
      <c r="AE115" s="1">
        <f t="shared" si="289"/>
        <v>0</v>
      </c>
      <c r="AF115" s="1">
        <f t="shared" si="359"/>
        <v>1000</v>
      </c>
      <c r="AG115" s="1">
        <f t="shared" si="360"/>
        <v>513.50999999999817</v>
      </c>
      <c r="AH115" s="1">
        <f t="shared" si="361"/>
        <v>499.99999999999824</v>
      </c>
      <c r="AI115" s="1">
        <f t="shared" si="362"/>
        <v>500</v>
      </c>
      <c r="AJ115" s="1">
        <f t="shared" si="363"/>
        <v>0</v>
      </c>
      <c r="AK115" s="4">
        <f t="shared" si="439"/>
        <v>0</v>
      </c>
      <c r="AL115" s="1">
        <f t="shared" si="440"/>
        <v>0</v>
      </c>
      <c r="AM115" s="4">
        <f t="shared" si="364"/>
        <v>0</v>
      </c>
      <c r="AN115" s="4">
        <f t="shared" si="290"/>
        <v>10</v>
      </c>
      <c r="AO115" s="4">
        <f t="shared" si="365"/>
        <v>2.3692523474854995E-19</v>
      </c>
      <c r="AP115" s="4">
        <f>AO115-S115</f>
        <v>2.3692523474854995E-19</v>
      </c>
      <c r="AQ115" s="4">
        <f>IF(AS115&gt;$D115,(AO115/$B$13)*($C115-$D115)+$D115+($D$14/2),(IF(AQ114+(AQ114-AQ113)&gt;$D115,AQ114+(AQ114-AQ113),$D115)))</f>
        <v>-100</v>
      </c>
      <c r="AR115" s="4">
        <f>IF((((AO115/$B$13)*($C115-$D115))+$D115)&gt;$D115-($D115/5),(AO115/$B$13)*($C115-$D115)+$D115,IF(AR114+(AR114-AR113)&gt;$D115,AR114+(AR114-AR113),$D115))</f>
        <v>-100</v>
      </c>
      <c r="AS115" s="4">
        <f t="shared" si="294"/>
        <v>-100</v>
      </c>
      <c r="AT115" s="1">
        <f t="shared" si="295"/>
        <v>100</v>
      </c>
      <c r="AU115" s="1">
        <f t="shared" si="366"/>
        <v>0</v>
      </c>
      <c r="AV115" s="1">
        <f t="shared" si="296"/>
        <v>3.7509999999999906</v>
      </c>
      <c r="AW115" s="4">
        <f t="shared" si="367"/>
        <v>0.49999999999999822</v>
      </c>
      <c r="AX115" s="1">
        <f t="shared" si="368"/>
        <v>4.0919729662961995E-17</v>
      </c>
      <c r="AY115" s="4">
        <f t="shared" si="441"/>
        <v>-0.84020786094303601</v>
      </c>
      <c r="AZ115" s="1">
        <f t="shared" si="442"/>
        <v>0.49999999999999822</v>
      </c>
      <c r="BA115" s="1">
        <f t="shared" si="297"/>
        <v>2.3692523474854995E-19</v>
      </c>
      <c r="BB115" s="1">
        <f t="shared" si="369"/>
        <v>1000</v>
      </c>
      <c r="BC115" s="1">
        <f t="shared" si="370"/>
        <v>513.50999999999817</v>
      </c>
      <c r="BD115" s="1">
        <f t="shared" si="371"/>
        <v>499.99999999999824</v>
      </c>
      <c r="BE115" s="1">
        <f t="shared" si="372"/>
        <v>500</v>
      </c>
      <c r="BF115" s="1">
        <f t="shared" si="373"/>
        <v>3.159003129980666E-20</v>
      </c>
      <c r="BG115" s="4">
        <f t="shared" si="443"/>
        <v>0</v>
      </c>
      <c r="BH115" s="1">
        <f t="shared" si="444"/>
        <v>-1.1846261737427498E-16</v>
      </c>
      <c r="BI115" s="4">
        <f t="shared" si="374"/>
        <v>0</v>
      </c>
      <c r="BJ115" s="4">
        <f t="shared" si="298"/>
        <v>10</v>
      </c>
      <c r="BK115" s="4">
        <f t="shared" si="375"/>
        <v>4.3032766815498815E-19</v>
      </c>
      <c r="BL115" s="4">
        <f>BK115-AO115</f>
        <v>1.934024334064382E-19</v>
      </c>
      <c r="BM115" s="4">
        <f>IF(BO115&gt;$D115,(BK115/$B$13)*($C115-$D115)+$D115+($D$14/2),(IF(BM114+(BM114-BM113)&gt;$D115,BM114+(BM114-BM113),$D115)))</f>
        <v>-100</v>
      </c>
      <c r="BN115" s="4">
        <f>IF((((BK115/$B$13)*($C115-$D115))+$D115)&gt;$D115-($D115/5),(BK115/$B$13)*($C115-$D115)+$D115,IF(BN114+(BN114-BN113)&gt;$D115,BN114+(BN114-BN113),$D115))</f>
        <v>-100</v>
      </c>
      <c r="BO115" s="4">
        <f t="shared" si="302"/>
        <v>-100</v>
      </c>
      <c r="BP115" s="1">
        <f t="shared" si="303"/>
        <v>100</v>
      </c>
      <c r="BQ115" s="1">
        <f t="shared" si="376"/>
        <v>0</v>
      </c>
      <c r="BR115" s="1">
        <f t="shared" si="304"/>
        <v>3.7509999999999906</v>
      </c>
      <c r="BS115" s="4">
        <f t="shared" si="377"/>
        <v>0.49999999999999822</v>
      </c>
      <c r="BT115" s="1">
        <f t="shared" si="378"/>
        <v>7.432256790241593E-17</v>
      </c>
      <c r="BU115" s="4">
        <f t="shared" si="445"/>
        <v>-0.69056985549679017</v>
      </c>
      <c r="BV115" s="1">
        <f t="shared" si="446"/>
        <v>0.49999999999999822</v>
      </c>
      <c r="BW115" s="1">
        <f t="shared" si="305"/>
        <v>4.3032766815498815E-19</v>
      </c>
      <c r="BX115" s="1">
        <f t="shared" si="379"/>
        <v>1000</v>
      </c>
      <c r="BY115" s="1">
        <f t="shared" si="380"/>
        <v>513.50999999999817</v>
      </c>
      <c r="BZ115" s="1">
        <f t="shared" si="381"/>
        <v>499.99999999999824</v>
      </c>
      <c r="CA115" s="1">
        <f t="shared" si="382"/>
        <v>500</v>
      </c>
      <c r="CB115" s="1">
        <f t="shared" si="383"/>
        <v>5.7377022420665096E-20</v>
      </c>
      <c r="CC115" s="4">
        <f t="shared" si="447"/>
        <v>0</v>
      </c>
      <c r="CD115" s="1">
        <f t="shared" si="448"/>
        <v>-2.1516383407749408E-16</v>
      </c>
      <c r="CE115" s="4">
        <f t="shared" si="384"/>
        <v>0</v>
      </c>
      <c r="CF115" s="4">
        <f t="shared" si="306"/>
        <v>10</v>
      </c>
      <c r="CG115" s="4">
        <f t="shared" si="385"/>
        <v>8.8703961052478073E-19</v>
      </c>
      <c r="CH115" s="4">
        <f>CG115-BK115</f>
        <v>4.5671194236979253E-19</v>
      </c>
      <c r="CI115" s="4">
        <f>IF(CK115&gt;$D115,(CG115/$B$13)*($C115-$D115)+$D115+($D$14/2),(IF(CI114+(CI114-CI113)&gt;$D115,CI114+(CI114-CI113),$D115)))</f>
        <v>-100</v>
      </c>
      <c r="CJ115" s="4">
        <f>IF((((CG115/$B$13)*($C115-$D115))+$D115)&gt;$D115-($D115/5),(CG115/$B$13)*($C115-$D115)+$D115,IF(CJ114+(CJ114-CJ113)&gt;$D115,CJ114+(CJ114-CJ113),$D115))</f>
        <v>-100</v>
      </c>
      <c r="CK115" s="4">
        <f t="shared" si="310"/>
        <v>-100</v>
      </c>
      <c r="CL115" s="1">
        <f t="shared" si="311"/>
        <v>100</v>
      </c>
      <c r="CM115" s="1">
        <f t="shared" si="386"/>
        <v>0</v>
      </c>
      <c r="CN115" s="1">
        <f t="shared" si="312"/>
        <v>3.7509999999999906</v>
      </c>
      <c r="CO115" s="4">
        <f t="shared" si="387"/>
        <v>0.49999999999999822</v>
      </c>
      <c r="CP115" s="1">
        <f t="shared" si="388"/>
        <v>1.5320200527198286E-16</v>
      </c>
      <c r="CQ115" s="4">
        <f t="shared" si="449"/>
        <v>-0.67752599127640223</v>
      </c>
      <c r="CR115" s="1">
        <f t="shared" si="450"/>
        <v>0.49999999999999822</v>
      </c>
      <c r="CS115" s="1">
        <f t="shared" si="313"/>
        <v>8.8703961052478073E-19</v>
      </c>
      <c r="CT115" s="1">
        <f t="shared" si="389"/>
        <v>1000</v>
      </c>
      <c r="CU115" s="1">
        <f t="shared" si="390"/>
        <v>513.50999999999817</v>
      </c>
      <c r="CV115" s="1">
        <f t="shared" si="391"/>
        <v>499.99999999999824</v>
      </c>
      <c r="CW115" s="1">
        <f t="shared" si="392"/>
        <v>500</v>
      </c>
      <c r="CX115" s="1">
        <f t="shared" si="393"/>
        <v>1.1827194806997079E-19</v>
      </c>
      <c r="CY115" s="4">
        <f t="shared" si="451"/>
        <v>0</v>
      </c>
      <c r="CZ115" s="1">
        <f t="shared" si="452"/>
        <v>-4.4351980526239036E-16</v>
      </c>
      <c r="DA115" s="4">
        <f t="shared" si="394"/>
        <v>0</v>
      </c>
      <c r="DB115" s="4">
        <f t="shared" si="314"/>
        <v>10</v>
      </c>
      <c r="DC115" s="4">
        <f t="shared" si="395"/>
        <v>1.5761391449916129E-18</v>
      </c>
      <c r="DD115" s="4">
        <f>DC115-CG115</f>
        <v>6.890995344668322E-19</v>
      </c>
      <c r="DE115" s="4">
        <f>IF(DG115&gt;$D115,(DC115/$B$13)*($C115-$D115)+$D115+($D$14/2),(IF(DE114+(DE114-DE113)&gt;$D115,DE114+(DE114-DE113),$D115)))</f>
        <v>-100</v>
      </c>
      <c r="DF115" s="4">
        <f>IF((((DC115/$B$13)*($C115-$D115))+$D115)&gt;$D115-($D115/5),(DC115/$B$13)*($C115-$D115)+$D115,IF(DF114+(DF114-DF113)&gt;$D115,DF114+(DF114-DF113),$D115))</f>
        <v>-100</v>
      </c>
      <c r="DG115" s="4">
        <f t="shared" si="318"/>
        <v>-100</v>
      </c>
      <c r="DH115" s="1">
        <f t="shared" si="319"/>
        <v>100</v>
      </c>
      <c r="DI115" s="1">
        <f t="shared" si="396"/>
        <v>0</v>
      </c>
      <c r="DJ115" s="1">
        <f t="shared" si="320"/>
        <v>3.7509999999999906</v>
      </c>
      <c r="DK115" s="4">
        <f t="shared" si="397"/>
        <v>0.49999999999999822</v>
      </c>
      <c r="DL115" s="1">
        <f t="shared" si="398"/>
        <v>2.7221746891046858E-16</v>
      </c>
      <c r="DM115" s="4">
        <f t="shared" si="453"/>
        <v>-0.59998818178267699</v>
      </c>
      <c r="DN115" s="1">
        <f t="shared" si="454"/>
        <v>0.49999999999999822</v>
      </c>
      <c r="DO115" s="1">
        <f t="shared" si="321"/>
        <v>1.5761391449916129E-18</v>
      </c>
      <c r="DP115" s="1">
        <f t="shared" si="399"/>
        <v>1000</v>
      </c>
      <c r="DQ115" s="1">
        <f t="shared" si="400"/>
        <v>513.50999999999817</v>
      </c>
      <c r="DR115" s="1">
        <f t="shared" si="401"/>
        <v>499.99999999999824</v>
      </c>
      <c r="DS115" s="1">
        <f t="shared" si="402"/>
        <v>500</v>
      </c>
      <c r="DT115" s="1">
        <f t="shared" si="403"/>
        <v>2.1015188599888176E-19</v>
      </c>
      <c r="DU115" s="4">
        <f t="shared" si="455"/>
        <v>0</v>
      </c>
      <c r="DV115" s="1">
        <f t="shared" si="456"/>
        <v>-7.880695724958065E-16</v>
      </c>
      <c r="DW115" s="4">
        <f t="shared" si="404"/>
        <v>0</v>
      </c>
      <c r="DX115" s="4">
        <f t="shared" si="322"/>
        <v>10</v>
      </c>
      <c r="DY115" s="4">
        <f t="shared" si="405"/>
        <v>2.5526500560658006E-18</v>
      </c>
      <c r="DZ115" s="4">
        <f>DY115-DC115</f>
        <v>9.7651091107418766E-19</v>
      </c>
      <c r="EA115" s="4">
        <f>IF(EC115&gt;$D115,(DY115/$B$13)*($C115-$D115)+$D115+($D$14/2),(IF(EA114+(EA114-EA113)&gt;$D115,EA114+(EA114-EA113),$D115)))</f>
        <v>-100</v>
      </c>
      <c r="EB115" s="4">
        <f>IF((((DY115/$B$13)*($C115-$D115))+$D115)&gt;$D115-($D115/5),(DY115/$B$13)*($C115-$D115)+$D115,IF(EB114+(EB114-EB113)&gt;$D115,EB114+(EB114-EB113),$D115))</f>
        <v>-100</v>
      </c>
      <c r="EC115" s="4">
        <f t="shared" si="326"/>
        <v>-100</v>
      </c>
      <c r="ED115" s="1">
        <f t="shared" si="327"/>
        <v>100</v>
      </c>
      <c r="EE115" s="1">
        <f t="shared" si="406"/>
        <v>0</v>
      </c>
      <c r="EF115" s="1">
        <f t="shared" si="328"/>
        <v>3.7509999999999906</v>
      </c>
      <c r="EG115" s="4">
        <f t="shared" si="407"/>
        <v>0.49999999999999822</v>
      </c>
      <c r="EH115" s="1">
        <f t="shared" si="408"/>
        <v>4.4087220312017286E-16</v>
      </c>
      <c r="EI115" s="4">
        <f t="shared" si="457"/>
        <v>-0.54085973049125602</v>
      </c>
      <c r="EJ115" s="1">
        <f t="shared" si="458"/>
        <v>0.49999999999999822</v>
      </c>
      <c r="EK115" s="1">
        <f t="shared" si="329"/>
        <v>2.5526500560658006E-18</v>
      </c>
      <c r="EL115" s="1">
        <f t="shared" si="409"/>
        <v>1000</v>
      </c>
      <c r="EM115" s="1">
        <f t="shared" si="410"/>
        <v>513.50999999999817</v>
      </c>
      <c r="EN115" s="1">
        <f t="shared" si="411"/>
        <v>499.99999999999824</v>
      </c>
      <c r="EO115" s="1">
        <f t="shared" si="412"/>
        <v>500</v>
      </c>
      <c r="EP115" s="1">
        <f t="shared" si="413"/>
        <v>3.4035334080877346E-19</v>
      </c>
      <c r="EQ115" s="4">
        <f t="shared" si="459"/>
        <v>0</v>
      </c>
      <c r="ER115" s="1">
        <f t="shared" si="460"/>
        <v>-1.2763250280329003E-15</v>
      </c>
      <c r="ES115" s="4">
        <f t="shared" si="414"/>
        <v>0</v>
      </c>
      <c r="ET115" s="4">
        <f t="shared" si="330"/>
        <v>10</v>
      </c>
      <c r="EU115" s="4">
        <f t="shared" si="415"/>
        <v>3.8832868588189029E-18</v>
      </c>
      <c r="EV115" s="4">
        <f>EU115-DY115</f>
        <v>1.3306368027531023E-18</v>
      </c>
      <c r="EW115" s="4">
        <f>IF(EY115&gt;$D115,(EU115/$B$13)*($C115-$D115)+$D115+($D$14/2),(IF(EW114+(EW114-EW113)&gt;$D115,EW114+(EW114-EW113),$D115)))</f>
        <v>-100</v>
      </c>
      <c r="EX115" s="4">
        <f>IF((((EU115/$B$13)*($C115-$D115))+$D115)&gt;$D115-($D115/5),(EU115/$B$13)*($C115-$D115)+$D115,IF(EX114+(EX114-EX113)&gt;$D115,EX114+(EX114-EX113),$D115))</f>
        <v>-100</v>
      </c>
      <c r="EY115" s="4">
        <f t="shared" si="334"/>
        <v>-100</v>
      </c>
      <c r="EZ115" s="1">
        <f t="shared" si="335"/>
        <v>100</v>
      </c>
      <c r="FA115" s="1">
        <f t="shared" si="416"/>
        <v>0</v>
      </c>
      <c r="FB115" s="1">
        <f t="shared" si="336"/>
        <v>3.7509999999999906</v>
      </c>
      <c r="FC115" s="4">
        <f t="shared" si="417"/>
        <v>0.49999999999999822</v>
      </c>
      <c r="FD115" s="1">
        <f t="shared" si="418"/>
        <v>6.7068857665266026E-16</v>
      </c>
      <c r="FE115" s="4">
        <f t="shared" si="461"/>
        <v>-0.51798077293570521</v>
      </c>
      <c r="FF115" s="1">
        <f t="shared" si="462"/>
        <v>0.49999999999999822</v>
      </c>
      <c r="FG115" s="1">
        <f t="shared" si="337"/>
        <v>3.8832868588189029E-18</v>
      </c>
      <c r="FH115" s="1">
        <f t="shared" si="419"/>
        <v>1000</v>
      </c>
      <c r="FI115" s="1">
        <f t="shared" si="420"/>
        <v>513.50999999999817</v>
      </c>
      <c r="FJ115" s="1">
        <f t="shared" si="421"/>
        <v>499.99999999999824</v>
      </c>
      <c r="FK115" s="1">
        <f t="shared" si="422"/>
        <v>500</v>
      </c>
      <c r="FL115" s="1">
        <f t="shared" si="423"/>
        <v>5.1777158117585377E-19</v>
      </c>
      <c r="FM115" s="4">
        <f t="shared" si="463"/>
        <v>0</v>
      </c>
      <c r="FN115" s="1">
        <f t="shared" si="464"/>
        <v>-1.9416434294094515E-15</v>
      </c>
      <c r="FO115" s="4">
        <f t="shared" si="424"/>
        <v>0</v>
      </c>
      <c r="FP115" s="4">
        <f t="shared" si="338"/>
        <v>10</v>
      </c>
      <c r="FQ115" s="4">
        <f t="shared" si="425"/>
        <v>5.9150685763716274E-18</v>
      </c>
      <c r="FR115" s="4">
        <f>FQ115-EU115</f>
        <v>2.0317817175527245E-18</v>
      </c>
      <c r="FS115" s="4">
        <f>IF(FU115&gt;$D115,(FQ115/$B$13)*($C115-$D115)+$D115+($D$14/2),(IF(FS114+(FS114-FS113)&gt;$D115,FS114+(FS114-FS113),$D115)))</f>
        <v>-100</v>
      </c>
      <c r="FT115" s="4">
        <f>IF((((FQ115/$B$13)*($C115-$D115))+$D115)&gt;$D115-($D115/5),(FQ115/$B$13)*($C115-$D115)+$D115,IF(FT114+(FT114-FT113)&gt;$D115,FT114+(FT114-FT113),$D115))</f>
        <v>-100</v>
      </c>
      <c r="FU115" s="4">
        <f t="shared" si="342"/>
        <v>-100</v>
      </c>
      <c r="FV115" s="1">
        <f t="shared" si="426"/>
        <v>100</v>
      </c>
      <c r="FW115" s="1">
        <f t="shared" si="427"/>
        <v>0</v>
      </c>
      <c r="FX115" s="1">
        <f t="shared" si="343"/>
        <v>3.7509999999999906</v>
      </c>
      <c r="FY115" s="4">
        <f t="shared" si="428"/>
        <v>0.49999999999999822</v>
      </c>
      <c r="FZ115" s="1">
        <f t="shared" si="429"/>
        <v>1.0216007903923364E-15</v>
      </c>
      <c r="GA115" s="4">
        <f t="shared" si="465"/>
        <v>-0.49352671605905624</v>
      </c>
      <c r="GB115" s="1">
        <f t="shared" si="466"/>
        <v>0.49999999999999822</v>
      </c>
      <c r="GC115" s="1">
        <f t="shared" si="344"/>
        <v>5.9150685763716274E-18</v>
      </c>
      <c r="GD115" s="1">
        <f t="shared" si="430"/>
        <v>1000</v>
      </c>
      <c r="GE115" s="1">
        <f t="shared" si="431"/>
        <v>513.50999999999817</v>
      </c>
      <c r="GF115" s="1">
        <f t="shared" si="432"/>
        <v>499.99999999999824</v>
      </c>
      <c r="GG115" s="1">
        <f t="shared" si="433"/>
        <v>500</v>
      </c>
      <c r="GH115" s="1">
        <f t="shared" si="434"/>
        <v>7.8867581018288379E-19</v>
      </c>
      <c r="GI115" s="4">
        <f t="shared" si="467"/>
        <v>0</v>
      </c>
      <c r="GJ115" s="1">
        <f t="shared" si="468"/>
        <v>-2.9575342881858138E-15</v>
      </c>
      <c r="GK115" s="4">
        <f t="shared" si="469"/>
        <v>0</v>
      </c>
      <c r="GL115" s="4">
        <f t="shared" si="345"/>
        <v>10</v>
      </c>
      <c r="GM115" s="4">
        <f t="shared" si="470"/>
        <v>8.9779416143405422E-18</v>
      </c>
      <c r="GN115" s="4">
        <f>GM115-FQ115</f>
        <v>3.0628730379689148E-18</v>
      </c>
      <c r="GO115" s="4">
        <v>20</v>
      </c>
      <c r="GP115" s="4"/>
      <c r="GQ115" s="4"/>
      <c r="GR115" s="4"/>
      <c r="GS115" s="4"/>
      <c r="GT115" s="4"/>
      <c r="GU115" s="4"/>
      <c r="GV115" s="4"/>
      <c r="GW115" s="4"/>
      <c r="GX115" s="6"/>
      <c r="GY115" s="4"/>
      <c r="GZ115" s="4"/>
      <c r="HA115" s="4"/>
      <c r="HB115" s="4"/>
      <c r="HC115" s="4"/>
      <c r="HD115" s="4"/>
    </row>
    <row r="116" spans="1:212" s="5" customFormat="1">
      <c r="A116" s="4">
        <v>98</v>
      </c>
      <c r="B116" s="4">
        <f>C116-D116</f>
        <v>100</v>
      </c>
      <c r="C116" s="4">
        <v>0</v>
      </c>
      <c r="D116" s="1">
        <f t="shared" si="280"/>
        <v>-100</v>
      </c>
      <c r="E116" s="1">
        <f t="shared" si="435"/>
        <v>15</v>
      </c>
      <c r="F116" s="4">
        <f t="shared" si="347"/>
        <v>3.7759999999999905</v>
      </c>
      <c r="G116" s="10">
        <f t="shared" si="348"/>
        <v>-100</v>
      </c>
      <c r="H116" s="24">
        <f t="shared" si="349"/>
        <v>-100</v>
      </c>
      <c r="I116" s="24">
        <f t="shared" si="350"/>
        <v>100</v>
      </c>
      <c r="J116" s="4">
        <f>$B116-I116</f>
        <v>0</v>
      </c>
      <c r="K116" s="1">
        <f t="shared" si="282"/>
        <v>3.7435759999999907</v>
      </c>
      <c r="L116" s="1">
        <f>IF(-$B$4*(K116-K115)/($E116-$E115)&gt;$B$7/100,-$B$4*(K116-K115)/($E116-$E115),$B$7/100)</f>
        <v>0.49999999999999822</v>
      </c>
      <c r="M116" s="1">
        <f t="shared" si="436"/>
        <v>0.49999999999999822</v>
      </c>
      <c r="N116" s="1">
        <v>0</v>
      </c>
      <c r="O116" s="4">
        <f>SUMIF(M116:M214,"&gt;0",M116:M214)/(COUNTIF(M116:M214,"&gt;0"))</f>
        <v>0.49999999999999822</v>
      </c>
      <c r="P116" s="1">
        <f t="shared" si="353"/>
        <v>513.50999999999817</v>
      </c>
      <c r="Q116" s="4">
        <f t="shared" si="354"/>
        <v>499.99999999999824</v>
      </c>
      <c r="R116" s="1">
        <f t="shared" si="355"/>
        <v>500</v>
      </c>
      <c r="S116" s="4">
        <f t="shared" si="283"/>
        <v>0</v>
      </c>
      <c r="T116" s="4"/>
      <c r="U116" s="4">
        <f>IF(W116&gt;$D116,(S116/$B$13)*($C116-$D116)+$D116+($D$14/2),(IF(U115+(U115-U114)&gt;$D116,U115+(U115-U114),$D116)))</f>
        <v>-100</v>
      </c>
      <c r="V116" s="4">
        <f>IF((((S116/$B$13)*($C116-$D116))+$D116)&gt;$D116-($D116/5),(S116/$B$13)*($C116-$D116)+$D116,IF(V115+(V115-V114)&gt;$D116,V115+(V115-V114),$D116))</f>
        <v>-100</v>
      </c>
      <c r="W116" s="4">
        <f t="shared" si="286"/>
        <v>-100</v>
      </c>
      <c r="X116" s="1">
        <f t="shared" si="287"/>
        <v>100</v>
      </c>
      <c r="Y116" s="1">
        <f t="shared" si="356"/>
        <v>0</v>
      </c>
      <c r="Z116" s="1">
        <f t="shared" si="288"/>
        <v>3.7759999999999905</v>
      </c>
      <c r="AA116" s="4">
        <f>-$B$4*(Z116-Z115)/($E116-$E115)</f>
        <v>0.49999999999999822</v>
      </c>
      <c r="AB116" s="1">
        <f t="shared" si="358"/>
        <v>0</v>
      </c>
      <c r="AC116" s="4">
        <f t="shared" si="437"/>
        <v>-0.94438495787321552</v>
      </c>
      <c r="AD116" s="1">
        <f t="shared" si="438"/>
        <v>0.49999999999999822</v>
      </c>
      <c r="AE116" s="1">
        <f t="shared" si="289"/>
        <v>0</v>
      </c>
      <c r="AF116" s="1">
        <f>$B$9*(1+($B$11*(AE116)/$B$13))</f>
        <v>1000</v>
      </c>
      <c r="AG116" s="1">
        <f t="shared" si="360"/>
        <v>513.50999999999817</v>
      </c>
      <c r="AH116" s="1">
        <f t="shared" si="361"/>
        <v>499.99999999999824</v>
      </c>
      <c r="AI116" s="1">
        <f t="shared" si="362"/>
        <v>500</v>
      </c>
      <c r="AJ116" s="1">
        <f t="shared" si="363"/>
        <v>0</v>
      </c>
      <c r="AK116" s="4">
        <f t="shared" si="439"/>
        <v>0</v>
      </c>
      <c r="AL116" s="1">
        <f t="shared" si="440"/>
        <v>0</v>
      </c>
      <c r="AM116" s="4">
        <f t="shared" si="364"/>
        <v>0</v>
      </c>
      <c r="AN116" s="4">
        <f t="shared" si="290"/>
        <v>10</v>
      </c>
      <c r="AO116" s="4">
        <f t="shared" si="365"/>
        <v>1.4215514084912997E-19</v>
      </c>
      <c r="AP116" s="4">
        <f>AO116-S116</f>
        <v>1.4215514084912997E-19</v>
      </c>
      <c r="AQ116" s="4">
        <f>IF(AS116&gt;$D116,(AO116/$B$13)*($C116-$D116)+$D116+($D$14/2),(IF(AQ115+(AQ115-AQ114)&gt;$D116,AQ115+(AQ115-AQ114),$D116)))</f>
        <v>-100</v>
      </c>
      <c r="AR116" s="4">
        <f>IF((((AO116/$B$13)*($C116-$D116))+$D116)&gt;$D116-($D116/5),(AO116/$B$13)*($C116-$D116)+$D116,IF(AR115+(AR115-AR114)&gt;$D116,AR115+(AR115-AR114),$D116))</f>
        <v>-100</v>
      </c>
      <c r="AS116" s="4">
        <f t="shared" si="294"/>
        <v>-100</v>
      </c>
      <c r="AT116" s="1">
        <f t="shared" si="295"/>
        <v>100</v>
      </c>
      <c r="AU116" s="1">
        <f t="shared" si="366"/>
        <v>0</v>
      </c>
      <c r="AV116" s="1">
        <f t="shared" si="296"/>
        <v>3.7759999999999905</v>
      </c>
      <c r="AW116" s="4">
        <f>-$B$4*(AV116-AV115)/($E116-$E115)</f>
        <v>0.49999999999999822</v>
      </c>
      <c r="AX116" s="1">
        <f t="shared" si="368"/>
        <v>2.4551837797777192E-17</v>
      </c>
      <c r="AY116" s="4">
        <f t="shared" si="441"/>
        <v>-0.84020786094303601</v>
      </c>
      <c r="AZ116" s="1">
        <f t="shared" si="442"/>
        <v>0.49999999999999822</v>
      </c>
      <c r="BA116" s="1">
        <f t="shared" si="297"/>
        <v>1.4215514084912997E-19</v>
      </c>
      <c r="BB116" s="1">
        <f>$B$9*(1+($B$11*(BA116)/$B$13))</f>
        <v>1000</v>
      </c>
      <c r="BC116" s="1">
        <f t="shared" si="370"/>
        <v>513.50999999999817</v>
      </c>
      <c r="BD116" s="1">
        <f t="shared" si="371"/>
        <v>499.99999999999824</v>
      </c>
      <c r="BE116" s="1">
        <f t="shared" si="372"/>
        <v>500</v>
      </c>
      <c r="BF116" s="1">
        <f t="shared" si="373"/>
        <v>1.8954018779883996E-20</v>
      </c>
      <c r="BG116" s="4">
        <f t="shared" si="443"/>
        <v>0</v>
      </c>
      <c r="BH116" s="1">
        <f t="shared" si="444"/>
        <v>-7.1077570424564983E-17</v>
      </c>
      <c r="BI116" s="4">
        <f t="shared" si="374"/>
        <v>0</v>
      </c>
      <c r="BJ116" s="4">
        <f t="shared" si="298"/>
        <v>10</v>
      </c>
      <c r="BK116" s="4">
        <f t="shared" si="375"/>
        <v>2.5819660089299286E-19</v>
      </c>
      <c r="BL116" s="4">
        <f>BK116-AO116</f>
        <v>1.1604146004386289E-19</v>
      </c>
      <c r="BM116" s="4">
        <f>IF(BO116&gt;$D116,(BK116/$B$13)*($C116-$D116)+$D116+($D$14/2),(IF(BM115+(BM115-BM114)&gt;$D116,BM115+(BM115-BM114),$D116)))</f>
        <v>-100</v>
      </c>
      <c r="BN116" s="4">
        <f>IF((((BK116/$B$13)*($C116-$D116))+$D116)&gt;$D116-($D116/5),(BK116/$B$13)*($C116-$D116)+$D116,IF(BN115+(BN115-BN114)&gt;$D116,BN115+(BN115-BN114),$D116))</f>
        <v>-100</v>
      </c>
      <c r="BO116" s="4">
        <f t="shared" si="302"/>
        <v>-100</v>
      </c>
      <c r="BP116" s="1">
        <f t="shared" si="303"/>
        <v>100</v>
      </c>
      <c r="BQ116" s="1">
        <f t="shared" si="376"/>
        <v>0</v>
      </c>
      <c r="BR116" s="1">
        <f t="shared" si="304"/>
        <v>3.7759999999999905</v>
      </c>
      <c r="BS116" s="4">
        <f>-$B$4*(BR116-BR115)/($E116-$E115)</f>
        <v>0.49999999999999822</v>
      </c>
      <c r="BT116" s="1">
        <f t="shared" si="378"/>
        <v>4.459354074144955E-17</v>
      </c>
      <c r="BU116" s="4">
        <f t="shared" si="445"/>
        <v>-0.69056985549679017</v>
      </c>
      <c r="BV116" s="1">
        <f t="shared" si="446"/>
        <v>0.49999999999999822</v>
      </c>
      <c r="BW116" s="1">
        <f t="shared" si="305"/>
        <v>2.5819660089299286E-19</v>
      </c>
      <c r="BX116" s="1">
        <f>$B$9*(1+($B$11*(BW116)/$B$13))</f>
        <v>1000</v>
      </c>
      <c r="BY116" s="1">
        <f t="shared" si="380"/>
        <v>513.50999999999817</v>
      </c>
      <c r="BZ116" s="1">
        <f t="shared" si="381"/>
        <v>499.99999999999824</v>
      </c>
      <c r="CA116" s="1">
        <f t="shared" si="382"/>
        <v>500</v>
      </c>
      <c r="CB116" s="1">
        <f t="shared" si="383"/>
        <v>3.442621345239906E-20</v>
      </c>
      <c r="CC116" s="4">
        <f t="shared" si="447"/>
        <v>0</v>
      </c>
      <c r="CD116" s="1">
        <f t="shared" si="448"/>
        <v>-1.2909830044649643E-16</v>
      </c>
      <c r="CE116" s="4">
        <f t="shared" si="384"/>
        <v>0</v>
      </c>
      <c r="CF116" s="4">
        <f t="shared" si="306"/>
        <v>10</v>
      </c>
      <c r="CG116" s="4">
        <f t="shared" si="385"/>
        <v>5.3222376631486842E-19</v>
      </c>
      <c r="CH116" s="4">
        <f>CG116-BK116</f>
        <v>2.7402716542187556E-19</v>
      </c>
      <c r="CI116" s="4">
        <f>IF(CK116&gt;$D116,(CG116/$B$13)*($C116-$D116)+$D116+($D$14/2),(IF(CI115+(CI115-CI114)&gt;$D116,CI115+(CI115-CI114),$D116)))</f>
        <v>-100</v>
      </c>
      <c r="CJ116" s="4">
        <f>IF((((CG116/$B$13)*($C116-$D116))+$D116)&gt;$D116-($D116/5),(CG116/$B$13)*($C116-$D116)+$D116,IF(CJ115+(CJ115-CJ114)&gt;$D116,CJ115+(CJ115-CJ114),$D116))</f>
        <v>-100</v>
      </c>
      <c r="CK116" s="4">
        <f t="shared" si="310"/>
        <v>-100</v>
      </c>
      <c r="CL116" s="1">
        <f t="shared" si="311"/>
        <v>100</v>
      </c>
      <c r="CM116" s="1">
        <f t="shared" si="386"/>
        <v>0</v>
      </c>
      <c r="CN116" s="1">
        <f t="shared" si="312"/>
        <v>3.7759999999999905</v>
      </c>
      <c r="CO116" s="4">
        <f>-$B$4*(CN116-CN115)/($E116-$E115)</f>
        <v>0.49999999999999822</v>
      </c>
      <c r="CP116" s="1">
        <f t="shared" si="388"/>
        <v>9.1921203163189709E-17</v>
      </c>
      <c r="CQ116" s="4">
        <f t="shared" si="449"/>
        <v>-0.67752599127640223</v>
      </c>
      <c r="CR116" s="1">
        <f t="shared" si="450"/>
        <v>0.49999999999999822</v>
      </c>
      <c r="CS116" s="1">
        <f t="shared" si="313"/>
        <v>5.3222376631486842E-19</v>
      </c>
      <c r="CT116" s="1">
        <f>$B$9*(1+($B$11*(CS116)/$B$13))</f>
        <v>1000</v>
      </c>
      <c r="CU116" s="1">
        <f t="shared" si="390"/>
        <v>513.50999999999817</v>
      </c>
      <c r="CV116" s="1">
        <f t="shared" si="391"/>
        <v>499.99999999999824</v>
      </c>
      <c r="CW116" s="1">
        <f t="shared" si="392"/>
        <v>500</v>
      </c>
      <c r="CX116" s="1">
        <f t="shared" si="393"/>
        <v>7.0963168841982467E-20</v>
      </c>
      <c r="CY116" s="4">
        <f t="shared" si="451"/>
        <v>0</v>
      </c>
      <c r="CZ116" s="1">
        <f t="shared" si="452"/>
        <v>-2.6611188315743422E-16</v>
      </c>
      <c r="DA116" s="4">
        <f t="shared" si="394"/>
        <v>0</v>
      </c>
      <c r="DB116" s="4">
        <f t="shared" si="314"/>
        <v>10</v>
      </c>
      <c r="DC116" s="4">
        <f t="shared" si="395"/>
        <v>9.4568348699496764E-19</v>
      </c>
      <c r="DD116" s="4">
        <f>DC116-CG116</f>
        <v>4.1345972068009922E-19</v>
      </c>
      <c r="DE116" s="4">
        <f>IF(DG116&gt;$D116,(DC116/$B$13)*($C116-$D116)+$D116+($D$14/2),(IF(DE115+(DE115-DE114)&gt;$D116,DE115+(DE115-DE114),$D116)))</f>
        <v>-100</v>
      </c>
      <c r="DF116" s="4">
        <f>IF((((DC116/$B$13)*($C116-$D116))+$D116)&gt;$D116-($D116/5),(DC116/$B$13)*($C116-$D116)+$D116,IF(DF115+(DF115-DF114)&gt;$D116,DF115+(DF115-DF114),$D116))</f>
        <v>-100</v>
      </c>
      <c r="DG116" s="4">
        <f t="shared" si="318"/>
        <v>-100</v>
      </c>
      <c r="DH116" s="1">
        <f t="shared" si="319"/>
        <v>100</v>
      </c>
      <c r="DI116" s="1">
        <f t="shared" si="396"/>
        <v>0</v>
      </c>
      <c r="DJ116" s="1">
        <f t="shared" si="320"/>
        <v>3.7759999999999905</v>
      </c>
      <c r="DK116" s="4">
        <f>-$B$4*(DJ116-DJ115)/($E116-$E115)</f>
        <v>0.49999999999999822</v>
      </c>
      <c r="DL116" s="1">
        <f t="shared" si="398"/>
        <v>1.6333048134628116E-16</v>
      </c>
      <c r="DM116" s="4">
        <f t="shared" si="453"/>
        <v>-0.59998818178267699</v>
      </c>
      <c r="DN116" s="1">
        <f t="shared" si="454"/>
        <v>0.49999999999999822</v>
      </c>
      <c r="DO116" s="1">
        <f t="shared" si="321"/>
        <v>9.4568348699496764E-19</v>
      </c>
      <c r="DP116" s="1">
        <f>$B$9*(1+($B$11*(DO116)/$B$13))</f>
        <v>1000</v>
      </c>
      <c r="DQ116" s="1">
        <f t="shared" si="400"/>
        <v>513.50999999999817</v>
      </c>
      <c r="DR116" s="1">
        <f t="shared" si="401"/>
        <v>499.99999999999824</v>
      </c>
      <c r="DS116" s="1">
        <f t="shared" si="402"/>
        <v>500</v>
      </c>
      <c r="DT116" s="1">
        <f t="shared" si="403"/>
        <v>1.2609113159932905E-19</v>
      </c>
      <c r="DU116" s="4">
        <f t="shared" si="455"/>
        <v>0</v>
      </c>
      <c r="DV116" s="1">
        <f t="shared" si="456"/>
        <v>-4.7284174349748384E-16</v>
      </c>
      <c r="DW116" s="4">
        <f t="shared" si="404"/>
        <v>0</v>
      </c>
      <c r="DX116" s="4">
        <f t="shared" si="322"/>
        <v>10</v>
      </c>
      <c r="DY116" s="4">
        <f t="shared" si="405"/>
        <v>1.5315900336394804E-18</v>
      </c>
      <c r="DZ116" s="4">
        <f>DY116-DC116</f>
        <v>5.8590654664451275E-19</v>
      </c>
      <c r="EA116" s="4">
        <f>IF(EC116&gt;$D116,(DY116/$B$13)*($C116-$D116)+$D116+($D$14/2),(IF(EA115+(EA115-EA114)&gt;$D116,EA115+(EA115-EA114),$D116)))</f>
        <v>-100</v>
      </c>
      <c r="EB116" s="4">
        <f>IF((((DY116/$B$13)*($C116-$D116))+$D116)&gt;$D116-($D116/5),(DY116/$B$13)*($C116-$D116)+$D116,IF(EB115+(EB115-EB114)&gt;$D116,EB115+(EB115-EB114),$D116))</f>
        <v>-100</v>
      </c>
      <c r="EC116" s="4">
        <f t="shared" si="326"/>
        <v>-100</v>
      </c>
      <c r="ED116" s="1">
        <f t="shared" si="327"/>
        <v>100</v>
      </c>
      <c r="EE116" s="1">
        <f t="shared" si="406"/>
        <v>0</v>
      </c>
      <c r="EF116" s="1">
        <f t="shared" si="328"/>
        <v>3.7759999999999905</v>
      </c>
      <c r="EG116" s="4">
        <f>-$B$4*(EF116-EF115)/($E116-$E115)</f>
        <v>0.49999999999999822</v>
      </c>
      <c r="EH116" s="1">
        <f t="shared" si="408"/>
        <v>2.645233218721037E-16</v>
      </c>
      <c r="EI116" s="4">
        <f t="shared" si="457"/>
        <v>-0.54085973049125602</v>
      </c>
      <c r="EJ116" s="1">
        <f t="shared" si="458"/>
        <v>0.49999999999999822</v>
      </c>
      <c r="EK116" s="1">
        <f t="shared" si="329"/>
        <v>1.5315900336394804E-18</v>
      </c>
      <c r="EL116" s="1">
        <f>$B$9*(1+($B$11*(EK116)/$B$13))</f>
        <v>1000</v>
      </c>
      <c r="EM116" s="1">
        <f t="shared" si="410"/>
        <v>513.50999999999817</v>
      </c>
      <c r="EN116" s="1">
        <f t="shared" si="411"/>
        <v>499.99999999999824</v>
      </c>
      <c r="EO116" s="1">
        <f t="shared" si="412"/>
        <v>500</v>
      </c>
      <c r="EP116" s="1">
        <f t="shared" si="413"/>
        <v>2.0421200448526404E-19</v>
      </c>
      <c r="EQ116" s="4">
        <f t="shared" si="459"/>
        <v>0</v>
      </c>
      <c r="ER116" s="1">
        <f t="shared" si="460"/>
        <v>-7.6579501681974024E-16</v>
      </c>
      <c r="ES116" s="4">
        <f t="shared" si="414"/>
        <v>0</v>
      </c>
      <c r="ET116" s="4">
        <f t="shared" si="330"/>
        <v>10</v>
      </c>
      <c r="EU116" s="4">
        <f t="shared" si="415"/>
        <v>2.3299721152913416E-18</v>
      </c>
      <c r="EV116" s="4">
        <f>EU116-DY116</f>
        <v>7.9838208165186117E-19</v>
      </c>
      <c r="EW116" s="4">
        <f>IF(EY116&gt;$D116,(EU116/$B$13)*($C116-$D116)+$D116+($D$14/2),(IF(EW115+(EW115-EW114)&gt;$D116,EW115+(EW115-EW114),$D116)))</f>
        <v>-100</v>
      </c>
      <c r="EX116" s="4">
        <f>IF((((EU116/$B$13)*($C116-$D116))+$D116)&gt;$D116-($D116/5),(EU116/$B$13)*($C116-$D116)+$D116,IF(EX115+(EX115-EX114)&gt;$D116,EX115+(EX115-EX114),$D116))</f>
        <v>-100</v>
      </c>
      <c r="EY116" s="4">
        <f t="shared" si="334"/>
        <v>-100</v>
      </c>
      <c r="EZ116" s="1">
        <f t="shared" si="335"/>
        <v>100</v>
      </c>
      <c r="FA116" s="1">
        <f t="shared" si="416"/>
        <v>0</v>
      </c>
      <c r="FB116" s="1">
        <f t="shared" si="336"/>
        <v>3.7759999999999905</v>
      </c>
      <c r="FC116" s="4">
        <f>-$B$4*(FB116-FB115)/($E116-$E115)</f>
        <v>0.49999999999999822</v>
      </c>
      <c r="FD116" s="1">
        <f t="shared" si="418"/>
        <v>4.0241314599159618E-16</v>
      </c>
      <c r="FE116" s="4">
        <f t="shared" si="461"/>
        <v>-0.51798077293570521</v>
      </c>
      <c r="FF116" s="1">
        <f t="shared" si="462"/>
        <v>0.49999999999999822</v>
      </c>
      <c r="FG116" s="1">
        <f t="shared" si="337"/>
        <v>2.3299721152913416E-18</v>
      </c>
      <c r="FH116" s="1">
        <f>$B$9*(1+($B$11*(FG116)/$B$13))</f>
        <v>1000</v>
      </c>
      <c r="FI116" s="1">
        <f t="shared" si="420"/>
        <v>513.50999999999817</v>
      </c>
      <c r="FJ116" s="1">
        <f t="shared" si="421"/>
        <v>499.99999999999824</v>
      </c>
      <c r="FK116" s="1">
        <f t="shared" si="422"/>
        <v>500</v>
      </c>
      <c r="FL116" s="1">
        <f t="shared" si="423"/>
        <v>3.1066294870551224E-19</v>
      </c>
      <c r="FM116" s="4">
        <f t="shared" si="463"/>
        <v>0</v>
      </c>
      <c r="FN116" s="1">
        <f t="shared" si="464"/>
        <v>-1.1649860576456708E-15</v>
      </c>
      <c r="FO116" s="4">
        <f t="shared" si="424"/>
        <v>0</v>
      </c>
      <c r="FP116" s="4">
        <f t="shared" si="338"/>
        <v>10</v>
      </c>
      <c r="FQ116" s="4">
        <f t="shared" si="425"/>
        <v>3.5490411458229761E-18</v>
      </c>
      <c r="FR116" s="4">
        <f>FQ116-EU116</f>
        <v>1.2190690305316346E-18</v>
      </c>
      <c r="FS116" s="4">
        <f>IF(FU116&gt;$D116,(FQ116/$B$13)*($C116-$D116)+$D116+($D$14/2),(IF(FS115+(FS115-FS114)&gt;$D116,FS115+(FS115-FS114),$D116)))</f>
        <v>-100</v>
      </c>
      <c r="FT116" s="4">
        <f>IF((((FQ116/$B$13)*($C116-$D116))+$D116)&gt;$D116-($D116/5),(FQ116/$B$13)*($C116-$D116)+$D116,IF(FT115+(FT115-FT114)&gt;$D116,FT115+(FT115-FT114),$D116))</f>
        <v>-100</v>
      </c>
      <c r="FU116" s="4">
        <f t="shared" si="342"/>
        <v>-100</v>
      </c>
      <c r="FV116" s="1">
        <f t="shared" si="426"/>
        <v>100</v>
      </c>
      <c r="FW116" s="1">
        <f t="shared" si="427"/>
        <v>0</v>
      </c>
      <c r="FX116" s="1">
        <f t="shared" si="343"/>
        <v>3.7759999999999905</v>
      </c>
      <c r="FY116" s="4">
        <f>-$B$4*(FX116-FX115)/($E116-$E115)</f>
        <v>0.49999999999999822</v>
      </c>
      <c r="FZ116" s="1">
        <f t="shared" si="429"/>
        <v>6.1296047423540181E-16</v>
      </c>
      <c r="GA116" s="4">
        <f t="shared" si="465"/>
        <v>-0.49352671605905624</v>
      </c>
      <c r="GB116" s="1">
        <f t="shared" si="466"/>
        <v>0.49999999999999822</v>
      </c>
      <c r="GC116" s="1">
        <f t="shared" si="344"/>
        <v>3.5490411458229761E-18</v>
      </c>
      <c r="GD116" s="1">
        <f>$B$9*(1+($B$11*(GC116)/$B$13))</f>
        <v>1000</v>
      </c>
      <c r="GE116" s="1">
        <f t="shared" si="431"/>
        <v>513.50999999999817</v>
      </c>
      <c r="GF116" s="1">
        <f t="shared" si="432"/>
        <v>499.99999999999824</v>
      </c>
      <c r="GG116" s="1">
        <f t="shared" si="433"/>
        <v>500</v>
      </c>
      <c r="GH116" s="1">
        <f t="shared" si="434"/>
        <v>4.7320548610973027E-19</v>
      </c>
      <c r="GI116" s="4">
        <f t="shared" si="467"/>
        <v>0</v>
      </c>
      <c r="GJ116" s="1">
        <f t="shared" si="468"/>
        <v>-1.774520572911488E-15</v>
      </c>
      <c r="GK116" s="4">
        <f t="shared" si="469"/>
        <v>0</v>
      </c>
      <c r="GL116" s="4">
        <f t="shared" si="345"/>
        <v>10</v>
      </c>
      <c r="GM116" s="4">
        <f t="shared" si="470"/>
        <v>5.386764968604325E-18</v>
      </c>
      <c r="GN116" s="4">
        <f>GM116-FQ116</f>
        <v>1.8377238227813489E-18</v>
      </c>
      <c r="GO116" s="4">
        <v>15</v>
      </c>
      <c r="GP116" s="4"/>
      <c r="GQ116" s="4"/>
      <c r="GR116" s="4"/>
      <c r="GS116" s="4"/>
      <c r="GT116" s="4"/>
      <c r="GU116" s="4"/>
      <c r="GV116" s="4"/>
      <c r="GW116" s="4"/>
      <c r="GX116" s="6"/>
      <c r="GY116" s="4"/>
      <c r="GZ116" s="4"/>
      <c r="HA116" s="4"/>
      <c r="HB116" s="4"/>
      <c r="HC116" s="4"/>
      <c r="HD116" s="4"/>
    </row>
    <row r="117" spans="1:212" s="5" customFormat="1">
      <c r="A117" s="4">
        <v>99</v>
      </c>
      <c r="B117" s="4">
        <f>C117-D117</f>
        <v>100</v>
      </c>
      <c r="C117" s="4">
        <v>0</v>
      </c>
      <c r="D117" s="1">
        <f t="shared" si="280"/>
        <v>-100</v>
      </c>
      <c r="E117" s="1">
        <f t="shared" si="435"/>
        <v>10</v>
      </c>
      <c r="F117" s="4">
        <f t="shared" si="347"/>
        <v>3.8009999999999904</v>
      </c>
      <c r="G117" s="10">
        <f t="shared" si="348"/>
        <v>-100</v>
      </c>
      <c r="H117" s="24">
        <f t="shared" si="349"/>
        <v>-100</v>
      </c>
      <c r="I117" s="24">
        <f t="shared" si="350"/>
        <v>100</v>
      </c>
      <c r="J117" s="4">
        <f>$B117-I117</f>
        <v>0</v>
      </c>
      <c r="K117" s="1">
        <f t="shared" si="282"/>
        <v>3.7685759999999906</v>
      </c>
      <c r="L117" s="1">
        <f>IF(-$B$4*(K117-K116)/($E117-$E116)&gt;$B$7/100,-$B$4*(K117-K116)/($E117-$E116),$B$7/100)</f>
        <v>0.49999999999999822</v>
      </c>
      <c r="M117" s="1">
        <f t="shared" si="436"/>
        <v>0.49999999999999822</v>
      </c>
      <c r="N117" s="1">
        <v>0</v>
      </c>
      <c r="O117" s="4">
        <f>SUMIF(M117:M215,"&gt;0",M117:M215)/(COUNTIF(M117:M215,"&gt;0"))</f>
        <v>0.49999999999999822</v>
      </c>
      <c r="P117" s="1">
        <f t="shared" si="353"/>
        <v>513.50999999999817</v>
      </c>
      <c r="Q117" s="4">
        <f t="shared" si="354"/>
        <v>499.99999999999824</v>
      </c>
      <c r="R117" s="1">
        <f t="shared" si="355"/>
        <v>500</v>
      </c>
      <c r="S117" s="4">
        <f t="shared" si="283"/>
        <v>0</v>
      </c>
      <c r="T117" s="4"/>
      <c r="U117" s="4">
        <f>IF(W117&gt;$D117,(S117/$B$13)*($C117-$D117)+$D117+($D$14/2),(IF(U116+(U116-U115)&gt;$D117,U116+(U116-U115),$D117)))</f>
        <v>-100</v>
      </c>
      <c r="V117" s="4">
        <f>IF((((S117/$B$13)*($C117-$D117))+$D117)&gt;$D117-($D117/5),(S117/$B$13)*($C117-$D117)+$D117,IF(V116+(V116-V115)&gt;$D117,V116+(V116-V115),$D117))</f>
        <v>-100</v>
      </c>
      <c r="W117" s="4">
        <f t="shared" si="286"/>
        <v>-100</v>
      </c>
      <c r="X117" s="1">
        <f t="shared" si="287"/>
        <v>100</v>
      </c>
      <c r="Y117" s="1">
        <f t="shared" si="356"/>
        <v>0</v>
      </c>
      <c r="Z117" s="1">
        <f t="shared" si="288"/>
        <v>3.8009999999999904</v>
      </c>
      <c r="AA117" s="4">
        <f>-$B$4*(Z117-Z116)/($E117-$E116)</f>
        <v>0.49999999999999822</v>
      </c>
      <c r="AB117" s="1">
        <f t="shared" si="358"/>
        <v>0</v>
      </c>
      <c r="AC117" s="4">
        <f t="shared" si="437"/>
        <v>-0.94438495787321552</v>
      </c>
      <c r="AD117" s="1">
        <f t="shared" si="438"/>
        <v>0.49999999999999822</v>
      </c>
      <c r="AE117" s="1">
        <f t="shared" si="289"/>
        <v>0</v>
      </c>
      <c r="AF117" s="1">
        <f>$B$9*(1+($B$11*(AE117)/$B$13))</f>
        <v>1000</v>
      </c>
      <c r="AG117" s="1">
        <f t="shared" si="360"/>
        <v>513.50999999999817</v>
      </c>
      <c r="AH117" s="1">
        <f t="shared" si="361"/>
        <v>499.99999999999824</v>
      </c>
      <c r="AI117" s="1">
        <f t="shared" si="362"/>
        <v>500</v>
      </c>
      <c r="AJ117" s="1">
        <f t="shared" si="363"/>
        <v>0</v>
      </c>
      <c r="AK117" s="4">
        <f t="shared" si="439"/>
        <v>0</v>
      </c>
      <c r="AL117" s="1">
        <f t="shared" si="440"/>
        <v>0</v>
      </c>
      <c r="AM117" s="4">
        <f t="shared" si="364"/>
        <v>0</v>
      </c>
      <c r="AN117" s="4">
        <f t="shared" si="290"/>
        <v>10</v>
      </c>
      <c r="AO117" s="4">
        <f t="shared" si="365"/>
        <v>8.5293084509477976E-20</v>
      </c>
      <c r="AP117" s="4">
        <f>AO117-S117</f>
        <v>8.5293084509477976E-20</v>
      </c>
      <c r="AQ117" s="4">
        <f>IF(AS117&gt;$D117,(AO117/$B$13)*($C117-$D117)+$D117+($D$14/2),(IF(AQ116+(AQ116-AQ115)&gt;$D117,AQ116+(AQ116-AQ115),$D117)))</f>
        <v>-100</v>
      </c>
      <c r="AR117" s="4">
        <f>IF((((AO117/$B$13)*($C117-$D117))+$D117)&gt;$D117-($D117/5),(AO117/$B$13)*($C117-$D117)+$D117,IF(AR116+(AR116-AR115)&gt;$D117,AR116+(AR116-AR115),$D117))</f>
        <v>-100</v>
      </c>
      <c r="AS117" s="4">
        <f t="shared" si="294"/>
        <v>-100</v>
      </c>
      <c r="AT117" s="1">
        <f t="shared" si="295"/>
        <v>100</v>
      </c>
      <c r="AU117" s="1">
        <f t="shared" si="366"/>
        <v>0</v>
      </c>
      <c r="AV117" s="1">
        <f t="shared" si="296"/>
        <v>3.8009999999999904</v>
      </c>
      <c r="AW117" s="4">
        <f>-$B$4*(AV117-AV116)/($E117-$E116)</f>
        <v>0.49999999999999822</v>
      </c>
      <c r="AX117" s="1">
        <f t="shared" si="368"/>
        <v>1.473110267866632E-17</v>
      </c>
      <c r="AY117" s="4">
        <f t="shared" si="441"/>
        <v>-0.84020786094303601</v>
      </c>
      <c r="AZ117" s="1">
        <f t="shared" si="442"/>
        <v>0.49999999999999822</v>
      </c>
      <c r="BA117" s="1">
        <f t="shared" si="297"/>
        <v>8.5293084509477976E-20</v>
      </c>
      <c r="BB117" s="1">
        <f>$B$9*(1+($B$11*(BA117)/$B$13))</f>
        <v>1000</v>
      </c>
      <c r="BC117" s="1">
        <f t="shared" si="370"/>
        <v>513.50999999999817</v>
      </c>
      <c r="BD117" s="1">
        <f t="shared" si="371"/>
        <v>499.99999999999824</v>
      </c>
      <c r="BE117" s="1">
        <f t="shared" si="372"/>
        <v>500</v>
      </c>
      <c r="BF117" s="1">
        <f t="shared" si="373"/>
        <v>1.1372411267930399E-20</v>
      </c>
      <c r="BG117" s="4">
        <f t="shared" si="443"/>
        <v>0</v>
      </c>
      <c r="BH117" s="1">
        <f t="shared" si="444"/>
        <v>-4.2646542254738985E-17</v>
      </c>
      <c r="BI117" s="4">
        <f t="shared" si="374"/>
        <v>0</v>
      </c>
      <c r="BJ117" s="4">
        <f t="shared" si="298"/>
        <v>10</v>
      </c>
      <c r="BK117" s="4">
        <f t="shared" si="375"/>
        <v>1.5491796053579572E-19</v>
      </c>
      <c r="BL117" s="4">
        <f>BK117-AO117</f>
        <v>6.9624876026317741E-20</v>
      </c>
      <c r="BM117" s="4">
        <f>IF(BO117&gt;$D117,(BK117/$B$13)*($C117-$D117)+$D117+($D$14/2),(IF(BM116+(BM116-BM115)&gt;$D117,BM116+(BM116-BM115),$D117)))</f>
        <v>-100</v>
      </c>
      <c r="BN117" s="4">
        <f>IF((((BK117/$B$13)*($C117-$D117))+$D117)&gt;$D117-($D117/5),(BK117/$B$13)*($C117-$D117)+$D117,IF(BN116+(BN116-BN115)&gt;$D117,BN116+(BN116-BN115),$D117))</f>
        <v>-100</v>
      </c>
      <c r="BO117" s="4">
        <f t="shared" si="302"/>
        <v>-100</v>
      </c>
      <c r="BP117" s="1">
        <f t="shared" si="303"/>
        <v>100</v>
      </c>
      <c r="BQ117" s="1">
        <f t="shared" si="376"/>
        <v>0</v>
      </c>
      <c r="BR117" s="1">
        <f t="shared" si="304"/>
        <v>3.8009999999999904</v>
      </c>
      <c r="BS117" s="4">
        <f>-$B$4*(BR117-BR116)/($E117-$E116)</f>
        <v>0.49999999999999822</v>
      </c>
      <c r="BT117" s="1">
        <f t="shared" si="378"/>
        <v>2.6756124444869728E-17</v>
      </c>
      <c r="BU117" s="4">
        <f t="shared" si="445"/>
        <v>-0.69056985549679017</v>
      </c>
      <c r="BV117" s="1">
        <f t="shared" si="446"/>
        <v>0.49999999999999822</v>
      </c>
      <c r="BW117" s="1">
        <f t="shared" si="305"/>
        <v>1.5491796053579572E-19</v>
      </c>
      <c r="BX117" s="1">
        <f>$B$9*(1+($B$11*(BW117)/$B$13))</f>
        <v>1000</v>
      </c>
      <c r="BY117" s="1">
        <f t="shared" si="380"/>
        <v>513.50999999999817</v>
      </c>
      <c r="BZ117" s="1">
        <f t="shared" si="381"/>
        <v>499.99999999999824</v>
      </c>
      <c r="CA117" s="1">
        <f t="shared" si="382"/>
        <v>500</v>
      </c>
      <c r="CB117" s="1">
        <f t="shared" si="383"/>
        <v>2.0655728071439428E-20</v>
      </c>
      <c r="CC117" s="4">
        <f t="shared" si="447"/>
        <v>0</v>
      </c>
      <c r="CD117" s="1">
        <f t="shared" si="448"/>
        <v>-7.7458980267897858E-17</v>
      </c>
      <c r="CE117" s="4">
        <f t="shared" si="384"/>
        <v>0</v>
      </c>
      <c r="CF117" s="4">
        <f t="shared" si="306"/>
        <v>10</v>
      </c>
      <c r="CG117" s="4">
        <f t="shared" si="385"/>
        <v>3.1933425978892104E-19</v>
      </c>
      <c r="CH117" s="4">
        <f>CG117-BK117</f>
        <v>1.6441629925312532E-19</v>
      </c>
      <c r="CI117" s="4">
        <f>IF(CK117&gt;$D117,(CG117/$B$13)*($C117-$D117)+$D117+($D$14/2),(IF(CI116+(CI116-CI115)&gt;$D117,CI116+(CI116-CI115),$D117)))</f>
        <v>-100</v>
      </c>
      <c r="CJ117" s="4">
        <f>IF((((CG117/$B$13)*($C117-$D117))+$D117)&gt;$D117-($D117/5),(CG117/$B$13)*($C117-$D117)+$D117,IF(CJ116+(CJ116-CJ115)&gt;$D117,CJ116+(CJ116-CJ115),$D117))</f>
        <v>-100</v>
      </c>
      <c r="CK117" s="4">
        <f t="shared" si="310"/>
        <v>-100</v>
      </c>
      <c r="CL117" s="1">
        <f t="shared" si="311"/>
        <v>100</v>
      </c>
      <c r="CM117" s="1">
        <f t="shared" si="386"/>
        <v>0</v>
      </c>
      <c r="CN117" s="1">
        <f t="shared" si="312"/>
        <v>3.8009999999999904</v>
      </c>
      <c r="CO117" s="4">
        <f>-$B$4*(CN117-CN116)/($E117-$E116)</f>
        <v>0.49999999999999822</v>
      </c>
      <c r="CP117" s="1">
        <f t="shared" si="388"/>
        <v>5.515272189791383E-17</v>
      </c>
      <c r="CQ117" s="4">
        <f t="shared" si="449"/>
        <v>-0.67752599127640223</v>
      </c>
      <c r="CR117" s="1">
        <f t="shared" si="450"/>
        <v>0.49999999999999822</v>
      </c>
      <c r="CS117" s="1">
        <f t="shared" si="313"/>
        <v>3.1933425978892104E-19</v>
      </c>
      <c r="CT117" s="1">
        <f>$B$9*(1+($B$11*(CS117)/$B$13))</f>
        <v>1000</v>
      </c>
      <c r="CU117" s="1">
        <f t="shared" si="390"/>
        <v>513.50999999999817</v>
      </c>
      <c r="CV117" s="1">
        <f t="shared" si="391"/>
        <v>499.99999999999824</v>
      </c>
      <c r="CW117" s="1">
        <f t="shared" si="392"/>
        <v>500</v>
      </c>
      <c r="CX117" s="1">
        <f t="shared" si="393"/>
        <v>4.2577901305189475E-20</v>
      </c>
      <c r="CY117" s="4">
        <f t="shared" si="451"/>
        <v>0</v>
      </c>
      <c r="CZ117" s="1">
        <f t="shared" si="452"/>
        <v>-1.5966712989446053E-16</v>
      </c>
      <c r="DA117" s="4">
        <f t="shared" si="394"/>
        <v>0</v>
      </c>
      <c r="DB117" s="4">
        <f t="shared" si="314"/>
        <v>10</v>
      </c>
      <c r="DC117" s="4">
        <f t="shared" si="395"/>
        <v>5.6741009219698055E-19</v>
      </c>
      <c r="DD117" s="4">
        <f>DC117-CG117</f>
        <v>2.480758324080595E-19</v>
      </c>
      <c r="DE117" s="4">
        <f>IF(DG117&gt;$D117,(DC117/$B$13)*($C117-$D117)+$D117+($D$14/2),(IF(DE116+(DE116-DE115)&gt;$D117,DE116+(DE116-DE115),$D117)))</f>
        <v>-100</v>
      </c>
      <c r="DF117" s="4">
        <f>IF((((DC117/$B$13)*($C117-$D117))+$D117)&gt;$D117-($D117/5),(DC117/$B$13)*($C117-$D117)+$D117,IF(DF116+(DF116-DF115)&gt;$D117,DF116+(DF116-DF115),$D117))</f>
        <v>-100</v>
      </c>
      <c r="DG117" s="4">
        <f t="shared" si="318"/>
        <v>-100</v>
      </c>
      <c r="DH117" s="1">
        <f t="shared" si="319"/>
        <v>100</v>
      </c>
      <c r="DI117" s="1">
        <f t="shared" si="396"/>
        <v>0</v>
      </c>
      <c r="DJ117" s="1">
        <f t="shared" si="320"/>
        <v>3.8009999999999904</v>
      </c>
      <c r="DK117" s="4">
        <f>-$B$4*(DJ117-DJ116)/($E117-$E116)</f>
        <v>0.49999999999999822</v>
      </c>
      <c r="DL117" s="1">
        <f t="shared" si="398"/>
        <v>9.7998288807768681E-17</v>
      </c>
      <c r="DM117" s="4">
        <f t="shared" si="453"/>
        <v>-0.59998818178267699</v>
      </c>
      <c r="DN117" s="1">
        <f t="shared" si="454"/>
        <v>0.49999999999999822</v>
      </c>
      <c r="DO117" s="1">
        <f t="shared" si="321"/>
        <v>5.6741009219698055E-19</v>
      </c>
      <c r="DP117" s="1">
        <f>$B$9*(1+($B$11*(DO117)/$B$13))</f>
        <v>1000</v>
      </c>
      <c r="DQ117" s="1">
        <f t="shared" si="400"/>
        <v>513.50999999999817</v>
      </c>
      <c r="DR117" s="1">
        <f t="shared" si="401"/>
        <v>499.99999999999824</v>
      </c>
      <c r="DS117" s="1">
        <f t="shared" si="402"/>
        <v>500</v>
      </c>
      <c r="DT117" s="1">
        <f t="shared" si="403"/>
        <v>7.5654678959597424E-20</v>
      </c>
      <c r="DU117" s="4">
        <f t="shared" si="455"/>
        <v>0</v>
      </c>
      <c r="DV117" s="1">
        <f t="shared" si="456"/>
        <v>-2.8370504609849027E-16</v>
      </c>
      <c r="DW117" s="4">
        <f t="shared" si="404"/>
        <v>0</v>
      </c>
      <c r="DX117" s="4">
        <f t="shared" si="322"/>
        <v>10</v>
      </c>
      <c r="DY117" s="4">
        <f t="shared" si="405"/>
        <v>9.1895402018368823E-19</v>
      </c>
      <c r="DZ117" s="4">
        <f>DY117-DC117</f>
        <v>3.5154392798670769E-19</v>
      </c>
      <c r="EA117" s="4">
        <f>IF(EC117&gt;$D117,(DY117/$B$13)*($C117-$D117)+$D117+($D$14/2),(IF(EA116+(EA116-EA115)&gt;$D117,EA116+(EA116-EA115),$D117)))</f>
        <v>-100</v>
      </c>
      <c r="EB117" s="4">
        <f>IF((((DY117/$B$13)*($C117-$D117))+$D117)&gt;$D117-($D117/5),(DY117/$B$13)*($C117-$D117)+$D117,IF(EB116+(EB116-EB115)&gt;$D117,EB116+(EB116-EB115),$D117))</f>
        <v>-100</v>
      </c>
      <c r="EC117" s="4">
        <f t="shared" si="326"/>
        <v>-100</v>
      </c>
      <c r="ED117" s="1">
        <f t="shared" si="327"/>
        <v>100</v>
      </c>
      <c r="EE117" s="1">
        <f t="shared" si="406"/>
        <v>0</v>
      </c>
      <c r="EF117" s="1">
        <f t="shared" si="328"/>
        <v>3.8009999999999904</v>
      </c>
      <c r="EG117" s="4">
        <f>-$B$4*(EF117-EF116)/($E117-$E116)</f>
        <v>0.49999999999999822</v>
      </c>
      <c r="EH117" s="1">
        <f t="shared" si="408"/>
        <v>1.587139931232622E-16</v>
      </c>
      <c r="EI117" s="4">
        <f t="shared" si="457"/>
        <v>-0.54085973049125602</v>
      </c>
      <c r="EJ117" s="1">
        <f t="shared" si="458"/>
        <v>0.49999999999999822</v>
      </c>
      <c r="EK117" s="1">
        <f t="shared" si="329"/>
        <v>9.1895402018368823E-19</v>
      </c>
      <c r="EL117" s="1">
        <f>$B$9*(1+($B$11*(EK117)/$B$13))</f>
        <v>1000</v>
      </c>
      <c r="EM117" s="1">
        <f t="shared" si="410"/>
        <v>513.50999999999817</v>
      </c>
      <c r="EN117" s="1">
        <f t="shared" si="411"/>
        <v>499.99999999999824</v>
      </c>
      <c r="EO117" s="1">
        <f t="shared" si="412"/>
        <v>500</v>
      </c>
      <c r="EP117" s="1">
        <f t="shared" si="413"/>
        <v>1.2252720269115843E-19</v>
      </c>
      <c r="EQ117" s="4">
        <f t="shared" si="459"/>
        <v>0</v>
      </c>
      <c r="ER117" s="1">
        <f t="shared" si="460"/>
        <v>-4.5947701009184409E-16</v>
      </c>
      <c r="ES117" s="4">
        <f t="shared" si="414"/>
        <v>0</v>
      </c>
      <c r="ET117" s="4">
        <f t="shared" si="330"/>
        <v>10</v>
      </c>
      <c r="EU117" s="4">
        <f t="shared" si="415"/>
        <v>1.3979832691748049E-18</v>
      </c>
      <c r="EV117" s="4">
        <f>EU117-DY117</f>
        <v>4.790292489911167E-19</v>
      </c>
      <c r="EW117" s="4">
        <f>IF(EY117&gt;$D117,(EU117/$B$13)*($C117-$D117)+$D117+($D$14/2),(IF(EW116+(EW116-EW115)&gt;$D117,EW116+(EW116-EW115),$D117)))</f>
        <v>-100</v>
      </c>
      <c r="EX117" s="4">
        <f>IF((((EU117/$B$13)*($C117-$D117))+$D117)&gt;$D117-($D117/5),(EU117/$B$13)*($C117-$D117)+$D117,IF(EX116+(EX116-EX115)&gt;$D117,EX116+(EX116-EX115),$D117))</f>
        <v>-100</v>
      </c>
      <c r="EY117" s="4">
        <f t="shared" si="334"/>
        <v>-100</v>
      </c>
      <c r="EZ117" s="1">
        <f t="shared" si="335"/>
        <v>100</v>
      </c>
      <c r="FA117" s="1">
        <f t="shared" si="416"/>
        <v>0</v>
      </c>
      <c r="FB117" s="1">
        <f t="shared" si="336"/>
        <v>3.8009999999999904</v>
      </c>
      <c r="FC117" s="4">
        <f>-$B$4*(FB117-FB116)/($E117-$E116)</f>
        <v>0.49999999999999822</v>
      </c>
      <c r="FD117" s="1">
        <f t="shared" si="418"/>
        <v>2.4144788759495765E-16</v>
      </c>
      <c r="FE117" s="4">
        <f t="shared" si="461"/>
        <v>-0.51798077293570521</v>
      </c>
      <c r="FF117" s="1">
        <f t="shared" si="462"/>
        <v>0.49999999999999822</v>
      </c>
      <c r="FG117" s="1">
        <f t="shared" si="337"/>
        <v>1.3979832691748049E-18</v>
      </c>
      <c r="FH117" s="1">
        <f>$B$9*(1+($B$11*(FG117)/$B$13))</f>
        <v>1000</v>
      </c>
      <c r="FI117" s="1">
        <f t="shared" si="420"/>
        <v>513.50999999999817</v>
      </c>
      <c r="FJ117" s="1">
        <f t="shared" si="421"/>
        <v>499.99999999999824</v>
      </c>
      <c r="FK117" s="1">
        <f t="shared" si="422"/>
        <v>500</v>
      </c>
      <c r="FL117" s="1">
        <f t="shared" si="423"/>
        <v>1.8639776922330732E-19</v>
      </c>
      <c r="FM117" s="4">
        <f t="shared" si="463"/>
        <v>0</v>
      </c>
      <c r="FN117" s="1">
        <f t="shared" si="464"/>
        <v>-6.9899163458740242E-16</v>
      </c>
      <c r="FO117" s="4">
        <f t="shared" si="424"/>
        <v>0</v>
      </c>
      <c r="FP117" s="4">
        <f t="shared" si="338"/>
        <v>10</v>
      </c>
      <c r="FQ117" s="4">
        <f t="shared" si="425"/>
        <v>2.1294246874937856E-18</v>
      </c>
      <c r="FR117" s="4">
        <f>FQ117-EU117</f>
        <v>7.3144141831898066E-19</v>
      </c>
      <c r="FS117" s="4">
        <f>IF(FU117&gt;$D117,(FQ117/$B$13)*($C117-$D117)+$D117+($D$14/2),(IF(FS116+(FS116-FS115)&gt;$D117,FS116+(FS116-FS115),$D117)))</f>
        <v>-100</v>
      </c>
      <c r="FT117" s="4">
        <f>IF((((FQ117/$B$13)*($C117-$D117))+$D117)&gt;$D117-($D117/5),(FQ117/$B$13)*($C117-$D117)+$D117,IF(FT116+(FT116-FT115)&gt;$D117,FT116+(FT116-FT115),$D117))</f>
        <v>-100</v>
      </c>
      <c r="FU117" s="4">
        <f t="shared" si="342"/>
        <v>-100</v>
      </c>
      <c r="FV117" s="1">
        <f t="shared" si="426"/>
        <v>100</v>
      </c>
      <c r="FW117" s="1">
        <f t="shared" si="427"/>
        <v>0</v>
      </c>
      <c r="FX117" s="1">
        <f t="shared" si="343"/>
        <v>3.8009999999999904</v>
      </c>
      <c r="FY117" s="4">
        <f>-$B$4*(FX117-FX116)/($E117-$E116)</f>
        <v>0.49999999999999822</v>
      </c>
      <c r="FZ117" s="1">
        <f t="shared" si="429"/>
        <v>3.6777628454124106E-16</v>
      </c>
      <c r="GA117" s="4">
        <f t="shared" si="465"/>
        <v>-0.49352671605905624</v>
      </c>
      <c r="GB117" s="1">
        <f t="shared" si="466"/>
        <v>0.49999999999999822</v>
      </c>
      <c r="GC117" s="1">
        <f t="shared" si="344"/>
        <v>2.1294246874937856E-18</v>
      </c>
      <c r="GD117" s="1">
        <f>$B$9*(1+($B$11*(GC117)/$B$13))</f>
        <v>1000</v>
      </c>
      <c r="GE117" s="1">
        <f t="shared" si="431"/>
        <v>513.50999999999817</v>
      </c>
      <c r="GF117" s="1">
        <f t="shared" si="432"/>
        <v>499.99999999999824</v>
      </c>
      <c r="GG117" s="1">
        <f t="shared" si="433"/>
        <v>500</v>
      </c>
      <c r="GH117" s="1">
        <f t="shared" si="434"/>
        <v>2.839232916658381E-19</v>
      </c>
      <c r="GI117" s="4">
        <f t="shared" si="467"/>
        <v>0</v>
      </c>
      <c r="GJ117" s="1">
        <f t="shared" si="468"/>
        <v>-1.0647123437468927E-15</v>
      </c>
      <c r="GK117" s="4">
        <f t="shared" si="469"/>
        <v>0</v>
      </c>
      <c r="GL117" s="4">
        <f t="shared" si="345"/>
        <v>10</v>
      </c>
      <c r="GM117" s="4">
        <f t="shared" si="470"/>
        <v>3.2320589811625947E-18</v>
      </c>
      <c r="GN117" s="4">
        <f>GM117-FQ117</f>
        <v>1.1026342936688091E-18</v>
      </c>
      <c r="GO117" s="4">
        <v>10</v>
      </c>
      <c r="GP117" s="4"/>
      <c r="GQ117" s="4"/>
      <c r="GR117" s="4"/>
      <c r="GS117" s="4"/>
      <c r="GT117" s="4"/>
      <c r="GU117" s="4"/>
      <c r="GV117" s="4"/>
      <c r="GW117" s="4"/>
      <c r="GX117" s="6"/>
      <c r="GY117" s="4"/>
      <c r="GZ117" s="4"/>
      <c r="HA117" s="4"/>
      <c r="HB117" s="4"/>
      <c r="HC117" s="4"/>
      <c r="HD117" s="4"/>
    </row>
    <row r="118" spans="1:212">
      <c r="A118" s="1">
        <v>100</v>
      </c>
      <c r="B118" s="1">
        <f>C118-D118</f>
        <v>100</v>
      </c>
      <c r="C118" s="1">
        <v>0</v>
      </c>
      <c r="D118" s="1">
        <f t="shared" si="280"/>
        <v>-100</v>
      </c>
      <c r="E118" s="1">
        <f t="shared" si="435"/>
        <v>5</v>
      </c>
      <c r="F118" s="1">
        <f t="shared" si="347"/>
        <v>3.8259999999999903</v>
      </c>
      <c r="G118" s="10">
        <f t="shared" si="348"/>
        <v>-100</v>
      </c>
      <c r="H118" s="24">
        <f t="shared" si="349"/>
        <v>-100</v>
      </c>
      <c r="I118" s="24">
        <f t="shared" si="350"/>
        <v>100</v>
      </c>
      <c r="J118" s="1">
        <f>$B118-I118</f>
        <v>0</v>
      </c>
      <c r="K118" s="1">
        <f t="shared" si="282"/>
        <v>3.7935759999999905</v>
      </c>
      <c r="L118" s="1">
        <f>IF(-$B$4*(K118-K117)/($E118-$E117)&gt;$B$7/100,-$B$4*(K118-K117)/($E118-$E117),$B$7/100)</f>
        <v>0.49999999999999822</v>
      </c>
      <c r="M118" s="1">
        <f t="shared" si="436"/>
        <v>0.49999999999999822</v>
      </c>
      <c r="N118" s="1">
        <v>0</v>
      </c>
      <c r="O118" s="1">
        <f>SUMIF(M118:M216,"&gt;0",M118:M216)/(COUNTIF(M118:M216,"&gt;0"))</f>
        <v>0.49999999999999822</v>
      </c>
      <c r="P118" s="1">
        <f t="shared" si="353"/>
        <v>513.50999999999817</v>
      </c>
      <c r="Q118" s="1">
        <f t="shared" si="354"/>
        <v>499.99999999999824</v>
      </c>
      <c r="R118" s="1">
        <f t="shared" si="355"/>
        <v>500</v>
      </c>
      <c r="S118" s="4">
        <f t="shared" si="283"/>
        <v>0</v>
      </c>
      <c r="U118" s="4">
        <f>IF(W118&gt;$D118,(S118/$B$13)*($C118-$D118)+$D118+($D$14/2),(IF(U117+(U117-U116)&gt;$D118,U117+(U117-U116),$D118)))</f>
        <v>-100</v>
      </c>
      <c r="V118" s="4">
        <f>IF((((S118/$B$13)*($C118-$D118))+$D118)&gt;$D118-($D118/5),(S118/$B$13)*($C118-$D118)+$D118,IF(V117+(V117-V116)&gt;$D118,V117+(V117-V116),$D118))</f>
        <v>-100</v>
      </c>
      <c r="W118" s="4">
        <f t="shared" si="286"/>
        <v>-100</v>
      </c>
      <c r="X118" s="1">
        <f t="shared" si="287"/>
        <v>100</v>
      </c>
      <c r="Y118" s="1">
        <f t="shared" si="356"/>
        <v>0</v>
      </c>
      <c r="Z118" s="1">
        <f t="shared" si="288"/>
        <v>3.8259999999999903</v>
      </c>
      <c r="AA118" s="1">
        <f>-$B$4*(Z118-Z117)/($E118-$E117)</f>
        <v>0.49999999999999822</v>
      </c>
      <c r="AB118" s="1">
        <f t="shared" si="358"/>
        <v>0</v>
      </c>
      <c r="AC118" s="1">
        <f t="shared" si="437"/>
        <v>-0.94438495787321552</v>
      </c>
      <c r="AD118" s="1">
        <f t="shared" si="438"/>
        <v>0.49999999999999822</v>
      </c>
      <c r="AE118" s="1">
        <f t="shared" si="289"/>
        <v>0</v>
      </c>
      <c r="AF118" s="1">
        <f>$B$9*(1+($B$11*(AE118)/$B$13))</f>
        <v>1000</v>
      </c>
      <c r="AG118" s="1">
        <f t="shared" si="360"/>
        <v>513.50999999999817</v>
      </c>
      <c r="AH118" s="1">
        <f t="shared" si="361"/>
        <v>499.99999999999824</v>
      </c>
      <c r="AI118" s="1">
        <f t="shared" si="362"/>
        <v>500</v>
      </c>
      <c r="AJ118" s="1">
        <f t="shared" si="363"/>
        <v>0</v>
      </c>
      <c r="AK118" s="4">
        <f t="shared" si="439"/>
        <v>0</v>
      </c>
      <c r="AL118" s="1">
        <f t="shared" si="440"/>
        <v>0</v>
      </c>
      <c r="AM118" s="4">
        <f t="shared" si="364"/>
        <v>0</v>
      </c>
      <c r="AN118" s="4">
        <f t="shared" si="290"/>
        <v>10</v>
      </c>
      <c r="AO118" s="4">
        <f t="shared" si="365"/>
        <v>5.1175850705686781E-20</v>
      </c>
      <c r="AP118" s="4">
        <f>AO118-S118</f>
        <v>5.1175850705686781E-20</v>
      </c>
      <c r="AQ118" s="4">
        <f>IF(AS118&gt;$D118,(AO118/$B$13)*($C118-$D118)+$D118+($D$14/2),(IF(AQ117+(AQ117-AQ116)&gt;$D118,AQ117+(AQ117-AQ116),$D118)))</f>
        <v>-100</v>
      </c>
      <c r="AR118" s="4">
        <f>IF((((AO118/$B$13)*($C118-$D118))+$D118)&gt;$D118-($D118/5),(AO118/$B$13)*($C118-$D118)+$D118,IF(AR117+(AR117-AR116)&gt;$D118,AR117+(AR117-AR116),$D118))</f>
        <v>-100</v>
      </c>
      <c r="AS118" s="4">
        <f t="shared" si="294"/>
        <v>-100</v>
      </c>
      <c r="AT118" s="1">
        <f t="shared" si="295"/>
        <v>100</v>
      </c>
      <c r="AU118" s="1">
        <f t="shared" si="366"/>
        <v>0</v>
      </c>
      <c r="AV118" s="1">
        <f t="shared" si="296"/>
        <v>3.8259999999999903</v>
      </c>
      <c r="AW118" s="1">
        <f>-$B$4*(AV118-AV117)/($E118-$E117)</f>
        <v>0.49999999999999822</v>
      </c>
      <c r="AX118" s="1">
        <f t="shared" si="368"/>
        <v>8.8386616071997907E-18</v>
      </c>
      <c r="AY118" s="1">
        <f t="shared" si="441"/>
        <v>-0.84020786094303601</v>
      </c>
      <c r="AZ118" s="1">
        <f t="shared" si="442"/>
        <v>0.49999999999999822</v>
      </c>
      <c r="BA118" s="1">
        <f t="shared" si="297"/>
        <v>5.1175850705686781E-20</v>
      </c>
      <c r="BB118" s="1">
        <f>$B$9*(1+($B$11*(BA118)/$B$13))</f>
        <v>1000</v>
      </c>
      <c r="BC118" s="1">
        <f t="shared" si="370"/>
        <v>513.50999999999817</v>
      </c>
      <c r="BD118" s="1">
        <f t="shared" si="371"/>
        <v>499.99999999999824</v>
      </c>
      <c r="BE118" s="1">
        <f t="shared" si="372"/>
        <v>500</v>
      </c>
      <c r="BF118" s="1">
        <f t="shared" si="373"/>
        <v>6.8234467607582387E-21</v>
      </c>
      <c r="BG118" s="4">
        <f t="shared" si="443"/>
        <v>0</v>
      </c>
      <c r="BH118" s="1">
        <f t="shared" si="444"/>
        <v>-2.5587925352843389E-17</v>
      </c>
      <c r="BI118" s="4">
        <f t="shared" si="374"/>
        <v>0</v>
      </c>
      <c r="BJ118" s="4">
        <f t="shared" si="298"/>
        <v>10</v>
      </c>
      <c r="BK118" s="4">
        <f t="shared" si="375"/>
        <v>9.2950776321477427E-20</v>
      </c>
      <c r="BL118" s="4">
        <f>BK118-AO118</f>
        <v>4.1774925615790647E-20</v>
      </c>
      <c r="BM118" s="4">
        <f>IF(BO118&gt;$D118,(BK118/$B$13)*($C118-$D118)+$D118+($D$14/2),(IF(BM117+(BM117-BM116)&gt;$D118,BM117+(BM117-BM116),$D118)))</f>
        <v>-100</v>
      </c>
      <c r="BN118" s="4">
        <f>IF((((BK118/$B$13)*($C118-$D118))+$D118)&gt;$D118-($D118/5),(BK118/$B$13)*($C118-$D118)+$D118,IF(BN117+(BN117-BN116)&gt;$D118,BN117+(BN117-BN116),$D118))</f>
        <v>-100</v>
      </c>
      <c r="BO118" s="4">
        <f t="shared" si="302"/>
        <v>-100</v>
      </c>
      <c r="BP118" s="1">
        <f t="shared" si="303"/>
        <v>100</v>
      </c>
      <c r="BQ118" s="1">
        <f t="shared" si="376"/>
        <v>0</v>
      </c>
      <c r="BR118" s="1">
        <f t="shared" si="304"/>
        <v>3.8259999999999903</v>
      </c>
      <c r="BS118" s="1">
        <f>-$B$4*(BR118-BR117)/($E118-$E117)</f>
        <v>0.49999999999999822</v>
      </c>
      <c r="BT118" s="1">
        <f t="shared" si="378"/>
        <v>1.6053674666921834E-17</v>
      </c>
      <c r="BU118" s="1">
        <f t="shared" si="445"/>
        <v>-0.69056985549679017</v>
      </c>
      <c r="BV118" s="1">
        <f t="shared" si="446"/>
        <v>0.49999999999999822</v>
      </c>
      <c r="BW118" s="1">
        <f t="shared" si="305"/>
        <v>9.2950776321477427E-20</v>
      </c>
      <c r="BX118" s="1">
        <f>$B$9*(1+($B$11*(BW118)/$B$13))</f>
        <v>1000</v>
      </c>
      <c r="BY118" s="1">
        <f t="shared" si="380"/>
        <v>513.50999999999817</v>
      </c>
      <c r="BZ118" s="1">
        <f t="shared" si="381"/>
        <v>499.99999999999824</v>
      </c>
      <c r="CA118" s="1">
        <f t="shared" si="382"/>
        <v>500</v>
      </c>
      <c r="CB118" s="1">
        <f t="shared" si="383"/>
        <v>1.2393436842863658E-20</v>
      </c>
      <c r="CC118" s="4">
        <f t="shared" si="447"/>
        <v>0</v>
      </c>
      <c r="CD118" s="1">
        <f t="shared" si="448"/>
        <v>-4.6475388160738712E-17</v>
      </c>
      <c r="CE118" s="4">
        <f t="shared" si="384"/>
        <v>0</v>
      </c>
      <c r="CF118" s="4">
        <f t="shared" si="306"/>
        <v>10</v>
      </c>
      <c r="CG118" s="4">
        <f t="shared" si="385"/>
        <v>1.9160055587335262E-19</v>
      </c>
      <c r="CH118" s="4">
        <f>CG118-BK118</f>
        <v>9.8649779551875188E-20</v>
      </c>
      <c r="CI118" s="4">
        <f>IF(CK118&gt;$D118,(CG118/$B$13)*($C118-$D118)+$D118+($D$14/2),(IF(CI117+(CI117-CI116)&gt;$D118,CI117+(CI117-CI116),$D118)))</f>
        <v>-100</v>
      </c>
      <c r="CJ118" s="4">
        <f>IF((((CG118/$B$13)*($C118-$D118))+$D118)&gt;$D118-($D118/5),(CG118/$B$13)*($C118-$D118)+$D118,IF(CJ117+(CJ117-CJ116)&gt;$D118,CJ117+(CJ117-CJ116),$D118))</f>
        <v>-100</v>
      </c>
      <c r="CK118" s="4">
        <f t="shared" si="310"/>
        <v>-100</v>
      </c>
      <c r="CL118" s="1">
        <f t="shared" si="311"/>
        <v>100</v>
      </c>
      <c r="CM118" s="1">
        <f t="shared" si="386"/>
        <v>0</v>
      </c>
      <c r="CN118" s="1">
        <f t="shared" si="312"/>
        <v>3.8259999999999903</v>
      </c>
      <c r="CO118" s="1">
        <f>-$B$4*(CN118-CN117)/($E118-$E117)</f>
        <v>0.49999999999999822</v>
      </c>
      <c r="CP118" s="1">
        <f t="shared" si="388"/>
        <v>3.3091633138748293E-17</v>
      </c>
      <c r="CQ118" s="1">
        <f t="shared" si="449"/>
        <v>-0.67752599127640223</v>
      </c>
      <c r="CR118" s="1">
        <f t="shared" si="450"/>
        <v>0.49999999999999822</v>
      </c>
      <c r="CS118" s="1">
        <f t="shared" si="313"/>
        <v>1.9160055587335262E-19</v>
      </c>
      <c r="CT118" s="1">
        <f>$B$9*(1+($B$11*(CS118)/$B$13))</f>
        <v>1000</v>
      </c>
      <c r="CU118" s="1">
        <f t="shared" si="390"/>
        <v>513.50999999999817</v>
      </c>
      <c r="CV118" s="1">
        <f t="shared" si="391"/>
        <v>499.99999999999824</v>
      </c>
      <c r="CW118" s="1">
        <f t="shared" si="392"/>
        <v>500</v>
      </c>
      <c r="CX118" s="1">
        <f t="shared" si="393"/>
        <v>2.5546740783113685E-20</v>
      </c>
      <c r="CY118" s="4">
        <f t="shared" si="451"/>
        <v>0</v>
      </c>
      <c r="CZ118" s="1">
        <f t="shared" si="452"/>
        <v>-9.5800277936676306E-17</v>
      </c>
      <c r="DA118" s="4">
        <f t="shared" si="394"/>
        <v>0</v>
      </c>
      <c r="DB118" s="4">
        <f t="shared" si="314"/>
        <v>10</v>
      </c>
      <c r="DC118" s="4">
        <f t="shared" si="395"/>
        <v>3.404460553181883E-19</v>
      </c>
      <c r="DD118" s="4">
        <f>DC118-CG118</f>
        <v>1.4884549944483568E-19</v>
      </c>
      <c r="DE118" s="4">
        <f>IF(DG118&gt;$D118,(DC118/$B$13)*($C118-$D118)+$D118+($D$14/2),(IF(DE117+(DE117-DE116)&gt;$D118,DE117+(DE117-DE116),$D118)))</f>
        <v>-100</v>
      </c>
      <c r="DF118" s="4">
        <f>IF((((DC118/$B$13)*($C118-$D118))+$D118)&gt;$D118-($D118/5),(DC118/$B$13)*($C118-$D118)+$D118,IF(DF117+(DF117-DF116)&gt;$D118,DF117+(DF117-DF116),$D118))</f>
        <v>-100</v>
      </c>
      <c r="DG118" s="4">
        <f t="shared" si="318"/>
        <v>-100</v>
      </c>
      <c r="DH118" s="1">
        <f t="shared" si="319"/>
        <v>100</v>
      </c>
      <c r="DI118" s="1">
        <f t="shared" si="396"/>
        <v>0</v>
      </c>
      <c r="DJ118" s="1">
        <f t="shared" si="320"/>
        <v>3.8259999999999903</v>
      </c>
      <c r="DK118" s="1">
        <f>-$B$4*(DJ118-DJ117)/($E118-$E117)</f>
        <v>0.49999999999999822</v>
      </c>
      <c r="DL118" s="1">
        <f t="shared" si="398"/>
        <v>5.8798973284661196E-17</v>
      </c>
      <c r="DM118" s="1">
        <f t="shared" si="453"/>
        <v>-0.59998818178267699</v>
      </c>
      <c r="DN118" s="1">
        <f t="shared" si="454"/>
        <v>0.49999999999999822</v>
      </c>
      <c r="DO118" s="1">
        <f t="shared" si="321"/>
        <v>3.404460553181883E-19</v>
      </c>
      <c r="DP118" s="1">
        <f>$B$9*(1+($B$11*(DO118)/$B$13))</f>
        <v>1000</v>
      </c>
      <c r="DQ118" s="1">
        <f t="shared" si="400"/>
        <v>513.50999999999817</v>
      </c>
      <c r="DR118" s="1">
        <f t="shared" si="401"/>
        <v>499.99999999999824</v>
      </c>
      <c r="DS118" s="1">
        <f t="shared" si="402"/>
        <v>500</v>
      </c>
      <c r="DT118" s="1">
        <f t="shared" si="403"/>
        <v>4.5392807375758451E-20</v>
      </c>
      <c r="DU118" s="4">
        <f t="shared" si="455"/>
        <v>0</v>
      </c>
      <c r="DV118" s="1">
        <f t="shared" si="456"/>
        <v>-1.7022302765909414E-16</v>
      </c>
      <c r="DW118" s="4">
        <f t="shared" si="404"/>
        <v>0</v>
      </c>
      <c r="DX118" s="4">
        <f t="shared" si="322"/>
        <v>10</v>
      </c>
      <c r="DY118" s="4">
        <f t="shared" si="405"/>
        <v>5.5137241211021294E-19</v>
      </c>
      <c r="DZ118" s="4">
        <f>DY118-DC118</f>
        <v>2.1092635679202464E-19</v>
      </c>
      <c r="EA118" s="4">
        <f>IF(EC118&gt;$D118,(DY118/$B$13)*($C118-$D118)+$D118+($D$14/2),(IF(EA117+(EA117-EA116)&gt;$D118,EA117+(EA117-EA116),$D118)))</f>
        <v>-100</v>
      </c>
      <c r="EB118" s="4">
        <f>IF((((DY118/$B$13)*($C118-$D118))+$D118)&gt;$D118-($D118/5),(DY118/$B$13)*($C118-$D118)+$D118,IF(EB117+(EB117-EB116)&gt;$D118,EB117+(EB117-EB116),$D118))</f>
        <v>-100</v>
      </c>
      <c r="EC118" s="4">
        <f t="shared" si="326"/>
        <v>-100</v>
      </c>
      <c r="ED118" s="1">
        <f t="shared" si="327"/>
        <v>100</v>
      </c>
      <c r="EE118" s="1">
        <f t="shared" si="406"/>
        <v>0</v>
      </c>
      <c r="EF118" s="1">
        <f t="shared" si="328"/>
        <v>3.8259999999999903</v>
      </c>
      <c r="EG118" s="1">
        <f>-$B$4*(EF118-EF117)/($E118-$E117)</f>
        <v>0.49999999999999822</v>
      </c>
      <c r="EH118" s="1">
        <f t="shared" si="408"/>
        <v>9.522839587395733E-17</v>
      </c>
      <c r="EI118" s="1">
        <f t="shared" si="457"/>
        <v>-0.54085973049125602</v>
      </c>
      <c r="EJ118" s="1">
        <f t="shared" si="458"/>
        <v>0.49999999999999822</v>
      </c>
      <c r="EK118" s="1">
        <f t="shared" si="329"/>
        <v>5.5137241211021294E-19</v>
      </c>
      <c r="EL118" s="1">
        <f>$B$9*(1+($B$11*(EK118)/$B$13))</f>
        <v>1000</v>
      </c>
      <c r="EM118" s="1">
        <f t="shared" si="410"/>
        <v>513.50999999999817</v>
      </c>
      <c r="EN118" s="1">
        <f t="shared" si="411"/>
        <v>499.99999999999824</v>
      </c>
      <c r="EO118" s="1">
        <f t="shared" si="412"/>
        <v>500</v>
      </c>
      <c r="EP118" s="1">
        <f t="shared" si="413"/>
        <v>7.3516321614695056E-20</v>
      </c>
      <c r="EQ118" s="4">
        <f t="shared" si="459"/>
        <v>0</v>
      </c>
      <c r="ER118" s="1">
        <f t="shared" si="460"/>
        <v>-2.7568620605510648E-16</v>
      </c>
      <c r="ES118" s="4">
        <f t="shared" si="414"/>
        <v>0</v>
      </c>
      <c r="ET118" s="4">
        <f t="shared" si="330"/>
        <v>10</v>
      </c>
      <c r="EU118" s="4">
        <f t="shared" si="415"/>
        <v>8.387899615048829E-19</v>
      </c>
      <c r="EV118" s="4">
        <f>EU118-DY118</f>
        <v>2.8741754939466996E-19</v>
      </c>
      <c r="EW118" s="4">
        <f>IF(EY118&gt;$D118,(EU118/$B$13)*($C118-$D118)+$D118+($D$14/2),(IF(EW117+(EW117-EW116)&gt;$D118,EW117+(EW117-EW116),$D118)))</f>
        <v>-100</v>
      </c>
      <c r="EX118" s="4">
        <f>IF((((EU118/$B$13)*($C118-$D118))+$D118)&gt;$D118-($D118/5),(EU118/$B$13)*($C118-$D118)+$D118,IF(EX117+(EX117-EX116)&gt;$D118,EX117+(EX117-EX116),$D118))</f>
        <v>-100</v>
      </c>
      <c r="EY118" s="4">
        <f t="shared" si="334"/>
        <v>-100</v>
      </c>
      <c r="EZ118" s="1">
        <f t="shared" si="335"/>
        <v>100</v>
      </c>
      <c r="FA118" s="1">
        <f t="shared" si="416"/>
        <v>0</v>
      </c>
      <c r="FB118" s="1">
        <f t="shared" si="336"/>
        <v>3.8259999999999903</v>
      </c>
      <c r="FC118" s="1">
        <f>-$B$4*(FB118-FB117)/($E118-$E117)</f>
        <v>0.49999999999999822</v>
      </c>
      <c r="FD118" s="1">
        <f t="shared" si="418"/>
        <v>1.448687325569746E-16</v>
      </c>
      <c r="FE118" s="1">
        <f t="shared" si="461"/>
        <v>-0.51798077293570521</v>
      </c>
      <c r="FF118" s="1">
        <f t="shared" si="462"/>
        <v>0.49999999999999822</v>
      </c>
      <c r="FG118" s="1">
        <f t="shared" si="337"/>
        <v>8.387899615048829E-19</v>
      </c>
      <c r="FH118" s="1">
        <f>$B$9*(1+($B$11*(FG118)/$B$13))</f>
        <v>1000</v>
      </c>
      <c r="FI118" s="1">
        <f t="shared" si="420"/>
        <v>513.50999999999817</v>
      </c>
      <c r="FJ118" s="1">
        <f t="shared" si="421"/>
        <v>499.99999999999824</v>
      </c>
      <c r="FK118" s="1">
        <f t="shared" si="422"/>
        <v>500</v>
      </c>
      <c r="FL118" s="1">
        <f t="shared" si="423"/>
        <v>1.1183866153398441E-19</v>
      </c>
      <c r="FM118" s="4">
        <f t="shared" si="463"/>
        <v>0</v>
      </c>
      <c r="FN118" s="1">
        <f t="shared" si="464"/>
        <v>-4.1939498075244145E-16</v>
      </c>
      <c r="FO118" s="4">
        <f t="shared" si="424"/>
        <v>0</v>
      </c>
      <c r="FP118" s="4">
        <f t="shared" si="338"/>
        <v>10</v>
      </c>
      <c r="FQ118" s="4">
        <f t="shared" si="425"/>
        <v>1.2776548124962714E-18</v>
      </c>
      <c r="FR118" s="4">
        <f>FQ118-EU118</f>
        <v>4.3886485099138845E-19</v>
      </c>
      <c r="FS118" s="4">
        <f>IF(FU118&gt;$D118,(FQ118/$B$13)*($C118-$D118)+$D118+($D$14/2),(IF(FS117+(FS117-FS116)&gt;$D118,FS117+(FS117-FS116),$D118)))</f>
        <v>-100</v>
      </c>
      <c r="FT118" s="4">
        <f>IF((((FQ118/$B$13)*($C118-$D118))+$D118)&gt;$D118-($D118/5),(FQ118/$B$13)*($C118-$D118)+$D118,IF(FT117+(FT117-FT116)&gt;$D118,FT117+(FT117-FT116),$D118))</f>
        <v>-100</v>
      </c>
      <c r="FU118" s="4">
        <f t="shared" si="342"/>
        <v>-100</v>
      </c>
      <c r="FV118" s="1">
        <f t="shared" si="426"/>
        <v>100</v>
      </c>
      <c r="FW118" s="1">
        <f t="shared" si="427"/>
        <v>0</v>
      </c>
      <c r="FX118" s="1">
        <f t="shared" si="343"/>
        <v>3.8259999999999903</v>
      </c>
      <c r="FY118" s="1">
        <f>-$B$4*(FX118-FX117)/($E118-$E117)</f>
        <v>0.49999999999999822</v>
      </c>
      <c r="FZ118" s="1">
        <f t="shared" si="429"/>
        <v>2.206657707247446E-16</v>
      </c>
      <c r="GA118" s="1">
        <f t="shared" si="465"/>
        <v>-0.49352671605905624</v>
      </c>
      <c r="GB118" s="1">
        <f t="shared" si="466"/>
        <v>0.49999999999999822</v>
      </c>
      <c r="GC118" s="1">
        <f t="shared" si="344"/>
        <v>1.2776548124962714E-18</v>
      </c>
      <c r="GD118" s="1">
        <f>$B$9*(1+($B$11*(GC118)/$B$13))</f>
        <v>1000</v>
      </c>
      <c r="GE118" s="1">
        <f t="shared" si="431"/>
        <v>513.50999999999817</v>
      </c>
      <c r="GF118" s="1">
        <f t="shared" si="432"/>
        <v>499.99999999999824</v>
      </c>
      <c r="GG118" s="1">
        <f t="shared" si="433"/>
        <v>500</v>
      </c>
      <c r="GH118" s="1">
        <f t="shared" si="434"/>
        <v>1.7035397499950286E-19</v>
      </c>
      <c r="GI118" s="4">
        <f t="shared" si="467"/>
        <v>0</v>
      </c>
      <c r="GJ118" s="1">
        <f t="shared" si="468"/>
        <v>-6.3882740624813567E-16</v>
      </c>
      <c r="GK118" s="4">
        <f t="shared" si="469"/>
        <v>0</v>
      </c>
      <c r="GL118" s="4">
        <f t="shared" si="345"/>
        <v>10</v>
      </c>
      <c r="GM118" s="4">
        <f t="shared" si="470"/>
        <v>1.9392353886975569E-18</v>
      </c>
      <c r="GN118" s="4">
        <f>GM118-FQ118</f>
        <v>6.6158057620128553E-19</v>
      </c>
      <c r="GO118" s="4">
        <v>5</v>
      </c>
      <c r="GP118" s="4"/>
      <c r="GQ118" s="4"/>
      <c r="GR118" s="4"/>
      <c r="GS118" s="4"/>
      <c r="GT118" s="4"/>
      <c r="GU118" s="4"/>
      <c r="GV118" s="4"/>
      <c r="GW118" s="4"/>
    </row>
    <row r="119" spans="1:212">
      <c r="A119" s="1">
        <v>101</v>
      </c>
      <c r="B119" s="1">
        <f>C119-D119</f>
        <v>100</v>
      </c>
      <c r="C119" s="1">
        <v>0</v>
      </c>
      <c r="D119" s="1">
        <f t="shared" si="280"/>
        <v>-100</v>
      </c>
      <c r="E119" s="1">
        <f t="shared" si="435"/>
        <v>0</v>
      </c>
      <c r="F119" s="4">
        <f t="shared" si="347"/>
        <v>3.8509999999999902</v>
      </c>
      <c r="G119" s="10">
        <f t="shared" si="348"/>
        <v>-100</v>
      </c>
      <c r="H119" s="24">
        <f t="shared" si="349"/>
        <v>-100</v>
      </c>
      <c r="I119" s="24">
        <f t="shared" si="350"/>
        <v>100</v>
      </c>
      <c r="J119" s="1">
        <f>$B119-I119</f>
        <v>0</v>
      </c>
      <c r="K119" s="1">
        <f t="shared" si="282"/>
        <v>3.8185759999999904</v>
      </c>
      <c r="L119" s="1">
        <f>IF(-$B$4*(K119-K118)/($E119-$E118)&gt;$B$7/100,-$B$4*(K119-K118)/($E119-$E118),$B$7/100)</f>
        <v>0.49999999999999822</v>
      </c>
      <c r="M119" s="1">
        <f t="shared" si="436"/>
        <v>0.49999999999999822</v>
      </c>
      <c r="N119" s="1">
        <v>0</v>
      </c>
      <c r="O119" s="4">
        <f>SUMIF(M119:M217,"&gt;0",M119:M217)/(COUNTIF(M119:M217,"&gt;0"))</f>
        <v>0.49999999999999822</v>
      </c>
      <c r="P119" s="1">
        <f t="shared" si="353"/>
        <v>513.50999999999817</v>
      </c>
      <c r="Q119" s="4">
        <f t="shared" si="354"/>
        <v>499.99999999999824</v>
      </c>
      <c r="R119" s="1">
        <f t="shared" si="355"/>
        <v>500</v>
      </c>
      <c r="S119" s="4">
        <f t="shared" si="283"/>
        <v>0</v>
      </c>
      <c r="U119" s="4">
        <f>IF(W119&gt;$D119,(S119/$B$13)*($C119-$D119)+$D119+($D$14/2),(IF(U118+(U118-U117)&gt;$D119,U118+(U118-U117),$D119)))</f>
        <v>-100</v>
      </c>
      <c r="V119" s="4">
        <f>IF((((S119/$B$13)*($C119-$D119))+$D119)&gt;$D119-($D119/5),(S119/$B$13)*($C119-$D119)+$D119,IF(V118+(V118-V117)&gt;$D119,V118+(V118-V117),$D119))</f>
        <v>-100</v>
      </c>
      <c r="W119" s="4">
        <f t="shared" si="286"/>
        <v>-100</v>
      </c>
      <c r="X119" s="1">
        <f t="shared" si="287"/>
        <v>100</v>
      </c>
      <c r="Y119" s="1">
        <f t="shared" si="356"/>
        <v>0</v>
      </c>
      <c r="Z119" s="1">
        <f t="shared" si="288"/>
        <v>3.8509999999999902</v>
      </c>
      <c r="AA119" s="1">
        <f>-$B$4*(Z119-Z118)/($E119-$E118)</f>
        <v>0.49999999999999822</v>
      </c>
      <c r="AB119" s="1">
        <f t="shared" si="358"/>
        <v>0</v>
      </c>
      <c r="AC119" s="1">
        <f t="shared" si="437"/>
        <v>-0.94438495787321552</v>
      </c>
      <c r="AD119" s="1">
        <f t="shared" si="438"/>
        <v>0.49999999999999822</v>
      </c>
      <c r="AE119" s="1">
        <f t="shared" si="289"/>
        <v>0</v>
      </c>
      <c r="AF119" s="1">
        <f>$B$9*(1+($B$11*(AE119)/$B$13))</f>
        <v>1000</v>
      </c>
      <c r="AG119" s="1">
        <f t="shared" si="360"/>
        <v>513.50999999999817</v>
      </c>
      <c r="AH119" s="1">
        <f t="shared" si="361"/>
        <v>499.99999999999824</v>
      </c>
      <c r="AI119" s="1">
        <f t="shared" si="362"/>
        <v>500</v>
      </c>
      <c r="AJ119" s="1">
        <f t="shared" si="363"/>
        <v>0</v>
      </c>
      <c r="AK119" s="4">
        <f t="shared" si="439"/>
        <v>0</v>
      </c>
      <c r="AL119" s="1">
        <f t="shared" si="440"/>
        <v>0</v>
      </c>
      <c r="AM119" s="4">
        <f t="shared" si="364"/>
        <v>0</v>
      </c>
      <c r="AN119" s="4">
        <f t="shared" si="290"/>
        <v>10</v>
      </c>
      <c r="AO119" s="4">
        <f t="shared" si="365"/>
        <v>3.0705510423412066E-20</v>
      </c>
      <c r="AP119" s="4">
        <f>AO119-S119</f>
        <v>3.0705510423412066E-20</v>
      </c>
      <c r="AQ119" s="4">
        <f>IF(AS119&gt;$D119,(AO119/$B$13)*($C119-$D119)+$D119+($D$14/2),(IF(AQ118+(AQ118-AQ117)&gt;$D119,AQ118+(AQ118-AQ117),$D119)))</f>
        <v>-100</v>
      </c>
      <c r="AR119" s="4">
        <f>IF((((AO119/$B$13)*($C119-$D119))+$D119)&gt;$D119-($D119/5),(AO119/$B$13)*($C119-$D119)+$D119,IF(AR118+(AR118-AR117)&gt;$D119,AR118+(AR118-AR117),$D119))</f>
        <v>-100</v>
      </c>
      <c r="AS119" s="4">
        <f t="shared" si="294"/>
        <v>-100</v>
      </c>
      <c r="AT119" s="1">
        <f t="shared" si="295"/>
        <v>100</v>
      </c>
      <c r="AU119" s="1">
        <f t="shared" si="366"/>
        <v>0</v>
      </c>
      <c r="AV119" s="1">
        <f t="shared" si="296"/>
        <v>3.8509999999999902</v>
      </c>
      <c r="AW119" s="1">
        <f>-$B$4*(AV119-AV118)/($E119-$E118)</f>
        <v>0.49999999999999822</v>
      </c>
      <c r="AX119" s="1">
        <f t="shared" si="368"/>
        <v>5.303196964319874E-18</v>
      </c>
      <c r="AY119" s="1">
        <f t="shared" si="441"/>
        <v>-0.84020786094303601</v>
      </c>
      <c r="AZ119" s="1">
        <f t="shared" si="442"/>
        <v>0.49999999999999822</v>
      </c>
      <c r="BA119" s="1">
        <f t="shared" si="297"/>
        <v>3.0705510423412066E-20</v>
      </c>
      <c r="BB119" s="1">
        <f>$B$9*(1+($B$11*(BA119)/$B$13))</f>
        <v>1000</v>
      </c>
      <c r="BC119" s="1">
        <f t="shared" si="370"/>
        <v>513.50999999999817</v>
      </c>
      <c r="BD119" s="1">
        <f t="shared" si="371"/>
        <v>499.99999999999824</v>
      </c>
      <c r="BE119" s="1">
        <f t="shared" si="372"/>
        <v>500</v>
      </c>
      <c r="BF119" s="1">
        <f t="shared" si="373"/>
        <v>4.0940680564549432E-21</v>
      </c>
      <c r="BG119" s="4">
        <f t="shared" si="443"/>
        <v>0</v>
      </c>
      <c r="BH119" s="1">
        <f t="shared" si="444"/>
        <v>-1.5352755211706033E-17</v>
      </c>
      <c r="BI119" s="4">
        <f t="shared" si="374"/>
        <v>0</v>
      </c>
      <c r="BJ119" s="4">
        <f t="shared" si="298"/>
        <v>10</v>
      </c>
      <c r="BK119" s="4">
        <f t="shared" si="375"/>
        <v>5.5770465792886449E-20</v>
      </c>
      <c r="BL119" s="4">
        <f>BK119-AO119</f>
        <v>2.5064955369474383E-20</v>
      </c>
      <c r="BM119" s="4">
        <f>IF(BO119&gt;$D119,(BK119/$B$13)*($C119-$D119)+$D119+($D$14/2),(IF(BM118+(BM118-BM117)&gt;$D119,BM118+(BM118-BM117),$D119)))</f>
        <v>-100</v>
      </c>
      <c r="BN119" s="4">
        <f>IF((((BK119/$B$13)*($C119-$D119))+$D119)&gt;$D119-($D119/5),(BK119/$B$13)*($C119-$D119)+$D119,IF(BN118+(BN118-BN117)&gt;$D119,BN118+(BN118-BN117),$D119))</f>
        <v>-100</v>
      </c>
      <c r="BO119" s="4">
        <f t="shared" si="302"/>
        <v>-100</v>
      </c>
      <c r="BP119" s="1">
        <f t="shared" si="303"/>
        <v>100</v>
      </c>
      <c r="BQ119" s="1">
        <f t="shared" si="376"/>
        <v>0</v>
      </c>
      <c r="BR119" s="1">
        <f t="shared" si="304"/>
        <v>3.8509999999999902</v>
      </c>
      <c r="BS119" s="1">
        <f>-$B$4*(BR119-BR118)/($E119-$E118)</f>
        <v>0.49999999999999822</v>
      </c>
      <c r="BT119" s="1">
        <f t="shared" si="378"/>
        <v>9.6322048001531038E-18</v>
      </c>
      <c r="BU119" s="1">
        <f t="shared" si="445"/>
        <v>-0.69056985549679017</v>
      </c>
      <c r="BV119" s="1">
        <f t="shared" si="446"/>
        <v>0.49999999999999822</v>
      </c>
      <c r="BW119" s="1">
        <f t="shared" si="305"/>
        <v>5.5770465792886449E-20</v>
      </c>
      <c r="BX119" s="1">
        <f>$B$9*(1+($B$11*(BW119)/$B$13))</f>
        <v>1000</v>
      </c>
      <c r="BY119" s="1">
        <f t="shared" si="380"/>
        <v>513.50999999999817</v>
      </c>
      <c r="BZ119" s="1">
        <f t="shared" si="381"/>
        <v>499.99999999999824</v>
      </c>
      <c r="CA119" s="1">
        <f t="shared" si="382"/>
        <v>500</v>
      </c>
      <c r="CB119" s="1">
        <f t="shared" si="383"/>
        <v>7.4360621057181953E-21</v>
      </c>
      <c r="CC119" s="4">
        <f t="shared" si="447"/>
        <v>0</v>
      </c>
      <c r="CD119" s="1">
        <f t="shared" si="448"/>
        <v>-2.7885232896443222E-17</v>
      </c>
      <c r="CE119" s="4">
        <f t="shared" si="384"/>
        <v>0</v>
      </c>
      <c r="CF119" s="4">
        <f t="shared" si="306"/>
        <v>10</v>
      </c>
      <c r="CG119" s="4">
        <f t="shared" si="385"/>
        <v>1.1496033352401156E-19</v>
      </c>
      <c r="CH119" s="4">
        <f>CG119-BK119</f>
        <v>5.918986773112511E-20</v>
      </c>
      <c r="CI119" s="4">
        <f>IF(CK119&gt;$D119,(CG119/$B$13)*($C119-$D119)+$D119+($D$14/2),(IF(CI118+(CI118-CI117)&gt;$D119,CI118+(CI118-CI117),$D119)))</f>
        <v>-100</v>
      </c>
      <c r="CJ119" s="4">
        <f>IF((((CG119/$B$13)*($C119-$D119))+$D119)&gt;$D119-($D119/5),(CG119/$B$13)*($C119-$D119)+$D119,IF(CJ118+(CJ118-CJ117)&gt;$D119,CJ118+(CJ118-CJ117),$D119))</f>
        <v>-100</v>
      </c>
      <c r="CK119" s="4">
        <f t="shared" si="310"/>
        <v>-100</v>
      </c>
      <c r="CL119" s="1">
        <f t="shared" si="311"/>
        <v>100</v>
      </c>
      <c r="CM119" s="1">
        <f t="shared" si="386"/>
        <v>0</v>
      </c>
      <c r="CN119" s="1">
        <f t="shared" si="312"/>
        <v>3.8509999999999902</v>
      </c>
      <c r="CO119" s="1">
        <f>-$B$4*(CN119-CN118)/($E119-$E118)</f>
        <v>0.49999999999999822</v>
      </c>
      <c r="CP119" s="1">
        <f t="shared" si="388"/>
        <v>1.9854979883248976E-17</v>
      </c>
      <c r="CQ119" s="1">
        <f t="shared" si="449"/>
        <v>-0.67752599127640223</v>
      </c>
      <c r="CR119" s="1">
        <f t="shared" si="450"/>
        <v>0.49999999999999822</v>
      </c>
      <c r="CS119" s="1">
        <f t="shared" si="313"/>
        <v>1.1496033352401156E-19</v>
      </c>
      <c r="CT119" s="1">
        <f>$B$9*(1+($B$11*(CS119)/$B$13))</f>
        <v>1000</v>
      </c>
      <c r="CU119" s="1">
        <f t="shared" si="390"/>
        <v>513.50999999999817</v>
      </c>
      <c r="CV119" s="1">
        <f t="shared" si="391"/>
        <v>499.99999999999824</v>
      </c>
      <c r="CW119" s="1">
        <f t="shared" si="392"/>
        <v>500</v>
      </c>
      <c r="CX119" s="1">
        <f t="shared" si="393"/>
        <v>1.532804446986821E-20</v>
      </c>
      <c r="CY119" s="4">
        <f t="shared" si="451"/>
        <v>0</v>
      </c>
      <c r="CZ119" s="1">
        <f t="shared" si="452"/>
        <v>-5.7480166762005776E-17</v>
      </c>
      <c r="DA119" s="4">
        <f t="shared" si="394"/>
        <v>0</v>
      </c>
      <c r="DB119" s="4">
        <f t="shared" si="314"/>
        <v>10</v>
      </c>
      <c r="DC119" s="4">
        <f t="shared" si="395"/>
        <v>2.0426763319091296E-19</v>
      </c>
      <c r="DD119" s="4">
        <f>DC119-CG119</f>
        <v>8.9307299666901405E-20</v>
      </c>
      <c r="DE119" s="4">
        <f>IF(DG119&gt;$D119,(DC119/$B$13)*($C119-$D119)+$D119+($D$14/2),(IF(DE118+(DE118-DE117)&gt;$D119,DE118+(DE118-DE117),$D119)))</f>
        <v>-100</v>
      </c>
      <c r="DF119" s="4">
        <f>IF((((DC119/$B$13)*($C119-$D119))+$D119)&gt;$D119-($D119/5),(DC119/$B$13)*($C119-$D119)+$D119,IF(DF118+(DF118-DF117)&gt;$D119,DF118+(DF118-DF117),$D119))</f>
        <v>-100</v>
      </c>
      <c r="DG119" s="4">
        <f t="shared" si="318"/>
        <v>-100</v>
      </c>
      <c r="DH119" s="1">
        <f t="shared" si="319"/>
        <v>100</v>
      </c>
      <c r="DI119" s="1">
        <f t="shared" si="396"/>
        <v>0</v>
      </c>
      <c r="DJ119" s="1">
        <f t="shared" si="320"/>
        <v>3.8509999999999902</v>
      </c>
      <c r="DK119" s="1">
        <f>-$B$4*(DJ119-DJ118)/($E119-$E118)</f>
        <v>0.49999999999999822</v>
      </c>
      <c r="DL119" s="1">
        <f t="shared" si="398"/>
        <v>3.5279383970796716E-17</v>
      </c>
      <c r="DM119" s="1">
        <f t="shared" si="453"/>
        <v>-0.59998818178267699</v>
      </c>
      <c r="DN119" s="1">
        <f t="shared" si="454"/>
        <v>0.49999999999999822</v>
      </c>
      <c r="DO119" s="1">
        <f t="shared" si="321"/>
        <v>2.0426763319091296E-19</v>
      </c>
      <c r="DP119" s="1">
        <f>$B$9*(1+($B$11*(DO119)/$B$13))</f>
        <v>1000</v>
      </c>
      <c r="DQ119" s="1">
        <f t="shared" si="400"/>
        <v>513.50999999999817</v>
      </c>
      <c r="DR119" s="1">
        <f t="shared" si="401"/>
        <v>499.99999999999824</v>
      </c>
      <c r="DS119" s="1">
        <f t="shared" si="402"/>
        <v>500</v>
      </c>
      <c r="DT119" s="1">
        <f t="shared" si="403"/>
        <v>2.7235684425455068E-20</v>
      </c>
      <c r="DU119" s="4">
        <f t="shared" si="455"/>
        <v>0</v>
      </c>
      <c r="DV119" s="1">
        <f t="shared" si="456"/>
        <v>-1.0213381659545649E-16</v>
      </c>
      <c r="DW119" s="4">
        <f t="shared" si="404"/>
        <v>0</v>
      </c>
      <c r="DX119" s="4">
        <f t="shared" si="322"/>
        <v>10</v>
      </c>
      <c r="DY119" s="4">
        <f t="shared" si="405"/>
        <v>3.3082344726612774E-19</v>
      </c>
      <c r="DZ119" s="4">
        <f>DY119-DC119</f>
        <v>1.2655581407521477E-19</v>
      </c>
      <c r="EA119" s="4">
        <f>IF(EC119&gt;$D119,(DY119/$B$13)*($C119-$D119)+$D119+($D$14/2),(IF(EA118+(EA118-EA117)&gt;$D119,EA118+(EA118-EA117),$D119)))</f>
        <v>-100</v>
      </c>
      <c r="EB119" s="4">
        <f>IF((((DY119/$B$13)*($C119-$D119))+$D119)&gt;$D119-($D119/5),(DY119/$B$13)*($C119-$D119)+$D119,IF(EB118+(EB118-EB117)&gt;$D119,EB118+(EB118-EB117),$D119))</f>
        <v>-100</v>
      </c>
      <c r="EC119" s="4">
        <f t="shared" si="326"/>
        <v>-100</v>
      </c>
      <c r="ED119" s="1">
        <f t="shared" si="327"/>
        <v>100</v>
      </c>
      <c r="EE119" s="1">
        <f t="shared" si="406"/>
        <v>0</v>
      </c>
      <c r="EF119" s="1">
        <f t="shared" si="328"/>
        <v>3.8509999999999902</v>
      </c>
      <c r="EG119" s="1">
        <f>-$B$4*(EF119-EF118)/($E119-$E118)</f>
        <v>0.49999999999999822</v>
      </c>
      <c r="EH119" s="1">
        <f t="shared" si="408"/>
        <v>5.7137037524374403E-17</v>
      </c>
      <c r="EI119" s="1">
        <f t="shared" si="457"/>
        <v>-0.54085973049125602</v>
      </c>
      <c r="EJ119" s="1">
        <f t="shared" si="458"/>
        <v>0.49999999999999822</v>
      </c>
      <c r="EK119" s="1">
        <f t="shared" si="329"/>
        <v>3.3082344726612774E-19</v>
      </c>
      <c r="EL119" s="1">
        <f>$B$9*(1+($B$11*(EK119)/$B$13))</f>
        <v>1000</v>
      </c>
      <c r="EM119" s="1">
        <f t="shared" si="410"/>
        <v>513.50999999999817</v>
      </c>
      <c r="EN119" s="1">
        <f t="shared" si="411"/>
        <v>499.99999999999824</v>
      </c>
      <c r="EO119" s="1">
        <f t="shared" si="412"/>
        <v>500</v>
      </c>
      <c r="EP119" s="1">
        <f t="shared" si="413"/>
        <v>4.410979296881704E-20</v>
      </c>
      <c r="EQ119" s="4">
        <f t="shared" si="459"/>
        <v>0</v>
      </c>
      <c r="ER119" s="1">
        <f t="shared" si="460"/>
        <v>-1.6541172363306386E-16</v>
      </c>
      <c r="ES119" s="4">
        <f t="shared" si="414"/>
        <v>0</v>
      </c>
      <c r="ET119" s="4">
        <f t="shared" si="330"/>
        <v>10</v>
      </c>
      <c r="EU119" s="4">
        <f t="shared" si="415"/>
        <v>5.0327397690292974E-19</v>
      </c>
      <c r="EV119" s="4">
        <f>EU119-DY119</f>
        <v>1.7245052963680201E-19</v>
      </c>
      <c r="EW119" s="4">
        <f>IF(EY119&gt;$D119,(EU119/$B$13)*($C119-$D119)+$D119+($D$14/2),(IF(EW118+(EW118-EW117)&gt;$D119,EW118+(EW118-EW117),$D119)))</f>
        <v>-100</v>
      </c>
      <c r="EX119" s="4">
        <f>IF((((EU119/$B$13)*($C119-$D119))+$D119)&gt;$D119-($D119/5),(EU119/$B$13)*($C119-$D119)+$D119,IF(EX118+(EX118-EX117)&gt;$D119,EX118+(EX118-EX117),$D119))</f>
        <v>-100</v>
      </c>
      <c r="EY119" s="4">
        <f t="shared" si="334"/>
        <v>-100</v>
      </c>
      <c r="EZ119" s="1">
        <f t="shared" si="335"/>
        <v>100</v>
      </c>
      <c r="FA119" s="1">
        <f t="shared" si="416"/>
        <v>0</v>
      </c>
      <c r="FB119" s="1">
        <f t="shared" si="336"/>
        <v>3.8509999999999902</v>
      </c>
      <c r="FC119" s="1">
        <f>-$B$4*(FB119-FB118)/($E119-$E118)</f>
        <v>0.49999999999999822</v>
      </c>
      <c r="FD119" s="1">
        <f t="shared" si="418"/>
        <v>8.6921239534184761E-17</v>
      </c>
      <c r="FE119" s="1">
        <f t="shared" si="461"/>
        <v>-0.51798077293570521</v>
      </c>
      <c r="FF119" s="1">
        <f t="shared" si="462"/>
        <v>0.49999999999999822</v>
      </c>
      <c r="FG119" s="1">
        <f t="shared" si="337"/>
        <v>5.0327397690292974E-19</v>
      </c>
      <c r="FH119" s="1">
        <f>$B$9*(1+($B$11*(FG119)/$B$13))</f>
        <v>1000</v>
      </c>
      <c r="FI119" s="1">
        <f t="shared" si="420"/>
        <v>513.50999999999817</v>
      </c>
      <c r="FJ119" s="1">
        <f t="shared" si="421"/>
        <v>499.99999999999824</v>
      </c>
      <c r="FK119" s="1">
        <f t="shared" si="422"/>
        <v>500</v>
      </c>
      <c r="FL119" s="1">
        <f t="shared" si="423"/>
        <v>6.710319692039063E-20</v>
      </c>
      <c r="FM119" s="4">
        <f t="shared" si="463"/>
        <v>0</v>
      </c>
      <c r="FN119" s="1">
        <f t="shared" si="464"/>
        <v>-2.5163698845146489E-16</v>
      </c>
      <c r="FO119" s="4">
        <f t="shared" si="424"/>
        <v>0</v>
      </c>
      <c r="FP119" s="4">
        <f t="shared" si="338"/>
        <v>10</v>
      </c>
      <c r="FQ119" s="4">
        <f t="shared" si="425"/>
        <v>7.6659288749776283E-19</v>
      </c>
      <c r="FR119" s="4">
        <f>FQ119-EU119</f>
        <v>2.6331891059483309E-19</v>
      </c>
      <c r="FS119" s="4">
        <f>IF(FU119&gt;$D119,(FQ119/$B$13)*($C119-$D119)+$D119+($D$14/2),(IF(FS118+(FS118-FS117)&gt;$D119,FS118+(FS118-FS117),$D119)))</f>
        <v>-100</v>
      </c>
      <c r="FT119" s="4">
        <f>IF((((FQ119/$B$13)*($C119-$D119))+$D119)&gt;$D119-($D119/5),(FQ119/$B$13)*($C119-$D119)+$D119,IF(FT118+(FT118-FT117)&gt;$D119,FT118+(FT118-FT117),$D119))</f>
        <v>-100</v>
      </c>
      <c r="FU119" s="4">
        <f t="shared" si="342"/>
        <v>-100</v>
      </c>
      <c r="FV119" s="1">
        <f t="shared" si="426"/>
        <v>100</v>
      </c>
      <c r="FW119" s="1">
        <f t="shared" si="427"/>
        <v>0</v>
      </c>
      <c r="FX119" s="1">
        <f t="shared" si="343"/>
        <v>3.8509999999999902</v>
      </c>
      <c r="FY119" s="1">
        <f>-$B$4*(FX119-FX118)/($E119-$E118)</f>
        <v>0.49999999999999822</v>
      </c>
      <c r="FZ119" s="1">
        <f t="shared" si="429"/>
        <v>1.3239946243484676E-16</v>
      </c>
      <c r="GA119" s="1">
        <f t="shared" si="465"/>
        <v>-0.49352671605905624</v>
      </c>
      <c r="GB119" s="1">
        <f t="shared" si="466"/>
        <v>0.49999999999999822</v>
      </c>
      <c r="GC119" s="1">
        <f t="shared" si="344"/>
        <v>7.6659288749776283E-19</v>
      </c>
      <c r="GD119" s="1">
        <f>$B$9*(1+($B$11*(GC119)/$B$13))</f>
        <v>1000</v>
      </c>
      <c r="GE119" s="1">
        <f t="shared" si="431"/>
        <v>513.50999999999817</v>
      </c>
      <c r="GF119" s="1">
        <f t="shared" si="432"/>
        <v>499.99999999999824</v>
      </c>
      <c r="GG119" s="1">
        <f t="shared" si="433"/>
        <v>500</v>
      </c>
      <c r="GH119" s="1">
        <f t="shared" si="434"/>
        <v>1.022123849997017E-19</v>
      </c>
      <c r="GI119" s="4">
        <f t="shared" si="467"/>
        <v>0</v>
      </c>
      <c r="GJ119" s="1">
        <f t="shared" si="468"/>
        <v>-3.8329644374888143E-16</v>
      </c>
      <c r="GK119" s="4">
        <f t="shared" si="469"/>
        <v>0</v>
      </c>
      <c r="GL119" s="4">
        <f t="shared" si="345"/>
        <v>10</v>
      </c>
      <c r="GM119" s="4">
        <f t="shared" si="470"/>
        <v>1.1635412332185341E-18</v>
      </c>
      <c r="GN119" s="4">
        <f>GM119-FQ119</f>
        <v>3.969483457207713E-19</v>
      </c>
      <c r="GO119" s="4">
        <v>0</v>
      </c>
      <c r="GP119" s="4"/>
      <c r="GQ119" s="4"/>
      <c r="GR119" s="4"/>
      <c r="GS119" s="4"/>
      <c r="GT119" s="4"/>
      <c r="GU119" s="4"/>
      <c r="GV119" s="4"/>
      <c r="GW119" s="4"/>
    </row>
    <row r="120" spans="1:212">
      <c r="O120" s="1"/>
      <c r="Z120" s="4"/>
      <c r="AE120" s="1"/>
      <c r="AF120" s="1"/>
      <c r="AG120" s="1"/>
      <c r="AH120" s="1"/>
      <c r="AI120" s="1"/>
      <c r="AL120" s="1"/>
      <c r="AM120" s="1"/>
      <c r="AP120" s="1"/>
      <c r="BC120" s="1"/>
      <c r="BD120" s="1"/>
      <c r="BE120" s="1"/>
      <c r="BH120" s="1"/>
      <c r="BI120" s="1"/>
      <c r="BL120" s="1"/>
      <c r="BN120" s="1"/>
      <c r="CA120" s="1"/>
      <c r="CB120" s="1"/>
      <c r="CC120" s="1"/>
      <c r="CH120" s="1"/>
      <c r="CL120" s="1"/>
      <c r="CY120" s="1"/>
      <c r="CZ120" s="1"/>
      <c r="DA120" s="1"/>
      <c r="DC120" s="1"/>
      <c r="DD120" s="1"/>
      <c r="DJ120" s="1"/>
      <c r="DW120" s="1"/>
      <c r="DZ120" s="1"/>
      <c r="EA120" s="1"/>
      <c r="EB120" s="4"/>
      <c r="EC120" s="4"/>
      <c r="EG120" s="1"/>
      <c r="EU120" s="1"/>
      <c r="EV120" s="1"/>
      <c r="EY120" s="1"/>
      <c r="EZ120" s="1"/>
      <c r="FA120" s="4"/>
      <c r="FD120" s="1"/>
      <c r="FJ120" s="1"/>
      <c r="FL120" s="4"/>
      <c r="FQ120" s="1"/>
      <c r="FR120" s="1"/>
      <c r="FS120" s="1"/>
      <c r="FT120" s="1"/>
      <c r="FW120" s="1"/>
      <c r="FX120" s="4"/>
      <c r="GA120" s="1"/>
      <c r="GF120" s="1"/>
      <c r="GG120" s="4"/>
      <c r="GH120" s="4"/>
      <c r="GI120" s="4"/>
      <c r="GJ120" s="4"/>
      <c r="GK120" s="4"/>
      <c r="GL120" s="4"/>
      <c r="GM120" s="1"/>
    </row>
    <row r="121" spans="1:212">
      <c r="BH121" s="1"/>
      <c r="BN121" s="1"/>
      <c r="CF121" s="1"/>
      <c r="CL121" s="1"/>
      <c r="DC121" s="1"/>
      <c r="DJ121" s="1"/>
      <c r="EA121" s="1"/>
      <c r="EB121" s="4"/>
      <c r="EC121" s="4"/>
      <c r="EG121" s="1"/>
      <c r="EY121" s="1"/>
      <c r="EZ121" s="1"/>
      <c r="FA121" s="4"/>
      <c r="FD121" s="1"/>
      <c r="FJ121" s="1"/>
      <c r="FL121" s="4"/>
      <c r="FW121" s="1"/>
      <c r="FX121" s="4"/>
      <c r="GA121" s="1"/>
      <c r="GF121" s="1"/>
      <c r="GG121" s="4"/>
      <c r="GH121" s="4"/>
      <c r="GI121" s="4"/>
      <c r="GJ121" s="4"/>
      <c r="GK121" s="4"/>
      <c r="GL121" s="4"/>
      <c r="GM121" s="4"/>
    </row>
  </sheetData>
  <mergeCells count="8">
    <mergeCell ref="EW17:FQ17"/>
    <mergeCell ref="FS17:GM17"/>
    <mergeCell ref="U17:AO17"/>
    <mergeCell ref="AQ17:BK17"/>
    <mergeCell ref="BM17:CG17"/>
    <mergeCell ref="CI17:DC17"/>
    <mergeCell ref="DE17:DY17"/>
    <mergeCell ref="EA17:EU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3"/>
  <dimension ref="A1:HL121"/>
  <sheetViews>
    <sheetView topLeftCell="BB1" zoomScale="25" zoomScaleNormal="25" workbookViewId="0">
      <selection activeCell="BW103" sqref="BW103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19">
      <c r="A1" s="1" t="str">
        <f>'0.5Q 1-8 '!A1</f>
        <v>mu (kg/m s)</v>
      </c>
      <c r="B1" s="1">
        <f>'0.5Q 1-8 '!B1</f>
        <v>1E-3</v>
      </c>
      <c r="HK1" s="4"/>
    </row>
    <row r="2" spans="1:219">
      <c r="A2" s="1" t="str">
        <f>'0.5Q 1-8 '!A2</f>
        <v>g (m/s2)</v>
      </c>
      <c r="B2" s="1">
        <f>'0.5Q 1-8 '!B2</f>
        <v>9.81</v>
      </c>
    </row>
    <row r="3" spans="1:219">
      <c r="A3" s="1" t="str">
        <f>'0.5Q 1-8 '!A3</f>
        <v>ki (m2)</v>
      </c>
      <c r="B3" s="1">
        <f>'0.5Q 1-8 '!B3</f>
        <v>1.1798240646354816E-10</v>
      </c>
    </row>
    <row r="4" spans="1:219">
      <c r="A4" s="1" t="str">
        <f>'0.5Q 1-8 '!A4</f>
        <v>Kf (m/d)</v>
      </c>
      <c r="B4" s="1">
        <f>'0.5Q 1-8 '!B4</f>
        <v>100</v>
      </c>
    </row>
    <row r="5" spans="1:219">
      <c r="A5" s="1" t="str">
        <f>'0.5Q 1-8 '!A5</f>
        <v>Ks  (m/d)</v>
      </c>
      <c r="B5" s="1">
        <f>'0.5Q 1-8 '!B5</f>
        <v>102.70200000000001</v>
      </c>
    </row>
    <row r="6" spans="1:219">
      <c r="A6" s="1" t="str">
        <f>'0.5Q 1-8 '!A6</f>
        <v>Delta x (m)</v>
      </c>
      <c r="B6" s="1">
        <f>'0.5Q 1-8 '!B6</f>
        <v>5</v>
      </c>
    </row>
    <row r="7" spans="1:219">
      <c r="A7" s="1" t="str">
        <f>'0.5Q 1-8 '!A7</f>
        <v>qfresh (m/d)</v>
      </c>
      <c r="B7" s="1">
        <f>'0.5Q 1-8 '!B7</f>
        <v>0.5</v>
      </c>
    </row>
    <row r="8" spans="1:219">
      <c r="A8" s="1" t="str">
        <f>'0.5Q 1-8 '!A8</f>
        <v>T (m2/d)</v>
      </c>
      <c r="B8" s="1">
        <f>'0.5Q 1-8 '!B8</f>
        <v>10000</v>
      </c>
    </row>
    <row r="9" spans="1:219">
      <c r="A9" s="1" t="str">
        <f>'0.5Q 1-8 '!A9</f>
        <v>ro f (kg/m3)</v>
      </c>
      <c r="B9" s="1">
        <f>'0.5Q 1-8 '!B9</f>
        <v>1000</v>
      </c>
    </row>
    <row r="10" spans="1:219">
      <c r="A10" s="1" t="str">
        <f>'0.5Q 1-8 '!A10</f>
        <v>ro s (kg/m3)</v>
      </c>
      <c r="B10" s="1">
        <f>'0.5Q 1-8 '!B10</f>
        <v>1027.02</v>
      </c>
    </row>
    <row r="11" spans="1:219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</row>
    <row r="12" spans="1:219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</row>
    <row r="13" spans="1:219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</row>
    <row r="14" spans="1:219">
      <c r="A14" s="1" t="str">
        <f>'0.5Q 1-8 '!A14</f>
        <v>w contorno 2d</v>
      </c>
      <c r="B14" s="1">
        <f>'0.5Q 1-8 '!B14</f>
        <v>3.0300000000000001E-2</v>
      </c>
      <c r="C14" s="1" t="str">
        <f>'0.5Q 1-8 '!C14</f>
        <v>wmz</v>
      </c>
      <c r="D14" s="1">
        <f>'0.5Q 1-8 '!D14</f>
        <v>26.832815729997478</v>
      </c>
      <c r="AA14" s="8"/>
    </row>
    <row r="15" spans="1:219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1-8 '!GN15+1</f>
        <v>9</v>
      </c>
      <c r="BT15" s="4">
        <f>AX15+1</f>
        <v>10</v>
      </c>
      <c r="BZ15" s="1"/>
      <c r="CJ15" s="1"/>
      <c r="CO15" s="1"/>
      <c r="CP15" s="4">
        <f>BT15+1</f>
        <v>11</v>
      </c>
      <c r="CV15" s="1"/>
      <c r="CX15" s="1"/>
      <c r="DL15" s="4">
        <f>CP15+1</f>
        <v>12</v>
      </c>
      <c r="DR15" s="1"/>
      <c r="DX15" s="4"/>
      <c r="EB15" s="1"/>
      <c r="EG15" s="1"/>
      <c r="EH15" s="4">
        <f>DL15+1</f>
        <v>13</v>
      </c>
      <c r="EJ15" s="4"/>
      <c r="EK15" s="4"/>
      <c r="EN15" s="1"/>
      <c r="EP15" s="1"/>
      <c r="EV15" s="4"/>
      <c r="FD15" s="4">
        <f>EH15+1</f>
        <v>14</v>
      </c>
      <c r="FI15" s="4"/>
      <c r="FJ15" s="1"/>
      <c r="FY15" s="1"/>
      <c r="FZ15" s="4">
        <f>FD15+1</f>
        <v>15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16</v>
      </c>
    </row>
    <row r="16" spans="1:219">
      <c r="A16" s="1" t="str">
        <f>'0.5Q 1-8 '!A16</f>
        <v>espesor (m)</v>
      </c>
      <c r="B16" s="1">
        <f>'0.5Q 1-8 '!B16</f>
        <v>100</v>
      </c>
      <c r="AX16" s="7">
        <f>MAX(AX19:AX119)</f>
        <v>3.8259646611977236E-4</v>
      </c>
      <c r="BT16" s="7">
        <f>MAX(BT19:BT119)</f>
        <v>3.8759330882820551E-4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2.8315890147240078E-4</v>
      </c>
      <c r="DL16" s="7">
        <f>MAX(DL19:DL119)</f>
        <v>2.9882164032720435E-4</v>
      </c>
      <c r="EH16" s="7">
        <f>MAX(EH19:EH119)</f>
        <v>2.5976979239714462E-4</v>
      </c>
      <c r="FD16" s="7">
        <f>MAX(FD19:FD119)</f>
        <v>2.6944910048847805E-4</v>
      </c>
      <c r="FZ16" s="7">
        <f>MAX(FZ19:FZ119)</f>
        <v>2.0343725870674992E-4</v>
      </c>
      <c r="GV16" s="7">
        <f>MAX(GV19:GV119)</f>
        <v>1.4459258345074239E-4</v>
      </c>
    </row>
    <row r="17" spans="1:220">
      <c r="G17" s="30" t="s">
        <v>42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9"/>
      <c r="AC17" s="29" t="s">
        <v>43</v>
      </c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4" t="s">
        <v>40</v>
      </c>
      <c r="AY17" s="29" t="s">
        <v>44</v>
      </c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4" t="s">
        <v>40</v>
      </c>
      <c r="BU17" s="29" t="s">
        <v>45</v>
      </c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4" t="s">
        <v>40</v>
      </c>
      <c r="CQ17" s="29" t="s">
        <v>46</v>
      </c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4" t="s">
        <v>40</v>
      </c>
      <c r="DM17" s="29" t="s">
        <v>47</v>
      </c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4" t="s">
        <v>40</v>
      </c>
      <c r="EI17" s="29" t="s">
        <v>48</v>
      </c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4" t="s">
        <v>40</v>
      </c>
      <c r="FE17" s="29" t="s">
        <v>49</v>
      </c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4" t="s">
        <v>40</v>
      </c>
      <c r="GA17" s="29" t="s">
        <v>50</v>
      </c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4" t="s">
        <v>40</v>
      </c>
    </row>
    <row r="18" spans="1:220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1-8 '!FS18</f>
        <v>zi+WZM/2</v>
      </c>
      <c r="H18" s="1" t="str">
        <f>'0.5Q 1-8 '!FT18</f>
        <v>zi</v>
      </c>
      <c r="I18" s="1" t="str">
        <f>'0.5Q 1-8 '!FU18</f>
        <v>zi-WZM/2</v>
      </c>
      <c r="J18" s="1" t="str">
        <f>'0.5Q 1-8 '!FV18</f>
        <v>fresh thickness</v>
      </c>
      <c r="K18" s="1" t="str">
        <f>'0.5Q 1-8 '!FW18</f>
        <v>saline thickness</v>
      </c>
      <c r="L18" s="1" t="str">
        <f>'0.5Q 1-8 '!FX18</f>
        <v>hf</v>
      </c>
      <c r="M18" s="1" t="str">
        <f>'0.5Q 1-8 '!FY18</f>
        <v>qf2</v>
      </c>
      <c r="N18" s="1" t="str">
        <f>'0.5Q 1-8 '!FZ18</f>
        <v>q vertical</v>
      </c>
      <c r="O18" s="1" t="str">
        <f>'0.5Q 1-8 '!GA18</f>
        <v>average qs</v>
      </c>
      <c r="P18" s="1" t="str">
        <f>'0.5Q 1-8 '!GB18</f>
        <v>qs</v>
      </c>
      <c r="Q18" s="1" t="str">
        <f>'0.5Q 1-8 '!GC18</f>
        <v xml:space="preserve">w pro </v>
      </c>
      <c r="R18" s="1" t="str">
        <f>'0.5Q 1-8 '!GD18</f>
        <v>rho pro</v>
      </c>
      <c r="S18" s="1" t="str">
        <f>'0.5Q 1-8 '!GE18</f>
        <v>us</v>
      </c>
      <c r="T18" s="1" t="str">
        <f>'0.5Q 1-8 '!GF18</f>
        <v>uf</v>
      </c>
      <c r="U18" s="1" t="str">
        <f>'0.5Q 1-8 '!GG18</f>
        <v>u</v>
      </c>
      <c r="V18" s="1" t="str">
        <f>'0.5Q 1-8 '!GH18</f>
        <v>grad wpro</v>
      </c>
      <c r="W18" s="1" t="str">
        <f>'0.5Q 1-8 '!GI18</f>
        <v>((rho q) w )PRO</v>
      </c>
      <c r="X18" s="1" t="str">
        <f>'0.5Q 1-8 '!GJ18</f>
        <v>(rho q)'w')PRO</v>
      </c>
      <c r="Y18" s="1" t="str">
        <f>'0.5Q 1-8 '!GK18</f>
        <v>AlphaL</v>
      </c>
      <c r="Z18" s="1" t="str">
        <f>'0.5Q 1-8 '!GL18</f>
        <v>AlphaL</v>
      </c>
      <c r="AA18" s="1" t="str">
        <f>'0.5Q 1-8 '!GM18</f>
        <v>w</v>
      </c>
      <c r="AB18" s="4"/>
      <c r="AC18" s="25" t="s">
        <v>25</v>
      </c>
      <c r="AD18" s="4" t="s">
        <v>12</v>
      </c>
      <c r="AE18" s="25" t="s">
        <v>24</v>
      </c>
      <c r="AF18" s="25" t="s">
        <v>29</v>
      </c>
      <c r="AG18" s="25" t="s">
        <v>30</v>
      </c>
      <c r="AH18" s="25" t="s">
        <v>6</v>
      </c>
      <c r="AI18" s="25" t="s">
        <v>22</v>
      </c>
      <c r="AJ18" s="25" t="s">
        <v>23</v>
      </c>
      <c r="AK18" s="25" t="s">
        <v>28</v>
      </c>
      <c r="AL18" s="25" t="s">
        <v>26</v>
      </c>
      <c r="AM18" s="25" t="s">
        <v>13</v>
      </c>
      <c r="AN18" s="25" t="s">
        <v>14</v>
      </c>
      <c r="AO18" s="25" t="s">
        <v>110</v>
      </c>
      <c r="AP18" s="25" t="s">
        <v>111</v>
      </c>
      <c r="AQ18" s="23" t="s">
        <v>112</v>
      </c>
      <c r="AR18" s="25" t="s">
        <v>15</v>
      </c>
      <c r="AS18" s="25" t="s">
        <v>16</v>
      </c>
      <c r="AT18" s="4" t="s">
        <v>17</v>
      </c>
      <c r="AU18" s="25" t="s">
        <v>116</v>
      </c>
      <c r="AV18" s="25" t="s">
        <v>116</v>
      </c>
      <c r="AW18" s="25" t="s">
        <v>9</v>
      </c>
      <c r="AX18" s="4" t="s">
        <v>41</v>
      </c>
      <c r="AY18" s="25" t="s">
        <v>25</v>
      </c>
      <c r="AZ18" s="4" t="s">
        <v>12</v>
      </c>
      <c r="BA18" s="25" t="s">
        <v>24</v>
      </c>
      <c r="BB18" s="25" t="s">
        <v>29</v>
      </c>
      <c r="BC18" s="25" t="s">
        <v>30</v>
      </c>
      <c r="BD18" s="25" t="s">
        <v>6</v>
      </c>
      <c r="BE18" s="25" t="s">
        <v>22</v>
      </c>
      <c r="BF18" s="25" t="s">
        <v>23</v>
      </c>
      <c r="BG18" s="25" t="s">
        <v>28</v>
      </c>
      <c r="BH18" s="25" t="s">
        <v>26</v>
      </c>
      <c r="BI18" s="25" t="s">
        <v>13</v>
      </c>
      <c r="BJ18" s="25" t="s">
        <v>14</v>
      </c>
      <c r="BK18" s="25" t="s">
        <v>110</v>
      </c>
      <c r="BL18" s="25" t="s">
        <v>111</v>
      </c>
      <c r="BM18" s="23" t="s">
        <v>112</v>
      </c>
      <c r="BN18" s="25" t="s">
        <v>15</v>
      </c>
      <c r="BO18" s="25" t="s">
        <v>16</v>
      </c>
      <c r="BP18" s="4" t="s">
        <v>17</v>
      </c>
      <c r="BQ18" s="25" t="s">
        <v>116</v>
      </c>
      <c r="BR18" s="25" t="s">
        <v>116</v>
      </c>
      <c r="BS18" s="25" t="s">
        <v>9</v>
      </c>
      <c r="BT18" s="4" t="s">
        <v>41</v>
      </c>
      <c r="BU18" s="25" t="s">
        <v>25</v>
      </c>
      <c r="BV18" s="4" t="s">
        <v>12</v>
      </c>
      <c r="BW18" s="25" t="s">
        <v>24</v>
      </c>
      <c r="BX18" s="25" t="s">
        <v>29</v>
      </c>
      <c r="BY18" s="25" t="s">
        <v>30</v>
      </c>
      <c r="BZ18" s="25" t="s">
        <v>6</v>
      </c>
      <c r="CA18" s="25" t="s">
        <v>22</v>
      </c>
      <c r="CB18" s="25" t="s">
        <v>23</v>
      </c>
      <c r="CC18" s="25" t="s">
        <v>28</v>
      </c>
      <c r="CD18" s="25" t="s">
        <v>26</v>
      </c>
      <c r="CE18" s="25" t="s">
        <v>13</v>
      </c>
      <c r="CF18" s="25" t="s">
        <v>14</v>
      </c>
      <c r="CG18" s="25" t="s">
        <v>110</v>
      </c>
      <c r="CH18" s="25" t="s">
        <v>111</v>
      </c>
      <c r="CI18" s="23" t="s">
        <v>112</v>
      </c>
      <c r="CJ18" s="25" t="s">
        <v>15</v>
      </c>
      <c r="CK18" s="25" t="s">
        <v>16</v>
      </c>
      <c r="CL18" s="4" t="s">
        <v>17</v>
      </c>
      <c r="CM18" s="25" t="s">
        <v>116</v>
      </c>
      <c r="CN18" s="25" t="s">
        <v>116</v>
      </c>
      <c r="CO18" s="25" t="s">
        <v>9</v>
      </c>
      <c r="CP18" s="4" t="s">
        <v>41</v>
      </c>
      <c r="CQ18" s="25" t="s">
        <v>25</v>
      </c>
      <c r="CR18" s="4" t="s">
        <v>12</v>
      </c>
      <c r="CS18" s="25" t="s">
        <v>24</v>
      </c>
      <c r="CT18" s="25" t="s">
        <v>29</v>
      </c>
      <c r="CU18" s="25" t="s">
        <v>30</v>
      </c>
      <c r="CV18" s="25" t="s">
        <v>6</v>
      </c>
      <c r="CW18" s="25" t="s">
        <v>22</v>
      </c>
      <c r="CX18" s="25" t="s">
        <v>23</v>
      </c>
      <c r="CY18" s="25" t="s">
        <v>28</v>
      </c>
      <c r="CZ18" s="25" t="s">
        <v>26</v>
      </c>
      <c r="DA18" s="25" t="s">
        <v>13</v>
      </c>
      <c r="DB18" s="25" t="s">
        <v>14</v>
      </c>
      <c r="DC18" s="25" t="s">
        <v>110</v>
      </c>
      <c r="DD18" s="25" t="s">
        <v>111</v>
      </c>
      <c r="DE18" s="23" t="s">
        <v>112</v>
      </c>
      <c r="DF18" s="25" t="s">
        <v>15</v>
      </c>
      <c r="DG18" s="25" t="s">
        <v>16</v>
      </c>
      <c r="DH18" s="4" t="s">
        <v>17</v>
      </c>
      <c r="DI18" s="25" t="s">
        <v>116</v>
      </c>
      <c r="DJ18" s="25" t="s">
        <v>116</v>
      </c>
      <c r="DK18" s="25" t="s">
        <v>9</v>
      </c>
      <c r="DL18" s="4" t="s">
        <v>41</v>
      </c>
      <c r="DM18" s="25" t="s">
        <v>25</v>
      </c>
      <c r="DN18" s="4" t="s">
        <v>12</v>
      </c>
      <c r="DO18" s="25" t="s">
        <v>24</v>
      </c>
      <c r="DP18" s="25" t="s">
        <v>29</v>
      </c>
      <c r="DQ18" s="25" t="s">
        <v>30</v>
      </c>
      <c r="DR18" s="25" t="s">
        <v>6</v>
      </c>
      <c r="DS18" s="25" t="s">
        <v>22</v>
      </c>
      <c r="DT18" s="25" t="s">
        <v>23</v>
      </c>
      <c r="DU18" s="25" t="s">
        <v>28</v>
      </c>
      <c r="DV18" s="25" t="s">
        <v>26</v>
      </c>
      <c r="DW18" s="25" t="s">
        <v>13</v>
      </c>
      <c r="DX18" s="25" t="s">
        <v>14</v>
      </c>
      <c r="DY18" s="25" t="s">
        <v>110</v>
      </c>
      <c r="DZ18" s="25" t="s">
        <v>111</v>
      </c>
      <c r="EA18" s="23" t="s">
        <v>112</v>
      </c>
      <c r="EB18" s="25" t="s">
        <v>15</v>
      </c>
      <c r="EC18" s="25" t="s">
        <v>16</v>
      </c>
      <c r="ED18" s="4" t="s">
        <v>17</v>
      </c>
      <c r="EE18" s="25" t="s">
        <v>116</v>
      </c>
      <c r="EF18" s="25" t="s">
        <v>116</v>
      </c>
      <c r="EG18" s="25" t="s">
        <v>9</v>
      </c>
      <c r="EH18" s="4" t="s">
        <v>41</v>
      </c>
      <c r="EI18" s="25" t="s">
        <v>25</v>
      </c>
      <c r="EJ18" s="4" t="s">
        <v>12</v>
      </c>
      <c r="EK18" s="25" t="s">
        <v>24</v>
      </c>
      <c r="EL18" s="25" t="s">
        <v>29</v>
      </c>
      <c r="EM18" s="25" t="s">
        <v>30</v>
      </c>
      <c r="EN18" s="25" t="s">
        <v>6</v>
      </c>
      <c r="EO18" s="25" t="s">
        <v>22</v>
      </c>
      <c r="EP18" s="25" t="s">
        <v>23</v>
      </c>
      <c r="EQ18" s="25" t="s">
        <v>28</v>
      </c>
      <c r="ER18" s="25" t="s">
        <v>26</v>
      </c>
      <c r="ES18" s="25" t="s">
        <v>13</v>
      </c>
      <c r="ET18" s="25" t="s">
        <v>14</v>
      </c>
      <c r="EU18" s="25" t="s">
        <v>110</v>
      </c>
      <c r="EV18" s="25" t="s">
        <v>111</v>
      </c>
      <c r="EW18" s="23" t="s">
        <v>112</v>
      </c>
      <c r="EX18" s="25" t="s">
        <v>15</v>
      </c>
      <c r="EY18" s="25" t="s">
        <v>16</v>
      </c>
      <c r="EZ18" s="4" t="s">
        <v>17</v>
      </c>
      <c r="FA18" s="25" t="s">
        <v>116</v>
      </c>
      <c r="FB18" s="25" t="s">
        <v>116</v>
      </c>
      <c r="FC18" s="25" t="s">
        <v>9</v>
      </c>
      <c r="FD18" s="4" t="s">
        <v>41</v>
      </c>
      <c r="FE18" s="25" t="s">
        <v>25</v>
      </c>
      <c r="FF18" s="4" t="s">
        <v>12</v>
      </c>
      <c r="FG18" s="25" t="s">
        <v>24</v>
      </c>
      <c r="FH18" s="25" t="s">
        <v>29</v>
      </c>
      <c r="FI18" s="25" t="s">
        <v>30</v>
      </c>
      <c r="FJ18" s="25" t="s">
        <v>6</v>
      </c>
      <c r="FK18" s="25" t="s">
        <v>22</v>
      </c>
      <c r="FL18" s="25" t="s">
        <v>23</v>
      </c>
      <c r="FM18" s="25" t="s">
        <v>28</v>
      </c>
      <c r="FN18" s="25" t="s">
        <v>26</v>
      </c>
      <c r="FO18" s="25" t="s">
        <v>13</v>
      </c>
      <c r="FP18" s="25" t="s">
        <v>14</v>
      </c>
      <c r="FQ18" s="25" t="s">
        <v>110</v>
      </c>
      <c r="FR18" s="25" t="s">
        <v>111</v>
      </c>
      <c r="FS18" s="23" t="s">
        <v>112</v>
      </c>
      <c r="FT18" s="25" t="s">
        <v>15</v>
      </c>
      <c r="FU18" s="25" t="s">
        <v>16</v>
      </c>
      <c r="FV18" s="4" t="s">
        <v>17</v>
      </c>
      <c r="FW18" s="25" t="s">
        <v>116</v>
      </c>
      <c r="FX18" s="25" t="s">
        <v>116</v>
      </c>
      <c r="FY18" s="25" t="s">
        <v>9</v>
      </c>
      <c r="FZ18" s="4" t="s">
        <v>41</v>
      </c>
      <c r="GA18" s="25" t="s">
        <v>25</v>
      </c>
      <c r="GB18" s="4" t="s">
        <v>12</v>
      </c>
      <c r="GC18" s="25" t="s">
        <v>24</v>
      </c>
      <c r="GD18" s="25" t="s">
        <v>29</v>
      </c>
      <c r="GE18" s="25" t="s">
        <v>30</v>
      </c>
      <c r="GF18" s="25" t="s">
        <v>6</v>
      </c>
      <c r="GG18" s="25" t="s">
        <v>22</v>
      </c>
      <c r="GH18" s="25" t="s">
        <v>23</v>
      </c>
      <c r="GI18" s="25" t="s">
        <v>28</v>
      </c>
      <c r="GJ18" s="25" t="s">
        <v>26</v>
      </c>
      <c r="GK18" s="25" t="s">
        <v>13</v>
      </c>
      <c r="GL18" s="25" t="s">
        <v>14</v>
      </c>
      <c r="GM18" s="25" t="s">
        <v>110</v>
      </c>
      <c r="GN18" s="25" t="s">
        <v>111</v>
      </c>
      <c r="GO18" s="23" t="s">
        <v>112</v>
      </c>
      <c r="GP18" s="25" t="s">
        <v>15</v>
      </c>
      <c r="GQ18" s="25" t="s">
        <v>16</v>
      </c>
      <c r="GR18" s="4" t="s">
        <v>17</v>
      </c>
      <c r="GS18" s="25" t="s">
        <v>116</v>
      </c>
      <c r="GT18" s="25" t="s">
        <v>116</v>
      </c>
      <c r="GU18" s="25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</row>
    <row r="19" spans="1:220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1-8 '!FS19</f>
        <v>-8.0861828085763889</v>
      </c>
      <c r="H19" s="1">
        <f>'0.5Q 1-8 '!FT19</f>
        <v>-21.502590673575128</v>
      </c>
      <c r="I19" s="1">
        <f>'0.5Q 1-8 '!FU19</f>
        <v>-34.918998538573867</v>
      </c>
      <c r="J19" s="1">
        <f>'0.5Q 1-8 '!FV19</f>
        <v>21.502590673575128</v>
      </c>
      <c r="K19" s="1">
        <f>'0.5Q 1-8 '!FW19</f>
        <v>78.497409326424872</v>
      </c>
      <c r="L19" s="1">
        <f>'0.5Q 1-8 '!FX19</f>
        <v>0.23549412469526398</v>
      </c>
      <c r="M19" s="1">
        <f>'0.5Q 1-8 '!FY19</f>
        <v>0</v>
      </c>
      <c r="N19" s="1">
        <f>'0.5Q 1-8 '!FZ19</f>
        <v>0</v>
      </c>
      <c r="O19" s="1">
        <f>'0.5Q 1-8 '!GA19</f>
        <v>0</v>
      </c>
      <c r="P19" s="1">
        <f>'0.5Q 1-8 '!GB19</f>
        <v>0</v>
      </c>
      <c r="Q19" s="1">
        <f>'0.5Q 1-8 '!GC19</f>
        <v>3.0300000000000001E-2</v>
      </c>
      <c r="R19" s="1">
        <f>'0.5Q 1-8 '!GD19</f>
        <v>0</v>
      </c>
      <c r="S19" s="1"/>
      <c r="T19" s="1"/>
      <c r="U19" s="1"/>
      <c r="V19" s="1">
        <f>'0.5Q 1-8 '!GH19</f>
        <v>0</v>
      </c>
      <c r="W19" s="1">
        <f>'0.5Q 1-8 '!GI19</f>
        <v>0</v>
      </c>
      <c r="X19" s="1">
        <f>'0.5Q 1-8 '!GJ19</f>
        <v>0</v>
      </c>
      <c r="Y19" s="1">
        <f>'0.5Q 1-8 '!GK19</f>
        <v>79.87576036810465</v>
      </c>
      <c r="Z19" s="1">
        <f>'0.5Q 1-8 '!GL19</f>
        <v>89.87576036810465</v>
      </c>
      <c r="AA19" s="1">
        <f>'0.5Q 1-8 '!GM19</f>
        <v>3.0300000000000001E-2</v>
      </c>
      <c r="AB19" s="4"/>
      <c r="AC19" s="4">
        <f t="shared" ref="AC19:AC50" si="2">IF(AE19&gt;$D19,(AA19/$B$13)*($C19-$D19)+$D19+($D$14/2),(IF(AC18+(AC18-AC17)&gt;$D19,AC18+(AC18-AC17),$D19)))</f>
        <v>-8.0861828085763889</v>
      </c>
      <c r="AD19" s="4">
        <f t="shared" ref="AD19:AD50" si="3">IF((((AA19/$B$13)*($C19-$D19))+$D19)&gt;$D19-($D19/5),(AA19/$B$13)*($C19-$D19)+$D19,IF(AD18+(AD18-AD17)&gt;$D19,AD18+(AD18-AD17),$D19))</f>
        <v>-21.502590673575128</v>
      </c>
      <c r="AE19" s="4">
        <f t="shared" ref="AE19:AE50" si="4">IF(((AA19/$B$13)*($C19-$D19)+$D19-($D$14)/2)&gt;$D19,(AA19/$B$13)*($C19-$D19)+$D19-($D$14)/2,$D19)</f>
        <v>-34.918998538573867</v>
      </c>
      <c r="AF19" s="1">
        <f t="shared" ref="AF19:AF82" si="5">-AD19</f>
        <v>21.502590673575128</v>
      </c>
      <c r="AG19" s="1">
        <f t="shared" ref="AG19:AG82" si="6">AD19+($C19-$D19)</f>
        <v>78.497409326424872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0.24281936020302197</v>
      </c>
      <c r="AI19" s="1"/>
      <c r="AJ19" s="1"/>
      <c r="AK19" s="1"/>
      <c r="AL19" s="1"/>
      <c r="AM19" s="1">
        <f t="shared" ref="AM19:AM82" si="8">AA19</f>
        <v>3.0300000000000001E-2</v>
      </c>
      <c r="AN19" s="1"/>
      <c r="AO19" s="1"/>
      <c r="AP19" s="1"/>
      <c r="AQ19" s="1"/>
      <c r="AR19" s="1"/>
      <c r="AS19" s="1"/>
      <c r="AT19" s="4"/>
      <c r="AU19" s="4">
        <f t="shared" ref="AU19:AU82" si="9">IF(AD19&gt;$D19,-AT20/(AQ20*AR20),0)</f>
        <v>79.252657115572845</v>
      </c>
      <c r="AV19" s="4">
        <f t="shared" ref="AV19:AV82" si="10">AU19+10</f>
        <v>89.252657115572845</v>
      </c>
      <c r="AW19" s="4">
        <f>$B$14</f>
        <v>3.0300000000000001E-2</v>
      </c>
      <c r="AX19" s="4">
        <f t="shared" ref="AX19:AX82" si="11">AW19-AA19</f>
        <v>0</v>
      </c>
      <c r="AY19" s="4">
        <f t="shared" ref="AY19:AY50" si="12">IF(BA19&gt;$D19,(AW19/$B$13)*($C19-$D19)+$D19+($D$14/2),(IF(AY18+(AY18-AY17)&gt;$D19,AY18+(AY18-AY17),$D19)))</f>
        <v>-8.0861828085763889</v>
      </c>
      <c r="AZ19" s="4">
        <f t="shared" ref="AZ19:AZ50" si="13">IF((((AW19/$B$13)*($C19-$D19))+$D19)&gt;$D19-($D19/5),(AW19/$B$13)*($C19-$D19)+$D19,IF(AZ18+(AZ18-AZ17)&gt;$D19,AZ18+(AZ18-AZ17),$D19))</f>
        <v>-21.502590673575128</v>
      </c>
      <c r="BA19" s="4">
        <f t="shared" ref="BA19:BA50" si="14">IF(((AW19/$B$13)*($C19-$D19)+$D19-($D$14)/2)&gt;$D19,(AW19/$B$13)*($C19-$D19)+$D19-($D$14)/2,$D19)</f>
        <v>-34.918998538573867</v>
      </c>
      <c r="BB19" s="1">
        <f t="shared" ref="BB19:BB50" si="15">-AZ19</f>
        <v>21.502590673575128</v>
      </c>
      <c r="BC19" s="1">
        <f t="shared" ref="BC19:BC50" si="16">AZ19+($C19-$D19)</f>
        <v>78.497409326424872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0.25080533022240536</v>
      </c>
      <c r="BE19" s="1"/>
      <c r="BF19" s="1"/>
      <c r="BG19" s="1"/>
      <c r="BH19" s="1"/>
      <c r="BI19" s="1">
        <f t="shared" ref="BI19:BI50" si="18">AW19</f>
        <v>3.0300000000000001E-2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78.136312485545062</v>
      </c>
      <c r="BR19" s="4">
        <f t="shared" ref="BR19:BR50" si="20">BQ19+10</f>
        <v>88.136312485545062</v>
      </c>
      <c r="BS19" s="4">
        <f>$B$14</f>
        <v>3.0300000000000001E-2</v>
      </c>
      <c r="BT19" s="4">
        <f t="shared" ref="BT19:BT82" si="21">BS19-AW19</f>
        <v>0</v>
      </c>
      <c r="BU19" s="4">
        <f t="shared" ref="BU19:BU50" si="22">IF(BW19&gt;$D19,(BS19/$B$13)*($C19-$D19)+$D19+($D$14/2),(IF(BU18+(BU18-BU17)&gt;$D19,BU18+(BU18-BU17),$D19)))</f>
        <v>-8.0861828085763889</v>
      </c>
      <c r="BV19" s="4">
        <f t="shared" ref="BV19:BV50" si="23">IF((((BS19/$B$13)*($C19-$D19))+$D19)&gt;$D19-($D19/5),(BS19/$B$13)*($C19-$D19)+$D19,IF(BV18+(BV18-BV17)&gt;$D19,BV18+(BV18-BV17),$D19))</f>
        <v>-21.502590673575128</v>
      </c>
      <c r="BW19" s="4">
        <f t="shared" ref="BW19:BW50" si="24">IF(((BS19/$B$13)*($C19-$D19)+$D19-($D$14)/2)&gt;$D19,(BS19/$B$13)*($C19-$D19)+$D19-($D$14)/2,$D19)</f>
        <v>-34.918998538573867</v>
      </c>
      <c r="BX19" s="1">
        <f t="shared" ref="BX19:BX50" si="25">-BV19</f>
        <v>21.502590673575128</v>
      </c>
      <c r="BY19" s="1">
        <f t="shared" ref="BY19:BY50" si="26">BV19+($C19-$D19)</f>
        <v>78.497409326424872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0.25039101830563459</v>
      </c>
      <c r="CA19" s="1"/>
      <c r="CB19" s="1"/>
      <c r="CC19" s="1"/>
      <c r="CD19" s="1"/>
      <c r="CE19" s="1">
        <f t="shared" ref="CE19:CE50" si="28">BS19</f>
        <v>3.0300000000000001E-2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78.302243758407599</v>
      </c>
      <c r="CN19" s="4">
        <f t="shared" ref="CN19:CN50" si="30">CM19+10</f>
        <v>88.302243758407599</v>
      </c>
      <c r="CO19" s="4">
        <f>$B$14</f>
        <v>3.0300000000000001E-2</v>
      </c>
      <c r="CP19" s="4">
        <f t="shared" ref="CP19:CP82" si="31">CO19-BS19</f>
        <v>0</v>
      </c>
      <c r="CQ19" s="4">
        <f t="shared" ref="CQ19:CQ50" si="32">IF(CS19&gt;$D19,(CO19/$B$13)*($C19-$D19)+$D19+($D$14/2),(IF(CQ18+(CQ18-CQ17)&gt;$D19,CQ18+(CQ18-CQ17),$D19)))</f>
        <v>-8.0861828085763889</v>
      </c>
      <c r="CR19" s="4">
        <f t="shared" ref="CR19:CR50" si="33">IF((((CO19/$B$13)*($C19-$D19))+$D19)&gt;$D19-($D19/5),(CO19/$B$13)*($C19-$D19)+$D19,IF(CR18+(CR18-CR17)&gt;$D19,CR18+(CR18-CR17),$D19))</f>
        <v>-21.502590673575128</v>
      </c>
      <c r="CS19" s="4">
        <f t="shared" ref="CS19:CS50" si="34">IF(((CO19/$B$13)*($C19-$D19)+$D19-($D$14)/2)&gt;$D19,(CO19/$B$13)*($C19-$D19)+$D19-($D$14)/2,$D19)</f>
        <v>-34.918998538573867</v>
      </c>
      <c r="CT19" s="1">
        <f t="shared" ref="CT19:CT50" si="35">-CR19</f>
        <v>21.502590673575128</v>
      </c>
      <c r="CU19" s="1">
        <f t="shared" ref="CU19:CU50" si="36">CR19+($C19-$D19)</f>
        <v>78.497409326424872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0.25706381128771527</v>
      </c>
      <c r="CW19" s="1"/>
      <c r="CX19" s="1"/>
      <c r="CY19" s="1"/>
      <c r="CZ19" s="1"/>
      <c r="DA19" s="1">
        <f t="shared" ref="DA19:DA50" si="38">CO19</f>
        <v>3.0300000000000001E-2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77.495569582939567</v>
      </c>
      <c r="DJ19" s="4">
        <f t="shared" ref="DJ19:DJ50" si="40">DI19+10</f>
        <v>87.495569582939567</v>
      </c>
      <c r="DK19" s="4">
        <f>$B$14</f>
        <v>3.0300000000000001E-2</v>
      </c>
      <c r="DL19" s="4">
        <f t="shared" ref="DL19:DL82" si="41">DK19-CO19</f>
        <v>0</v>
      </c>
      <c r="DM19" s="4">
        <f t="shared" ref="DM19:DM50" si="42">IF(DO19&gt;$D19,(DK19/$B$13)*($C19-$D19)+$D19+($D$14/2),(IF(DM18+(DM18-DM17)&gt;$D19,DM18+(DM18-DM17),$D19)))</f>
        <v>-8.0861828085763889</v>
      </c>
      <c r="DN19" s="4">
        <f t="shared" ref="DN19:DN50" si="43">IF((((DK19/$B$13)*($C19-$D19))+$D19)&gt;$D19-($D19/5),(DK19/$B$13)*($C19-$D19)+$D19,IF(DN18+(DN18-DN17)&gt;$D19,DN18+(DN18-DN17),$D19))</f>
        <v>-21.502590673575128</v>
      </c>
      <c r="DO19" s="4">
        <f t="shared" ref="DO19:DO50" si="44">IF(((DK19/$B$13)*($C19-$D19)+$D19-($D$14)/2)&gt;$D19,(DK19/$B$13)*($C19-$D19)+$D19-($D$14)/2,$D19)</f>
        <v>-34.918998538573867</v>
      </c>
      <c r="DP19" s="1">
        <f t="shared" ref="DP19:DP50" si="45">-DN19</f>
        <v>21.502590673575128</v>
      </c>
      <c r="DQ19" s="1">
        <f t="shared" ref="DQ19:DQ50" si="46">DN19+($C19-$D19)</f>
        <v>78.497409326424872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0.25985243867252872</v>
      </c>
      <c r="DS19" s="1"/>
      <c r="DT19" s="1"/>
      <c r="DU19" s="1"/>
      <c r="DV19" s="1"/>
      <c r="DW19" s="1">
        <f t="shared" ref="DW19:DW50" si="48">DK19</f>
        <v>3.0300000000000001E-2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77.149180229147049</v>
      </c>
      <c r="EF19" s="4">
        <f t="shared" ref="EF19:EF50" si="50">EE19+10</f>
        <v>87.149180229147049</v>
      </c>
      <c r="EG19" s="4">
        <f>$B$14</f>
        <v>3.0300000000000001E-2</v>
      </c>
      <c r="EH19" s="4">
        <f t="shared" ref="EH19:EH82" si="51">EG19-DK19</f>
        <v>0</v>
      </c>
      <c r="EI19" s="4">
        <f t="shared" ref="EI19:EI50" si="52">IF(EK19&gt;$D19,(EG19/$B$13)*($C19-$D19)+$D19+($D$14/2),(IF(EI18+(EI18-EI17)&gt;$D19,EI18+(EI18-EI17),$D19)))</f>
        <v>-8.0861828085763889</v>
      </c>
      <c r="EJ19" s="4">
        <f t="shared" ref="EJ19:EJ50" si="53">IF((((EG19/$B$13)*($C19-$D19))+$D19)&gt;$D19-($D19/5),(EG19/$B$13)*($C19-$D19)+$D19,IF(EJ18+(EJ18-EJ17)&gt;$D19,EJ18+(EJ18-EJ17),$D19))</f>
        <v>-21.502590673575128</v>
      </c>
      <c r="EK19" s="4">
        <f t="shared" ref="EK19:EK50" si="54">IF(((EG19/$B$13)*($C19-$D19)+$D19-($D$14)/2)&gt;$D19,(EG19/$B$13)*($C19-$D19)+$D19-($D$14)/2,$D19)</f>
        <v>-34.918998538573867</v>
      </c>
      <c r="EL19" s="1">
        <f t="shared" ref="EL19:EL50" si="55">-EJ19</f>
        <v>21.502590673575128</v>
      </c>
      <c r="EM19" s="1">
        <f t="shared" ref="EM19:EM50" si="56">EJ19+($C19-$D19)</f>
        <v>78.497409326424872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0.25838288791308139</v>
      </c>
      <c r="EO19" s="1"/>
      <c r="EP19" s="1"/>
      <c r="EQ19" s="1"/>
      <c r="ER19" s="1"/>
      <c r="ES19" s="1">
        <f t="shared" ref="ES19:ES50" si="58">EG19</f>
        <v>3.0300000000000001E-2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77.392546388353338</v>
      </c>
      <c r="FB19" s="4">
        <f t="shared" ref="FB19:FB50" si="60">FA19+10</f>
        <v>87.392546388353338</v>
      </c>
      <c r="FC19" s="4">
        <f>$B$14</f>
        <v>3.0300000000000001E-2</v>
      </c>
      <c r="FD19" s="4">
        <f t="shared" ref="FD19:FD82" si="61">FC19-EG19</f>
        <v>0</v>
      </c>
      <c r="FE19" s="4">
        <f t="shared" ref="FE19:FE50" si="62">IF(FG19&gt;$D19,(FC19/$B$13)*($C19-$D19)+$D19+($D$14/2),(IF(FE18+(FE18-FE17)&gt;$D19,FE18+(FE18-FE17),$D19)))</f>
        <v>-8.0861828085763889</v>
      </c>
      <c r="FF19" s="4">
        <f t="shared" ref="FF19:FF50" si="63">IF((((FC19/$B$13)*($C19-$D19))+$D19)&gt;$D19-($D19/5),(FC19/$B$13)*($C19-$D19)+$D19,IF(FF18+(FF18-FF17)&gt;$D19,FF18+(FF18-FF17),$D19))</f>
        <v>-21.502590673575128</v>
      </c>
      <c r="FG19" s="4">
        <f t="shared" ref="FG19:FG50" si="64">IF(((FC19/$B$13)*($C19-$D19)+$D19-($D$14)/2)&gt;$D19,(FC19/$B$13)*($C19-$D19)+$D19-($D$14)/2,$D19)</f>
        <v>-34.918998538573867</v>
      </c>
      <c r="FH19" s="1">
        <f t="shared" ref="FH19:FH50" si="65">-FF19</f>
        <v>21.502590673575128</v>
      </c>
      <c r="FI19" s="1">
        <f t="shared" ref="FI19:FI50" si="66">FF19+($C19-$D19)</f>
        <v>78.497409326424872</v>
      </c>
      <c r="FJ19" s="1">
        <f t="shared" ref="FJ19:FJ50" si="67">IF(FG19&gt;$D19,$F19-((((FL20/$B$4)+$B$11)*(((FE19-FG19)/2)*(((FE19-FG19)/3)+(FG19-$D19))))+(($B$11*(FG19-$D19)^2)/2))/($C19-$D19),$F19-(((FL20/$B$4)+$B$11)*((FE19-$D19)^3)/(6*$D$14*$B$19)))</f>
        <v>0.26299573675218002</v>
      </c>
      <c r="FK19" s="1"/>
      <c r="FL19" s="1"/>
      <c r="FM19" s="1"/>
      <c r="FN19" s="1"/>
      <c r="FO19" s="1">
        <f t="shared" ref="FO19:FO50" si="68">FC19</f>
        <v>3.0300000000000001E-2</v>
      </c>
      <c r="FP19" s="1"/>
      <c r="FQ19" s="1"/>
      <c r="FR19" s="1"/>
      <c r="FS19" s="1"/>
      <c r="FT19" s="1"/>
      <c r="FU19" s="1"/>
      <c r="FV19" s="4"/>
      <c r="FW19" s="4">
        <f t="shared" ref="FW19:FW50" si="69">IF(FF19&gt;$D19,-FV20/(FS20*FT20),0)</f>
        <v>76.807706225460564</v>
      </c>
      <c r="FX19" s="4">
        <f t="shared" ref="FX19:FX50" si="70">FW19+10</f>
        <v>86.807706225460564</v>
      </c>
      <c r="FY19" s="4">
        <f>$B$14</f>
        <v>3.0300000000000001E-2</v>
      </c>
      <c r="FZ19" s="4">
        <f t="shared" ref="FZ19:FZ82" si="71">FY19-FC19</f>
        <v>0</v>
      </c>
      <c r="GA19" s="4">
        <f t="shared" ref="GA19:GA50" si="72">IF(GC19&gt;$D19,(FY19/$B$13)*($C19-$D19)+$D19+($D$14/2),(IF(GA18+(GA18-GA17)&gt;$D19,GA18+(GA18-GA17),$D19)))</f>
        <v>-8.0861828085763889</v>
      </c>
      <c r="GB19" s="4">
        <f t="shared" ref="GB19:GB50" si="73">IF((((FY19/$B$13)*($C19-$D19))+$D19)&gt;$D19-($D19/5),(FY19/$B$13)*($C19-$D19)+$D19,IF(GB18+(GB18-GB17)&gt;$D19,GB18+(GB18-GB17),$D19))</f>
        <v>-21.502590673575128</v>
      </c>
      <c r="GC19" s="4">
        <f t="shared" ref="GC19:GC50" si="74">IF(((FY19/$B$13)*($C19-$D19)+$D19-($D$14)/2)&gt;$D19,(FY19/$B$13)*($C19-$D19)+$D19-($D$14)/2,$D19)</f>
        <v>-34.918998538573867</v>
      </c>
      <c r="GD19" s="1">
        <f t="shared" ref="GD19:GD50" si="75">-GB19</f>
        <v>21.502590673575128</v>
      </c>
      <c r="GE19" s="1">
        <f t="shared" ref="GE19:GE50" si="76">GB19+($C19-$D19)</f>
        <v>78.497409326424872</v>
      </c>
      <c r="GF19" s="1">
        <f t="shared" ref="GF19:GF50" si="77">IF(GC19&gt;$D19,$F19-((((GH20/$B$4)+$B$11)*(((GA19-GC19)/2)*(((GA19-GC19)/3)+(GC19-$D19))))+(($B$11*(GC19-$D19)^2)/2))/($C19-$D19),$F19-(((GH20/$B$4)+$B$11)*((GA19-$D19)^3)/(6*$D$14*$B$19)))</f>
        <v>0.26284445670840251</v>
      </c>
      <c r="GG19" s="1"/>
      <c r="GH19" s="1"/>
      <c r="GI19" s="1"/>
      <c r="GJ19" s="1"/>
      <c r="GK19" s="1">
        <f t="shared" ref="GK19:GK50" si="78">FY19</f>
        <v>3.0300000000000001E-2</v>
      </c>
      <c r="GL19" s="1"/>
      <c r="GM19" s="1"/>
      <c r="GN19" s="1"/>
      <c r="GO19" s="1"/>
      <c r="GP19" s="1"/>
      <c r="GQ19" s="1"/>
      <c r="GR19" s="4"/>
      <c r="GS19" s="4">
        <f t="shared" ref="GS19:GS50" si="79">IF(GB19&gt;$D19,-GR20/(GO20*GP20),0)</f>
        <v>76.825643862214747</v>
      </c>
      <c r="GT19" s="4">
        <f t="shared" ref="GT19:GT50" si="80">GS19+10</f>
        <v>86.825643862214747</v>
      </c>
      <c r="GU19" s="4">
        <f>$B$14</f>
        <v>3.0300000000000001E-2</v>
      </c>
      <c r="GV19" s="4">
        <f t="shared" ref="GV19:GV82" si="81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</row>
    <row r="20" spans="1:220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82">F19+($B$7/$B$4)*($E19-$E20)</f>
        <v>1.375999999999999</v>
      </c>
      <c r="G20" s="1">
        <f>'0.5Q 1-8 '!FS20</f>
        <v>-12.048358547352898</v>
      </c>
      <c r="H20" s="1">
        <f>'0.5Q 1-8 '!FT20</f>
        <v>-25.464766412351636</v>
      </c>
      <c r="I20" s="1">
        <f>'0.5Q 1-8 '!FU20</f>
        <v>-38.881174277350375</v>
      </c>
      <c r="J20" s="1">
        <f>'0.5Q 1-8 '!FV20</f>
        <v>25.464766412351636</v>
      </c>
      <c r="K20" s="1">
        <f>'0.5Q 1-8 '!FW20</f>
        <v>74.535233587648364</v>
      </c>
      <c r="L20" s="1">
        <f>'0.5Q 1-8 '!FX20</f>
        <v>0.41418073069001926</v>
      </c>
      <c r="M20" s="1">
        <f>'0.5Q 1-8 '!FY20</f>
        <v>3.573732119895106</v>
      </c>
      <c r="N20" s="1">
        <f>'0.5Q 1-8 '!FZ20</f>
        <v>2.7683023407106857</v>
      </c>
      <c r="O20" s="1">
        <f>'0.5Q 1-8 '!GA20</f>
        <v>-0.49352671605905624</v>
      </c>
      <c r="P20" s="1">
        <f>'0.5Q 1-8 '!GB20</f>
        <v>-0.54412098547273102</v>
      </c>
      <c r="Q20" s="1">
        <f>'0.5Q 1-8 '!GC20</f>
        <v>2.877060016483227E-2</v>
      </c>
      <c r="R20" s="1">
        <f>'0.5Q 1-8 '!GD20</f>
        <v>1020.1394201153826</v>
      </c>
      <c r="S20" s="1">
        <f>'0.5Q 1-8 '!GE20</f>
        <v>-558.82313450020422</v>
      </c>
      <c r="T20" s="1">
        <f>'0.5Q 1-8 '!GF20</f>
        <v>3573.7321198951058</v>
      </c>
      <c r="U20" s="1">
        <f>'0.5Q 1-8 '!GG20</f>
        <v>500</v>
      </c>
      <c r="V20" s="1">
        <f>'0.5Q 1-8 '!GH20</f>
        <v>3.0587996703354618E-4</v>
      </c>
      <c r="W20" s="1">
        <f>'0.5Q 1-8 '!GI20</f>
        <v>2.1691026083284921</v>
      </c>
      <c r="X20" s="1">
        <f>'0.5Q 1-8 '!GJ20</f>
        <v>-12.216197474087643</v>
      </c>
      <c r="Y20" s="1">
        <f>'0.5Q 1-8 '!GK20</f>
        <v>86.783139481975638</v>
      </c>
      <c r="Z20" s="1">
        <f>'0.5Q 1-8 '!GL20</f>
        <v>96.783139481975638</v>
      </c>
      <c r="AA20" s="1">
        <f>'0.5Q 1-8 '!GM20</f>
        <v>2.8774061146832449E-2</v>
      </c>
      <c r="AB20" s="4"/>
      <c r="AC20" s="4">
        <f t="shared" si="2"/>
        <v>-12.039392272741033</v>
      </c>
      <c r="AD20" s="4">
        <f t="shared" si="3"/>
        <v>-25.455800137739772</v>
      </c>
      <c r="AE20" s="4">
        <f t="shared" si="4"/>
        <v>-38.87220800273851</v>
      </c>
      <c r="AF20" s="1">
        <f t="shared" si="5"/>
        <v>25.455800137739772</v>
      </c>
      <c r="AG20" s="1">
        <f t="shared" si="6"/>
        <v>74.544199862260228</v>
      </c>
      <c r="AH20" s="1">
        <f t="shared" si="7"/>
        <v>0.41980892682065674</v>
      </c>
      <c r="AI20" s="1">
        <f t="shared" ref="AI20:AI83" si="83">-$B$4*(AH20-AH19)/($E20-$E19)</f>
        <v>3.5397913323526948</v>
      </c>
      <c r="AJ20" s="1">
        <f t="shared" ref="AJ20:AJ51" si="84">(($B$7*$B$19+ABS(O20*K20))/
J20)*((AA20-AA19)*$B$19/$B$13/($E20-$E19))</f>
        <v>2.6945449882077743</v>
      </c>
      <c r="AK20" s="1">
        <f>SUMIF(AL20:AL118,"&lt;0",AL20:AL118)/(COUNTIF(AL20:AL118,"&lt;0"))</f>
        <v>-0.44966785922893993</v>
      </c>
      <c r="AL20" s="1">
        <f>IF(AG20&gt;5,((AQ20-(AP20*((AF20-(AC20-AD20))/$B19))-(AI20*(($B$9+$B$10)/2)*((AC20-AD20)/$B19)))*$B19/AG20)/$B$10,AI20)</f>
        <v>-0.53227126450732132</v>
      </c>
      <c r="AM20" s="1">
        <f t="shared" si="8"/>
        <v>2.8774061146832449E-2</v>
      </c>
      <c r="AN20" s="1">
        <f t="shared" ref="AN20:AN51" si="85">$B$9*(1+($B$11*(AM20)/$B$13))</f>
        <v>1020.1418428027827</v>
      </c>
      <c r="AO20" s="1">
        <f t="shared" ref="AO20:AO51" si="86">AL20*$B$10</f>
        <v>-546.65323407430913</v>
      </c>
      <c r="AP20" s="1">
        <f t="shared" ref="AP20:AP51" si="87">AI20*$B$9</f>
        <v>3539.791332352695</v>
      </c>
      <c r="AQ20" s="1">
        <f t="shared" ref="AQ20:AQ51" si="88">$B$9*$B$7</f>
        <v>500</v>
      </c>
      <c r="AR20" s="1">
        <f t="shared" ref="AR20:AR83" si="89">(AM20-AM19)/($E20-$E19)</f>
        <v>3.051877706335103E-4</v>
      </c>
      <c r="AS20" s="4">
        <f t="shared" ref="AS20:AS83" si="90">IF(AC20&gt;$D19,(((AL20*AN20*AA20)*((AG20)))+(AI20*AN20*AA20*(AC20-AD20)))/$B$19,0)</f>
        <v>2.293559702474381</v>
      </c>
      <c r="AT20" s="1">
        <f t="shared" ref="AT20:AT83" si="91">AS20-(AM20)*(AQ20)</f>
        <v>-12.093470870941843</v>
      </c>
      <c r="AU20" s="4">
        <f t="shared" si="9"/>
        <v>86.02167081383142</v>
      </c>
      <c r="AV20" s="4">
        <f t="shared" si="10"/>
        <v>96.02167081383142</v>
      </c>
      <c r="AW20" s="4">
        <f t="shared" ref="AW20:AW83" si="92">AW19*((AV20-($B$6/2))/(AV20+($B$6/2)))</f>
        <v>2.8762267247920741E-2</v>
      </c>
      <c r="AX20" s="4">
        <f t="shared" si="11"/>
        <v>-1.1793898911708484E-5</v>
      </c>
      <c r="AY20" s="4">
        <f t="shared" si="12"/>
        <v>-12.069946414999357</v>
      </c>
      <c r="AZ20" s="4">
        <f t="shared" si="13"/>
        <v>-25.486354279998096</v>
      </c>
      <c r="BA20" s="4">
        <f t="shared" si="14"/>
        <v>-38.902762144996835</v>
      </c>
      <c r="BB20" s="1">
        <f t="shared" si="15"/>
        <v>25.486354279998096</v>
      </c>
      <c r="BC20" s="1">
        <f t="shared" si="16"/>
        <v>74.513645720001904</v>
      </c>
      <c r="BD20" s="1">
        <f t="shared" si="17"/>
        <v>0.42626163729997124</v>
      </c>
      <c r="BE20" s="1">
        <f t="shared" ref="BE20:BE51" si="93">-$B$4*(BD20-BD19)/($E20-$E19)</f>
        <v>3.5091261415513175</v>
      </c>
      <c r="BF20" s="1">
        <f t="shared" ref="BF20:BF51" si="94">(($B$7*$B$19+ABS(AK20*AG20))/
AF20)*((AW20-AW19)*$B$19/$B$13/($E20-$E19))</f>
        <v>2.6141347399401904</v>
      </c>
      <c r="BG20" s="1">
        <f>SUMIF(BH20:BH118,"&lt;0",BH20:BH118)/(COUNTIF(BH20:BH118,"&lt;0"))</f>
        <v>-0.44327617230339189</v>
      </c>
      <c r="BH20" s="1">
        <f>IF(BC20&gt;5,((BM20-(BL20*((BB20-(AY20-AZ20))/$B19))-(BE20*(($B$9+$B$10)/2)*((AY20-AZ20)/$B19)))*$B19/BC20)/$B$10,BE20)</f>
        <v>-0.52361753040545722</v>
      </c>
      <c r="BI20" s="1">
        <f t="shared" si="18"/>
        <v>2.8762267247920741E-2</v>
      </c>
      <c r="BJ20" s="1">
        <f t="shared" ref="BJ20:BJ51" si="95">$B$9*(1+($B$11*(BI20)/$B$13))</f>
        <v>1020.1335870735444</v>
      </c>
      <c r="BK20" s="1">
        <f t="shared" ref="BK20:BK51" si="96">BH20*$B$10</f>
        <v>-537.7656760770127</v>
      </c>
      <c r="BL20" s="1">
        <f t="shared" ref="BL20:BL51" si="97">BE20*$B$9</f>
        <v>3509.1261415513177</v>
      </c>
      <c r="BM20" s="1">
        <f t="shared" ref="BM20:BM51" si="98">$B$9*$B$7</f>
        <v>500</v>
      </c>
      <c r="BN20" s="1">
        <f t="shared" ref="BN20:BN51" si="99">(BI20-BI19)/($E20-$E19)</f>
        <v>3.0754655041585202E-4</v>
      </c>
      <c r="BO20" s="4">
        <f t="shared" ref="BO20:BO51" si="100">IF(AY20&gt;$D19,(((BH20*BJ20*AW20)*((BC20)))+(BE20*BJ20*AW20*(AY20-AZ20)))/$B$19,0)</f>
        <v>2.365856940388146</v>
      </c>
      <c r="BP20" s="1">
        <f t="shared" ref="BP20:BP51" si="101">BO20-(BI20)*(BM20)</f>
        <v>-12.015276683572225</v>
      </c>
      <c r="BQ20" s="4">
        <f t="shared" si="19"/>
        <v>85.170367508623414</v>
      </c>
      <c r="BR20" s="4">
        <f t="shared" si="20"/>
        <v>95.170367508623414</v>
      </c>
      <c r="BS20" s="4">
        <f t="shared" ref="BS20:BS51" si="102">BS19*((BR20-($B$6/2))/(BR20+($B$6/2)))</f>
        <v>2.8748864237286464E-2</v>
      </c>
      <c r="BT20" s="4">
        <f t="shared" si="21"/>
        <v>-1.3403010634276818E-5</v>
      </c>
      <c r="BU20" s="4">
        <f t="shared" si="22"/>
        <v>-12.104669240476746</v>
      </c>
      <c r="BV20" s="4">
        <f t="shared" si="23"/>
        <v>-25.521077105475484</v>
      </c>
      <c r="BW20" s="4">
        <f t="shared" si="24"/>
        <v>-38.937484970474223</v>
      </c>
      <c r="BX20" s="1">
        <f t="shared" si="25"/>
        <v>25.521077105475484</v>
      </c>
      <c r="BY20" s="1">
        <f t="shared" si="26"/>
        <v>74.478922894524516</v>
      </c>
      <c r="BZ20" s="1">
        <f t="shared" si="27"/>
        <v>0.42733414401628345</v>
      </c>
      <c r="CA20" s="1">
        <f t="shared" ref="CA20:CA51" si="103">-$B$4*(BZ20-BZ19)/($E20-$E19)</f>
        <v>3.538862514212977</v>
      </c>
      <c r="CB20" s="1">
        <f t="shared" ref="CB20:CB51" si="104">(($B$7*$B$19+ABS(BG20*BC20))/
BB20)*((BS20-BS19)*$B$19/$B$13/($E20-$E19))</f>
        <v>2.6183064215276333</v>
      </c>
      <c r="CC20" s="1">
        <f>SUMIF(CD20:CD118,"&lt;0",CD20:CD118)/(COUNTIF(CD20:CD118,"&lt;0"))</f>
        <v>-0.41737113699715478</v>
      </c>
      <c r="CD20" s="1">
        <f>IF(BY20&gt;5,((CI20-(CH20*((BX20-(BU20-BV20))/$B19))-(CA20*(($B$9+$B$10)/2)*((BU20-BV20)/$B19)))*$B19/BY20)/$B$10,CA20)</f>
        <v>-0.53544649854601933</v>
      </c>
      <c r="CE20" s="1">
        <f t="shared" si="28"/>
        <v>2.8748864237286464E-2</v>
      </c>
      <c r="CF20" s="1">
        <f t="shared" ref="CF20:CF51" si="105">$B$9*(1+($B$11*(CE20)/$B$13))</f>
        <v>1020.1242049661006</v>
      </c>
      <c r="CG20" s="1">
        <f t="shared" ref="CG20:CG51" si="106">CD20*$B$10</f>
        <v>-549.91426293673271</v>
      </c>
      <c r="CH20" s="1">
        <f t="shared" ref="CH20:CH51" si="107">CA20*$B$9</f>
        <v>3538.8625142129772</v>
      </c>
      <c r="CI20" s="1">
        <f t="shared" ref="CI20:CI51" si="108">$B$9*$B$7</f>
        <v>500</v>
      </c>
      <c r="CJ20" s="1">
        <f t="shared" ref="CJ20:CJ51" si="109">(CE20-CE19)/($E20-$E19)</f>
        <v>3.1022715254270736E-4</v>
      </c>
      <c r="CK20" s="4">
        <f t="shared" ref="CK20:CK51" si="110">IF(BU20&gt;$D19,(((CD20*CF20*BS20)*((BY20)))+(CA20*CF20*BS20*(BU20-BV20)))/$B$19,0)</f>
        <v>2.2286910592053459</v>
      </c>
      <c r="CL20" s="1">
        <f t="shared" ref="CL20:CL51" si="111">CK20-(CE20)*(CI20)</f>
        <v>-12.145741059437887</v>
      </c>
      <c r="CM20" s="4">
        <f t="shared" si="29"/>
        <v>85.261556352922767</v>
      </c>
      <c r="CN20" s="4">
        <f t="shared" si="30"/>
        <v>95.261556352922767</v>
      </c>
      <c r="CO20" s="4">
        <f t="shared" ref="CO20:CO51" si="112">CO19*((CN20-($B$6/2))/(CN20+($B$6/2)))</f>
        <v>2.8750311086976978E-2</v>
      </c>
      <c r="CP20" s="4">
        <f t="shared" si="31"/>
        <v>1.4468496905145622E-6</v>
      </c>
      <c r="CQ20" s="4">
        <f t="shared" si="32"/>
        <v>-12.10092092521635</v>
      </c>
      <c r="CR20" s="4">
        <f t="shared" si="33"/>
        <v>-25.517328790215089</v>
      </c>
      <c r="CS20" s="4">
        <f t="shared" si="34"/>
        <v>-38.933736655213828</v>
      </c>
      <c r="CT20" s="1">
        <f t="shared" si="35"/>
        <v>25.517328790215089</v>
      </c>
      <c r="CU20" s="1">
        <f t="shared" si="36"/>
        <v>74.482671209784911</v>
      </c>
      <c r="CV20" s="1">
        <f t="shared" si="37"/>
        <v>0.43205097178596519</v>
      </c>
      <c r="CW20" s="1">
        <f t="shared" ref="CW20:CW51" si="113">-$B$4*(CV20-CV19)/($E20-$E19)</f>
        <v>3.4997432099649983</v>
      </c>
      <c r="CX20" s="1">
        <f t="shared" ref="CX20:CX51" si="114">(($B$7*$B$19+ABS(CC20*BY20))/
BX20)*((CO20-CO19)*$B$19/$B$13/($E20-$E19))</f>
        <v>2.5511184732852827</v>
      </c>
      <c r="CY20" s="1">
        <f>SUMIF(CZ20:CZ118,"&lt;0",CZ20:CZ118)/(COUNTIF(CZ20:CZ118,"&lt;0"))</f>
        <v>-0.39706009633279932</v>
      </c>
      <c r="CZ20" s="1">
        <f>IF(CU20&gt;5,((DE20-(DD20*((CT20-(CQ20-CR20))/$B19))-(CW20*(($B$9+$B$10)/2)*((CQ20-CR20)/$B19)))*$B19/CU20)/$B$10,CW20)</f>
        <v>-0.52210400304005744</v>
      </c>
      <c r="DA20" s="1">
        <f t="shared" si="38"/>
        <v>2.8750311086976978E-2</v>
      </c>
      <c r="DB20" s="1">
        <f t="shared" ref="DB20:DB51" si="115">$B$9*(1+($B$11*(DA20)/$B$13))</f>
        <v>1020.125217760884</v>
      </c>
      <c r="DC20" s="1">
        <f t="shared" ref="DC20:DC51" si="116">CZ20*$B$10</f>
        <v>-536.21125320219983</v>
      </c>
      <c r="DD20" s="1">
        <f t="shared" ref="DD20:DD51" si="117">CW20*$B$9</f>
        <v>3499.7432099649982</v>
      </c>
      <c r="DE20" s="1">
        <f t="shared" ref="DE20:DE51" si="118">$B$9*$B$7</f>
        <v>500</v>
      </c>
      <c r="DF20" s="1">
        <f t="shared" ref="DF20:DF51" si="119">(DA20-DA19)/($E20-$E19)</f>
        <v>3.0993778260460442E-4</v>
      </c>
      <c r="DG20" s="4">
        <f t="shared" ref="DG20:DG51" si="120">IF(CQ20&gt;$D19,(((CZ20*DB20*CO20)*((CU20)))+(CW20*DB20*CO20*(CQ20-CR20)))/$B$19,0)</f>
        <v>2.3657530443799306</v>
      </c>
      <c r="DH20" s="1">
        <f t="shared" ref="DH20:DH51" si="121">DG20-(DA20)*(DE20)</f>
        <v>-12.009402499108559</v>
      </c>
      <c r="DI20" s="4">
        <f t="shared" si="39"/>
        <v>84.521437140891805</v>
      </c>
      <c r="DJ20" s="4">
        <f t="shared" si="40"/>
        <v>94.521437140891805</v>
      </c>
      <c r="DK20" s="4">
        <f t="shared" ref="DK20:DK51" si="122">DK19*((DJ20-($B$6/2))/(DJ20+($B$6/2)))</f>
        <v>2.8738489426001844E-2</v>
      </c>
      <c r="DL20" s="4">
        <f t="shared" si="41"/>
        <v>-1.1821660975134402E-5</v>
      </c>
      <c r="DM20" s="4">
        <f t="shared" si="42"/>
        <v>-12.131546989918768</v>
      </c>
      <c r="DN20" s="4">
        <f t="shared" si="43"/>
        <v>-25.547954854917506</v>
      </c>
      <c r="DO20" s="4">
        <f t="shared" si="44"/>
        <v>-38.964362719916245</v>
      </c>
      <c r="DP20" s="1">
        <f t="shared" si="45"/>
        <v>25.547954854917506</v>
      </c>
      <c r="DQ20" s="1">
        <f t="shared" si="46"/>
        <v>74.452045145082494</v>
      </c>
      <c r="DR20" s="1">
        <f t="shared" si="47"/>
        <v>0.43501323965284622</v>
      </c>
      <c r="DS20" s="1">
        <f t="shared" ref="DS20:DS51" si="123">-$B$4*(DR20-DR19)/($E20-$E19)</f>
        <v>3.50321601960635</v>
      </c>
      <c r="DT20" s="1">
        <f t="shared" ref="DT20:DT51" si="124">(($B$7*$B$19+ABS(CY20*CU20))/
CT20)*((DK20-DK19)*$B$19/$B$13/($E20-$E19))</f>
        <v>2.52303995310622</v>
      </c>
      <c r="DU20" s="1">
        <f>SUMIF(DV20:DV118,"&lt;0",DV20:DV118)/(COUNTIF(DV20:DV118,"&lt;0"))</f>
        <v>-0.40177703330232145</v>
      </c>
      <c r="DV20" s="1">
        <f>IF(DQ20&gt;5,((EA20-(DZ20*((DP20-(DM20-DN20))/$B19))-(DS20*(($B$9+$B$10)/2)*((DM20-DN20)/$B19)))*$B19/DQ20)/$B$10,DS20)</f>
        <v>-0.52488908855325045</v>
      </c>
      <c r="DW20" s="1">
        <f t="shared" si="48"/>
        <v>2.8738489426001844E-2</v>
      </c>
      <c r="DX20" s="1">
        <f t="shared" ref="DX20:DX51" si="125">$B$9*(1+($B$11*(DW20)/$B$13))</f>
        <v>1020.1169425982013</v>
      </c>
      <c r="DY20" s="1">
        <f t="shared" ref="DY20:DY51" si="126">DV20*$B$10</f>
        <v>-539.07159172595925</v>
      </c>
      <c r="DZ20" s="1">
        <f t="shared" ref="DZ20:DZ51" si="127">DS20*$B$9</f>
        <v>3503.2160196063501</v>
      </c>
      <c r="EA20" s="1">
        <f t="shared" ref="EA20:EA51" si="128">$B$9*$B$7</f>
        <v>500</v>
      </c>
      <c r="EB20" s="1">
        <f t="shared" ref="EB20:EB51" si="129">(DW20-DW19)/($E20-$E19)</f>
        <v>3.1230211479963131E-4</v>
      </c>
      <c r="EC20" s="4">
        <f t="shared" ref="EC20:EC51" si="130">IF(DM20&gt;$D19,(((DV20*DX20*DK20)*((DQ20)))+(DS20*DX20*DK20*(DM20-DN20)))/$B$19,0)</f>
        <v>2.3223186426906568</v>
      </c>
      <c r="ED20" s="1">
        <f t="shared" ref="ED20:ED51" si="131">EC20-(DW20)*(EA20)</f>
        <v>-12.046926070310265</v>
      </c>
      <c r="EE20" s="4">
        <f t="shared" si="49"/>
        <v>84.25058396281888</v>
      </c>
      <c r="EF20" s="4">
        <f t="shared" si="50"/>
        <v>94.25058396281888</v>
      </c>
      <c r="EG20" s="4">
        <f t="shared" ref="EG20:EG51" si="132">EG19*((EF20-($B$6/2))/(EF20+($B$6/2)))</f>
        <v>2.8734117978469035E-2</v>
      </c>
      <c r="EH20" s="4">
        <f t="shared" si="51"/>
        <v>-4.3714475328089641E-6</v>
      </c>
      <c r="EI20" s="4">
        <f t="shared" si="52"/>
        <v>-12.14287198352708</v>
      </c>
      <c r="EJ20" s="4">
        <f t="shared" si="53"/>
        <v>-25.559279848525819</v>
      </c>
      <c r="EK20" s="4">
        <f t="shared" si="54"/>
        <v>-38.975687713524557</v>
      </c>
      <c r="EL20" s="1">
        <f t="shared" si="55"/>
        <v>25.559279848525819</v>
      </c>
      <c r="EM20" s="1">
        <f t="shared" si="56"/>
        <v>74.440720151474181</v>
      </c>
      <c r="EN20" s="1">
        <f t="shared" si="57"/>
        <v>0.43445664604001388</v>
      </c>
      <c r="EO20" s="1">
        <f t="shared" ref="EO20:EO51" si="133">-$B$4*(EN20-EN19)/($E20-$E19)</f>
        <v>3.5214751625386498</v>
      </c>
      <c r="EP20" s="1">
        <f t="shared" ref="EP20:EP51" si="134">(($B$7*$B$19+ABS(DU20*DQ20))/
DP20)*((EG20-EG19)*$B$19/$B$13/($E20-$E19))</f>
        <v>2.5378367706652871</v>
      </c>
      <c r="EQ20" s="1">
        <f>SUMIF(ER20:ER118,"&lt;0",ER20:ER118)/(COUNTIF(ER20:ER118,"&lt;0"))</f>
        <v>-0.38458326825219169</v>
      </c>
      <c r="ER20" s="1">
        <f>IF(EM20&gt;5,((EW20-(EV20*((EL20-(EI20-EJ20))/$B19))-(EO20*(($B$9+$B$10)/2)*((EI20-EJ20)/$B19)))*$B19/EM20)/$B$10,EO20)</f>
        <v>-0.53163552117989399</v>
      </c>
      <c r="ES20" s="1">
        <f t="shared" si="58"/>
        <v>2.8734117978469035E-2</v>
      </c>
      <c r="ET20" s="1">
        <f t="shared" ref="ET20:ET51" si="135">$B$9*(1+($B$11*(ES20)/$B$13))</f>
        <v>1020.1138825849283</v>
      </c>
      <c r="EU20" s="1">
        <f t="shared" ref="EU20:EU51" si="136">ER20*$B$10</f>
        <v>-546.00031296217469</v>
      </c>
      <c r="EV20" s="1">
        <f t="shared" ref="EV20:EV51" si="137">EO20*$B$9</f>
        <v>3521.4751625386498</v>
      </c>
      <c r="EW20" s="1">
        <f t="shared" ref="EW20:EW51" si="138">$B$9*$B$7</f>
        <v>500</v>
      </c>
      <c r="EX20" s="1">
        <f t="shared" ref="EX20:EX51" si="139">(ES20-ES19)/($E20-$E19)</f>
        <v>3.131764043061931E-4</v>
      </c>
      <c r="EY20" s="4">
        <f t="shared" ref="EY20:EY51" si="140">IF(EI20&gt;$D19,(((ER20*ET20*EG20)*((EM20)))+(EO20*ET20*EG20*(EI20-EJ20)))/$B$19,0)</f>
        <v>2.2482992902321417</v>
      </c>
      <c r="EZ20" s="1">
        <f t="shared" ref="EZ20:EZ51" si="141">EY20-(ES20)*(EW20)</f>
        <v>-12.118759699002375</v>
      </c>
      <c r="FA20" s="4">
        <f t="shared" si="59"/>
        <v>84.427228554609243</v>
      </c>
      <c r="FB20" s="4">
        <f t="shared" si="60"/>
        <v>94.427228554609243</v>
      </c>
      <c r="FC20" s="4">
        <f t="shared" ref="FC20:FC51" si="142">FC19*((FB20-($B$6/2))/(FB20+($B$6/2)))</f>
        <v>2.8736971713117291E-2</v>
      </c>
      <c r="FD20" s="4">
        <f t="shared" si="61"/>
        <v>2.8537346482560011E-6</v>
      </c>
      <c r="FE20" s="4">
        <f t="shared" si="62"/>
        <v>-12.135478888583414</v>
      </c>
      <c r="FF20" s="4">
        <f t="shared" si="63"/>
        <v>-25.551886753582153</v>
      </c>
      <c r="FG20" s="4">
        <f t="shared" si="64"/>
        <v>-38.968294618580892</v>
      </c>
      <c r="FH20" s="1">
        <f t="shared" si="65"/>
        <v>25.551886753582153</v>
      </c>
      <c r="FI20" s="1">
        <f t="shared" si="66"/>
        <v>74.448113246417847</v>
      </c>
      <c r="FJ20" s="1">
        <f t="shared" si="67"/>
        <v>0.4374976902276696</v>
      </c>
      <c r="FK20" s="1">
        <f t="shared" ref="FK20:FK51" si="143">-$B$4*(FJ20-FJ19)/($E20-$E19)</f>
        <v>3.490039069509792</v>
      </c>
      <c r="FL20" s="1">
        <f t="shared" ref="FL20:FL51" si="144">(($B$7*$B$19+ABS(EQ20*EM20))/
EL20)*((FC20-FC19)*$B$19/$B$13/($E20-$E19))</f>
        <v>2.4913902751897874</v>
      </c>
      <c r="FM20" s="1">
        <f>SUMIF(FN20:FN118,"&lt;0",FN20:FN118)/(COUNTIF(FN20:FN118,"&lt;0"))</f>
        <v>-0.37930386085740331</v>
      </c>
      <c r="FN20" s="1">
        <f>IF(FI20&gt;5,((FS20-(FR20*((FH20-(FE20-FF20))/$B19))-(FK20*(($B$9+$B$10)/2)*((FE20-FF20)/$B19)))*$B19/FI20)/$B$10,FK20)</f>
        <v>-0.52066214987924708</v>
      </c>
      <c r="FO20" s="1">
        <f t="shared" si="68"/>
        <v>2.8736971713117291E-2</v>
      </c>
      <c r="FP20" s="1">
        <f t="shared" ref="FP20:FP51" si="145">$B$9*(1+($B$11*(FO20)/$B$13))</f>
        <v>1020.1158801991821</v>
      </c>
      <c r="FQ20" s="1">
        <f t="shared" ref="FQ20:FQ51" si="146">FN20*$B$10</f>
        <v>-534.73044116898438</v>
      </c>
      <c r="FR20" s="1">
        <f t="shared" ref="FR20:FR51" si="147">FK20*$B$9</f>
        <v>3490.0390695097922</v>
      </c>
      <c r="FS20" s="1">
        <f t="shared" ref="FS20:FS51" si="148">$B$9*$B$7</f>
        <v>500</v>
      </c>
      <c r="FT20" s="1">
        <f t="shared" ref="FT20:FT51" si="149">(FO20-FO19)/($E20-$E19)</f>
        <v>3.1260565737654191E-4</v>
      </c>
      <c r="FU20" s="4">
        <f t="shared" ref="FU20:FU51" si="150">IF(FE20&gt;$D19,(((FN20*FP20*FC20)*((FI20)))+(FK20*FP20*FC20*(FE20-FF20)))/$B$19,0)</f>
        <v>2.3632241084614405</v>
      </c>
      <c r="FV20" s="1">
        <f t="shared" ref="FV20:FV51" si="151">FU20-(FO20)*(FS20)</f>
        <v>-12.005261748097205</v>
      </c>
      <c r="FW20" s="4">
        <f t="shared" si="69"/>
        <v>83.91517973130712</v>
      </c>
      <c r="FX20" s="4">
        <f t="shared" si="70"/>
        <v>93.91517973130712</v>
      </c>
      <c r="FY20" s="4">
        <f t="shared" ref="FY20:FY51" si="152">FY19*((FX20-($B$6/2))/(FX20+($B$6/2)))</f>
        <v>2.8728670667604365E-2</v>
      </c>
      <c r="FZ20" s="4">
        <f t="shared" si="71"/>
        <v>-8.3010455129255145E-6</v>
      </c>
      <c r="GA20" s="4">
        <f t="shared" si="72"/>
        <v>-12.156984187839704</v>
      </c>
      <c r="GB20" s="4">
        <f t="shared" si="73"/>
        <v>-25.573392052838443</v>
      </c>
      <c r="GC20" s="4">
        <f t="shared" si="74"/>
        <v>-38.989799917837182</v>
      </c>
      <c r="GD20" s="1">
        <f t="shared" si="75"/>
        <v>25.573392052838443</v>
      </c>
      <c r="GE20" s="1">
        <f t="shared" si="76"/>
        <v>74.426607947161557</v>
      </c>
      <c r="GF20" s="1">
        <f t="shared" si="77"/>
        <v>0.43805770445030578</v>
      </c>
      <c r="GG20" s="1">
        <f t="shared" ref="GG20:GG51" si="153">-$B$4*(GF20-GF19)/($E20-$E19)</f>
        <v>3.5042649548380651</v>
      </c>
      <c r="GH20" s="1">
        <f t="shared" ref="GH20:GH51" si="154">(($B$7*$B$19+ABS(FM20*FI20))/
FH20)*((FY20-FY19)*$B$19/$B$13/($E20-$E19))</f>
        <v>2.4929135047847586</v>
      </c>
      <c r="GI20" s="1">
        <f>SUMIF(GJ20:GJ118,"&lt;0",GJ20:GJ118)/(COUNTIF(GJ20:GJ118,"&lt;0"))</f>
        <v>-0.36689988149094344</v>
      </c>
      <c r="GJ20" s="1">
        <f>IF(GE20&gt;5,((GO20-(GN20*((GD20-(GA20-GB20))/$B19))-(GG20*(($B$9+$B$10)/2)*((GA20-GB20)/$B19)))*$B19/GE20)/$B$10,GG20)</f>
        <v>-0.5265877211908625</v>
      </c>
      <c r="GK20" s="1">
        <f t="shared" si="78"/>
        <v>2.8728670667604365E-2</v>
      </c>
      <c r="GL20" s="1">
        <f t="shared" ref="GL20:GL51" si="155">$B$9*(1+($B$11*(GK20)/$B$13))</f>
        <v>1020.1100694673231</v>
      </c>
      <c r="GM20" s="1">
        <f t="shared" ref="GM20:GM51" si="156">GJ20*$B$10</f>
        <v>-540.8161214174396</v>
      </c>
      <c r="GN20" s="1">
        <f t="shared" ref="GN20:GN51" si="157">GG20*$B$9</f>
        <v>3504.264954838065</v>
      </c>
      <c r="GO20" s="1">
        <f t="shared" ref="GO20:GO51" si="158">$B$9*$B$7</f>
        <v>500</v>
      </c>
      <c r="GP20" s="1">
        <f t="shared" ref="GP20:GP51" si="159">(GK20-GK19)/($E20-$E19)</f>
        <v>3.1426586647912704E-4</v>
      </c>
      <c r="GQ20" s="4">
        <f t="shared" ref="GQ20:GQ51" si="160">IF(GA20&gt;$D19,(((GJ20*GL20*FY20)*((GE20)))+(GG20*GL20*FY20*(GA20-GB20)))/$B$19,0)</f>
        <v>2.2924965657143117</v>
      </c>
      <c r="GR20" s="1">
        <f t="shared" ref="GR20:GR51" si="161">GQ20-(GK20)*(GO20)</f>
        <v>-12.071838768087872</v>
      </c>
      <c r="GS20" s="4">
        <f t="shared" si="79"/>
        <v>83.954513908250149</v>
      </c>
      <c r="GT20" s="4">
        <f t="shared" si="80"/>
        <v>93.954513908250149</v>
      </c>
      <c r="GU20" s="4">
        <f t="shared" ref="GU20:GU51" si="162">GU19*((GT20-($B$6/2))/(GT20+($B$6/2)))</f>
        <v>2.8729311456132469E-2</v>
      </c>
      <c r="GV20" s="4">
        <f t="shared" si="81"/>
        <v>6.4078852810359188E-7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</row>
    <row r="21" spans="1:220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63">E20-$B$6</f>
        <v>490</v>
      </c>
      <c r="F21" s="1">
        <f t="shared" si="82"/>
        <v>1.4009999999999989</v>
      </c>
      <c r="G21" s="1">
        <f>'0.5Q 1-8 '!FS21</f>
        <v>-15.646218870115284</v>
      </c>
      <c r="H21" s="1">
        <f>'0.5Q 1-8 '!FT21</f>
        <v>-29.062626735114023</v>
      </c>
      <c r="I21" s="1">
        <f>'0.5Q 1-8 '!FU21</f>
        <v>-42.479034600112762</v>
      </c>
      <c r="J21" s="1">
        <f>'0.5Q 1-8 '!FV21</f>
        <v>29.062626735114023</v>
      </c>
      <c r="K21" s="1">
        <f>'0.5Q 1-8 '!FW21</f>
        <v>70.937373264885977</v>
      </c>
      <c r="L21" s="1">
        <f>'0.5Q 1-8 '!FX21</f>
        <v>0.55633845095737777</v>
      </c>
      <c r="M21" s="1">
        <f>'0.5Q 1-8 '!FY21</f>
        <v>2.8431544053471702</v>
      </c>
      <c r="N21" s="1">
        <f>'0.5Q 1-8 '!FZ21</f>
        <v>2.1613418971002072</v>
      </c>
      <c r="O21" s="1">
        <f>'0.5Q 1-8 '!GA21</f>
        <v>-0.49352671605905624</v>
      </c>
      <c r="P21" s="1">
        <f>'0.5Q 1-8 '!GB21</f>
        <v>-0.45494862463690899</v>
      </c>
      <c r="Q21" s="1">
        <f>'0.5Q 1-8 '!GC21</f>
        <v>2.7381826080245988E-2</v>
      </c>
      <c r="R21" s="1">
        <f>'0.5Q 1-8 '!GD21</f>
        <v>1019.1672782561723</v>
      </c>
      <c r="S21" s="1">
        <f>'0.5Q 1-8 '!GE21</f>
        <v>-467.24133647459826</v>
      </c>
      <c r="T21" s="1">
        <f>'0.5Q 1-8 '!GF21</f>
        <v>2843.1544053471703</v>
      </c>
      <c r="U21" s="1">
        <f>'0.5Q 1-8 '!GG21</f>
        <v>500</v>
      </c>
      <c r="V21" s="1">
        <f>'0.5Q 1-8 '!GH21</f>
        <v>2.7775481691725624E-4</v>
      </c>
      <c r="W21" s="1">
        <f>'0.5Q 1-8 '!GI21</f>
        <v>1.6386955309625681</v>
      </c>
      <c r="X21" s="1">
        <f>'0.5Q 1-8 '!GJ21</f>
        <v>-12.052217509160426</v>
      </c>
      <c r="Y21" s="1">
        <f>'0.5Q 1-8 '!GK21</f>
        <v>91.366757934038475</v>
      </c>
      <c r="Z21" s="1">
        <f>'0.5Q 1-8 '!GL21</f>
        <v>101.36675793403847</v>
      </c>
      <c r="AA21" s="1">
        <f>'0.5Q 1-8 '!GM21</f>
        <v>2.7388918213753433E-2</v>
      </c>
      <c r="AB21" s="4"/>
      <c r="AC21" s="4">
        <f t="shared" si="2"/>
        <v>-15.627845467246253</v>
      </c>
      <c r="AD21" s="4">
        <f t="shared" si="3"/>
        <v>-29.044253332244992</v>
      </c>
      <c r="AE21" s="4">
        <f t="shared" si="4"/>
        <v>-42.460661197243731</v>
      </c>
      <c r="AF21" s="1">
        <f t="shared" si="5"/>
        <v>29.044253332244992</v>
      </c>
      <c r="AG21" s="1">
        <f t="shared" si="6"/>
        <v>70.955746667755008</v>
      </c>
      <c r="AH21" s="1">
        <f t="shared" si="7"/>
        <v>0.56046721616270945</v>
      </c>
      <c r="AI21" s="1">
        <f t="shared" si="83"/>
        <v>2.8131657868410542</v>
      </c>
      <c r="AJ21" s="1">
        <f t="shared" si="84"/>
        <v>2.0992773618909557</v>
      </c>
      <c r="AK21" s="1">
        <f t="shared" ref="AK21:AK84" si="164">AK20</f>
        <v>-0.44966785922893993</v>
      </c>
      <c r="AL21" s="1">
        <f t="shared" ref="AL21:AL84" si="165">IF(AG21&gt;5,((AQ21-(AP21*((AF21-(AC21-AD21))/$B20))-(AI21*(($B$9+$B$10)/2)*((AC21-AD21)/$B20)))*$B20/AG21)/$B$10,AI21)</f>
        <v>-0.44208712245552795</v>
      </c>
      <c r="AM21" s="1">
        <f t="shared" si="8"/>
        <v>2.7388918213753433E-2</v>
      </c>
      <c r="AN21" s="1">
        <f t="shared" si="85"/>
        <v>1019.1722427496275</v>
      </c>
      <c r="AO21" s="1">
        <f t="shared" si="86"/>
        <v>-454.03231650427631</v>
      </c>
      <c r="AP21" s="1">
        <f t="shared" si="87"/>
        <v>2813.1657868410543</v>
      </c>
      <c r="AQ21" s="1">
        <f t="shared" si="88"/>
        <v>500</v>
      </c>
      <c r="AR21" s="1">
        <f t="shared" si="89"/>
        <v>2.7702858661580315E-4</v>
      </c>
      <c r="AS21" s="4">
        <f t="shared" si="90"/>
        <v>1.7792281649339146</v>
      </c>
      <c r="AT21" s="1">
        <f t="shared" si="91"/>
        <v>-11.915230941942802</v>
      </c>
      <c r="AU21" s="4">
        <f t="shared" si="9"/>
        <v>90.603695544945509</v>
      </c>
      <c r="AV21" s="4">
        <f t="shared" si="10"/>
        <v>100.60369554494551</v>
      </c>
      <c r="AW21" s="4">
        <f t="shared" si="92"/>
        <v>2.7367444923856586E-2</v>
      </c>
      <c r="AX21" s="4">
        <f t="shared" si="11"/>
        <v>-2.1473289896847131E-5</v>
      </c>
      <c r="AY21" s="4">
        <f t="shared" si="12"/>
        <v>-15.683475751953104</v>
      </c>
      <c r="AZ21" s="4">
        <f t="shared" si="13"/>
        <v>-29.099883616951843</v>
      </c>
      <c r="BA21" s="4">
        <f t="shared" si="14"/>
        <v>-42.516291481950581</v>
      </c>
      <c r="BB21" s="1">
        <f t="shared" si="15"/>
        <v>29.099883616951843</v>
      </c>
      <c r="BC21" s="1">
        <f t="shared" si="16"/>
        <v>70.900116383048157</v>
      </c>
      <c r="BD21" s="1">
        <f t="shared" si="17"/>
        <v>0.56610445710660307</v>
      </c>
      <c r="BE21" s="1">
        <f t="shared" si="93"/>
        <v>2.7968563961326365</v>
      </c>
      <c r="BF21" s="1">
        <f t="shared" si="94"/>
        <v>2.0380734518408752</v>
      </c>
      <c r="BG21" s="1">
        <f t="shared" ref="BG21:BG52" si="166">BG20</f>
        <v>-0.44327617230339189</v>
      </c>
      <c r="BH21" s="1">
        <f t="shared" ref="BH21:BH84" si="167">IF(BC21&gt;5,((BM21-(BL21*((BB21-(AY21-AZ21))/$B20))-(BE21*(($B$9+$B$10)/2)*((AY21-AZ21)/$B20)))*$B20/BC21)/$B$10,BE21)</f>
        <v>-0.4380247867002427</v>
      </c>
      <c r="BI21" s="1">
        <f t="shared" si="18"/>
        <v>2.7367444923856586E-2</v>
      </c>
      <c r="BJ21" s="1">
        <f t="shared" si="95"/>
        <v>1019.1572114466995</v>
      </c>
      <c r="BK21" s="1">
        <f t="shared" si="96"/>
        <v>-449.86021643688326</v>
      </c>
      <c r="BL21" s="1">
        <f t="shared" si="97"/>
        <v>2796.8563961326363</v>
      </c>
      <c r="BM21" s="1">
        <f t="shared" si="98"/>
        <v>500</v>
      </c>
      <c r="BN21" s="1">
        <f t="shared" si="99"/>
        <v>2.7896446481283089E-4</v>
      </c>
      <c r="BO21" s="4">
        <f t="shared" si="100"/>
        <v>1.8039694669506661</v>
      </c>
      <c r="BP21" s="1">
        <f t="shared" si="101"/>
        <v>-11.879752994977625</v>
      </c>
      <c r="BQ21" s="4">
        <f t="shared" si="19"/>
        <v>89.907189434109739</v>
      </c>
      <c r="BR21" s="4">
        <f t="shared" si="20"/>
        <v>99.907189434109739</v>
      </c>
      <c r="BS21" s="4">
        <f t="shared" si="102"/>
        <v>2.7345209650330736E-2</v>
      </c>
      <c r="BT21" s="4">
        <f t="shared" si="21"/>
        <v>-2.2235273525850197E-5</v>
      </c>
      <c r="BU21" s="4">
        <f t="shared" si="22"/>
        <v>-15.741080087512309</v>
      </c>
      <c r="BV21" s="4">
        <f t="shared" si="23"/>
        <v>-29.157487952511048</v>
      </c>
      <c r="BW21" s="4">
        <f t="shared" si="24"/>
        <v>-42.573895817509786</v>
      </c>
      <c r="BX21" s="1">
        <f t="shared" si="25"/>
        <v>29.157487952511048</v>
      </c>
      <c r="BY21" s="1">
        <f t="shared" si="26"/>
        <v>70.842512047488952</v>
      </c>
      <c r="BZ21" s="1">
        <f t="shared" si="27"/>
        <v>0.56781561620506971</v>
      </c>
      <c r="CA21" s="1">
        <f t="shared" si="103"/>
        <v>2.8096294437757252</v>
      </c>
      <c r="CB21" s="1">
        <f t="shared" si="104"/>
        <v>2.035106905499362</v>
      </c>
      <c r="CC21" s="1">
        <f t="shared" ref="CC21:CC52" si="168">CC20</f>
        <v>-0.41737113699715478</v>
      </c>
      <c r="CD21" s="1">
        <f t="shared" ref="CD21:CD84" si="169">IF(BY21&gt;5,((CI21-(CH21*((BX21-(BU21-BV21))/$B20))-(CA21*(($B$9+$B$10)/2)*((BU21-BV21)/$B20)))*$B20/BY21)/$B$10,CA21)</f>
        <v>-0.44574600416921467</v>
      </c>
      <c r="CE21" s="1">
        <f t="shared" si="28"/>
        <v>2.7345209650330736E-2</v>
      </c>
      <c r="CF21" s="1">
        <f t="shared" si="105"/>
        <v>1019.1416467552315</v>
      </c>
      <c r="CG21" s="1">
        <f t="shared" si="106"/>
        <v>-457.79006120186682</v>
      </c>
      <c r="CH21" s="1">
        <f t="shared" si="107"/>
        <v>2809.6294437757251</v>
      </c>
      <c r="CI21" s="1">
        <f t="shared" si="108"/>
        <v>500</v>
      </c>
      <c r="CJ21" s="1">
        <f t="shared" si="109"/>
        <v>2.8073091739114556E-4</v>
      </c>
      <c r="CK21" s="4">
        <f t="shared" si="110"/>
        <v>1.7048273585889375</v>
      </c>
      <c r="CL21" s="1">
        <f t="shared" si="111"/>
        <v>-11.967777466576431</v>
      </c>
      <c r="CM21" s="4">
        <f t="shared" si="29"/>
        <v>89.948280928382815</v>
      </c>
      <c r="CN21" s="4">
        <f t="shared" si="30"/>
        <v>99.948280928382815</v>
      </c>
      <c r="CO21" s="4">
        <f t="shared" si="112"/>
        <v>2.7347148885208308E-2</v>
      </c>
      <c r="CP21" s="4">
        <f t="shared" si="31"/>
        <v>1.9392348775716661E-6</v>
      </c>
      <c r="CQ21" s="4">
        <f t="shared" si="32"/>
        <v>-15.736056162959024</v>
      </c>
      <c r="CR21" s="4">
        <f t="shared" si="33"/>
        <v>-29.152464027957762</v>
      </c>
      <c r="CS21" s="4">
        <f t="shared" si="34"/>
        <v>-42.568871892956501</v>
      </c>
      <c r="CT21" s="1">
        <f t="shared" si="35"/>
        <v>29.152464027957762</v>
      </c>
      <c r="CU21" s="1">
        <f t="shared" si="36"/>
        <v>70.847535972042238</v>
      </c>
      <c r="CV21" s="1">
        <f t="shared" si="37"/>
        <v>0.57128794525878845</v>
      </c>
      <c r="CW21" s="1">
        <f t="shared" si="113"/>
        <v>2.7847394694564653</v>
      </c>
      <c r="CX21" s="1">
        <f t="shared" si="114"/>
        <v>1.9839778995570116</v>
      </c>
      <c r="CY21" s="1">
        <f t="shared" ref="CY21:CY52" si="170">CY20</f>
        <v>-0.39706009633279932</v>
      </c>
      <c r="CZ21" s="1">
        <f t="shared" ref="CZ21:CZ84" si="171">IF(CU21&gt;5,((DE21-(DD21*((CT21-(CQ21-CR21))/$B20))-(CW21*(($B$9+$B$10)/2)*((CQ21-CR21)/$B20)))*$B20/CU21)/$B$10,CW21)</f>
        <v>-0.43548608171465525</v>
      </c>
      <c r="DA21" s="1">
        <f t="shared" si="38"/>
        <v>2.7347148885208308E-2</v>
      </c>
      <c r="DB21" s="1">
        <f t="shared" si="115"/>
        <v>1019.1430042196458</v>
      </c>
      <c r="DC21" s="1">
        <f t="shared" si="116"/>
        <v>-447.25291564258521</v>
      </c>
      <c r="DD21" s="1">
        <f t="shared" si="117"/>
        <v>2784.7394694564655</v>
      </c>
      <c r="DE21" s="1">
        <f t="shared" si="118"/>
        <v>500</v>
      </c>
      <c r="DF21" s="1">
        <f t="shared" si="119"/>
        <v>2.8063244035373411E-4</v>
      </c>
      <c r="DG21" s="4">
        <f t="shared" si="120"/>
        <v>1.8138458590775497</v>
      </c>
      <c r="DH21" s="1">
        <f t="shared" si="121"/>
        <v>-11.859728583526605</v>
      </c>
      <c r="DI21" s="4">
        <f t="shared" si="39"/>
        <v>89.311895418605872</v>
      </c>
      <c r="DJ21" s="4">
        <f t="shared" si="40"/>
        <v>99.311895418605872</v>
      </c>
      <c r="DK21" s="4">
        <f t="shared" si="122"/>
        <v>2.7327137181362756E-2</v>
      </c>
      <c r="DL21" s="4">
        <f t="shared" si="41"/>
        <v>-2.0011703845551621E-5</v>
      </c>
      <c r="DM21" s="4">
        <f t="shared" si="42"/>
        <v>-15.787899955305001</v>
      </c>
      <c r="DN21" s="4">
        <f t="shared" si="43"/>
        <v>-29.20430782030374</v>
      </c>
      <c r="DO21" s="4">
        <f t="shared" si="44"/>
        <v>-42.620715685302478</v>
      </c>
      <c r="DP21" s="1">
        <f t="shared" si="45"/>
        <v>29.20430782030374</v>
      </c>
      <c r="DQ21" s="1">
        <f t="shared" si="46"/>
        <v>70.79569217969626</v>
      </c>
      <c r="DR21" s="1">
        <f t="shared" si="47"/>
        <v>0.57425612828212513</v>
      </c>
      <c r="DS21" s="1">
        <f t="shared" si="123"/>
        <v>2.7848577725855783</v>
      </c>
      <c r="DT21" s="1">
        <f t="shared" si="124"/>
        <v>1.9598585153391079</v>
      </c>
      <c r="DU21" s="1">
        <f t="shared" ref="DU21:DU52" si="172">DU20</f>
        <v>-0.40177703330232145</v>
      </c>
      <c r="DV21" s="1">
        <f t="shared" ref="DV21:DV84" si="173">IF(DQ21&gt;5,((EA21-(DZ21*((DP21-(DM21-DN21))/$B20))-(DS21*(($B$9+$B$10)/2)*((DM21-DN21)/$B20)))*$B20/DQ21)/$B$10,DS21)</f>
        <v>-0.4378384192031935</v>
      </c>
      <c r="DW21" s="1">
        <f t="shared" si="48"/>
        <v>2.7327137181362756E-2</v>
      </c>
      <c r="DX21" s="1">
        <f t="shared" si="125"/>
        <v>1019.1289960269538</v>
      </c>
      <c r="DY21" s="1">
        <f t="shared" si="126"/>
        <v>-449.66881329006378</v>
      </c>
      <c r="DZ21" s="1">
        <f t="shared" si="127"/>
        <v>2784.8577725855785</v>
      </c>
      <c r="EA21" s="1">
        <f t="shared" si="128"/>
        <v>500</v>
      </c>
      <c r="EB21" s="1">
        <f t="shared" si="129"/>
        <v>2.822704489278176E-4</v>
      </c>
      <c r="EC21" s="4">
        <f t="shared" si="130"/>
        <v>1.7728435118735388</v>
      </c>
      <c r="ED21" s="1">
        <f t="shared" si="131"/>
        <v>-11.890725078807838</v>
      </c>
      <c r="EE21" s="4">
        <f t="shared" si="49"/>
        <v>89.073734258949472</v>
      </c>
      <c r="EF21" s="4">
        <f t="shared" si="50"/>
        <v>99.073734258949472</v>
      </c>
      <c r="EG21" s="4">
        <f t="shared" si="132"/>
        <v>2.7319671705123654E-2</v>
      </c>
      <c r="EH21" s="4">
        <f t="shared" si="51"/>
        <v>-7.4654762391018759E-6</v>
      </c>
      <c r="EI21" s="4">
        <f t="shared" si="52"/>
        <v>-15.807240567323412</v>
      </c>
      <c r="EJ21" s="4">
        <f t="shared" si="53"/>
        <v>-29.22364843232215</v>
      </c>
      <c r="EK21" s="4">
        <f t="shared" si="54"/>
        <v>-42.640056297320889</v>
      </c>
      <c r="EL21" s="1">
        <f t="shared" si="55"/>
        <v>29.22364843232215</v>
      </c>
      <c r="EM21" s="1">
        <f t="shared" si="56"/>
        <v>70.77635156767785</v>
      </c>
      <c r="EN21" s="1">
        <f t="shared" si="57"/>
        <v>0.57416801067587453</v>
      </c>
      <c r="EO21" s="1">
        <f t="shared" si="133"/>
        <v>2.7942272927172129</v>
      </c>
      <c r="EP21" s="1">
        <f t="shared" si="134"/>
        <v>1.9685317367436959</v>
      </c>
      <c r="EQ21" s="1">
        <f t="shared" ref="EQ21:EQ52" si="174">EQ20</f>
        <v>-0.38458326825219169</v>
      </c>
      <c r="ER21" s="1">
        <f t="shared" ref="ER21:ER84" si="175">IF(EM21&gt;5,((EW21-(EV21*((EL21-(EI21-EJ21))/$B20))-(EO21*(($B$9+$B$10)/2)*((EI21-EJ21)/$B20)))*$B20/EM21)/$B$10,EO21)</f>
        <v>-0.4424893131077931</v>
      </c>
      <c r="ES21" s="1">
        <f t="shared" si="58"/>
        <v>2.7319671705123654E-2</v>
      </c>
      <c r="ET21" s="1">
        <f t="shared" si="135"/>
        <v>1019.1237701935864</v>
      </c>
      <c r="EU21" s="1">
        <f t="shared" si="136"/>
        <v>-454.44537434796564</v>
      </c>
      <c r="EV21" s="1">
        <f t="shared" si="137"/>
        <v>2794.227292717213</v>
      </c>
      <c r="EW21" s="1">
        <f t="shared" si="138"/>
        <v>500</v>
      </c>
      <c r="EX21" s="1">
        <f t="shared" si="139"/>
        <v>2.8288925466907617E-4</v>
      </c>
      <c r="EY21" s="4">
        <f t="shared" si="140"/>
        <v>1.71805797276725</v>
      </c>
      <c r="EZ21" s="1">
        <f t="shared" si="141"/>
        <v>-11.941777879794577</v>
      </c>
      <c r="FA21" s="4">
        <f t="shared" si="59"/>
        <v>89.197700114242366</v>
      </c>
      <c r="FB21" s="4">
        <f t="shared" si="60"/>
        <v>99.197700114242366</v>
      </c>
      <c r="FC21" s="4">
        <f t="shared" si="142"/>
        <v>2.732410929435878E-2</v>
      </c>
      <c r="FD21" s="4">
        <f t="shared" si="61"/>
        <v>4.4375892351254664E-6</v>
      </c>
      <c r="FE21" s="4">
        <f t="shared" si="62"/>
        <v>-15.795744222154674</v>
      </c>
      <c r="FF21" s="4">
        <f t="shared" si="63"/>
        <v>-29.212152087153413</v>
      </c>
      <c r="FG21" s="4">
        <f t="shared" si="64"/>
        <v>-42.628559952152152</v>
      </c>
      <c r="FH21" s="1">
        <f t="shared" si="65"/>
        <v>29.212152087153413</v>
      </c>
      <c r="FI21" s="1">
        <f t="shared" si="66"/>
        <v>70.787847912846587</v>
      </c>
      <c r="FJ21" s="1">
        <f t="shared" si="67"/>
        <v>0.57627675617106633</v>
      </c>
      <c r="FK21" s="1">
        <f t="shared" si="143"/>
        <v>2.7755813188679346</v>
      </c>
      <c r="FL21" s="1">
        <f t="shared" si="144"/>
        <v>1.9343477646403839</v>
      </c>
      <c r="FM21" s="1">
        <f t="shared" ref="FM21:FM52" si="176">FM20</f>
        <v>-0.37930386085740331</v>
      </c>
      <c r="FN21" s="1">
        <f t="shared" ref="FN21:FN84" si="177">IF(FI21&gt;5,((FS21-(FR21*((FH21-(FE21-FF21))/$B20))-(FK21*(($B$9+$B$10)/2)*((FE21-FF21)/$B20)))*$B20/FI21)/$B$10,FK21)</f>
        <v>-0.43443687483936072</v>
      </c>
      <c r="FO21" s="1">
        <f t="shared" si="68"/>
        <v>2.732410929435878E-2</v>
      </c>
      <c r="FP21" s="1">
        <f t="shared" si="145"/>
        <v>1019.1268765060511</v>
      </c>
      <c r="FQ21" s="1">
        <f t="shared" si="146"/>
        <v>-446.17535919752027</v>
      </c>
      <c r="FR21" s="1">
        <f t="shared" si="147"/>
        <v>2775.5813188679344</v>
      </c>
      <c r="FS21" s="1">
        <f t="shared" si="148"/>
        <v>500</v>
      </c>
      <c r="FT21" s="1">
        <f t="shared" si="149"/>
        <v>2.8257248375170225E-4</v>
      </c>
      <c r="FU21" s="4">
        <f t="shared" si="150"/>
        <v>1.8059942666064137</v>
      </c>
      <c r="FV21" s="1">
        <f t="shared" si="151"/>
        <v>-11.856060380572977</v>
      </c>
      <c r="FW21" s="4">
        <f t="shared" si="69"/>
        <v>88.76189614302703</v>
      </c>
      <c r="FX21" s="4">
        <f t="shared" si="70"/>
        <v>98.76189614302703</v>
      </c>
      <c r="FY21" s="4">
        <f t="shared" si="152"/>
        <v>2.7310137548936183E-2</v>
      </c>
      <c r="FZ21" s="4">
        <f t="shared" si="71"/>
        <v>-1.3971745422596688E-5</v>
      </c>
      <c r="GA21" s="4">
        <f t="shared" si="72"/>
        <v>-15.831940453819449</v>
      </c>
      <c r="GB21" s="4">
        <f t="shared" si="73"/>
        <v>-29.248348318818188</v>
      </c>
      <c r="GC21" s="4">
        <f t="shared" si="74"/>
        <v>-42.664756183816927</v>
      </c>
      <c r="GD21" s="1">
        <f t="shared" si="75"/>
        <v>29.248348318818188</v>
      </c>
      <c r="GE21" s="1">
        <f t="shared" si="76"/>
        <v>70.751651681181812</v>
      </c>
      <c r="GF21" s="1">
        <f t="shared" si="77"/>
        <v>0.57721382619327766</v>
      </c>
      <c r="GG21" s="1">
        <f t="shared" si="153"/>
        <v>2.7831224348594374</v>
      </c>
      <c r="GH21" s="1">
        <f t="shared" si="154"/>
        <v>1.9335841498360189</v>
      </c>
      <c r="GI21" s="1">
        <f t="shared" ref="GI21:GI52" si="178">GI20</f>
        <v>-0.36689988149094344</v>
      </c>
      <c r="GJ21" s="1">
        <f t="shared" ref="GJ21:GJ84" si="179">IF(GE21&gt;5,((GO21-(GN21*((GD21-(GA21-GB21))/$B20))-(GG21*(($B$9+$B$10)/2)*((GA21-GB21)/$B20)))*$B20/GE21)/$B$10,GG21)</f>
        <v>-0.43909599743224365</v>
      </c>
      <c r="GK21" s="1">
        <f t="shared" si="78"/>
        <v>2.7310137548936183E-2</v>
      </c>
      <c r="GL21" s="1">
        <f t="shared" si="155"/>
        <v>1019.1170962842552</v>
      </c>
      <c r="GM21" s="1">
        <f t="shared" si="156"/>
        <v>-450.96037128286287</v>
      </c>
      <c r="GN21" s="1">
        <f t="shared" si="157"/>
        <v>2783.1224348594374</v>
      </c>
      <c r="GO21" s="1">
        <f t="shared" si="158"/>
        <v>500</v>
      </c>
      <c r="GP21" s="1">
        <f t="shared" si="159"/>
        <v>2.8370662373363651E-4</v>
      </c>
      <c r="GQ21" s="4">
        <f t="shared" si="160"/>
        <v>1.745842930413952</v>
      </c>
      <c r="GR21" s="1">
        <f t="shared" si="161"/>
        <v>-11.90922584405414</v>
      </c>
      <c r="GS21" s="4">
        <f t="shared" si="79"/>
        <v>88.794896383065364</v>
      </c>
      <c r="GT21" s="4">
        <f t="shared" si="80"/>
        <v>98.794896383065364</v>
      </c>
      <c r="GU21" s="4">
        <f t="shared" si="162"/>
        <v>2.7311208842774375E-2</v>
      </c>
      <c r="GV21" s="4">
        <f t="shared" si="81"/>
        <v>1.0712938381916837E-6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</row>
    <row r="22" spans="1:220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63"/>
        <v>485</v>
      </c>
      <c r="F22" s="1">
        <f t="shared" si="82"/>
        <v>1.4259999999999988</v>
      </c>
      <c r="G22" s="1">
        <f>'0.5Q 1-8 '!FS22</f>
        <v>-18.96765335545421</v>
      </c>
      <c r="H22" s="1">
        <f>'0.5Q 1-8 '!FT22</f>
        <v>-32.384061220452949</v>
      </c>
      <c r="I22" s="1">
        <f>'0.5Q 1-8 '!FU22</f>
        <v>-45.800469085451688</v>
      </c>
      <c r="J22" s="1">
        <f>'0.5Q 1-8 '!FV22</f>
        <v>32.384061220452949</v>
      </c>
      <c r="K22" s="1">
        <f>'0.5Q 1-8 '!FW22</f>
        <v>67.615938779547051</v>
      </c>
      <c r="L22" s="1">
        <f>'0.5Q 1-8 '!FX22</f>
        <v>0.67567280074036207</v>
      </c>
      <c r="M22" s="1">
        <f>'0.5Q 1-8 '!FY22</f>
        <v>2.3866869956596859</v>
      </c>
      <c r="N22" s="1">
        <f>'0.5Q 1-8 '!FZ22</f>
        <v>1.7574634553629247</v>
      </c>
      <c r="O22" s="1">
        <f>'0.5Q 1-8 '!GA22</f>
        <v>-0.49352671605905624</v>
      </c>
      <c r="P22" s="1">
        <f>'0.5Q 1-8 '!GB22</f>
        <v>-0.39922309942564094</v>
      </c>
      <c r="Q22" s="1">
        <f>'0.5Q 1-8 '!GC22</f>
        <v>2.609975236890516E-2</v>
      </c>
      <c r="R22" s="1">
        <f>'0.5Q 1-8 '!GD22</f>
        <v>1018.2698266582336</v>
      </c>
      <c r="S22" s="1">
        <f>'0.5Q 1-8 '!GE22</f>
        <v>-410.01010757212174</v>
      </c>
      <c r="T22" s="1">
        <f>'0.5Q 1-8 '!GF22</f>
        <v>2386.6869956596861</v>
      </c>
      <c r="U22" s="1">
        <f>'0.5Q 1-8 '!GG22</f>
        <v>500</v>
      </c>
      <c r="V22" s="1">
        <f>'0.5Q 1-8 '!GH22</f>
        <v>2.5641474226816561E-4</v>
      </c>
      <c r="W22" s="1">
        <f>'0.5Q 1-8 '!GI22</f>
        <v>1.3359843406854055</v>
      </c>
      <c r="X22" s="1">
        <f>'0.5Q 1-8 '!GJ22</f>
        <v>-11.713891843767176</v>
      </c>
      <c r="Y22" s="1">
        <f>'0.5Q 1-8 '!GK22</f>
        <v>94.528606921507844</v>
      </c>
      <c r="Z22" s="1">
        <f>'0.5Q 1-8 '!GL22</f>
        <v>104.52860692150784</v>
      </c>
      <c r="AA22" s="1">
        <f>'0.5Q 1-8 '!GM22</f>
        <v>2.6109404306138069E-2</v>
      </c>
      <c r="AB22" s="4"/>
      <c r="AC22" s="4">
        <f t="shared" si="2"/>
        <v>-18.942648336716111</v>
      </c>
      <c r="AD22" s="4">
        <f t="shared" si="3"/>
        <v>-32.35905620171485</v>
      </c>
      <c r="AE22" s="4">
        <f t="shared" si="4"/>
        <v>-45.775464066713589</v>
      </c>
      <c r="AF22" s="1">
        <f t="shared" si="5"/>
        <v>32.35905620171485</v>
      </c>
      <c r="AG22" s="1">
        <f t="shared" si="6"/>
        <v>67.64094379828515</v>
      </c>
      <c r="AH22" s="1">
        <f t="shared" si="7"/>
        <v>0.67867019188303512</v>
      </c>
      <c r="AI22" s="1">
        <f t="shared" si="83"/>
        <v>2.3640595144065135</v>
      </c>
      <c r="AJ22" s="1">
        <f t="shared" si="84"/>
        <v>1.7067409532062194</v>
      </c>
      <c r="AK22" s="1">
        <f t="shared" si="164"/>
        <v>-0.44966785922893993</v>
      </c>
      <c r="AL22" s="1">
        <f t="shared" si="165"/>
        <v>-0.38761732737959853</v>
      </c>
      <c r="AM22" s="1">
        <f t="shared" si="8"/>
        <v>2.6109404306138069E-2</v>
      </c>
      <c r="AN22" s="1">
        <f t="shared" si="85"/>
        <v>1018.2765830142965</v>
      </c>
      <c r="AO22" s="1">
        <f t="shared" si="86"/>
        <v>-398.0907475653953</v>
      </c>
      <c r="AP22" s="1">
        <f t="shared" si="87"/>
        <v>2364.0595144065137</v>
      </c>
      <c r="AQ22" s="1">
        <f t="shared" si="88"/>
        <v>500</v>
      </c>
      <c r="AR22" s="1">
        <f t="shared" si="89"/>
        <v>2.5590278152307284E-4</v>
      </c>
      <c r="AS22" s="4">
        <f t="shared" si="90"/>
        <v>1.4618332999584356</v>
      </c>
      <c r="AT22" s="1">
        <f t="shared" si="91"/>
        <v>-11.592868853110598</v>
      </c>
      <c r="AU22" s="4">
        <f t="shared" si="9"/>
        <v>93.84136864694706</v>
      </c>
      <c r="AV22" s="4">
        <f t="shared" si="10"/>
        <v>103.84136864694706</v>
      </c>
      <c r="AW22" s="4">
        <f t="shared" si="92"/>
        <v>2.6080671710756592E-2</v>
      </c>
      <c r="AX22" s="4">
        <f t="shared" si="11"/>
        <v>-2.8732595381476822E-5</v>
      </c>
      <c r="AY22" s="4">
        <f t="shared" si="12"/>
        <v>-19.017085112315804</v>
      </c>
      <c r="AZ22" s="4">
        <f t="shared" si="13"/>
        <v>-32.433492977314543</v>
      </c>
      <c r="BA22" s="4">
        <f t="shared" si="14"/>
        <v>-45.849900842313282</v>
      </c>
      <c r="BB22" s="1">
        <f t="shared" si="15"/>
        <v>32.433492977314543</v>
      </c>
      <c r="BC22" s="1">
        <f t="shared" si="16"/>
        <v>67.566507022685457</v>
      </c>
      <c r="BD22" s="1">
        <f t="shared" si="17"/>
        <v>0.68372611639930347</v>
      </c>
      <c r="BE22" s="1">
        <f t="shared" si="93"/>
        <v>2.3524331858540082</v>
      </c>
      <c r="BF22" s="1">
        <f t="shared" si="94"/>
        <v>1.6568801633378127</v>
      </c>
      <c r="BG22" s="1">
        <f t="shared" si="166"/>
        <v>-0.44327617230339189</v>
      </c>
      <c r="BH22" s="1">
        <f t="shared" si="167"/>
        <v>-0.38511583096971863</v>
      </c>
      <c r="BI22" s="1">
        <f t="shared" si="18"/>
        <v>2.6080671710756592E-2</v>
      </c>
      <c r="BJ22" s="1">
        <f t="shared" si="95"/>
        <v>1018.2564701975297</v>
      </c>
      <c r="BK22" s="1">
        <f t="shared" si="96"/>
        <v>-395.52166072252044</v>
      </c>
      <c r="BL22" s="1">
        <f t="shared" si="97"/>
        <v>2352.4331858540081</v>
      </c>
      <c r="BM22" s="1">
        <f t="shared" si="98"/>
        <v>500</v>
      </c>
      <c r="BN22" s="1">
        <f t="shared" si="99"/>
        <v>2.5735464261999878E-4</v>
      </c>
      <c r="BO22" s="4">
        <f t="shared" si="100"/>
        <v>1.4713195524863738</v>
      </c>
      <c r="BP22" s="1">
        <f t="shared" si="101"/>
        <v>-11.569016302891923</v>
      </c>
      <c r="BQ22" s="4">
        <f t="shared" si="19"/>
        <v>93.241697662399076</v>
      </c>
      <c r="BR22" s="4">
        <f t="shared" si="20"/>
        <v>103.24169766239908</v>
      </c>
      <c r="BS22" s="4">
        <f t="shared" si="102"/>
        <v>2.6052190422587881E-2</v>
      </c>
      <c r="BT22" s="4">
        <f t="shared" si="21"/>
        <v>-2.8481288168711455E-5</v>
      </c>
      <c r="BU22" s="4">
        <f t="shared" si="22"/>
        <v>-19.090870832960128</v>
      </c>
      <c r="BV22" s="4">
        <f t="shared" si="23"/>
        <v>-32.507278697958867</v>
      </c>
      <c r="BW22" s="4">
        <f t="shared" si="24"/>
        <v>-45.923686562957606</v>
      </c>
      <c r="BX22" s="1">
        <f t="shared" si="25"/>
        <v>32.507278697958867</v>
      </c>
      <c r="BY22" s="1">
        <f t="shared" si="26"/>
        <v>67.492721302041133</v>
      </c>
      <c r="BZ22" s="1">
        <f t="shared" si="27"/>
        <v>0.68573661487986615</v>
      </c>
      <c r="CA22" s="1">
        <f t="shared" si="103"/>
        <v>2.3584199734959288</v>
      </c>
      <c r="CB22" s="1">
        <f t="shared" si="104"/>
        <v>1.6514894396079736</v>
      </c>
      <c r="CC22" s="1">
        <f t="shared" si="168"/>
        <v>-0.41737113699715478</v>
      </c>
      <c r="CD22" s="1">
        <f t="shared" si="169"/>
        <v>-0.3908642438715535</v>
      </c>
      <c r="CE22" s="1">
        <f t="shared" si="28"/>
        <v>2.6052190422587881E-2</v>
      </c>
      <c r="CF22" s="1">
        <f t="shared" si="105"/>
        <v>1018.2365332958115</v>
      </c>
      <c r="CG22" s="1">
        <f t="shared" si="106"/>
        <v>-401.42539574096287</v>
      </c>
      <c r="CH22" s="1">
        <f t="shared" si="107"/>
        <v>2358.4199734959288</v>
      </c>
      <c r="CI22" s="1">
        <f t="shared" si="108"/>
        <v>500</v>
      </c>
      <c r="CJ22" s="1">
        <f t="shared" si="109"/>
        <v>2.5860384554857104E-4</v>
      </c>
      <c r="CK22" s="4">
        <f t="shared" si="110"/>
        <v>1.3956095370124466</v>
      </c>
      <c r="CL22" s="1">
        <f t="shared" si="111"/>
        <v>-11.630485674281493</v>
      </c>
      <c r="CM22" s="4">
        <f t="shared" si="29"/>
        <v>93.23218450513896</v>
      </c>
      <c r="CN22" s="4">
        <f t="shared" si="30"/>
        <v>103.23218450513896</v>
      </c>
      <c r="CO22" s="4">
        <f t="shared" si="112"/>
        <v>2.6053921614193249E-2</v>
      </c>
      <c r="CP22" s="4">
        <f t="shared" si="31"/>
        <v>1.7311916053683318E-6</v>
      </c>
      <c r="CQ22" s="4">
        <f t="shared" si="32"/>
        <v>-19.086385880614607</v>
      </c>
      <c r="CR22" s="4">
        <f t="shared" si="33"/>
        <v>-32.502793745613346</v>
      </c>
      <c r="CS22" s="4">
        <f t="shared" si="34"/>
        <v>-45.919201610612085</v>
      </c>
      <c r="CT22" s="1">
        <f t="shared" si="35"/>
        <v>32.502793745613346</v>
      </c>
      <c r="CU22" s="1">
        <f t="shared" si="36"/>
        <v>67.497206254386654</v>
      </c>
      <c r="CV22" s="1">
        <f t="shared" si="37"/>
        <v>0.68840554271120791</v>
      </c>
      <c r="CW22" s="1">
        <f t="shared" si="113"/>
        <v>2.3423519490483891</v>
      </c>
      <c r="CX22" s="1">
        <f t="shared" si="114"/>
        <v>1.6112923362728637</v>
      </c>
      <c r="CY22" s="1">
        <f t="shared" si="170"/>
        <v>-0.39706009633279932</v>
      </c>
      <c r="CZ22" s="1">
        <f t="shared" si="171"/>
        <v>-0.38310979674645201</v>
      </c>
      <c r="DA22" s="1">
        <f t="shared" si="38"/>
        <v>2.6053921614193249E-2</v>
      </c>
      <c r="DB22" s="1">
        <f t="shared" si="115"/>
        <v>1018.2377451299353</v>
      </c>
      <c r="DC22" s="1">
        <f t="shared" si="116"/>
        <v>-393.46142345454115</v>
      </c>
      <c r="DD22" s="1">
        <f t="shared" si="117"/>
        <v>2342.3519490483891</v>
      </c>
      <c r="DE22" s="1">
        <f t="shared" si="118"/>
        <v>500</v>
      </c>
      <c r="DF22" s="1">
        <f t="shared" si="119"/>
        <v>2.5864545420301174E-4</v>
      </c>
      <c r="DG22" s="4">
        <f t="shared" si="120"/>
        <v>1.476902928958026</v>
      </c>
      <c r="DH22" s="1">
        <f t="shared" si="121"/>
        <v>-11.550057878138599</v>
      </c>
      <c r="DI22" s="4">
        <f t="shared" si="39"/>
        <v>92.686206277936293</v>
      </c>
      <c r="DJ22" s="4">
        <f t="shared" si="40"/>
        <v>102.68620627793629</v>
      </c>
      <c r="DK22" s="4">
        <f t="shared" si="122"/>
        <v>2.6028148552133392E-2</v>
      </c>
      <c r="DL22" s="4">
        <f t="shared" si="41"/>
        <v>-2.5773062059857021E-5</v>
      </c>
      <c r="DM22" s="4">
        <f t="shared" si="42"/>
        <v>-19.153155471443263</v>
      </c>
      <c r="DN22" s="4">
        <f t="shared" si="43"/>
        <v>-32.569563336442002</v>
      </c>
      <c r="DO22" s="4">
        <f t="shared" si="44"/>
        <v>-45.985971201440741</v>
      </c>
      <c r="DP22" s="1">
        <f t="shared" si="45"/>
        <v>32.569563336442002</v>
      </c>
      <c r="DQ22" s="1">
        <f t="shared" si="46"/>
        <v>67.430436663557998</v>
      </c>
      <c r="DR22" s="1">
        <f t="shared" si="47"/>
        <v>0.69128752460335396</v>
      </c>
      <c r="DS22" s="1">
        <f t="shared" si="123"/>
        <v>2.3406279264245766</v>
      </c>
      <c r="DT22" s="1">
        <f t="shared" si="124"/>
        <v>1.5903440834261515</v>
      </c>
      <c r="DU22" s="1">
        <f t="shared" si="172"/>
        <v>-0.40177703330232145</v>
      </c>
      <c r="DV22" s="1">
        <f t="shared" si="173"/>
        <v>-0.38493220252126203</v>
      </c>
      <c r="DW22" s="1">
        <f t="shared" si="48"/>
        <v>2.6028148552133392E-2</v>
      </c>
      <c r="DX22" s="1">
        <f t="shared" si="125"/>
        <v>1018.2197039864933</v>
      </c>
      <c r="DY22" s="1">
        <f t="shared" si="126"/>
        <v>-395.33307063338651</v>
      </c>
      <c r="DZ22" s="1">
        <f t="shared" si="127"/>
        <v>2340.6279264245768</v>
      </c>
      <c r="EA22" s="1">
        <f t="shared" si="128"/>
        <v>500</v>
      </c>
      <c r="EB22" s="1">
        <f t="shared" si="129"/>
        <v>2.5979772584587281E-4</v>
      </c>
      <c r="EC22" s="4">
        <f t="shared" si="130"/>
        <v>1.4434974795293534</v>
      </c>
      <c r="ED22" s="1">
        <f t="shared" si="131"/>
        <v>-11.570576796537342</v>
      </c>
      <c r="EE22" s="4">
        <f t="shared" si="49"/>
        <v>92.469803015188191</v>
      </c>
      <c r="EF22" s="4">
        <f t="shared" si="50"/>
        <v>102.46980301518819</v>
      </c>
      <c r="EG22" s="4">
        <f t="shared" si="132"/>
        <v>2.6018360712800902E-2</v>
      </c>
      <c r="EH22" s="4">
        <f t="shared" si="51"/>
        <v>-9.7878393324896118E-6</v>
      </c>
      <c r="EI22" s="4">
        <f t="shared" si="52"/>
        <v>-19.178512568159555</v>
      </c>
      <c r="EJ22" s="4">
        <f t="shared" si="53"/>
        <v>-32.594920433158293</v>
      </c>
      <c r="EK22" s="4">
        <f t="shared" si="54"/>
        <v>-46.011328298157032</v>
      </c>
      <c r="EL22" s="1">
        <f t="shared" si="55"/>
        <v>32.594920433158293</v>
      </c>
      <c r="EM22" s="1">
        <f t="shared" si="56"/>
        <v>67.405079566841707</v>
      </c>
      <c r="EN22" s="1">
        <f t="shared" si="57"/>
        <v>0.69146315633240196</v>
      </c>
      <c r="EO22" s="1">
        <f t="shared" si="133"/>
        <v>2.3459029131305487</v>
      </c>
      <c r="EP22" s="1">
        <f t="shared" si="134"/>
        <v>1.5959569435457828</v>
      </c>
      <c r="EQ22" s="1">
        <f t="shared" si="174"/>
        <v>-0.38458326825219169</v>
      </c>
      <c r="ER22" s="1">
        <f t="shared" si="175"/>
        <v>-0.3884318795803402</v>
      </c>
      <c r="ES22" s="1">
        <f t="shared" si="58"/>
        <v>2.6018360712800902E-2</v>
      </c>
      <c r="ET22" s="1">
        <f t="shared" si="135"/>
        <v>1018.2128524989606</v>
      </c>
      <c r="EU22" s="1">
        <f t="shared" si="136"/>
        <v>-398.927308966601</v>
      </c>
      <c r="EV22" s="1">
        <f t="shared" si="137"/>
        <v>2345.9029131305488</v>
      </c>
      <c r="EW22" s="1">
        <f t="shared" si="138"/>
        <v>500</v>
      </c>
      <c r="EX22" s="1">
        <f t="shared" si="139"/>
        <v>2.6026219846455033E-4</v>
      </c>
      <c r="EY22" s="4">
        <f t="shared" si="140"/>
        <v>1.4017855915432551</v>
      </c>
      <c r="EZ22" s="1">
        <f t="shared" si="141"/>
        <v>-11.607394764857196</v>
      </c>
      <c r="FA22" s="4">
        <f t="shared" si="59"/>
        <v>92.555285700561143</v>
      </c>
      <c r="FB22" s="4">
        <f t="shared" si="60"/>
        <v>102.55528570056114</v>
      </c>
      <c r="FC22" s="4">
        <f t="shared" si="142"/>
        <v>2.6023645966304985E-2</v>
      </c>
      <c r="FD22" s="4">
        <f t="shared" si="61"/>
        <v>5.2852535040830151E-6</v>
      </c>
      <c r="FE22" s="4">
        <f t="shared" si="62"/>
        <v>-19.164820201568666</v>
      </c>
      <c r="FF22" s="4">
        <f t="shared" si="63"/>
        <v>-32.581228066567405</v>
      </c>
      <c r="FG22" s="4">
        <f t="shared" si="64"/>
        <v>-45.997635931566144</v>
      </c>
      <c r="FH22" s="1">
        <f t="shared" si="65"/>
        <v>32.581228066567405</v>
      </c>
      <c r="FI22" s="1">
        <f t="shared" si="66"/>
        <v>67.418771933432595</v>
      </c>
      <c r="FJ22" s="1">
        <f t="shared" si="67"/>
        <v>0.69297673414966054</v>
      </c>
      <c r="FK22" s="1">
        <f t="shared" si="143"/>
        <v>2.3339995595718843</v>
      </c>
      <c r="FL22" s="1">
        <f t="shared" si="144"/>
        <v>1.5695077640590618</v>
      </c>
      <c r="FM22" s="1">
        <f t="shared" si="176"/>
        <v>-0.37930386085740331</v>
      </c>
      <c r="FN22" s="1">
        <f t="shared" si="177"/>
        <v>-0.3822567783193786</v>
      </c>
      <c r="FO22" s="1">
        <f t="shared" si="68"/>
        <v>2.6023645966304985E-2</v>
      </c>
      <c r="FP22" s="1">
        <f t="shared" si="145"/>
        <v>1018.2165521764135</v>
      </c>
      <c r="FQ22" s="1">
        <f t="shared" si="146"/>
        <v>-392.58535646956818</v>
      </c>
      <c r="FR22" s="1">
        <f t="shared" si="147"/>
        <v>2333.9995595718842</v>
      </c>
      <c r="FS22" s="1">
        <f t="shared" si="148"/>
        <v>500</v>
      </c>
      <c r="FT22" s="1">
        <f t="shared" si="149"/>
        <v>2.6009266561075885E-4</v>
      </c>
      <c r="FU22" s="4">
        <f t="shared" si="150"/>
        <v>1.4686638968998762</v>
      </c>
      <c r="FV22" s="1">
        <f t="shared" si="151"/>
        <v>-11.543159086252617</v>
      </c>
      <c r="FW22" s="4">
        <f t="shared" si="69"/>
        <v>92.187065314491733</v>
      </c>
      <c r="FX22" s="4">
        <f t="shared" si="70"/>
        <v>102.18706531449173</v>
      </c>
      <c r="FY22" s="4">
        <f t="shared" si="152"/>
        <v>2.6005767354447807E-2</v>
      </c>
      <c r="FZ22" s="4">
        <f t="shared" si="71"/>
        <v>-1.7878611857178456E-5</v>
      </c>
      <c r="GA22" s="4">
        <f t="shared" si="72"/>
        <v>-19.211137848867047</v>
      </c>
      <c r="GB22" s="4">
        <f t="shared" si="73"/>
        <v>-32.627545713865786</v>
      </c>
      <c r="GC22" s="4">
        <f t="shared" si="74"/>
        <v>-46.043953578864524</v>
      </c>
      <c r="GD22" s="1">
        <f t="shared" si="75"/>
        <v>32.627545713865786</v>
      </c>
      <c r="GE22" s="1">
        <f t="shared" si="76"/>
        <v>67.372454286134214</v>
      </c>
      <c r="GF22" s="1">
        <f t="shared" si="77"/>
        <v>0.69410765880130443</v>
      </c>
      <c r="GG22" s="1">
        <f t="shared" si="153"/>
        <v>2.3378766521605354</v>
      </c>
      <c r="GH22" s="1">
        <f t="shared" si="154"/>
        <v>1.5676105425331839</v>
      </c>
      <c r="GI22" s="1">
        <f t="shared" si="178"/>
        <v>-0.36689988149094344</v>
      </c>
      <c r="GJ22" s="1">
        <f t="shared" si="179"/>
        <v>-0.38592033213812293</v>
      </c>
      <c r="GK22" s="1">
        <f t="shared" si="78"/>
        <v>2.6005767354447807E-2</v>
      </c>
      <c r="GL22" s="1">
        <f t="shared" si="155"/>
        <v>1018.2040371481133</v>
      </c>
      <c r="GM22" s="1">
        <f t="shared" si="156"/>
        <v>-396.34789951249502</v>
      </c>
      <c r="GN22" s="1">
        <f t="shared" si="157"/>
        <v>2337.8766521605353</v>
      </c>
      <c r="GO22" s="1">
        <f t="shared" si="158"/>
        <v>500</v>
      </c>
      <c r="GP22" s="1">
        <f t="shared" si="159"/>
        <v>2.608740388976752E-4</v>
      </c>
      <c r="GQ22" s="4">
        <f t="shared" si="160"/>
        <v>1.420742050748488</v>
      </c>
      <c r="GR22" s="1">
        <f t="shared" si="161"/>
        <v>-11.582141626475416</v>
      </c>
      <c r="GS22" s="4">
        <f t="shared" si="79"/>
        <v>92.204925801627454</v>
      </c>
      <c r="GT22" s="4">
        <f t="shared" si="80"/>
        <v>102.20492580162745</v>
      </c>
      <c r="GU22" s="4">
        <f t="shared" si="162"/>
        <v>2.6007009989010905E-2</v>
      </c>
      <c r="GV22" s="4">
        <f t="shared" si="81"/>
        <v>1.2426345630985047E-6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</row>
    <row r="23" spans="1:220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63"/>
        <v>480</v>
      </c>
      <c r="F23" s="1">
        <f t="shared" si="82"/>
        <v>1.4509999999999987</v>
      </c>
      <c r="G23" s="1">
        <f>'0.5Q 1-8 '!FS23</f>
        <v>-22.06893440199287</v>
      </c>
      <c r="H23" s="1">
        <f>'0.5Q 1-8 '!FT23</f>
        <v>-35.485342266991609</v>
      </c>
      <c r="I23" s="1">
        <f>'0.5Q 1-8 '!FU23</f>
        <v>-48.901750131990347</v>
      </c>
      <c r="J23" s="1">
        <f>'0.5Q 1-8 '!FV23</f>
        <v>35.485342266991609</v>
      </c>
      <c r="K23" s="1">
        <f>'0.5Q 1-8 '!FW23</f>
        <v>64.514657733008391</v>
      </c>
      <c r="L23" s="1">
        <f>'0.5Q 1-8 '!FX23</f>
        <v>0.77937917593632755</v>
      </c>
      <c r="M23" s="1">
        <f>'0.5Q 1-8 '!FY23</f>
        <v>2.0741275039193097</v>
      </c>
      <c r="N23" s="1">
        <f>'0.5Q 1-8 '!FZ23</f>
        <v>1.4702655445718389</v>
      </c>
      <c r="O23" s="1">
        <f>'0.5Q 1-8 '!GA23</f>
        <v>-0.49352671605905624</v>
      </c>
      <c r="P23" s="1">
        <f>'0.5Q 1-8 '!GB23</f>
        <v>-0.36187521934304073</v>
      </c>
      <c r="Q23" s="1">
        <f>'0.5Q 1-8 '!GC23</f>
        <v>2.4902657884941237E-2</v>
      </c>
      <c r="R23" s="1">
        <f>'0.5Q 1-8 '!GD23</f>
        <v>1017.4318605194587</v>
      </c>
      <c r="S23" s="1">
        <f>'0.5Q 1-8 '!GE23</f>
        <v>-371.65308776968971</v>
      </c>
      <c r="T23" s="1">
        <f>'0.5Q 1-8 '!GF23</f>
        <v>2074.1275039193097</v>
      </c>
      <c r="U23" s="1">
        <f>'0.5Q 1-8 '!GG23</f>
        <v>500</v>
      </c>
      <c r="V23" s="1">
        <f>'0.5Q 1-8 '!GH23</f>
        <v>2.3941889679278476E-4</v>
      </c>
      <c r="W23" s="1">
        <f>'0.5Q 1-8 '!GI23</f>
        <v>1.1353615502175172</v>
      </c>
      <c r="X23" s="1">
        <f>'0.5Q 1-8 '!GJ23</f>
        <v>-11.315967392253102</v>
      </c>
      <c r="Y23" s="1">
        <f>'0.5Q 1-8 '!GK23</f>
        <v>96.673041016842276</v>
      </c>
      <c r="Z23" s="1">
        <f>'0.5Q 1-8 '!GL23</f>
        <v>106.67304101684228</v>
      </c>
      <c r="AA23" s="1">
        <f>'0.5Q 1-8 '!GM23</f>
        <v>2.4913623550057905E-2</v>
      </c>
      <c r="AB23" s="4"/>
      <c r="AC23" s="4">
        <f t="shared" si="2"/>
        <v>-22.040525943141411</v>
      </c>
      <c r="AD23" s="4">
        <f t="shared" si="3"/>
        <v>-35.45693380814015</v>
      </c>
      <c r="AE23" s="4">
        <f t="shared" si="4"/>
        <v>-48.873341673138889</v>
      </c>
      <c r="AF23" s="1">
        <f t="shared" si="5"/>
        <v>35.45693380814015</v>
      </c>
      <c r="AG23" s="1">
        <f t="shared" si="6"/>
        <v>64.54306619185985</v>
      </c>
      <c r="AH23" s="1">
        <f t="shared" si="7"/>
        <v>0.78158855541137406</v>
      </c>
      <c r="AI23" s="1">
        <f t="shared" si="83"/>
        <v>2.0583672705667788</v>
      </c>
      <c r="AJ23" s="1">
        <f t="shared" si="84"/>
        <v>1.4289246204621424</v>
      </c>
      <c r="AK23" s="1">
        <f t="shared" si="164"/>
        <v>-0.44966785922893993</v>
      </c>
      <c r="AL23" s="1">
        <f t="shared" si="165"/>
        <v>-0.3523537920521489</v>
      </c>
      <c r="AM23" s="1">
        <f t="shared" si="8"/>
        <v>2.4913623550057905E-2</v>
      </c>
      <c r="AN23" s="1">
        <f t="shared" si="85"/>
        <v>1017.4395364850405</v>
      </c>
      <c r="AO23" s="1">
        <f t="shared" si="86"/>
        <v>-361.87439151339794</v>
      </c>
      <c r="AP23" s="1">
        <f t="shared" si="87"/>
        <v>2058.3672705667786</v>
      </c>
      <c r="AQ23" s="1">
        <f t="shared" si="88"/>
        <v>500</v>
      </c>
      <c r="AR23" s="1">
        <f t="shared" si="89"/>
        <v>2.3915615121603283E-4</v>
      </c>
      <c r="AS23" s="4">
        <f t="shared" si="90"/>
        <v>1.2354414998045753</v>
      </c>
      <c r="AT23" s="1">
        <f t="shared" si="91"/>
        <v>-11.221370275224377</v>
      </c>
      <c r="AU23" s="4">
        <f t="shared" si="9"/>
        <v>96.073552726405026</v>
      </c>
      <c r="AV23" s="4">
        <f t="shared" si="10"/>
        <v>106.07355272640503</v>
      </c>
      <c r="AW23" s="4">
        <f t="shared" si="92"/>
        <v>2.4879611643371793E-2</v>
      </c>
      <c r="AX23" s="4">
        <f t="shared" si="11"/>
        <v>-3.4011906686112064E-5</v>
      </c>
      <c r="AY23" s="4">
        <f t="shared" si="12"/>
        <v>-22.128639691032895</v>
      </c>
      <c r="AZ23" s="4">
        <f t="shared" si="13"/>
        <v>-35.545047556031633</v>
      </c>
      <c r="BA23" s="4">
        <f t="shared" si="14"/>
        <v>-48.961455421030372</v>
      </c>
      <c r="BB23" s="1">
        <f t="shared" si="15"/>
        <v>35.545047556031633</v>
      </c>
      <c r="BC23" s="1">
        <f t="shared" si="16"/>
        <v>64.454952443968367</v>
      </c>
      <c r="BD23" s="1">
        <f t="shared" si="17"/>
        <v>0.78616481025205953</v>
      </c>
      <c r="BE23" s="1">
        <f t="shared" si="93"/>
        <v>2.0487738770551212</v>
      </c>
      <c r="BF23" s="1">
        <f t="shared" si="94"/>
        <v>1.3869456371320525</v>
      </c>
      <c r="BG23" s="1">
        <f t="shared" si="166"/>
        <v>-0.44327617230339189</v>
      </c>
      <c r="BH23" s="1">
        <f t="shared" si="167"/>
        <v>-0.35039779932577886</v>
      </c>
      <c r="BI23" s="1">
        <f t="shared" si="18"/>
        <v>2.4879611643371793E-2</v>
      </c>
      <c r="BJ23" s="1">
        <f t="shared" si="95"/>
        <v>1017.4157281503602</v>
      </c>
      <c r="BK23" s="1">
        <f t="shared" si="96"/>
        <v>-359.8655478635614</v>
      </c>
      <c r="BL23" s="1">
        <f t="shared" si="97"/>
        <v>2048.7738770551214</v>
      </c>
      <c r="BM23" s="1">
        <f t="shared" si="98"/>
        <v>500</v>
      </c>
      <c r="BN23" s="1">
        <f t="shared" si="99"/>
        <v>2.402120134769599E-4</v>
      </c>
      <c r="BO23" s="4">
        <f t="shared" si="100"/>
        <v>1.2409178539384822</v>
      </c>
      <c r="BP23" s="1">
        <f t="shared" si="101"/>
        <v>-11.198887967747414</v>
      </c>
      <c r="BQ23" s="4">
        <f t="shared" si="19"/>
        <v>95.553343704310848</v>
      </c>
      <c r="BR23" s="4">
        <f t="shared" si="20"/>
        <v>105.55334370431085</v>
      </c>
      <c r="BS23" s="4">
        <f t="shared" si="102"/>
        <v>2.484666593211584E-2</v>
      </c>
      <c r="BT23" s="4">
        <f t="shared" si="21"/>
        <v>-3.2945711255952942E-5</v>
      </c>
      <c r="BU23" s="4">
        <f t="shared" si="22"/>
        <v>-22.213991274597525</v>
      </c>
      <c r="BV23" s="4">
        <f t="shared" si="23"/>
        <v>-35.630399139596264</v>
      </c>
      <c r="BW23" s="4">
        <f t="shared" si="24"/>
        <v>-49.046807004595003</v>
      </c>
      <c r="BX23" s="1">
        <f t="shared" si="25"/>
        <v>35.630399139596264</v>
      </c>
      <c r="BY23" s="1">
        <f t="shared" si="26"/>
        <v>64.369600860403736</v>
      </c>
      <c r="BZ23" s="1">
        <f t="shared" si="27"/>
        <v>0.78828816549928715</v>
      </c>
      <c r="CA23" s="1">
        <f t="shared" si="103"/>
        <v>2.0510310123884201</v>
      </c>
      <c r="CB23" s="1">
        <f t="shared" si="104"/>
        <v>1.3807142729355872</v>
      </c>
      <c r="CC23" s="1">
        <f t="shared" si="168"/>
        <v>-0.41737113699715478</v>
      </c>
      <c r="CD23" s="1">
        <f t="shared" si="169"/>
        <v>-0.35473024293742778</v>
      </c>
      <c r="CE23" s="1">
        <f t="shared" si="28"/>
        <v>2.484666593211584E-2</v>
      </c>
      <c r="CF23" s="1">
        <f t="shared" si="105"/>
        <v>1017.3926661524811</v>
      </c>
      <c r="CG23" s="1">
        <f t="shared" si="106"/>
        <v>-364.31505410159707</v>
      </c>
      <c r="CH23" s="1">
        <f t="shared" si="107"/>
        <v>2051.0310123884201</v>
      </c>
      <c r="CI23" s="1">
        <f t="shared" si="108"/>
        <v>500</v>
      </c>
      <c r="CJ23" s="1">
        <f t="shared" si="109"/>
        <v>2.4110489809440818E-4</v>
      </c>
      <c r="CK23" s="4">
        <f t="shared" si="110"/>
        <v>1.1839647939426254</v>
      </c>
      <c r="CL23" s="1">
        <f t="shared" si="111"/>
        <v>-11.239368172115295</v>
      </c>
      <c r="CM23" s="4">
        <f t="shared" si="29"/>
        <v>95.514528042448291</v>
      </c>
      <c r="CN23" s="4">
        <f t="shared" si="30"/>
        <v>105.51452804244829</v>
      </c>
      <c r="CO23" s="4">
        <f t="shared" si="112"/>
        <v>2.4847883774359592E-2</v>
      </c>
      <c r="CP23" s="4">
        <f t="shared" si="31"/>
        <v>1.21784224375171E-6</v>
      </c>
      <c r="CQ23" s="4">
        <f t="shared" si="32"/>
        <v>-22.210836242877967</v>
      </c>
      <c r="CR23" s="4">
        <f t="shared" si="33"/>
        <v>-35.627244107876706</v>
      </c>
      <c r="CS23" s="4">
        <f t="shared" si="34"/>
        <v>-49.043651972875445</v>
      </c>
      <c r="CT23" s="1">
        <f t="shared" si="35"/>
        <v>35.627244107876706</v>
      </c>
      <c r="CU23" s="1">
        <f t="shared" si="36"/>
        <v>64.372755892123294</v>
      </c>
      <c r="CV23" s="1">
        <f t="shared" si="37"/>
        <v>0.79040368467108824</v>
      </c>
      <c r="CW23" s="1">
        <f t="shared" si="113"/>
        <v>2.0399628391976066</v>
      </c>
      <c r="CX23" s="1">
        <f t="shared" si="114"/>
        <v>1.3480850595147804</v>
      </c>
      <c r="CY23" s="1">
        <f t="shared" si="170"/>
        <v>-0.39706009633279932</v>
      </c>
      <c r="CZ23" s="1">
        <f t="shared" si="171"/>
        <v>-0.34862008877035849</v>
      </c>
      <c r="DA23" s="1">
        <f t="shared" si="38"/>
        <v>2.4847883774359592E-2</v>
      </c>
      <c r="DB23" s="1">
        <f t="shared" si="115"/>
        <v>1017.3935186420517</v>
      </c>
      <c r="DC23" s="1">
        <f t="shared" si="116"/>
        <v>-358.03980356893356</v>
      </c>
      <c r="DD23" s="1">
        <f t="shared" si="117"/>
        <v>2039.9628391976066</v>
      </c>
      <c r="DE23" s="1">
        <f t="shared" si="118"/>
        <v>500</v>
      </c>
      <c r="DF23" s="1">
        <f t="shared" si="119"/>
        <v>2.4120756796673152E-4</v>
      </c>
      <c r="DG23" s="4">
        <f t="shared" si="120"/>
        <v>1.2456346869978894</v>
      </c>
      <c r="DH23" s="1">
        <f t="shared" si="121"/>
        <v>-11.178307200181907</v>
      </c>
      <c r="DI23" s="4">
        <f t="shared" si="39"/>
        <v>95.041720779906782</v>
      </c>
      <c r="DJ23" s="4">
        <f t="shared" si="40"/>
        <v>105.04172077990678</v>
      </c>
      <c r="DK23" s="4">
        <f t="shared" si="122"/>
        <v>2.4818006647978716E-2</v>
      </c>
      <c r="DL23" s="4">
        <f t="shared" si="41"/>
        <v>-2.9877126380875585E-5</v>
      </c>
      <c r="DM23" s="4">
        <f t="shared" si="42"/>
        <v>-22.288238124693713</v>
      </c>
      <c r="DN23" s="4">
        <f t="shared" si="43"/>
        <v>-35.704645989692452</v>
      </c>
      <c r="DO23" s="4">
        <f t="shared" si="44"/>
        <v>-49.121053854691191</v>
      </c>
      <c r="DP23" s="1">
        <f t="shared" si="45"/>
        <v>35.704645989692452</v>
      </c>
      <c r="DQ23" s="1">
        <f t="shared" si="46"/>
        <v>64.295354010307548</v>
      </c>
      <c r="DR23" s="1">
        <f t="shared" si="47"/>
        <v>0.79316098898820331</v>
      </c>
      <c r="DS23" s="1">
        <f t="shared" si="123"/>
        <v>2.0374692876969869</v>
      </c>
      <c r="DT23" s="1">
        <f t="shared" si="124"/>
        <v>1.3298047001664124</v>
      </c>
      <c r="DU23" s="1">
        <f t="shared" si="172"/>
        <v>-0.40177703330232145</v>
      </c>
      <c r="DV23" s="1">
        <f t="shared" si="173"/>
        <v>-0.35007583263234693</v>
      </c>
      <c r="DW23" s="1">
        <f t="shared" si="48"/>
        <v>2.4818006647978716E-2</v>
      </c>
      <c r="DX23" s="1">
        <f t="shared" si="125"/>
        <v>1017.3726046535852</v>
      </c>
      <c r="DY23" s="1">
        <f t="shared" si="126"/>
        <v>-359.53488163007296</v>
      </c>
      <c r="DZ23" s="1">
        <f t="shared" si="127"/>
        <v>2037.4692876969868</v>
      </c>
      <c r="EA23" s="1">
        <f t="shared" si="128"/>
        <v>500</v>
      </c>
      <c r="EB23" s="1">
        <f t="shared" si="129"/>
        <v>2.4202838083093524E-4</v>
      </c>
      <c r="EC23" s="4">
        <f t="shared" si="130"/>
        <v>1.2188449742285934</v>
      </c>
      <c r="ED23" s="1">
        <f t="shared" si="131"/>
        <v>-11.190158349760765</v>
      </c>
      <c r="EE23" s="4">
        <f t="shared" si="49"/>
        <v>94.83822115715094</v>
      </c>
      <c r="EF23" s="4">
        <f t="shared" si="50"/>
        <v>104.83822115715094</v>
      </c>
      <c r="EG23" s="4">
        <f t="shared" si="132"/>
        <v>2.4806380467911799E-2</v>
      </c>
      <c r="EH23" s="4">
        <f t="shared" si="51"/>
        <v>-1.162618006691693E-5</v>
      </c>
      <c r="EI23" s="4">
        <f t="shared" si="52"/>
        <v>-22.318357762172759</v>
      </c>
      <c r="EJ23" s="4">
        <f t="shared" si="53"/>
        <v>-35.734765627171498</v>
      </c>
      <c r="EK23" s="4">
        <f t="shared" si="54"/>
        <v>-49.151173492170237</v>
      </c>
      <c r="EL23" s="1">
        <f t="shared" si="55"/>
        <v>35.734765627171498</v>
      </c>
      <c r="EM23" s="1">
        <f t="shared" si="56"/>
        <v>64.265234372828502</v>
      </c>
      <c r="EN23" s="1">
        <f t="shared" si="57"/>
        <v>0.79349758092353617</v>
      </c>
      <c r="EO23" s="1">
        <f t="shared" si="133"/>
        <v>2.0406884918226842</v>
      </c>
      <c r="EP23" s="1">
        <f t="shared" si="134"/>
        <v>1.3337311119142257</v>
      </c>
      <c r="EQ23" s="1">
        <f t="shared" si="174"/>
        <v>-0.38458326825219169</v>
      </c>
      <c r="ER23" s="1">
        <f t="shared" si="175"/>
        <v>-0.35292148592016742</v>
      </c>
      <c r="ES23" s="1">
        <f t="shared" si="58"/>
        <v>2.4806380467911799E-2</v>
      </c>
      <c r="ET23" s="1">
        <f t="shared" si="135"/>
        <v>1017.3644663275383</v>
      </c>
      <c r="EU23" s="1">
        <f t="shared" si="136"/>
        <v>-362.45742446973031</v>
      </c>
      <c r="EV23" s="1">
        <f t="shared" si="137"/>
        <v>2040.6884918226842</v>
      </c>
      <c r="EW23" s="1">
        <f t="shared" si="138"/>
        <v>500</v>
      </c>
      <c r="EX23" s="1">
        <f t="shared" si="139"/>
        <v>2.4239604897782069E-4</v>
      </c>
      <c r="EY23" s="4">
        <f t="shared" si="140"/>
        <v>1.1856724510411982</v>
      </c>
      <c r="EZ23" s="1">
        <f t="shared" si="141"/>
        <v>-11.217517782914703</v>
      </c>
      <c r="FA23" s="4">
        <f t="shared" si="59"/>
        <v>94.893670504582261</v>
      </c>
      <c r="FB23" s="4">
        <f t="shared" si="60"/>
        <v>104.89367050458226</v>
      </c>
      <c r="FC23" s="4">
        <f t="shared" si="142"/>
        <v>2.4812045420200424E-2</v>
      </c>
      <c r="FD23" s="4">
        <f t="shared" si="61"/>
        <v>5.6649522886254022E-6</v>
      </c>
      <c r="FE23" s="4">
        <f t="shared" si="62"/>
        <v>-22.303681719974257</v>
      </c>
      <c r="FF23" s="4">
        <f t="shared" si="63"/>
        <v>-35.720089584972996</v>
      </c>
      <c r="FG23" s="4">
        <f t="shared" si="64"/>
        <v>-49.136497449971735</v>
      </c>
      <c r="FH23" s="1">
        <f t="shared" si="65"/>
        <v>35.720089584972996</v>
      </c>
      <c r="FI23" s="1">
        <f t="shared" si="66"/>
        <v>64.279910415027004</v>
      </c>
      <c r="FJ23" s="1">
        <f t="shared" si="67"/>
        <v>0.79461277459244106</v>
      </c>
      <c r="FK23" s="1">
        <f t="shared" si="143"/>
        <v>2.0327208088556104</v>
      </c>
      <c r="FL23" s="1">
        <f t="shared" si="144"/>
        <v>1.312565409083569</v>
      </c>
      <c r="FM23" s="1">
        <f t="shared" si="176"/>
        <v>-0.37930386085740331</v>
      </c>
      <c r="FN23" s="1">
        <f t="shared" si="177"/>
        <v>-0.34805424858317646</v>
      </c>
      <c r="FO23" s="1">
        <f t="shared" si="68"/>
        <v>2.4812045420200424E-2</v>
      </c>
      <c r="FP23" s="1">
        <f t="shared" si="145"/>
        <v>1017.3684317941403</v>
      </c>
      <c r="FQ23" s="1">
        <f t="shared" si="146"/>
        <v>-357.45867437989386</v>
      </c>
      <c r="FR23" s="1">
        <f t="shared" si="147"/>
        <v>2032.7208088556104</v>
      </c>
      <c r="FS23" s="1">
        <f t="shared" si="148"/>
        <v>500</v>
      </c>
      <c r="FT23" s="1">
        <f t="shared" si="149"/>
        <v>2.4232010922091221E-4</v>
      </c>
      <c r="FU23" s="4">
        <f t="shared" si="150"/>
        <v>1.2366328422187087</v>
      </c>
      <c r="FV23" s="1">
        <f t="shared" si="151"/>
        <v>-11.169389867881502</v>
      </c>
      <c r="FW23" s="4">
        <f t="shared" si="69"/>
        <v>94.583497209532553</v>
      </c>
      <c r="FX23" s="4">
        <f t="shared" si="70"/>
        <v>104.58349720953255</v>
      </c>
      <c r="FY23" s="4">
        <f t="shared" si="152"/>
        <v>2.4791492137811871E-2</v>
      </c>
      <c r="FZ23" s="4">
        <f t="shared" si="71"/>
        <v>-2.0553282388553057E-5</v>
      </c>
      <c r="GA23" s="4">
        <f t="shared" si="72"/>
        <v>-22.35692856554045</v>
      </c>
      <c r="GB23" s="4">
        <f t="shared" si="73"/>
        <v>-35.773336430539189</v>
      </c>
      <c r="GC23" s="4">
        <f t="shared" si="74"/>
        <v>-49.189744295537928</v>
      </c>
      <c r="GD23" s="1">
        <f t="shared" si="75"/>
        <v>35.773336430539189</v>
      </c>
      <c r="GE23" s="1">
        <f t="shared" si="76"/>
        <v>64.226663569460811</v>
      </c>
      <c r="GF23" s="1">
        <f t="shared" si="77"/>
        <v>0.79583073459653597</v>
      </c>
      <c r="GG23" s="1">
        <f t="shared" si="153"/>
        <v>2.0344615159046309</v>
      </c>
      <c r="GH23" s="1">
        <f t="shared" si="154"/>
        <v>1.3101255160934446</v>
      </c>
      <c r="GI23" s="1">
        <f t="shared" si="178"/>
        <v>-0.36689988149094344</v>
      </c>
      <c r="GJ23" s="1">
        <f t="shared" si="179"/>
        <v>-0.35093250779237573</v>
      </c>
      <c r="GK23" s="1">
        <f t="shared" si="78"/>
        <v>2.4791492137811871E-2</v>
      </c>
      <c r="GL23" s="1">
        <f t="shared" si="155"/>
        <v>1017.3540444964684</v>
      </c>
      <c r="GM23" s="1">
        <f t="shared" si="156"/>
        <v>-360.41470415292571</v>
      </c>
      <c r="GN23" s="1">
        <f t="shared" si="157"/>
        <v>2034.4615159046309</v>
      </c>
      <c r="GO23" s="1">
        <f t="shared" si="158"/>
        <v>500</v>
      </c>
      <c r="GP23" s="1">
        <f t="shared" si="159"/>
        <v>2.4285504332718713E-4</v>
      </c>
      <c r="GQ23" s="4">
        <f t="shared" si="160"/>
        <v>1.1995304436387813</v>
      </c>
      <c r="GR23" s="1">
        <f t="shared" si="161"/>
        <v>-11.196215625267154</v>
      </c>
      <c r="GS23" s="4">
        <f t="shared" si="79"/>
        <v>94.584723518386085</v>
      </c>
      <c r="GT23" s="4">
        <f t="shared" si="80"/>
        <v>104.58472351838608</v>
      </c>
      <c r="GU23" s="4">
        <f t="shared" si="162"/>
        <v>2.4792690656872667E-2</v>
      </c>
      <c r="GV23" s="4">
        <f t="shared" si="81"/>
        <v>1.1985190607952112E-6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</row>
    <row r="24" spans="1:220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63"/>
        <v>475</v>
      </c>
      <c r="F24" s="1">
        <f t="shared" si="82"/>
        <v>1.4759999999999986</v>
      </c>
      <c r="G24" s="1">
        <f>'0.5Q 1-8 '!FS24</f>
        <v>-24.989405255872263</v>
      </c>
      <c r="H24" s="1">
        <f>'0.5Q 1-8 '!FT24</f>
        <v>-38.405813120871002</v>
      </c>
      <c r="I24" s="1">
        <f>'0.5Q 1-8 '!FU24</f>
        <v>-51.822220985869741</v>
      </c>
      <c r="J24" s="1">
        <f>'0.5Q 1-8 '!FV24</f>
        <v>38.405813120871002</v>
      </c>
      <c r="K24" s="1">
        <f>'0.5Q 1-8 '!FW24</f>
        <v>61.594186879128998</v>
      </c>
      <c r="L24" s="1">
        <f>'0.5Q 1-8 '!FX24</f>
        <v>0.87167698425245554</v>
      </c>
      <c r="M24" s="1">
        <f>'0.5Q 1-8 '!FY24</f>
        <v>1.8459561663225599</v>
      </c>
      <c r="N24" s="1">
        <f>'0.5Q 1-8 '!FZ24</f>
        <v>1.2563955456800338</v>
      </c>
      <c r="O24" s="1">
        <f>'0.5Q 1-8 '!GA24</f>
        <v>-0.49352671605905624</v>
      </c>
      <c r="P24" s="1">
        <f>'0.5Q 1-8 '!GB24</f>
        <v>-0.3356078691816482</v>
      </c>
      <c r="Q24" s="1">
        <f>'0.5Q 1-8 '!GC24</f>
        <v>2.3775356135343796E-2</v>
      </c>
      <c r="R24" s="1">
        <f>'0.5Q 1-8 '!GD24</f>
        <v>1016.6427492947407</v>
      </c>
      <c r="S24" s="1">
        <f>'0.5Q 1-8 '!GE24</f>
        <v>-344.67599380693633</v>
      </c>
      <c r="T24" s="1">
        <f>'0.5Q 1-8 '!GF24</f>
        <v>1845.95616632256</v>
      </c>
      <c r="U24" s="1">
        <f>'0.5Q 1-8 '!GG24</f>
        <v>500</v>
      </c>
      <c r="V24" s="1">
        <f>'0.5Q 1-8 '!GH24</f>
        <v>2.2546034991948808E-4</v>
      </c>
      <c r="W24" s="1">
        <f>'0.5Q 1-8 '!GI24</f>
        <v>0.9897092399527565</v>
      </c>
      <c r="X24" s="1">
        <f>'0.5Q 1-8 '!GJ24</f>
        <v>-10.897968827719142</v>
      </c>
      <c r="Y24" s="1">
        <f>'0.5Q 1-8 '!GK24</f>
        <v>98.045949915685028</v>
      </c>
      <c r="Z24" s="1">
        <f>'0.5Q 1-8 '!GL24</f>
        <v>108.04594991568503</v>
      </c>
      <c r="AA24" s="1">
        <f>'0.5Q 1-8 '!GM24</f>
        <v>2.3786778850226755E-2</v>
      </c>
      <c r="AB24" s="4"/>
      <c r="AC24" s="4">
        <f t="shared" si="2"/>
        <v>-24.959812730268737</v>
      </c>
      <c r="AD24" s="4">
        <f t="shared" si="3"/>
        <v>-38.376220595267476</v>
      </c>
      <c r="AE24" s="4">
        <f t="shared" si="4"/>
        <v>-51.792628460266215</v>
      </c>
      <c r="AF24" s="1">
        <f t="shared" si="5"/>
        <v>38.376220595267476</v>
      </c>
      <c r="AG24" s="1">
        <f t="shared" si="6"/>
        <v>61.623779404732524</v>
      </c>
      <c r="AH24" s="1">
        <f t="shared" si="7"/>
        <v>0.87333501652877477</v>
      </c>
      <c r="AI24" s="1">
        <f t="shared" si="83"/>
        <v>1.834929222348014</v>
      </c>
      <c r="AJ24" s="1">
        <f t="shared" si="84"/>
        <v>1.2222416346094382</v>
      </c>
      <c r="AK24" s="1">
        <f t="shared" si="164"/>
        <v>-0.44966785922893993</v>
      </c>
      <c r="AL24" s="1">
        <f t="shared" si="165"/>
        <v>-0.32786562961679783</v>
      </c>
      <c r="AM24" s="1">
        <f t="shared" si="8"/>
        <v>2.3786778850226755E-2</v>
      </c>
      <c r="AN24" s="1">
        <f t="shared" si="85"/>
        <v>1016.6507451951587</v>
      </c>
      <c r="AO24" s="1">
        <f t="shared" si="86"/>
        <v>-336.72455892904372</v>
      </c>
      <c r="AP24" s="1">
        <f t="shared" si="87"/>
        <v>1834.929222348014</v>
      </c>
      <c r="AQ24" s="1">
        <f t="shared" si="88"/>
        <v>500</v>
      </c>
      <c r="AR24" s="1">
        <f t="shared" si="89"/>
        <v>2.2536893996622995E-4</v>
      </c>
      <c r="AS24" s="4">
        <f t="shared" si="90"/>
        <v>1.067392056743576</v>
      </c>
      <c r="AT24" s="1">
        <f t="shared" si="91"/>
        <v>-10.825997368369801</v>
      </c>
      <c r="AU24" s="4">
        <f t="shared" si="9"/>
        <v>97.52585632150334</v>
      </c>
      <c r="AV24" s="4">
        <f t="shared" si="10"/>
        <v>107.52585632150334</v>
      </c>
      <c r="AW24" s="4">
        <f t="shared" si="92"/>
        <v>2.3748985967045683E-2</v>
      </c>
      <c r="AX24" s="4">
        <f t="shared" si="11"/>
        <v>-3.7792883181071713E-5</v>
      </c>
      <c r="AY24" s="4">
        <f t="shared" si="12"/>
        <v>-25.057721754053894</v>
      </c>
      <c r="AZ24" s="4">
        <f t="shared" si="13"/>
        <v>-38.474129619052633</v>
      </c>
      <c r="BA24" s="4">
        <f t="shared" si="14"/>
        <v>-51.890537484051372</v>
      </c>
      <c r="BB24" s="1">
        <f t="shared" si="15"/>
        <v>38.474129619052633</v>
      </c>
      <c r="BC24" s="1">
        <f t="shared" si="16"/>
        <v>61.525870380947367</v>
      </c>
      <c r="BD24" s="1">
        <f t="shared" si="17"/>
        <v>0.87750470568744876</v>
      </c>
      <c r="BE24" s="1">
        <f t="shared" si="93"/>
        <v>1.8267979087077848</v>
      </c>
      <c r="BF24" s="1">
        <f t="shared" si="94"/>
        <v>1.186253601595038</v>
      </c>
      <c r="BG24" s="1">
        <f t="shared" si="166"/>
        <v>-0.44327617230339189</v>
      </c>
      <c r="BH24" s="1">
        <f t="shared" si="167"/>
        <v>-0.32625624052237828</v>
      </c>
      <c r="BI24" s="1">
        <f t="shared" si="18"/>
        <v>2.3748985967045683E-2</v>
      </c>
      <c r="BJ24" s="1">
        <f t="shared" si="95"/>
        <v>1016.624290176932</v>
      </c>
      <c r="BK24" s="1">
        <f t="shared" si="96"/>
        <v>-335.07168414129296</v>
      </c>
      <c r="BL24" s="1">
        <f t="shared" si="97"/>
        <v>1826.7979087077847</v>
      </c>
      <c r="BM24" s="1">
        <f t="shared" si="98"/>
        <v>500</v>
      </c>
      <c r="BN24" s="1">
        <f t="shared" si="99"/>
        <v>2.2612513526522188E-4</v>
      </c>
      <c r="BO24" s="4">
        <f t="shared" si="100"/>
        <v>1.0709865984320788</v>
      </c>
      <c r="BP24" s="1">
        <f t="shared" si="101"/>
        <v>-10.803506385090763</v>
      </c>
      <c r="BQ24" s="4">
        <f t="shared" si="19"/>
        <v>97.060800997043813</v>
      </c>
      <c r="BR24" s="4">
        <f t="shared" si="20"/>
        <v>107.06080099704381</v>
      </c>
      <c r="BS24" s="4">
        <f t="shared" si="102"/>
        <v>2.3712744597751634E-2</v>
      </c>
      <c r="BT24" s="4">
        <f t="shared" si="21"/>
        <v>-3.6241369294049558E-5</v>
      </c>
      <c r="BU24" s="4">
        <f t="shared" si="22"/>
        <v>-25.151611311810505</v>
      </c>
      <c r="BV24" s="4">
        <f t="shared" si="23"/>
        <v>-38.568019176809244</v>
      </c>
      <c r="BW24" s="4">
        <f t="shared" si="24"/>
        <v>-51.984427041807983</v>
      </c>
      <c r="BX24" s="1">
        <f t="shared" si="25"/>
        <v>38.568019176809244</v>
      </c>
      <c r="BY24" s="1">
        <f t="shared" si="26"/>
        <v>61.431980823190756</v>
      </c>
      <c r="BZ24" s="1">
        <f t="shared" si="27"/>
        <v>0.87965613276314125</v>
      </c>
      <c r="CA24" s="1">
        <f t="shared" si="103"/>
        <v>1.8273593452770818</v>
      </c>
      <c r="CB24" s="1">
        <f t="shared" si="104"/>
        <v>1.1800062811958707</v>
      </c>
      <c r="CC24" s="1">
        <f t="shared" si="168"/>
        <v>-0.41737113699715478</v>
      </c>
      <c r="CD24" s="1">
        <f t="shared" si="169"/>
        <v>-0.32981822449024584</v>
      </c>
      <c r="CE24" s="1">
        <f t="shared" si="28"/>
        <v>2.3712744597751634E-2</v>
      </c>
      <c r="CF24" s="1">
        <f t="shared" si="105"/>
        <v>1016.5989212184261</v>
      </c>
      <c r="CG24" s="1">
        <f t="shared" si="106"/>
        <v>-338.72991291597225</v>
      </c>
      <c r="CH24" s="1">
        <f t="shared" si="107"/>
        <v>1827.3593452770817</v>
      </c>
      <c r="CI24" s="1">
        <f t="shared" si="108"/>
        <v>500</v>
      </c>
      <c r="CJ24" s="1">
        <f t="shared" si="109"/>
        <v>2.2678426687284121E-4</v>
      </c>
      <c r="CK24" s="4">
        <f t="shared" si="110"/>
        <v>1.0257761899697824</v>
      </c>
      <c r="CL24" s="1">
        <f t="shared" si="111"/>
        <v>-10.830596108906034</v>
      </c>
      <c r="CM24" s="4">
        <f t="shared" si="29"/>
        <v>97.001526345416664</v>
      </c>
      <c r="CN24" s="4">
        <f t="shared" si="30"/>
        <v>107.00152634541666</v>
      </c>
      <c r="CO24" s="4">
        <f t="shared" si="112"/>
        <v>2.3713293024638975E-2</v>
      </c>
      <c r="CP24" s="4">
        <f t="shared" si="31"/>
        <v>5.4842688734096923E-7</v>
      </c>
      <c r="CQ24" s="4">
        <f t="shared" si="32"/>
        <v>-25.150190516765576</v>
      </c>
      <c r="CR24" s="4">
        <f t="shared" si="33"/>
        <v>-38.566598381764315</v>
      </c>
      <c r="CS24" s="4">
        <f t="shared" si="34"/>
        <v>-51.983006246763054</v>
      </c>
      <c r="CT24" s="1">
        <f t="shared" si="35"/>
        <v>38.566598381764315</v>
      </c>
      <c r="CU24" s="1">
        <f t="shared" si="36"/>
        <v>61.433401618235685</v>
      </c>
      <c r="CV24" s="1">
        <f t="shared" si="37"/>
        <v>0.88137161755881877</v>
      </c>
      <c r="CW24" s="1">
        <f t="shared" si="113"/>
        <v>1.8193586577546106</v>
      </c>
      <c r="CX24" s="1">
        <f t="shared" si="114"/>
        <v>1.1529374490848334</v>
      </c>
      <c r="CY24" s="1">
        <f t="shared" si="170"/>
        <v>-0.39706009633279932</v>
      </c>
      <c r="CZ24" s="1">
        <f t="shared" si="171"/>
        <v>-0.32485594035098758</v>
      </c>
      <c r="DA24" s="1">
        <f t="shared" si="38"/>
        <v>2.3713293024638975E-2</v>
      </c>
      <c r="DB24" s="1">
        <f t="shared" si="115"/>
        <v>1016.5993051172472</v>
      </c>
      <c r="DC24" s="1">
        <f t="shared" si="116"/>
        <v>-333.63354785927129</v>
      </c>
      <c r="DD24" s="1">
        <f t="shared" si="117"/>
        <v>1819.3586577546105</v>
      </c>
      <c r="DE24" s="1">
        <f t="shared" si="118"/>
        <v>500</v>
      </c>
      <c r="DF24" s="1">
        <f t="shared" si="119"/>
        <v>2.2691814994412336E-4</v>
      </c>
      <c r="DG24" s="4">
        <f t="shared" si="120"/>
        <v>1.0733007888782924</v>
      </c>
      <c r="DH24" s="1">
        <f t="shared" si="121"/>
        <v>-10.783345723441196</v>
      </c>
      <c r="DI24" s="4">
        <f t="shared" si="39"/>
        <v>96.59377821988609</v>
      </c>
      <c r="DJ24" s="4">
        <f t="shared" si="40"/>
        <v>106.59377821988609</v>
      </c>
      <c r="DK24" s="4">
        <f t="shared" si="122"/>
        <v>2.3680544592262015E-2</v>
      </c>
      <c r="DL24" s="4">
        <f t="shared" si="41"/>
        <v>-3.2748432376959735E-5</v>
      </c>
      <c r="DM24" s="4">
        <f t="shared" si="42"/>
        <v>-25.235031015151485</v>
      </c>
      <c r="DN24" s="4">
        <f t="shared" si="43"/>
        <v>-38.651438880150224</v>
      </c>
      <c r="DO24" s="4">
        <f t="shared" si="44"/>
        <v>-52.067846745148962</v>
      </c>
      <c r="DP24" s="1">
        <f t="shared" si="45"/>
        <v>38.651438880150224</v>
      </c>
      <c r="DQ24" s="1">
        <f t="shared" si="46"/>
        <v>61.348561119849776</v>
      </c>
      <c r="DR24" s="1">
        <f t="shared" si="47"/>
        <v>0.88398272787139887</v>
      </c>
      <c r="DS24" s="1">
        <f t="shared" si="123"/>
        <v>1.8164347776639111</v>
      </c>
      <c r="DT24" s="1">
        <f t="shared" si="124"/>
        <v>1.1368388344729383</v>
      </c>
      <c r="DU24" s="1">
        <f t="shared" si="172"/>
        <v>-0.40177703330232145</v>
      </c>
      <c r="DV24" s="1">
        <f t="shared" si="173"/>
        <v>-0.32595295604330693</v>
      </c>
      <c r="DW24" s="1">
        <f t="shared" si="48"/>
        <v>2.3680544592262015E-2</v>
      </c>
      <c r="DX24" s="1">
        <f t="shared" si="125"/>
        <v>1016.5763812145834</v>
      </c>
      <c r="DY24" s="1">
        <f t="shared" si="126"/>
        <v>-334.76020491559706</v>
      </c>
      <c r="DZ24" s="1">
        <f t="shared" si="127"/>
        <v>1816.4347776639111</v>
      </c>
      <c r="EA24" s="1">
        <f t="shared" si="128"/>
        <v>500</v>
      </c>
      <c r="EB24" s="1">
        <f t="shared" si="129"/>
        <v>2.2749241114334017E-4</v>
      </c>
      <c r="EC24" s="4">
        <f t="shared" si="130"/>
        <v>1.0527844963382058</v>
      </c>
      <c r="ED24" s="1">
        <f t="shared" si="131"/>
        <v>-10.787487799792803</v>
      </c>
      <c r="EE24" s="4">
        <f t="shared" si="49"/>
        <v>96.399677109423976</v>
      </c>
      <c r="EF24" s="4">
        <f t="shared" si="50"/>
        <v>106.39967710942398</v>
      </c>
      <c r="EG24" s="4">
        <f t="shared" si="132"/>
        <v>2.3667424819632604E-2</v>
      </c>
      <c r="EH24" s="4">
        <f t="shared" si="51"/>
        <v>-1.3119772629410775E-5</v>
      </c>
      <c r="EI24" s="4">
        <f t="shared" si="52"/>
        <v>-25.269020063414203</v>
      </c>
      <c r="EJ24" s="4">
        <f t="shared" si="53"/>
        <v>-38.685427928412942</v>
      </c>
      <c r="EK24" s="4">
        <f t="shared" si="54"/>
        <v>-52.101835793411681</v>
      </c>
      <c r="EL24" s="1">
        <f t="shared" si="55"/>
        <v>38.685427928412942</v>
      </c>
      <c r="EM24" s="1">
        <f t="shared" si="56"/>
        <v>61.314572071587058</v>
      </c>
      <c r="EN24" s="1">
        <f t="shared" si="57"/>
        <v>0.88442127504868773</v>
      </c>
      <c r="EO24" s="1">
        <f t="shared" si="133"/>
        <v>1.8184738825030311</v>
      </c>
      <c r="EP24" s="1">
        <f t="shared" si="134"/>
        <v>1.1397368514402411</v>
      </c>
      <c r="EQ24" s="1">
        <f t="shared" si="174"/>
        <v>-0.38458326825219169</v>
      </c>
      <c r="ER24" s="1">
        <f t="shared" si="175"/>
        <v>-0.32837263504805497</v>
      </c>
      <c r="ES24" s="1">
        <f t="shared" si="58"/>
        <v>2.3667424819632604E-2</v>
      </c>
      <c r="ET24" s="1">
        <f t="shared" si="135"/>
        <v>1016.5671973737429</v>
      </c>
      <c r="EU24" s="1">
        <f t="shared" si="136"/>
        <v>-337.24526364705343</v>
      </c>
      <c r="EV24" s="1">
        <f t="shared" si="137"/>
        <v>1818.4738825030311</v>
      </c>
      <c r="EW24" s="1">
        <f t="shared" si="138"/>
        <v>500</v>
      </c>
      <c r="EX24" s="1">
        <f t="shared" si="139"/>
        <v>2.2779112965583894E-4</v>
      </c>
      <c r="EY24" s="4">
        <f t="shared" si="140"/>
        <v>1.025744209102424</v>
      </c>
      <c r="EZ24" s="1">
        <f t="shared" si="141"/>
        <v>-10.807968200713878</v>
      </c>
      <c r="FA24" s="4">
        <f t="shared" si="59"/>
        <v>96.43061849198763</v>
      </c>
      <c r="FB24" s="4">
        <f t="shared" si="60"/>
        <v>106.43061849198763</v>
      </c>
      <c r="FC24" s="4">
        <f t="shared" si="142"/>
        <v>2.3673153262802754E-2</v>
      </c>
      <c r="FD24" s="4">
        <f t="shared" si="61"/>
        <v>5.7284431701498661E-6</v>
      </c>
      <c r="FE24" s="4">
        <f t="shared" si="62"/>
        <v>-25.254179537066662</v>
      </c>
      <c r="FF24" s="4">
        <f t="shared" si="63"/>
        <v>-38.670587402065401</v>
      </c>
      <c r="FG24" s="4">
        <f t="shared" si="64"/>
        <v>-52.08699526706414</v>
      </c>
      <c r="FH24" s="1">
        <f t="shared" si="65"/>
        <v>38.670587402065401</v>
      </c>
      <c r="FI24" s="1">
        <f t="shared" si="66"/>
        <v>61.329412597934599</v>
      </c>
      <c r="FJ24" s="1">
        <f t="shared" si="67"/>
        <v>0.88526229693378145</v>
      </c>
      <c r="FK24" s="1">
        <f t="shared" si="143"/>
        <v>1.8129904468268077</v>
      </c>
      <c r="FL24" s="1">
        <f t="shared" si="144"/>
        <v>1.1223827105742648</v>
      </c>
      <c r="FM24" s="1">
        <f t="shared" si="176"/>
        <v>-0.37930386085740331</v>
      </c>
      <c r="FN24" s="1">
        <f t="shared" si="177"/>
        <v>-0.32448238142976743</v>
      </c>
      <c r="FO24" s="1">
        <f t="shared" si="68"/>
        <v>2.3673153262802754E-2</v>
      </c>
      <c r="FP24" s="1">
        <f t="shared" si="145"/>
        <v>1016.5712072839619</v>
      </c>
      <c r="FQ24" s="1">
        <f t="shared" si="146"/>
        <v>-333.24989537599976</v>
      </c>
      <c r="FR24" s="1">
        <f t="shared" si="147"/>
        <v>1812.9904468268076</v>
      </c>
      <c r="FS24" s="1">
        <f t="shared" si="148"/>
        <v>500</v>
      </c>
      <c r="FT24" s="1">
        <f t="shared" si="149"/>
        <v>2.2777843147953405E-4</v>
      </c>
      <c r="FU24" s="4">
        <f t="shared" si="150"/>
        <v>1.0645363122832721</v>
      </c>
      <c r="FV24" s="1">
        <f t="shared" si="151"/>
        <v>-10.772040319118105</v>
      </c>
      <c r="FW24" s="4">
        <f t="shared" si="69"/>
        <v>96.169136007006642</v>
      </c>
      <c r="FX24" s="4">
        <f t="shared" si="70"/>
        <v>106.16913600700664</v>
      </c>
      <c r="FY24" s="4">
        <f t="shared" si="152"/>
        <v>2.36508052303438E-2</v>
      </c>
      <c r="FZ24" s="4">
        <f t="shared" si="71"/>
        <v>-2.2348032458954087E-5</v>
      </c>
      <c r="GA24" s="4">
        <f t="shared" si="72"/>
        <v>-25.312075994214219</v>
      </c>
      <c r="GB24" s="4">
        <f t="shared" si="73"/>
        <v>-38.728483859212957</v>
      </c>
      <c r="GC24" s="4">
        <f t="shared" si="74"/>
        <v>-52.144891724211696</v>
      </c>
      <c r="GD24" s="1">
        <f t="shared" si="75"/>
        <v>38.728483859212957</v>
      </c>
      <c r="GE24" s="1">
        <f t="shared" si="76"/>
        <v>61.271516140787043</v>
      </c>
      <c r="GF24" s="1">
        <f t="shared" si="77"/>
        <v>0.88650316727805301</v>
      </c>
      <c r="GG24" s="1">
        <f t="shared" si="153"/>
        <v>1.8134486536303407</v>
      </c>
      <c r="GH24" s="1">
        <f t="shared" si="154"/>
        <v>1.1197214873051853</v>
      </c>
      <c r="GI24" s="1">
        <f t="shared" si="178"/>
        <v>-0.36689988149094344</v>
      </c>
      <c r="GJ24" s="1">
        <f t="shared" si="179"/>
        <v>-0.32674036696311959</v>
      </c>
      <c r="GK24" s="1">
        <f t="shared" si="78"/>
        <v>2.36508052303438E-2</v>
      </c>
      <c r="GL24" s="1">
        <f t="shared" si="155"/>
        <v>1016.5555636612406</v>
      </c>
      <c r="GM24" s="1">
        <f t="shared" si="156"/>
        <v>-335.56889167846305</v>
      </c>
      <c r="GN24" s="1">
        <f t="shared" si="157"/>
        <v>1813.4486536303407</v>
      </c>
      <c r="GO24" s="1">
        <f t="shared" si="158"/>
        <v>500</v>
      </c>
      <c r="GP24" s="1">
        <f t="shared" si="159"/>
        <v>2.2813738149361426E-4</v>
      </c>
      <c r="GQ24" s="4">
        <f t="shared" si="160"/>
        <v>1.0362470387808629</v>
      </c>
      <c r="GR24" s="1">
        <f t="shared" si="161"/>
        <v>-10.789155576391037</v>
      </c>
      <c r="GS24" s="4">
        <f t="shared" si="79"/>
        <v>96.155145768530588</v>
      </c>
      <c r="GT24" s="4">
        <f t="shared" si="80"/>
        <v>106.15514576853059</v>
      </c>
      <c r="GU24" s="4">
        <f t="shared" si="162"/>
        <v>2.365180172420818E-2</v>
      </c>
      <c r="GV24" s="4">
        <f t="shared" si="81"/>
        <v>9.9649386437958287E-7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</row>
    <row r="25" spans="1:220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63"/>
        <v>470</v>
      </c>
      <c r="F25" s="1">
        <f t="shared" si="82"/>
        <v>1.5009999999999986</v>
      </c>
      <c r="G25" s="1">
        <f>'0.5Q 1-8 '!FS25</f>
        <v>-27.758641515164527</v>
      </c>
      <c r="H25" s="1">
        <f>'0.5Q 1-8 '!FT25</f>
        <v>-41.175049380163266</v>
      </c>
      <c r="I25" s="1">
        <f>'0.5Q 1-8 '!FU25</f>
        <v>-54.591457245162005</v>
      </c>
      <c r="J25" s="1">
        <f>'0.5Q 1-8 '!FV25</f>
        <v>41.175049380163266</v>
      </c>
      <c r="K25" s="1">
        <f>'0.5Q 1-8 '!FW25</f>
        <v>58.824950619836734</v>
      </c>
      <c r="L25" s="1">
        <f>'0.5Q 1-8 '!FX25</f>
        <v>0.95528515446802842</v>
      </c>
      <c r="M25" s="1">
        <f>'0.5Q 1-8 '!FY25</f>
        <v>1.6721634043114577</v>
      </c>
      <c r="N25" s="1">
        <f>'0.5Q 1-8 '!FZ25</f>
        <v>1.0917495755323896</v>
      </c>
      <c r="O25" s="1">
        <f>'0.5Q 1-8 '!GA25</f>
        <v>-0.49352671605905624</v>
      </c>
      <c r="P25" s="1">
        <f>'0.5Q 1-8 '!GB25</f>
        <v>-0.31705188818859936</v>
      </c>
      <c r="Q25" s="1">
        <f>'0.5Q 1-8 '!GC25</f>
        <v>2.2706430939256981E-2</v>
      </c>
      <c r="R25" s="1">
        <f>'0.5Q 1-8 '!GD25</f>
        <v>1015.8945016574799</v>
      </c>
      <c r="S25" s="1">
        <f>'0.5Q 1-8 '!GE25</f>
        <v>-325.61863020745534</v>
      </c>
      <c r="T25" s="1">
        <f>'0.5Q 1-8 '!GF25</f>
        <v>1672.1634043114577</v>
      </c>
      <c r="U25" s="1">
        <f>'0.5Q 1-8 '!GG25</f>
        <v>500</v>
      </c>
      <c r="V25" s="1">
        <f>'0.5Q 1-8 '!GH25</f>
        <v>2.1378503921736305E-4</v>
      </c>
      <c r="W25" s="1">
        <f>'0.5Q 1-8 '!GI25</f>
        <v>0.87283684571432274</v>
      </c>
      <c r="X25" s="1">
        <f>'0.5Q 1-8 '!GJ25</f>
        <v>-10.480378623914168</v>
      </c>
      <c r="Y25" s="1">
        <f>'0.5Q 1-8 '!GK25</f>
        <v>98.75680570908419</v>
      </c>
      <c r="Z25" s="1">
        <f>'0.5Q 1-8 '!GL25</f>
        <v>108.75680570908419</v>
      </c>
      <c r="AA25" s="1">
        <f>'0.5Q 1-8 '!GM25</f>
        <v>2.2717775534042001E-2</v>
      </c>
      <c r="AB25" s="4"/>
      <c r="AC25" s="4">
        <f t="shared" si="2"/>
        <v>-27.729251373234426</v>
      </c>
      <c r="AD25" s="4">
        <f t="shared" si="3"/>
        <v>-41.145659238233165</v>
      </c>
      <c r="AE25" s="4">
        <f t="shared" si="4"/>
        <v>-54.562067103231904</v>
      </c>
      <c r="AF25" s="1">
        <f t="shared" si="5"/>
        <v>41.145659238233165</v>
      </c>
      <c r="AG25" s="1">
        <f t="shared" si="6"/>
        <v>58.854340761766835</v>
      </c>
      <c r="AH25" s="1">
        <f t="shared" si="7"/>
        <v>0.95654727812234397</v>
      </c>
      <c r="AI25" s="1">
        <f t="shared" si="83"/>
        <v>1.6642452318713841</v>
      </c>
      <c r="AJ25" s="1">
        <f t="shared" si="84"/>
        <v>1.0631360735520379</v>
      </c>
      <c r="AK25" s="1">
        <f t="shared" si="164"/>
        <v>-0.44966785922893993</v>
      </c>
      <c r="AL25" s="1">
        <f t="shared" si="165"/>
        <v>-0.31066672174419807</v>
      </c>
      <c r="AM25" s="1">
        <f t="shared" si="8"/>
        <v>2.2717775534042001E-2</v>
      </c>
      <c r="AN25" s="1">
        <f t="shared" si="85"/>
        <v>1015.9024428738295</v>
      </c>
      <c r="AO25" s="1">
        <f t="shared" si="86"/>
        <v>-319.06093656572631</v>
      </c>
      <c r="AP25" s="1">
        <f t="shared" si="87"/>
        <v>1664.245231871384</v>
      </c>
      <c r="AQ25" s="1">
        <f t="shared" si="88"/>
        <v>500</v>
      </c>
      <c r="AR25" s="1">
        <f t="shared" si="89"/>
        <v>2.1380066323695087E-4</v>
      </c>
      <c r="AS25" s="4">
        <f t="shared" si="90"/>
        <v>0.93334138487650531</v>
      </c>
      <c r="AT25" s="1">
        <f t="shared" si="91"/>
        <v>-10.425546382144496</v>
      </c>
      <c r="AU25" s="4">
        <f t="shared" si="9"/>
        <v>98.318881296672615</v>
      </c>
      <c r="AV25" s="4">
        <f t="shared" si="10"/>
        <v>108.31888129667261</v>
      </c>
      <c r="AW25" s="4">
        <f t="shared" si="92"/>
        <v>2.2677463421015488E-2</v>
      </c>
      <c r="AX25" s="4">
        <f t="shared" si="11"/>
        <v>-4.0312113026512442E-5</v>
      </c>
      <c r="AY25" s="4">
        <f t="shared" si="12"/>
        <v>-27.833686899209837</v>
      </c>
      <c r="AZ25" s="4">
        <f t="shared" si="13"/>
        <v>-41.250094764208576</v>
      </c>
      <c r="BA25" s="4">
        <f t="shared" si="14"/>
        <v>-54.666502629207315</v>
      </c>
      <c r="BB25" s="1">
        <f t="shared" si="15"/>
        <v>41.250094764208576</v>
      </c>
      <c r="BC25" s="1">
        <f t="shared" si="16"/>
        <v>58.749905235791424</v>
      </c>
      <c r="BD25" s="1">
        <f t="shared" si="17"/>
        <v>0.9603479747453163</v>
      </c>
      <c r="BE25" s="1">
        <f t="shared" si="93"/>
        <v>1.6568653811573508</v>
      </c>
      <c r="BF25" s="1">
        <f t="shared" si="94"/>
        <v>1.0317681922913264</v>
      </c>
      <c r="BG25" s="1">
        <f t="shared" si="166"/>
        <v>-0.44327617230339189</v>
      </c>
      <c r="BH25" s="1">
        <f t="shared" si="167"/>
        <v>-0.3090320859057174</v>
      </c>
      <c r="BI25" s="1">
        <f t="shared" si="18"/>
        <v>2.2677463421015488E-2</v>
      </c>
      <c r="BJ25" s="1">
        <f t="shared" si="95"/>
        <v>1015.8742243947107</v>
      </c>
      <c r="BK25" s="1">
        <f t="shared" si="96"/>
        <v>-317.38213286688989</v>
      </c>
      <c r="BL25" s="1">
        <f t="shared" si="97"/>
        <v>1656.8653811573508</v>
      </c>
      <c r="BM25" s="1">
        <f t="shared" si="98"/>
        <v>500</v>
      </c>
      <c r="BN25" s="1">
        <f t="shared" si="99"/>
        <v>2.1430450920603903E-4</v>
      </c>
      <c r="BO25" s="4">
        <f t="shared" si="100"/>
        <v>0.93844805009949595</v>
      </c>
      <c r="BP25" s="1">
        <f t="shared" si="101"/>
        <v>-10.400283660408249</v>
      </c>
      <c r="BQ25" s="4">
        <f t="shared" si="19"/>
        <v>97.906475315855758</v>
      </c>
      <c r="BR25" s="4">
        <f t="shared" si="20"/>
        <v>107.90647531585576</v>
      </c>
      <c r="BS25" s="4">
        <f t="shared" si="102"/>
        <v>2.2638860818294262E-2</v>
      </c>
      <c r="BT25" s="4">
        <f t="shared" si="21"/>
        <v>-3.8602602721225787E-5</v>
      </c>
      <c r="BU25" s="4">
        <f t="shared" si="22"/>
        <v>-27.933693642010944</v>
      </c>
      <c r="BV25" s="4">
        <f t="shared" si="23"/>
        <v>-41.350101507009683</v>
      </c>
      <c r="BW25" s="4">
        <f t="shared" si="24"/>
        <v>-54.766509372008422</v>
      </c>
      <c r="BX25" s="1">
        <f t="shared" si="25"/>
        <v>41.350101507009683</v>
      </c>
      <c r="BY25" s="1">
        <f t="shared" si="26"/>
        <v>58.649898492990317</v>
      </c>
      <c r="BZ25" s="1">
        <f t="shared" si="27"/>
        <v>0.96247629322566253</v>
      </c>
      <c r="CA25" s="1">
        <f t="shared" si="103"/>
        <v>1.6564032092504255</v>
      </c>
      <c r="CB25" s="1">
        <f t="shared" si="104"/>
        <v>1.0257252048852781</v>
      </c>
      <c r="CC25" s="1">
        <f t="shared" si="168"/>
        <v>-0.41737113699715478</v>
      </c>
      <c r="CD25" s="1">
        <f t="shared" si="169"/>
        <v>-0.31199123864072381</v>
      </c>
      <c r="CE25" s="1">
        <f t="shared" si="28"/>
        <v>2.2638860818294262E-2</v>
      </c>
      <c r="CF25" s="1">
        <f t="shared" si="105"/>
        <v>1015.8472025728061</v>
      </c>
      <c r="CG25" s="1">
        <f t="shared" si="106"/>
        <v>-320.42124190879616</v>
      </c>
      <c r="CH25" s="1">
        <f t="shared" si="107"/>
        <v>1656.4032092504256</v>
      </c>
      <c r="CI25" s="1">
        <f t="shared" si="108"/>
        <v>500</v>
      </c>
      <c r="CJ25" s="1">
        <f t="shared" si="109"/>
        <v>2.1477675589147427E-4</v>
      </c>
      <c r="CK25" s="4">
        <f t="shared" si="110"/>
        <v>0.90259383665214787</v>
      </c>
      <c r="CL25" s="1">
        <f t="shared" si="111"/>
        <v>-10.416836572494983</v>
      </c>
      <c r="CM25" s="4">
        <f t="shared" si="29"/>
        <v>97.827581753072749</v>
      </c>
      <c r="CN25" s="4">
        <f t="shared" si="30"/>
        <v>107.82758175307275</v>
      </c>
      <c r="CO25" s="4">
        <f t="shared" si="112"/>
        <v>2.2638616472871877E-2</v>
      </c>
      <c r="CP25" s="4">
        <f t="shared" si="31"/>
        <v>-2.4434542238507828E-7</v>
      </c>
      <c r="CQ25" s="4">
        <f t="shared" si="32"/>
        <v>-27.934326661239922</v>
      </c>
      <c r="CR25" s="4">
        <f t="shared" si="33"/>
        <v>-41.350734526238661</v>
      </c>
      <c r="CS25" s="4">
        <f t="shared" si="34"/>
        <v>-54.7671423912374</v>
      </c>
      <c r="CT25" s="1">
        <f t="shared" si="35"/>
        <v>41.350734526238661</v>
      </c>
      <c r="CU25" s="1">
        <f t="shared" si="36"/>
        <v>58.649265473761339</v>
      </c>
      <c r="CV25" s="1">
        <f t="shared" si="37"/>
        <v>0.96390010621664635</v>
      </c>
      <c r="CW25" s="1">
        <f t="shared" si="113"/>
        <v>1.6505697731565516</v>
      </c>
      <c r="CX25" s="1">
        <f t="shared" si="114"/>
        <v>1.0029433612587348</v>
      </c>
      <c r="CY25" s="1">
        <f t="shared" si="170"/>
        <v>-0.39706009633279932</v>
      </c>
      <c r="CZ25" s="1">
        <f t="shared" si="171"/>
        <v>-0.30798979479985994</v>
      </c>
      <c r="DA25" s="1">
        <f t="shared" si="38"/>
        <v>2.2638616472871877E-2</v>
      </c>
      <c r="DB25" s="1">
        <f t="shared" si="115"/>
        <v>1015.8470315310102</v>
      </c>
      <c r="DC25" s="1">
        <f t="shared" si="116"/>
        <v>-316.31167905535216</v>
      </c>
      <c r="DD25" s="1">
        <f t="shared" si="117"/>
        <v>1650.5697731565517</v>
      </c>
      <c r="DE25" s="1">
        <f t="shared" si="118"/>
        <v>500</v>
      </c>
      <c r="DF25" s="1">
        <f t="shared" si="119"/>
        <v>2.1493531035341948E-4</v>
      </c>
      <c r="DG25" s="4">
        <f t="shared" si="120"/>
        <v>0.93860138648564595</v>
      </c>
      <c r="DH25" s="1">
        <f t="shared" si="121"/>
        <v>-10.380706849950293</v>
      </c>
      <c r="DI25" s="4">
        <f t="shared" si="39"/>
        <v>97.47679830393767</v>
      </c>
      <c r="DJ25" s="4">
        <f t="shared" si="40"/>
        <v>107.47679830393767</v>
      </c>
      <c r="DK25" s="4">
        <f t="shared" si="122"/>
        <v>2.2603929117113463E-2</v>
      </c>
      <c r="DL25" s="4">
        <f t="shared" si="41"/>
        <v>-3.4687355758414307E-5</v>
      </c>
      <c r="DM25" s="4">
        <f t="shared" si="42"/>
        <v>-28.024190277194371</v>
      </c>
      <c r="DN25" s="4">
        <f t="shared" si="43"/>
        <v>-41.44059814219311</v>
      </c>
      <c r="DO25" s="4">
        <f t="shared" si="44"/>
        <v>-54.857006007191849</v>
      </c>
      <c r="DP25" s="1">
        <f t="shared" si="45"/>
        <v>41.44059814219311</v>
      </c>
      <c r="DQ25" s="1">
        <f t="shared" si="46"/>
        <v>58.55940185780689</v>
      </c>
      <c r="DR25" s="1">
        <f t="shared" si="47"/>
        <v>0.96635501280538283</v>
      </c>
      <c r="DS25" s="1">
        <f t="shared" si="123"/>
        <v>1.6474456986796793</v>
      </c>
      <c r="DT25" s="1">
        <f t="shared" si="124"/>
        <v>0.98866395728240763</v>
      </c>
      <c r="DU25" s="1">
        <f t="shared" si="172"/>
        <v>-0.40177703330232145</v>
      </c>
      <c r="DV25" s="1">
        <f t="shared" si="173"/>
        <v>-0.30876664889979966</v>
      </c>
      <c r="DW25" s="1">
        <f t="shared" si="48"/>
        <v>2.2603929117113463E-2</v>
      </c>
      <c r="DX25" s="1">
        <f t="shared" si="125"/>
        <v>1015.8227503819794</v>
      </c>
      <c r="DY25" s="1">
        <f t="shared" si="126"/>
        <v>-317.10952375307221</v>
      </c>
      <c r="DZ25" s="1">
        <f t="shared" si="127"/>
        <v>1647.4456986796793</v>
      </c>
      <c r="EA25" s="1">
        <f t="shared" si="128"/>
        <v>500</v>
      </c>
      <c r="EB25" s="1">
        <f t="shared" si="129"/>
        <v>2.153230950297104E-4</v>
      </c>
      <c r="EC25" s="4">
        <f t="shared" si="130"/>
        <v>0.92342614102378373</v>
      </c>
      <c r="ED25" s="1">
        <f t="shared" si="131"/>
        <v>-10.378538417532948</v>
      </c>
      <c r="EE25" s="4">
        <f t="shared" si="49"/>
        <v>97.290244943615917</v>
      </c>
      <c r="EF25" s="4">
        <f t="shared" si="50"/>
        <v>107.29024494361592</v>
      </c>
      <c r="EG25" s="4">
        <f t="shared" si="132"/>
        <v>2.258957747391499E-2</v>
      </c>
      <c r="EH25" s="4">
        <f t="shared" si="51"/>
        <v>-1.4351643198472902E-5</v>
      </c>
      <c r="EI25" s="4">
        <f t="shared" si="52"/>
        <v>-28.061370699988338</v>
      </c>
      <c r="EJ25" s="4">
        <f t="shared" si="53"/>
        <v>-41.477778564987076</v>
      </c>
      <c r="EK25" s="4">
        <f t="shared" si="54"/>
        <v>-54.894186429985815</v>
      </c>
      <c r="EL25" s="1">
        <f t="shared" si="55"/>
        <v>41.477778564987076</v>
      </c>
      <c r="EM25" s="1">
        <f t="shared" si="56"/>
        <v>58.522221435012924</v>
      </c>
      <c r="EN25" s="1">
        <f t="shared" si="57"/>
        <v>0.96685861456969224</v>
      </c>
      <c r="EO25" s="1">
        <f t="shared" si="133"/>
        <v>1.6487467904200905</v>
      </c>
      <c r="EP25" s="1">
        <f t="shared" si="134"/>
        <v>0.99089044013538152</v>
      </c>
      <c r="EQ25" s="1">
        <f t="shared" si="174"/>
        <v>-0.38458326825219169</v>
      </c>
      <c r="ER25" s="1">
        <f t="shared" si="175"/>
        <v>-0.31088375083839187</v>
      </c>
      <c r="ES25" s="1">
        <f t="shared" si="58"/>
        <v>2.258957747391499E-2</v>
      </c>
      <c r="ET25" s="1">
        <f t="shared" si="135"/>
        <v>1015.8127042317404</v>
      </c>
      <c r="EU25" s="1">
        <f t="shared" si="136"/>
        <v>-319.2838297860452</v>
      </c>
      <c r="EV25" s="1">
        <f t="shared" si="137"/>
        <v>1648.7467904200905</v>
      </c>
      <c r="EW25" s="1">
        <f t="shared" si="138"/>
        <v>500</v>
      </c>
      <c r="EX25" s="1">
        <f t="shared" si="139"/>
        <v>2.1556946914352281E-4</v>
      </c>
      <c r="EY25" s="4">
        <f t="shared" si="140"/>
        <v>0.90104011820782037</v>
      </c>
      <c r="EZ25" s="1">
        <f t="shared" si="141"/>
        <v>-10.393748618749674</v>
      </c>
      <c r="FA25" s="4">
        <f t="shared" si="59"/>
        <v>97.30218693364364</v>
      </c>
      <c r="FB25" s="4">
        <f t="shared" si="60"/>
        <v>107.30218693364364</v>
      </c>
      <c r="FC25" s="4">
        <f t="shared" si="142"/>
        <v>2.2595162289949497E-2</v>
      </c>
      <c r="FD25" s="4">
        <f t="shared" si="61"/>
        <v>5.5848160345067788E-6</v>
      </c>
      <c r="FE25" s="4">
        <f t="shared" si="62"/>
        <v>-28.046902264665782</v>
      </c>
      <c r="FF25" s="4">
        <f t="shared" si="63"/>
        <v>-41.463310129664521</v>
      </c>
      <c r="FG25" s="4">
        <f t="shared" si="64"/>
        <v>-54.87971799466326</v>
      </c>
      <c r="FH25" s="1">
        <f t="shared" si="65"/>
        <v>41.463310129664521</v>
      </c>
      <c r="FI25" s="1">
        <f t="shared" si="66"/>
        <v>58.536689870335479</v>
      </c>
      <c r="FJ25" s="1">
        <f t="shared" si="67"/>
        <v>0.96750664477149251</v>
      </c>
      <c r="FK25" s="1">
        <f t="shared" si="143"/>
        <v>1.644886956754221</v>
      </c>
      <c r="FL25" s="1">
        <f t="shared" si="144"/>
        <v>0.97638313504350227</v>
      </c>
      <c r="FM25" s="1">
        <f t="shared" si="176"/>
        <v>-0.37930386085740331</v>
      </c>
      <c r="FN25" s="1">
        <f t="shared" si="177"/>
        <v>-0.30773636876714339</v>
      </c>
      <c r="FO25" s="1">
        <f t="shared" si="68"/>
        <v>2.2595162289949497E-2</v>
      </c>
      <c r="FP25" s="1">
        <f t="shared" si="145"/>
        <v>1015.8166136029647</v>
      </c>
      <c r="FQ25" s="1">
        <f t="shared" si="146"/>
        <v>-316.05140545123157</v>
      </c>
      <c r="FR25" s="1">
        <f t="shared" si="147"/>
        <v>1644.886956754221</v>
      </c>
      <c r="FS25" s="1">
        <f t="shared" si="148"/>
        <v>500</v>
      </c>
      <c r="FT25" s="1">
        <f t="shared" si="149"/>
        <v>2.1559819457065142E-4</v>
      </c>
      <c r="FU25" s="4">
        <f t="shared" si="150"/>
        <v>0.93063509670971767</v>
      </c>
      <c r="FV25" s="1">
        <f t="shared" si="151"/>
        <v>-10.36694604826503</v>
      </c>
      <c r="FW25" s="4">
        <f t="shared" si="69"/>
        <v>97.080999103221643</v>
      </c>
      <c r="FX25" s="4">
        <f t="shared" si="70"/>
        <v>107.08099910322164</v>
      </c>
      <c r="FY25" s="4">
        <f t="shared" si="152"/>
        <v>2.2571658050454267E-2</v>
      </c>
      <c r="FZ25" s="4">
        <f t="shared" si="71"/>
        <v>-2.3504239495229784E-5</v>
      </c>
      <c r="GA25" s="4">
        <f t="shared" si="72"/>
        <v>-28.107794076829592</v>
      </c>
      <c r="GB25" s="4">
        <f t="shared" si="73"/>
        <v>-41.524201941828331</v>
      </c>
      <c r="GC25" s="4">
        <f t="shared" si="74"/>
        <v>-54.940609806827069</v>
      </c>
      <c r="GD25" s="1">
        <f t="shared" si="75"/>
        <v>41.524201941828331</v>
      </c>
      <c r="GE25" s="1">
        <f t="shared" si="76"/>
        <v>58.475798058171669</v>
      </c>
      <c r="GF25" s="1">
        <f t="shared" si="77"/>
        <v>0.96873161640293437</v>
      </c>
      <c r="GG25" s="1">
        <f t="shared" si="153"/>
        <v>1.6445689824976273</v>
      </c>
      <c r="GH25" s="1">
        <f t="shared" si="154"/>
        <v>0.97367899561634774</v>
      </c>
      <c r="GI25" s="1">
        <f t="shared" si="178"/>
        <v>-0.36689988149094344</v>
      </c>
      <c r="GJ25" s="1">
        <f t="shared" si="179"/>
        <v>-0.30950378845978149</v>
      </c>
      <c r="GK25" s="1">
        <f t="shared" si="78"/>
        <v>2.2571658050454267E-2</v>
      </c>
      <c r="GL25" s="1">
        <f t="shared" si="155"/>
        <v>1015.800160635318</v>
      </c>
      <c r="GM25" s="1">
        <f t="shared" si="156"/>
        <v>-317.8665808239648</v>
      </c>
      <c r="GN25" s="1">
        <f t="shared" si="157"/>
        <v>1644.5689824976273</v>
      </c>
      <c r="GO25" s="1">
        <f t="shared" si="158"/>
        <v>500</v>
      </c>
      <c r="GP25" s="1">
        <f t="shared" si="159"/>
        <v>2.1582943597790656E-4</v>
      </c>
      <c r="GQ25" s="4">
        <f t="shared" si="160"/>
        <v>0.90927358642945988</v>
      </c>
      <c r="GR25" s="1">
        <f t="shared" si="161"/>
        <v>-10.376555438797674</v>
      </c>
      <c r="GS25" s="4">
        <f t="shared" si="79"/>
        <v>97.054283680177349</v>
      </c>
      <c r="GT25" s="4">
        <f t="shared" si="80"/>
        <v>107.05428368017735</v>
      </c>
      <c r="GU25" s="4">
        <f t="shared" si="162"/>
        <v>2.2572345908803686E-2</v>
      </c>
      <c r="GV25" s="4">
        <f t="shared" si="81"/>
        <v>6.878583494185353E-7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</row>
    <row r="26" spans="1:220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63"/>
        <v>465</v>
      </c>
      <c r="F26" s="1">
        <f t="shared" si="82"/>
        <v>1.5259999999999985</v>
      </c>
      <c r="G26" s="1">
        <f>'0.5Q 1-8 '!FS26</f>
        <v>-30.399178850812191</v>
      </c>
      <c r="H26" s="1">
        <f>'0.5Q 1-8 '!FT26</f>
        <v>-43.81558671581093</v>
      </c>
      <c r="I26" s="1">
        <f>'0.5Q 1-8 '!FU26</f>
        <v>-57.231994580809669</v>
      </c>
      <c r="J26" s="1">
        <f>'0.5Q 1-8 '!FV26</f>
        <v>43.81558671581093</v>
      </c>
      <c r="K26" s="1">
        <f>'0.5Q 1-8 '!FW26</f>
        <v>56.18441328418907</v>
      </c>
      <c r="L26" s="1">
        <f>'0.5Q 1-8 '!FX26</f>
        <v>1.0320137655984896</v>
      </c>
      <c r="M26" s="1">
        <f>'0.5Q 1-8 '!FY26</f>
        <v>1.5345722226092229</v>
      </c>
      <c r="N26" s="1">
        <f>'0.5Q 1-8 '!FZ26</f>
        <v>0.9614691470628427</v>
      </c>
      <c r="O26" s="1">
        <f>'0.5Q 1-8 '!GA26</f>
        <v>-0.49352671605905624</v>
      </c>
      <c r="P26" s="1">
        <f>'0.5Q 1-8 '!GB26</f>
        <v>-0.30356271065145718</v>
      </c>
      <c r="Q26" s="1">
        <f>'0.5Q 1-8 '!GC26</f>
        <v>2.1687183527696982E-2</v>
      </c>
      <c r="R26" s="1">
        <f>'0.5Q 1-8 '!GD26</f>
        <v>1015.1810284693878</v>
      </c>
      <c r="S26" s="1">
        <f>'0.5Q 1-8 '!GE26</f>
        <v>-311.76497509325952</v>
      </c>
      <c r="T26" s="1">
        <f>'0.5Q 1-8 '!GF26</f>
        <v>1534.572222609223</v>
      </c>
      <c r="U26" s="1">
        <f>'0.5Q 1-8 '!GG26</f>
        <v>500</v>
      </c>
      <c r="V26" s="1">
        <f>'0.5Q 1-8 '!GH26</f>
        <v>2.0384948231199975E-4</v>
      </c>
      <c r="W26" s="1">
        <f>'0.5Q 1-8 '!GI26</f>
        <v>0.77782990455671264</v>
      </c>
      <c r="X26" s="1">
        <f>'0.5Q 1-8 '!GJ26</f>
        <v>-10.065761859291777</v>
      </c>
      <c r="Y26" s="1">
        <f>'0.5Q 1-8 '!GK26</f>
        <v>98.897700036264155</v>
      </c>
      <c r="Z26" s="1">
        <f>'0.5Q 1-8 '!GL26</f>
        <v>108.89770003626415</v>
      </c>
      <c r="AA26" s="1">
        <f>'0.5Q 1-8 '!GM26</f>
        <v>2.1698105669823688E-2</v>
      </c>
      <c r="AB26" s="4"/>
      <c r="AC26" s="4">
        <f t="shared" si="2"/>
        <v>-30.37088314582072</v>
      </c>
      <c r="AD26" s="4">
        <f t="shared" si="3"/>
        <v>-43.787291010819459</v>
      </c>
      <c r="AE26" s="4">
        <f t="shared" si="4"/>
        <v>-57.203698875818198</v>
      </c>
      <c r="AF26" s="1">
        <f t="shared" si="5"/>
        <v>43.787291010819459</v>
      </c>
      <c r="AG26" s="1">
        <f t="shared" si="6"/>
        <v>56.212708989180541</v>
      </c>
      <c r="AH26" s="1">
        <f t="shared" si="7"/>
        <v>1.0329961093798299</v>
      </c>
      <c r="AI26" s="1">
        <f t="shared" si="83"/>
        <v>1.5289766251497183</v>
      </c>
      <c r="AJ26" s="1">
        <f t="shared" si="84"/>
        <v>0.93724683087775507</v>
      </c>
      <c r="AK26" s="1">
        <f t="shared" si="164"/>
        <v>-0.44966785922893993</v>
      </c>
      <c r="AL26" s="1">
        <f t="shared" si="165"/>
        <v>-0.29839614982912538</v>
      </c>
      <c r="AM26" s="1">
        <f t="shared" si="8"/>
        <v>2.1698105669823688E-2</v>
      </c>
      <c r="AN26" s="1">
        <f t="shared" si="85"/>
        <v>1015.1886739688765</v>
      </c>
      <c r="AO26" s="1">
        <f t="shared" si="86"/>
        <v>-306.45881379750836</v>
      </c>
      <c r="AP26" s="1">
        <f t="shared" si="87"/>
        <v>1528.9766251497183</v>
      </c>
      <c r="AQ26" s="1">
        <f t="shared" si="88"/>
        <v>500</v>
      </c>
      <c r="AR26" s="1">
        <f t="shared" si="89"/>
        <v>2.0393397284366245E-4</v>
      </c>
      <c r="AS26" s="4">
        <f t="shared" si="90"/>
        <v>0.82377280072439074</v>
      </c>
      <c r="AT26" s="1">
        <f t="shared" si="91"/>
        <v>-10.025280034187453</v>
      </c>
      <c r="AU26" s="4">
        <f t="shared" si="9"/>
        <v>98.532516104546545</v>
      </c>
      <c r="AV26" s="4">
        <f t="shared" si="10"/>
        <v>108.53251610454654</v>
      </c>
      <c r="AW26" s="4">
        <f t="shared" si="92"/>
        <v>2.165625521027555E-2</v>
      </c>
      <c r="AX26" s="4">
        <f t="shared" si="11"/>
        <v>-4.1850459548138652E-5</v>
      </c>
      <c r="AY26" s="4">
        <f t="shared" si="12"/>
        <v>-30.479304025479109</v>
      </c>
      <c r="AZ26" s="4">
        <f t="shared" si="13"/>
        <v>-43.895711890477848</v>
      </c>
      <c r="BA26" s="4">
        <f t="shared" si="14"/>
        <v>-57.312119755476587</v>
      </c>
      <c r="BB26" s="1">
        <f t="shared" si="15"/>
        <v>43.895711890477848</v>
      </c>
      <c r="BC26" s="1">
        <f t="shared" si="16"/>
        <v>56.104288109522152</v>
      </c>
      <c r="BD26" s="1">
        <f t="shared" si="17"/>
        <v>1.0364640453320884</v>
      </c>
      <c r="BE26" s="1">
        <f t="shared" si="93"/>
        <v>1.5223214117354411</v>
      </c>
      <c r="BF26" s="1">
        <f t="shared" si="94"/>
        <v>0.9096440732576585</v>
      </c>
      <c r="BG26" s="1">
        <f t="shared" si="166"/>
        <v>-0.44327617230339189</v>
      </c>
      <c r="BH26" s="1">
        <f t="shared" si="167"/>
        <v>-0.2967588410659458</v>
      </c>
      <c r="BI26" s="1">
        <f t="shared" si="18"/>
        <v>2.165625521027555E-2</v>
      </c>
      <c r="BJ26" s="1">
        <f t="shared" si="95"/>
        <v>1015.1593786471929</v>
      </c>
      <c r="BK26" s="1">
        <f t="shared" si="96"/>
        <v>-304.77726495154764</v>
      </c>
      <c r="BL26" s="1">
        <f t="shared" si="97"/>
        <v>1522.3214117354412</v>
      </c>
      <c r="BM26" s="1">
        <f t="shared" si="98"/>
        <v>500</v>
      </c>
      <c r="BN26" s="1">
        <f t="shared" si="99"/>
        <v>2.042416421479877E-4</v>
      </c>
      <c r="BO26" s="4">
        <f t="shared" si="100"/>
        <v>0.82983795742187227</v>
      </c>
      <c r="BP26" s="1">
        <f t="shared" si="101"/>
        <v>-9.998289647715902</v>
      </c>
      <c r="BQ26" s="4">
        <f t="shared" si="19"/>
        <v>98.174566904028765</v>
      </c>
      <c r="BR26" s="4">
        <f t="shared" si="20"/>
        <v>108.17456690402877</v>
      </c>
      <c r="BS26" s="4">
        <f t="shared" si="102"/>
        <v>2.161609373405866E-2</v>
      </c>
      <c r="BT26" s="4">
        <f t="shared" si="21"/>
        <v>-4.0161476216889203E-5</v>
      </c>
      <c r="BU26" s="4">
        <f t="shared" si="22"/>
        <v>-30.583349300652408</v>
      </c>
      <c r="BV26" s="4">
        <f t="shared" si="23"/>
        <v>-43.999757165651147</v>
      </c>
      <c r="BW26" s="4">
        <f t="shared" si="24"/>
        <v>-57.416165030649886</v>
      </c>
      <c r="BX26" s="1">
        <f t="shared" si="25"/>
        <v>43.999757165651147</v>
      </c>
      <c r="BY26" s="1">
        <f t="shared" si="26"/>
        <v>56.000242834348853</v>
      </c>
      <c r="BZ26" s="1">
        <f t="shared" si="27"/>
        <v>1.0385297898513657</v>
      </c>
      <c r="CA26" s="1">
        <f t="shared" si="103"/>
        <v>1.5210699325140631</v>
      </c>
      <c r="CB26" s="1">
        <f t="shared" si="104"/>
        <v>0.90386463754241042</v>
      </c>
      <c r="CC26" s="1">
        <f t="shared" si="168"/>
        <v>-0.41737113699715478</v>
      </c>
      <c r="CD26" s="1">
        <f t="shared" si="169"/>
        <v>-0.29910280676396478</v>
      </c>
      <c r="CE26" s="1">
        <f t="shared" si="28"/>
        <v>2.161609373405866E-2</v>
      </c>
      <c r="CF26" s="1">
        <f t="shared" si="105"/>
        <v>1015.1312656138412</v>
      </c>
      <c r="CG26" s="1">
        <f t="shared" si="106"/>
        <v>-307.18456460272711</v>
      </c>
      <c r="CH26" s="1">
        <f t="shared" si="107"/>
        <v>1521.0699325140631</v>
      </c>
      <c r="CI26" s="1">
        <f t="shared" si="108"/>
        <v>500</v>
      </c>
      <c r="CJ26" s="1">
        <f t="shared" si="109"/>
        <v>2.0455341684712038E-4</v>
      </c>
      <c r="CK26" s="4">
        <f t="shared" si="110"/>
        <v>0.80256381228831175</v>
      </c>
      <c r="CL26" s="1">
        <f t="shared" si="111"/>
        <v>-10.005483054741019</v>
      </c>
      <c r="CM26" s="4">
        <f t="shared" si="29"/>
        <v>98.082655644895638</v>
      </c>
      <c r="CN26" s="4">
        <f t="shared" si="30"/>
        <v>108.08265564489564</v>
      </c>
      <c r="CO26" s="4">
        <f t="shared" si="112"/>
        <v>2.1615010359379301E-2</v>
      </c>
      <c r="CP26" s="4">
        <f t="shared" si="31"/>
        <v>-1.0833746793594001E-6</v>
      </c>
      <c r="CQ26" s="4">
        <f t="shared" si="32"/>
        <v>-30.586155970806182</v>
      </c>
      <c r="CR26" s="4">
        <f t="shared" si="33"/>
        <v>-44.002563835804921</v>
      </c>
      <c r="CS26" s="4">
        <f t="shared" si="34"/>
        <v>-57.41897170080366</v>
      </c>
      <c r="CT26" s="1">
        <f t="shared" si="35"/>
        <v>44.002563835804921</v>
      </c>
      <c r="CU26" s="1">
        <f t="shared" si="36"/>
        <v>55.997436164195079</v>
      </c>
      <c r="CV26" s="1">
        <f t="shared" si="37"/>
        <v>1.0397372398822187</v>
      </c>
      <c r="CW26" s="1">
        <f t="shared" si="113"/>
        <v>1.5167426733114464</v>
      </c>
      <c r="CX26" s="1">
        <f t="shared" si="114"/>
        <v>0.88442473126046639</v>
      </c>
      <c r="CY26" s="1">
        <f t="shared" si="170"/>
        <v>-0.39706009633279932</v>
      </c>
      <c r="CZ26" s="1">
        <f t="shared" si="171"/>
        <v>-0.29586750930262046</v>
      </c>
      <c r="DA26" s="1">
        <f t="shared" si="38"/>
        <v>2.1615010359379301E-2</v>
      </c>
      <c r="DB26" s="1">
        <f t="shared" si="115"/>
        <v>1015.1305072515655</v>
      </c>
      <c r="DC26" s="1">
        <f t="shared" si="116"/>
        <v>-303.86184940397726</v>
      </c>
      <c r="DD26" s="1">
        <f t="shared" si="117"/>
        <v>1516.7426733114464</v>
      </c>
      <c r="DE26" s="1">
        <f t="shared" si="118"/>
        <v>500</v>
      </c>
      <c r="DF26" s="1">
        <f t="shared" si="119"/>
        <v>2.0472122269851525E-4</v>
      </c>
      <c r="DG26" s="4">
        <f t="shared" si="120"/>
        <v>0.82972051293031091</v>
      </c>
      <c r="DH26" s="1">
        <f t="shared" si="121"/>
        <v>-9.9777846667593391</v>
      </c>
      <c r="DI26" s="4">
        <f t="shared" si="39"/>
        <v>97.782986531614355</v>
      </c>
      <c r="DJ26" s="4">
        <f t="shared" si="40"/>
        <v>107.78298653161436</v>
      </c>
      <c r="DK26" s="4">
        <f t="shared" si="122"/>
        <v>2.1579114237320843E-2</v>
      </c>
      <c r="DL26" s="4">
        <f t="shared" si="41"/>
        <v>-3.589612205845763E-5</v>
      </c>
      <c r="DM26" s="4">
        <f t="shared" si="42"/>
        <v>-30.679151105672652</v>
      </c>
      <c r="DN26" s="4">
        <f t="shared" si="43"/>
        <v>-44.095558970671391</v>
      </c>
      <c r="DO26" s="4">
        <f t="shared" si="44"/>
        <v>-57.51196683567013</v>
      </c>
      <c r="DP26" s="1">
        <f t="shared" si="45"/>
        <v>44.095558970671391</v>
      </c>
      <c r="DQ26" s="1">
        <f t="shared" si="46"/>
        <v>55.904441029328609</v>
      </c>
      <c r="DR26" s="1">
        <f t="shared" si="47"/>
        <v>1.0420317261451111</v>
      </c>
      <c r="DS26" s="1">
        <f t="shared" si="123"/>
        <v>1.513534266794565</v>
      </c>
      <c r="DT26" s="1">
        <f t="shared" si="124"/>
        <v>0.87167358487259239</v>
      </c>
      <c r="DU26" s="1">
        <f t="shared" si="172"/>
        <v>-0.40177703330232145</v>
      </c>
      <c r="DV26" s="1">
        <f t="shared" si="173"/>
        <v>-0.29634211267181121</v>
      </c>
      <c r="DW26" s="1">
        <f t="shared" si="48"/>
        <v>2.1579114237320843E-2</v>
      </c>
      <c r="DX26" s="1">
        <f t="shared" si="125"/>
        <v>1015.1053799661245</v>
      </c>
      <c r="DY26" s="1">
        <f t="shared" si="126"/>
        <v>-304.34927655620356</v>
      </c>
      <c r="DZ26" s="1">
        <f t="shared" si="127"/>
        <v>1513.5342667945652</v>
      </c>
      <c r="EA26" s="1">
        <f t="shared" si="128"/>
        <v>500</v>
      </c>
      <c r="EB26" s="1">
        <f t="shared" si="129"/>
        <v>2.0496297595852392E-4</v>
      </c>
      <c r="EC26" s="4">
        <f t="shared" si="130"/>
        <v>0.81910805097179495</v>
      </c>
      <c r="ED26" s="1">
        <f t="shared" si="131"/>
        <v>-9.9704490676886266</v>
      </c>
      <c r="EE26" s="4">
        <f t="shared" si="49"/>
        <v>97.602867215699902</v>
      </c>
      <c r="EF26" s="4">
        <f t="shared" si="50"/>
        <v>107.6028672156999</v>
      </c>
      <c r="EG26" s="4">
        <f t="shared" si="132"/>
        <v>2.1563737818456233E-2</v>
      </c>
      <c r="EH26" s="4">
        <f t="shared" si="51"/>
        <v>-1.5376418864610636E-5</v>
      </c>
      <c r="EI26" s="4">
        <f t="shared" si="52"/>
        <v>-30.718986387705321</v>
      </c>
      <c r="EJ26" s="4">
        <f t="shared" si="53"/>
        <v>-44.13539425270406</v>
      </c>
      <c r="EK26" s="4">
        <f t="shared" si="54"/>
        <v>-57.551802117702799</v>
      </c>
      <c r="EL26" s="1">
        <f t="shared" si="55"/>
        <v>44.13539425270406</v>
      </c>
      <c r="EM26" s="1">
        <f t="shared" si="56"/>
        <v>55.86460574729594</v>
      </c>
      <c r="EN26" s="1">
        <f t="shared" si="57"/>
        <v>1.0425771243246871</v>
      </c>
      <c r="EO26" s="1">
        <f t="shared" si="133"/>
        <v>1.5143701950998967</v>
      </c>
      <c r="EP26" s="1">
        <f t="shared" si="134"/>
        <v>0.87343857292258564</v>
      </c>
      <c r="EQ26" s="1">
        <f t="shared" si="174"/>
        <v>-0.38458326825219169</v>
      </c>
      <c r="ER26" s="1">
        <f t="shared" si="175"/>
        <v>-0.29824996844517265</v>
      </c>
      <c r="ES26" s="1">
        <f t="shared" si="58"/>
        <v>2.1563737818456233E-2</v>
      </c>
      <c r="ET26" s="1">
        <f t="shared" si="135"/>
        <v>1015.0946164729194</v>
      </c>
      <c r="EU26" s="1">
        <f t="shared" si="136"/>
        <v>-306.30868259256124</v>
      </c>
      <c r="EV26" s="1">
        <f t="shared" si="137"/>
        <v>1514.3701950998966</v>
      </c>
      <c r="EW26" s="1">
        <f t="shared" si="138"/>
        <v>500</v>
      </c>
      <c r="EX26" s="1">
        <f t="shared" si="139"/>
        <v>2.0516793109175147E-4</v>
      </c>
      <c r="EY26" s="4">
        <f t="shared" si="140"/>
        <v>0.80022471728885813</v>
      </c>
      <c r="EZ26" s="1">
        <f t="shared" si="141"/>
        <v>-9.9816441919392584</v>
      </c>
      <c r="FA26" s="4">
        <f t="shared" si="59"/>
        <v>97.601131947237533</v>
      </c>
      <c r="FB26" s="4">
        <f t="shared" si="60"/>
        <v>107.60113194723753</v>
      </c>
      <c r="FC26" s="4">
        <f t="shared" si="142"/>
        <v>2.1569052844463619E-2</v>
      </c>
      <c r="FD26" s="4">
        <f t="shared" si="61"/>
        <v>5.3150260073860089E-6</v>
      </c>
      <c r="FE26" s="4">
        <f t="shared" si="62"/>
        <v>-30.705216890276866</v>
      </c>
      <c r="FF26" s="4">
        <f t="shared" si="63"/>
        <v>-44.121624755275604</v>
      </c>
      <c r="FG26" s="4">
        <f t="shared" si="64"/>
        <v>-57.538032620274343</v>
      </c>
      <c r="FH26" s="1">
        <f t="shared" si="65"/>
        <v>44.121624755275604</v>
      </c>
      <c r="FI26" s="1">
        <f t="shared" si="66"/>
        <v>55.878375244724396</v>
      </c>
      <c r="FJ26" s="1">
        <f t="shared" si="67"/>
        <v>1.043086209758326</v>
      </c>
      <c r="FK26" s="1">
        <f t="shared" si="143"/>
        <v>1.5115912997366698</v>
      </c>
      <c r="FL26" s="1">
        <f t="shared" si="144"/>
        <v>0.86111630534146266</v>
      </c>
      <c r="FM26" s="1">
        <f t="shared" si="176"/>
        <v>-0.37930386085740331</v>
      </c>
      <c r="FN26" s="1">
        <f t="shared" si="177"/>
        <v>-0.29566785436906423</v>
      </c>
      <c r="FO26" s="1">
        <f t="shared" si="68"/>
        <v>2.1569052844463619E-2</v>
      </c>
      <c r="FP26" s="1">
        <f t="shared" si="145"/>
        <v>1015.0983369911246</v>
      </c>
      <c r="FQ26" s="1">
        <f t="shared" si="146"/>
        <v>-303.65679979411635</v>
      </c>
      <c r="FR26" s="1">
        <f t="shared" si="147"/>
        <v>1511.5912997366697</v>
      </c>
      <c r="FS26" s="1">
        <f t="shared" si="148"/>
        <v>500</v>
      </c>
      <c r="FT26" s="1">
        <f t="shared" si="149"/>
        <v>2.0522188909717561E-4</v>
      </c>
      <c r="FU26" s="4">
        <f t="shared" si="150"/>
        <v>0.82295340652963145</v>
      </c>
      <c r="FV26" s="1">
        <f t="shared" si="151"/>
        <v>-9.9615730157021787</v>
      </c>
      <c r="FW26" s="4">
        <f t="shared" si="69"/>
        <v>97.413320365262848</v>
      </c>
      <c r="FX26" s="4">
        <f t="shared" si="70"/>
        <v>107.41332036526285</v>
      </c>
      <c r="FY26" s="4">
        <f t="shared" si="152"/>
        <v>2.1544864483694373E-2</v>
      </c>
      <c r="FZ26" s="4">
        <f t="shared" si="71"/>
        <v>-2.4188360769245715E-5</v>
      </c>
      <c r="GA26" s="4">
        <f t="shared" si="72"/>
        <v>-30.767881037347451</v>
      </c>
      <c r="GB26" s="4">
        <f t="shared" si="73"/>
        <v>-44.184288902346189</v>
      </c>
      <c r="GC26" s="4">
        <f t="shared" si="74"/>
        <v>-57.600696767344928</v>
      </c>
      <c r="GD26" s="1">
        <f t="shared" si="75"/>
        <v>44.184288902346189</v>
      </c>
      <c r="GE26" s="1">
        <f t="shared" si="76"/>
        <v>55.815711097653811</v>
      </c>
      <c r="GF26" s="1">
        <f t="shared" si="77"/>
        <v>1.0442719179432858</v>
      </c>
      <c r="GG26" s="1">
        <f t="shared" si="153"/>
        <v>1.5108060308070281</v>
      </c>
      <c r="GH26" s="1">
        <f t="shared" si="154"/>
        <v>0.8584660343823789</v>
      </c>
      <c r="GI26" s="1">
        <f t="shared" si="178"/>
        <v>-0.36689988149094344</v>
      </c>
      <c r="GJ26" s="1">
        <f t="shared" si="179"/>
        <v>-0.29704445569574917</v>
      </c>
      <c r="GK26" s="1">
        <f t="shared" si="78"/>
        <v>2.1544864483694373E-2</v>
      </c>
      <c r="GL26" s="1">
        <f t="shared" si="155"/>
        <v>1015.0814051385861</v>
      </c>
      <c r="GM26" s="1">
        <f t="shared" si="156"/>
        <v>-305.07059688864831</v>
      </c>
      <c r="GN26" s="1">
        <f t="shared" si="157"/>
        <v>1510.806030807028</v>
      </c>
      <c r="GO26" s="1">
        <f t="shared" si="158"/>
        <v>500</v>
      </c>
      <c r="GP26" s="1">
        <f t="shared" si="159"/>
        <v>2.053587133519788E-4</v>
      </c>
      <c r="GQ26" s="4">
        <f t="shared" si="160"/>
        <v>0.80696083091759818</v>
      </c>
      <c r="GR26" s="1">
        <f t="shared" si="161"/>
        <v>-9.9654714109295881</v>
      </c>
      <c r="GS26" s="4">
        <f t="shared" si="79"/>
        <v>97.376753716526025</v>
      </c>
      <c r="GT26" s="4">
        <f t="shared" si="80"/>
        <v>107.37675371652603</v>
      </c>
      <c r="GU26" s="4">
        <f t="shared" si="162"/>
        <v>2.1545179326915097E-2</v>
      </c>
      <c r="GV26" s="4">
        <f t="shared" si="81"/>
        <v>3.1484322072367066E-7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</row>
    <row r="27" spans="1:220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63"/>
        <v>460</v>
      </c>
      <c r="F27" s="1">
        <f t="shared" si="82"/>
        <v>1.5509999999999984</v>
      </c>
      <c r="G27" s="1">
        <f>'0.5Q 1-8 '!FS27</f>
        <v>-32.929516295330252</v>
      </c>
      <c r="H27" s="1">
        <f>'0.5Q 1-8 '!FT27</f>
        <v>-46.345924160328991</v>
      </c>
      <c r="I27" s="1">
        <f>'0.5Q 1-8 '!FU27</f>
        <v>-59.76233202532773</v>
      </c>
      <c r="J27" s="1">
        <f>'0.5Q 1-8 '!FV27</f>
        <v>46.345924160328991</v>
      </c>
      <c r="K27" s="1">
        <f>'0.5Q 1-8 '!FW27</f>
        <v>53.654075839671009</v>
      </c>
      <c r="L27" s="1">
        <f>'0.5Q 1-8 '!FX27</f>
        <v>1.1031608906463051</v>
      </c>
      <c r="M27" s="1">
        <f>'0.5Q 1-8 '!FY27</f>
        <v>1.4229425009563101</v>
      </c>
      <c r="N27" s="1">
        <f>'0.5Q 1-8 '!FZ27</f>
        <v>0.85633099834891602</v>
      </c>
      <c r="O27" s="1">
        <f>'0.5Q 1-8 '!GA27</f>
        <v>-0.49352671605905624</v>
      </c>
      <c r="P27" s="1">
        <f>'0.5Q 1-8 '!GB27</f>
        <v>-0.29409040742964027</v>
      </c>
      <c r="Q27" s="1">
        <f>'0.5Q 1-8 '!GC27</f>
        <v>2.071047327411301E-2</v>
      </c>
      <c r="R27" s="1">
        <f>'0.5Q 1-8 '!GD27</f>
        <v>1014.497331291879</v>
      </c>
      <c r="S27" s="1">
        <f>'0.5Q 1-8 '!GE27</f>
        <v>-302.03673023838917</v>
      </c>
      <c r="T27" s="1">
        <f>'0.5Q 1-8 '!GF27</f>
        <v>1422.9425009563101</v>
      </c>
      <c r="U27" s="1">
        <f>'0.5Q 1-8 '!GG27</f>
        <v>500</v>
      </c>
      <c r="V27" s="1">
        <f>'0.5Q 1-8 '!GH27</f>
        <v>1.9534205071679439E-4</v>
      </c>
      <c r="W27" s="1">
        <f>'0.5Q 1-8 '!GI27</f>
        <v>0.69579686892739057</v>
      </c>
      <c r="X27" s="1">
        <f>'0.5Q 1-8 '!GJ27</f>
        <v>-9.6594397681291149</v>
      </c>
      <c r="Y27" s="1">
        <f>'0.5Q 1-8 '!GK27</f>
        <v>98.522621486541709</v>
      </c>
      <c r="Z27" s="1">
        <f>'0.5Q 1-8 '!GL27</f>
        <v>108.52262148654171</v>
      </c>
      <c r="AA27" s="1">
        <f>'0.5Q 1-8 '!GM27</f>
        <v>2.0720912671707805E-2</v>
      </c>
      <c r="AB27" s="4"/>
      <c r="AC27" s="4">
        <f t="shared" si="2"/>
        <v>-32.90247122384114</v>
      </c>
      <c r="AD27" s="4">
        <f t="shared" si="3"/>
        <v>-46.318879088839878</v>
      </c>
      <c r="AE27" s="4">
        <f t="shared" si="4"/>
        <v>-59.735286953838617</v>
      </c>
      <c r="AF27" s="1">
        <f t="shared" si="5"/>
        <v>46.318879088839878</v>
      </c>
      <c r="AG27" s="1">
        <f t="shared" si="6"/>
        <v>53.681120911160122</v>
      </c>
      <c r="AH27" s="1">
        <f t="shared" si="7"/>
        <v>1.1039349610267684</v>
      </c>
      <c r="AI27" s="1">
        <f t="shared" si="83"/>
        <v>1.4187770329387694</v>
      </c>
      <c r="AJ27" s="1">
        <f t="shared" si="84"/>
        <v>0.83552178749839945</v>
      </c>
      <c r="AK27" s="1">
        <f t="shared" si="164"/>
        <v>-0.44966785922893993</v>
      </c>
      <c r="AL27" s="1">
        <f t="shared" si="165"/>
        <v>-0.28973089170639243</v>
      </c>
      <c r="AM27" s="1">
        <f t="shared" si="8"/>
        <v>2.0720912671707805E-2</v>
      </c>
      <c r="AN27" s="1">
        <f t="shared" si="85"/>
        <v>1014.5046388701954</v>
      </c>
      <c r="AO27" s="1">
        <f t="shared" si="86"/>
        <v>-297.55942040029913</v>
      </c>
      <c r="AP27" s="1">
        <f t="shared" si="87"/>
        <v>1418.7770329387695</v>
      </c>
      <c r="AQ27" s="1">
        <f t="shared" si="88"/>
        <v>500</v>
      </c>
      <c r="AR27" s="1">
        <f t="shared" si="89"/>
        <v>1.9543859962317667E-4</v>
      </c>
      <c r="AS27" s="4">
        <f t="shared" si="90"/>
        <v>0.73192785344356137</v>
      </c>
      <c r="AT27" s="1">
        <f t="shared" si="91"/>
        <v>-9.6285284824103403</v>
      </c>
      <c r="AU27" s="4">
        <f t="shared" si="9"/>
        <v>98.234179080025626</v>
      </c>
      <c r="AV27" s="4">
        <f t="shared" si="10"/>
        <v>108.23417908002563</v>
      </c>
      <c r="AW27" s="4">
        <f t="shared" si="92"/>
        <v>2.0678406483252209E-2</v>
      </c>
      <c r="AX27" s="4">
        <f t="shared" si="11"/>
        <v>-4.2506188455596061E-5</v>
      </c>
      <c r="AY27" s="4">
        <f t="shared" si="12"/>
        <v>-33.012590883052539</v>
      </c>
      <c r="AZ27" s="4">
        <f t="shared" si="13"/>
        <v>-46.428998748051278</v>
      </c>
      <c r="BA27" s="4">
        <f t="shared" si="14"/>
        <v>-59.845406613050017</v>
      </c>
      <c r="BB27" s="1">
        <f t="shared" si="15"/>
        <v>46.428998748051278</v>
      </c>
      <c r="BC27" s="1">
        <f t="shared" si="16"/>
        <v>53.571001251948722</v>
      </c>
      <c r="BD27" s="1">
        <f t="shared" si="17"/>
        <v>1.1070992685531751</v>
      </c>
      <c r="BE27" s="1">
        <f t="shared" si="93"/>
        <v>1.4127044644217346</v>
      </c>
      <c r="BF27" s="1">
        <f t="shared" si="94"/>
        <v>0.81096319256225213</v>
      </c>
      <c r="BG27" s="1">
        <f t="shared" si="166"/>
        <v>-0.44327617230339189</v>
      </c>
      <c r="BH27" s="1">
        <f t="shared" si="167"/>
        <v>-0.28802161944681742</v>
      </c>
      <c r="BI27" s="1">
        <f t="shared" si="18"/>
        <v>2.0678406483252209E-2</v>
      </c>
      <c r="BJ27" s="1">
        <f t="shared" si="95"/>
        <v>1014.4748845382765</v>
      </c>
      <c r="BK27" s="1">
        <f t="shared" si="96"/>
        <v>-295.80396360427045</v>
      </c>
      <c r="BL27" s="1">
        <f t="shared" si="97"/>
        <v>1412.7044644217347</v>
      </c>
      <c r="BM27" s="1">
        <f t="shared" si="98"/>
        <v>500</v>
      </c>
      <c r="BN27" s="1">
        <f t="shared" si="99"/>
        <v>1.9556974540466815E-4</v>
      </c>
      <c r="BO27" s="4">
        <f t="shared" si="100"/>
        <v>0.73921571430887245</v>
      </c>
      <c r="BP27" s="1">
        <f t="shared" si="101"/>
        <v>-9.5999875273172321</v>
      </c>
      <c r="BQ27" s="4">
        <f t="shared" si="19"/>
        <v>97.925808303830308</v>
      </c>
      <c r="BR27" s="4">
        <f t="shared" si="20"/>
        <v>107.92580830383031</v>
      </c>
      <c r="BS27" s="4">
        <f t="shared" si="102"/>
        <v>2.0637332787406443E-2</v>
      </c>
      <c r="BT27" s="4">
        <f t="shared" si="21"/>
        <v>-4.1073695845765534E-5</v>
      </c>
      <c r="BU27" s="4">
        <f t="shared" si="22"/>
        <v>-33.118999421513074</v>
      </c>
      <c r="BV27" s="4">
        <f t="shared" si="23"/>
        <v>-46.535407286511813</v>
      </c>
      <c r="BW27" s="4">
        <f t="shared" si="24"/>
        <v>-59.951815151510552</v>
      </c>
      <c r="BX27" s="1">
        <f t="shared" si="25"/>
        <v>46.535407286511813</v>
      </c>
      <c r="BY27" s="1">
        <f t="shared" si="26"/>
        <v>53.464592713488187</v>
      </c>
      <c r="BZ27" s="1">
        <f t="shared" si="27"/>
        <v>1.1090783643628122</v>
      </c>
      <c r="CA27" s="1">
        <f t="shared" si="103"/>
        <v>1.4109714902289294</v>
      </c>
      <c r="CB27" s="1">
        <f t="shared" si="104"/>
        <v>0.80551360782591763</v>
      </c>
      <c r="CC27" s="1">
        <f t="shared" si="168"/>
        <v>-0.41737113699715478</v>
      </c>
      <c r="CD27" s="1">
        <f t="shared" si="169"/>
        <v>-0.28985812594228355</v>
      </c>
      <c r="CE27" s="1">
        <f t="shared" si="28"/>
        <v>2.0637332787406443E-2</v>
      </c>
      <c r="CF27" s="1">
        <f t="shared" si="105"/>
        <v>1014.4461329511845</v>
      </c>
      <c r="CG27" s="1">
        <f t="shared" si="106"/>
        <v>-297.69009250524402</v>
      </c>
      <c r="CH27" s="1">
        <f t="shared" si="107"/>
        <v>1410.9714902289295</v>
      </c>
      <c r="CI27" s="1">
        <f t="shared" si="108"/>
        <v>500</v>
      </c>
      <c r="CJ27" s="1">
        <f t="shared" si="109"/>
        <v>1.957521893304434E-4</v>
      </c>
      <c r="CK27" s="4">
        <f t="shared" si="110"/>
        <v>0.71871910478707268</v>
      </c>
      <c r="CL27" s="1">
        <f t="shared" si="111"/>
        <v>-9.5999472889161481</v>
      </c>
      <c r="CM27" s="4">
        <f t="shared" si="29"/>
        <v>97.83056889625405</v>
      </c>
      <c r="CN27" s="4">
        <f t="shared" si="30"/>
        <v>107.83056889625405</v>
      </c>
      <c r="CO27" s="4">
        <f t="shared" si="112"/>
        <v>2.0635453624758261E-2</v>
      </c>
      <c r="CP27" s="4">
        <f t="shared" si="31"/>
        <v>-1.879162648182886E-6</v>
      </c>
      <c r="CQ27" s="4">
        <f t="shared" si="32"/>
        <v>-33.123867718529084</v>
      </c>
      <c r="CR27" s="4">
        <f t="shared" si="33"/>
        <v>-46.540275583527823</v>
      </c>
      <c r="CS27" s="4">
        <f t="shared" si="34"/>
        <v>-59.956683448526562</v>
      </c>
      <c r="CT27" s="1">
        <f t="shared" si="35"/>
        <v>46.540275583527823</v>
      </c>
      <c r="CU27" s="1">
        <f t="shared" si="36"/>
        <v>53.459724416472177</v>
      </c>
      <c r="CV27" s="1">
        <f t="shared" si="37"/>
        <v>1.1101214277499565</v>
      </c>
      <c r="CW27" s="1">
        <f t="shared" si="113"/>
        <v>1.4076837573547563</v>
      </c>
      <c r="CX27" s="1">
        <f t="shared" si="114"/>
        <v>0.78870505037806449</v>
      </c>
      <c r="CY27" s="1">
        <f t="shared" si="170"/>
        <v>-0.39706009633279932</v>
      </c>
      <c r="CZ27" s="1">
        <f t="shared" si="171"/>
        <v>-0.28721188711497436</v>
      </c>
      <c r="DA27" s="1">
        <f t="shared" si="38"/>
        <v>2.0635453624758261E-2</v>
      </c>
      <c r="DB27" s="1">
        <f t="shared" si="115"/>
        <v>1014.4448175373309</v>
      </c>
      <c r="DC27" s="1">
        <f t="shared" si="116"/>
        <v>-294.97235230482096</v>
      </c>
      <c r="DD27" s="1">
        <f t="shared" si="117"/>
        <v>1407.6837573547562</v>
      </c>
      <c r="DE27" s="1">
        <f t="shared" si="118"/>
        <v>500</v>
      </c>
      <c r="DF27" s="1">
        <f t="shared" si="119"/>
        <v>1.9591134692420811E-4</v>
      </c>
      <c r="DG27" s="4">
        <f t="shared" si="120"/>
        <v>0.73932851353899531</v>
      </c>
      <c r="DH27" s="1">
        <f t="shared" si="121"/>
        <v>-9.5783982988401348</v>
      </c>
      <c r="DI27" s="4">
        <f t="shared" si="39"/>
        <v>97.577243037390161</v>
      </c>
      <c r="DJ27" s="4">
        <f t="shared" si="40"/>
        <v>107.57724303739016</v>
      </c>
      <c r="DK27" s="4">
        <f t="shared" si="122"/>
        <v>2.0598933700368669E-2</v>
      </c>
      <c r="DL27" s="4">
        <f t="shared" si="41"/>
        <v>-3.6519924389591396E-5</v>
      </c>
      <c r="DM27" s="4">
        <f t="shared" si="42"/>
        <v>-33.218478921610924</v>
      </c>
      <c r="DN27" s="4">
        <f t="shared" si="43"/>
        <v>-46.634886786609663</v>
      </c>
      <c r="DO27" s="4">
        <f t="shared" si="44"/>
        <v>-60.051294651608401</v>
      </c>
      <c r="DP27" s="1">
        <f t="shared" si="45"/>
        <v>46.634886786609663</v>
      </c>
      <c r="DQ27" s="1">
        <f t="shared" si="46"/>
        <v>53.365113213390337</v>
      </c>
      <c r="DR27" s="1">
        <f t="shared" si="47"/>
        <v>1.1122543513374168</v>
      </c>
      <c r="DS27" s="1">
        <f t="shared" si="123"/>
        <v>1.4044525038461142</v>
      </c>
      <c r="DT27" s="1">
        <f t="shared" si="124"/>
        <v>0.7772536690595736</v>
      </c>
      <c r="DU27" s="1">
        <f t="shared" si="172"/>
        <v>-0.40177703330232145</v>
      </c>
      <c r="DV27" s="1">
        <f t="shared" si="173"/>
        <v>-0.28739097941133585</v>
      </c>
      <c r="DW27" s="1">
        <f t="shared" si="48"/>
        <v>2.0598933700368669E-2</v>
      </c>
      <c r="DX27" s="1">
        <f t="shared" si="125"/>
        <v>1014.4192535902581</v>
      </c>
      <c r="DY27" s="1">
        <f t="shared" si="126"/>
        <v>-295.15628367503012</v>
      </c>
      <c r="DZ27" s="1">
        <f t="shared" si="127"/>
        <v>1404.4525038461143</v>
      </c>
      <c r="EA27" s="1">
        <f t="shared" si="128"/>
        <v>500</v>
      </c>
      <c r="EB27" s="1">
        <f t="shared" si="129"/>
        <v>1.9603610739043486E-4</v>
      </c>
      <c r="EC27" s="4">
        <f t="shared" si="130"/>
        <v>0.73262377062868378</v>
      </c>
      <c r="ED27" s="1">
        <f t="shared" si="131"/>
        <v>-9.5668430795556496</v>
      </c>
      <c r="EE27" s="4">
        <f t="shared" si="49"/>
        <v>97.405432478999003</v>
      </c>
      <c r="EF27" s="4">
        <f t="shared" si="50"/>
        <v>107.405432478999</v>
      </c>
      <c r="EG27" s="4">
        <f t="shared" si="132"/>
        <v>2.0582724535851814E-2</v>
      </c>
      <c r="EH27" s="4">
        <f t="shared" si="51"/>
        <v>-1.6209164516854668E-5</v>
      </c>
      <c r="EI27" s="4">
        <f t="shared" si="52"/>
        <v>-33.260471575799677</v>
      </c>
      <c r="EJ27" s="4">
        <f t="shared" si="53"/>
        <v>-46.676879440798416</v>
      </c>
      <c r="EK27" s="4">
        <f t="shared" si="54"/>
        <v>-60.093287305797155</v>
      </c>
      <c r="EL27" s="1">
        <f t="shared" si="55"/>
        <v>46.676879440798416</v>
      </c>
      <c r="EM27" s="1">
        <f t="shared" si="56"/>
        <v>53.323120559201584</v>
      </c>
      <c r="EN27" s="1">
        <f t="shared" si="57"/>
        <v>1.1128256793810796</v>
      </c>
      <c r="EO27" s="1">
        <f t="shared" si="133"/>
        <v>1.4049711011278498</v>
      </c>
      <c r="EP27" s="1">
        <f t="shared" si="134"/>
        <v>0.77866997390654502</v>
      </c>
      <c r="EQ27" s="1">
        <f t="shared" si="174"/>
        <v>-0.38458326825219169</v>
      </c>
      <c r="ER27" s="1">
        <f t="shared" si="175"/>
        <v>-0.28913796174579565</v>
      </c>
      <c r="ES27" s="1">
        <f t="shared" si="58"/>
        <v>2.0582724535851814E-2</v>
      </c>
      <c r="ET27" s="1">
        <f t="shared" si="135"/>
        <v>1014.4079071750962</v>
      </c>
      <c r="EU27" s="1">
        <f t="shared" si="136"/>
        <v>-296.95046947216701</v>
      </c>
      <c r="EV27" s="1">
        <f t="shared" si="137"/>
        <v>1404.9711011278498</v>
      </c>
      <c r="EW27" s="1">
        <f t="shared" si="138"/>
        <v>500</v>
      </c>
      <c r="EX27" s="1">
        <f t="shared" si="139"/>
        <v>1.9620265652088367E-4</v>
      </c>
      <c r="EY27" s="4">
        <f t="shared" si="140"/>
        <v>0.71656158417925953</v>
      </c>
      <c r="EZ27" s="1">
        <f t="shared" si="141"/>
        <v>-9.5748006837466466</v>
      </c>
      <c r="FA27" s="4">
        <f t="shared" si="59"/>
        <v>97.394700854578787</v>
      </c>
      <c r="FB27" s="4">
        <f t="shared" si="60"/>
        <v>107.39470085457879</v>
      </c>
      <c r="FC27" s="4">
        <f t="shared" si="142"/>
        <v>2.0587701938699497E-2</v>
      </c>
      <c r="FD27" s="4">
        <f t="shared" si="61"/>
        <v>4.9774028476820553E-6</v>
      </c>
      <c r="FE27" s="4">
        <f t="shared" si="62"/>
        <v>-33.247576749769415</v>
      </c>
      <c r="FF27" s="4">
        <f t="shared" si="63"/>
        <v>-46.663984614768154</v>
      </c>
      <c r="FG27" s="4">
        <f t="shared" si="64"/>
        <v>-60.080392479766893</v>
      </c>
      <c r="FH27" s="1">
        <f t="shared" si="65"/>
        <v>46.663984614768154</v>
      </c>
      <c r="FI27" s="1">
        <f t="shared" si="66"/>
        <v>53.336015385231846</v>
      </c>
      <c r="FJ27" s="1">
        <f t="shared" si="67"/>
        <v>1.1132324110805021</v>
      </c>
      <c r="FK27" s="1">
        <f t="shared" si="143"/>
        <v>1.4029240264435217</v>
      </c>
      <c r="FL27" s="1">
        <f t="shared" si="144"/>
        <v>0.76806601610803216</v>
      </c>
      <c r="FM27" s="1">
        <f t="shared" si="176"/>
        <v>-0.37930386085740331</v>
      </c>
      <c r="FN27" s="1">
        <f t="shared" si="177"/>
        <v>-0.28698666912993448</v>
      </c>
      <c r="FO27" s="1">
        <f t="shared" si="68"/>
        <v>2.0587701938699497E-2</v>
      </c>
      <c r="FP27" s="1">
        <f t="shared" si="145"/>
        <v>1014.4113913570895</v>
      </c>
      <c r="FQ27" s="1">
        <f t="shared" si="146"/>
        <v>-294.7410489298253</v>
      </c>
      <c r="FR27" s="1">
        <f t="shared" si="147"/>
        <v>1402.9240264435216</v>
      </c>
      <c r="FS27" s="1">
        <f t="shared" si="148"/>
        <v>500</v>
      </c>
      <c r="FT27" s="1">
        <f t="shared" si="149"/>
        <v>1.9627018115282447E-4</v>
      </c>
      <c r="FU27" s="4">
        <f t="shared" si="150"/>
        <v>0.73418595195561698</v>
      </c>
      <c r="FV27" s="1">
        <f t="shared" si="151"/>
        <v>-9.5596650173941313</v>
      </c>
      <c r="FW27" s="4">
        <f t="shared" si="69"/>
        <v>97.235089853682936</v>
      </c>
      <c r="FX27" s="4">
        <f t="shared" si="70"/>
        <v>107.23508985368294</v>
      </c>
      <c r="FY27" s="4">
        <f t="shared" si="152"/>
        <v>2.0563188316461922E-2</v>
      </c>
      <c r="FZ27" s="4">
        <f t="shared" si="71"/>
        <v>-2.4513622237574278E-5</v>
      </c>
      <c r="GA27" s="4">
        <f t="shared" si="72"/>
        <v>-33.311083543130998</v>
      </c>
      <c r="GB27" s="4">
        <f t="shared" si="73"/>
        <v>-46.727491408129737</v>
      </c>
      <c r="GC27" s="4">
        <f t="shared" si="74"/>
        <v>-60.143899273128476</v>
      </c>
      <c r="GD27" s="1">
        <f t="shared" si="75"/>
        <v>46.727491408129737</v>
      </c>
      <c r="GE27" s="1">
        <f t="shared" si="76"/>
        <v>53.272508591870263</v>
      </c>
      <c r="GF27" s="1">
        <f t="shared" si="77"/>
        <v>1.1143650150552009</v>
      </c>
      <c r="GG27" s="1">
        <f t="shared" si="153"/>
        <v>1.4018619422383027</v>
      </c>
      <c r="GH27" s="1">
        <f t="shared" si="154"/>
        <v>0.76551768519694441</v>
      </c>
      <c r="GI27" s="1">
        <f t="shared" si="178"/>
        <v>-0.36689988149094344</v>
      </c>
      <c r="GJ27" s="1">
        <f t="shared" si="179"/>
        <v>-0.28804662486353716</v>
      </c>
      <c r="GK27" s="1">
        <f t="shared" si="78"/>
        <v>2.0563188316461922E-2</v>
      </c>
      <c r="GL27" s="1">
        <f t="shared" si="155"/>
        <v>1014.3942318215234</v>
      </c>
      <c r="GM27" s="1">
        <f t="shared" si="156"/>
        <v>-295.82964466734995</v>
      </c>
      <c r="GN27" s="1">
        <f t="shared" si="157"/>
        <v>1401.8619422383028</v>
      </c>
      <c r="GO27" s="1">
        <f t="shared" si="158"/>
        <v>500</v>
      </c>
      <c r="GP27" s="1">
        <f t="shared" si="159"/>
        <v>1.9633523344649018E-4</v>
      </c>
      <c r="GQ27" s="4">
        <f t="shared" si="160"/>
        <v>0.72235032163320223</v>
      </c>
      <c r="GR27" s="1">
        <f t="shared" si="161"/>
        <v>-9.5592438365977586</v>
      </c>
      <c r="GS27" s="4">
        <f t="shared" si="79"/>
        <v>97.191754274190941</v>
      </c>
      <c r="GT27" s="4">
        <f t="shared" si="80"/>
        <v>107.19175427419094</v>
      </c>
      <c r="GU27" s="4">
        <f t="shared" si="162"/>
        <v>2.056310098066768E-2</v>
      </c>
      <c r="GV27" s="4">
        <f t="shared" si="81"/>
        <v>-8.7335794242415776E-8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</row>
    <row r="28" spans="1:220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63"/>
        <v>455</v>
      </c>
      <c r="F28" s="1">
        <f t="shared" si="82"/>
        <v>1.5759999999999983</v>
      </c>
      <c r="G28" s="1">
        <f>'0.5Q 1-8 '!FS28</f>
        <v>-35.36506343367622</v>
      </c>
      <c r="H28" s="1">
        <f>'0.5Q 1-8 '!FT28</f>
        <v>-48.781471298674958</v>
      </c>
      <c r="I28" s="1">
        <f>'0.5Q 1-8 '!FU28</f>
        <v>-62.197879163673697</v>
      </c>
      <c r="J28" s="1">
        <f>'0.5Q 1-8 '!FV28</f>
        <v>48.781471298674958</v>
      </c>
      <c r="K28" s="1">
        <f>'0.5Q 1-8 '!FW28</f>
        <v>51.218528701325042</v>
      </c>
      <c r="L28" s="1">
        <f>'0.5Q 1-8 '!FX28</f>
        <v>1.1696809631922427</v>
      </c>
      <c r="M28" s="1">
        <f>'0.5Q 1-8 '!FY28</f>
        <v>1.3304014509187523</v>
      </c>
      <c r="N28" s="1">
        <f>'0.5Q 1-8 '!FZ28</f>
        <v>0.77006957298704226</v>
      </c>
      <c r="O28" s="1">
        <f>'0.5Q 1-8 '!GA28</f>
        <v>-0.49352671605905624</v>
      </c>
      <c r="P28" s="1">
        <f>'0.5Q 1-8 '!GB28</f>
        <v>-0.28782085315637929</v>
      </c>
      <c r="Q28" s="1">
        <f>'0.5Q 1-8 '!GC28</f>
        <v>1.9770352078711466E-2</v>
      </c>
      <c r="R28" s="1">
        <f>'0.5Q 1-8 '!GD28</f>
        <v>1013.8392464550981</v>
      </c>
      <c r="S28" s="1">
        <f>'0.5Q 1-8 '!GE28</f>
        <v>-295.59777260866463</v>
      </c>
      <c r="T28" s="1">
        <f>'0.5Q 1-8 '!GF28</f>
        <v>1330.4014509187523</v>
      </c>
      <c r="U28" s="1">
        <f>'0.5Q 1-8 '!GG28</f>
        <v>500</v>
      </c>
      <c r="V28" s="1">
        <f>'0.5Q 1-8 '!GH28</f>
        <v>1.8802423908030884E-4</v>
      </c>
      <c r="W28" s="1">
        <f>'0.5Q 1-8 '!GI28</f>
        <v>0.62285557075358666</v>
      </c>
      <c r="X28" s="1">
        <f>'0.5Q 1-8 '!GJ28</f>
        <v>-9.2623204686021463</v>
      </c>
      <c r="Y28" s="1">
        <f>'0.5Q 1-8 '!GK28</f>
        <v>97.660517773948087</v>
      </c>
      <c r="Z28" s="1">
        <f>'0.5Q 1-8 '!GL28</f>
        <v>107.66051777394809</v>
      </c>
      <c r="AA28" s="1">
        <f>'0.5Q 1-8 '!GM28</f>
        <v>1.9780425413186219E-2</v>
      </c>
      <c r="AB28" s="4"/>
      <c r="AC28" s="4">
        <f t="shared" si="2"/>
        <v>-35.338966712239035</v>
      </c>
      <c r="AD28" s="4">
        <f t="shared" si="3"/>
        <v>-48.755374577237774</v>
      </c>
      <c r="AE28" s="4">
        <f t="shared" si="4"/>
        <v>-62.171782442236513</v>
      </c>
      <c r="AF28" s="1">
        <f t="shared" si="5"/>
        <v>48.755374577237774</v>
      </c>
      <c r="AG28" s="1">
        <f t="shared" si="6"/>
        <v>51.244625422762226</v>
      </c>
      <c r="AH28" s="1">
        <f t="shared" si="7"/>
        <v>1.1702987616767702</v>
      </c>
      <c r="AI28" s="1">
        <f t="shared" si="83"/>
        <v>1.3272760130000361</v>
      </c>
      <c r="AJ28" s="1">
        <f t="shared" si="84"/>
        <v>0.75198144477048667</v>
      </c>
      <c r="AK28" s="1">
        <f t="shared" si="164"/>
        <v>-0.44966785922893993</v>
      </c>
      <c r="AL28" s="1">
        <f t="shared" si="165"/>
        <v>-0.28410843792583029</v>
      </c>
      <c r="AM28" s="1">
        <f t="shared" si="8"/>
        <v>1.9780425413186219E-2</v>
      </c>
      <c r="AN28" s="1">
        <f t="shared" si="85"/>
        <v>1013.8462977892304</v>
      </c>
      <c r="AO28" s="1">
        <f t="shared" si="86"/>
        <v>-291.7850479185862</v>
      </c>
      <c r="AP28" s="1">
        <f t="shared" si="87"/>
        <v>1327.2760130000361</v>
      </c>
      <c r="AQ28" s="1">
        <f t="shared" si="88"/>
        <v>500</v>
      </c>
      <c r="AR28" s="1">
        <f t="shared" si="89"/>
        <v>1.8809745170431726E-4</v>
      </c>
      <c r="AS28" s="4">
        <f t="shared" si="90"/>
        <v>0.65141332898392246</v>
      </c>
      <c r="AT28" s="1">
        <f t="shared" si="91"/>
        <v>-9.2387993776091868</v>
      </c>
      <c r="AU28" s="4">
        <f t="shared" si="9"/>
        <v>97.463924868295194</v>
      </c>
      <c r="AV28" s="4">
        <f t="shared" si="10"/>
        <v>107.46392486829519</v>
      </c>
      <c r="AW28" s="4">
        <f t="shared" si="92"/>
        <v>1.9738170560061084E-2</v>
      </c>
      <c r="AX28" s="4">
        <f t="shared" si="11"/>
        <v>-4.2254853125135022E-5</v>
      </c>
      <c r="AY28" s="4">
        <f t="shared" si="12"/>
        <v>-35.448435243651311</v>
      </c>
      <c r="AZ28" s="4">
        <f t="shared" si="13"/>
        <v>-48.864843108650049</v>
      </c>
      <c r="BA28" s="4">
        <f t="shared" si="14"/>
        <v>-62.281250973648788</v>
      </c>
      <c r="BB28" s="1">
        <f t="shared" si="15"/>
        <v>48.864843108650049</v>
      </c>
      <c r="BC28" s="1">
        <f t="shared" si="16"/>
        <v>51.135156891349951</v>
      </c>
      <c r="BD28" s="1">
        <f t="shared" si="17"/>
        <v>1.1731716084607418</v>
      </c>
      <c r="BE28" s="1">
        <f t="shared" si="93"/>
        <v>1.3214467981513334</v>
      </c>
      <c r="BF28" s="1">
        <f t="shared" si="94"/>
        <v>0.72985401009388562</v>
      </c>
      <c r="BG28" s="1">
        <f t="shared" si="166"/>
        <v>-0.44327617230339189</v>
      </c>
      <c r="BH28" s="1">
        <f t="shared" si="167"/>
        <v>-0.28203931050349518</v>
      </c>
      <c r="BI28" s="1">
        <f t="shared" si="18"/>
        <v>1.9738170560061084E-2</v>
      </c>
      <c r="BJ28" s="1">
        <f t="shared" si="95"/>
        <v>1013.8167193920426</v>
      </c>
      <c r="BK28" s="1">
        <f t="shared" si="96"/>
        <v>-289.6600126732996</v>
      </c>
      <c r="BL28" s="1">
        <f t="shared" si="97"/>
        <v>1321.4467981513333</v>
      </c>
      <c r="BM28" s="1">
        <f t="shared" si="98"/>
        <v>500</v>
      </c>
      <c r="BN28" s="1">
        <f t="shared" si="99"/>
        <v>1.8804718463822506E-4</v>
      </c>
      <c r="BO28" s="4">
        <f t="shared" si="100"/>
        <v>0.66174900255163494</v>
      </c>
      <c r="BP28" s="1">
        <f t="shared" si="101"/>
        <v>-9.2073362774789054</v>
      </c>
      <c r="BQ28" s="4">
        <f t="shared" si="19"/>
        <v>97.204650524458927</v>
      </c>
      <c r="BR28" s="4">
        <f t="shared" si="20"/>
        <v>107.20465052445893</v>
      </c>
      <c r="BS28" s="4">
        <f t="shared" si="102"/>
        <v>1.9696746737100156E-2</v>
      </c>
      <c r="BT28" s="4">
        <f t="shared" si="21"/>
        <v>-4.1423822960927337E-5</v>
      </c>
      <c r="BU28" s="4">
        <f t="shared" si="22"/>
        <v>-35.555750847177023</v>
      </c>
      <c r="BV28" s="4">
        <f t="shared" si="23"/>
        <v>-48.972158712175762</v>
      </c>
      <c r="BW28" s="4">
        <f t="shared" si="24"/>
        <v>-62.388566577174501</v>
      </c>
      <c r="BX28" s="1">
        <f t="shared" si="25"/>
        <v>48.972158712175762</v>
      </c>
      <c r="BY28" s="1">
        <f t="shared" si="26"/>
        <v>51.027841287824238</v>
      </c>
      <c r="BZ28" s="1">
        <f t="shared" si="27"/>
        <v>1.1750503994022359</v>
      </c>
      <c r="CA28" s="1">
        <f t="shared" si="103"/>
        <v>1.3194407007884745</v>
      </c>
      <c r="CB28" s="1">
        <f t="shared" si="104"/>
        <v>0.72473949097231161</v>
      </c>
      <c r="CC28" s="1">
        <f t="shared" si="168"/>
        <v>-0.41737113699715478</v>
      </c>
      <c r="CD28" s="1">
        <f t="shared" si="169"/>
        <v>-0.28345688664005853</v>
      </c>
      <c r="CE28" s="1">
        <f t="shared" si="28"/>
        <v>1.9696746737100156E-2</v>
      </c>
      <c r="CF28" s="1">
        <f t="shared" si="105"/>
        <v>1013.7877227159702</v>
      </c>
      <c r="CG28" s="1">
        <f t="shared" si="106"/>
        <v>-291.11589171707288</v>
      </c>
      <c r="CH28" s="1">
        <f t="shared" si="107"/>
        <v>1319.4407007884745</v>
      </c>
      <c r="CI28" s="1">
        <f t="shared" si="108"/>
        <v>500</v>
      </c>
      <c r="CJ28" s="1">
        <f t="shared" si="109"/>
        <v>1.8811721006125741E-4</v>
      </c>
      <c r="CK28" s="4">
        <f t="shared" si="110"/>
        <v>0.64656652881560883</v>
      </c>
      <c r="CL28" s="1">
        <f t="shared" si="111"/>
        <v>-9.2018068397344699</v>
      </c>
      <c r="CM28" s="4">
        <f t="shared" si="29"/>
        <v>97.119274300789144</v>
      </c>
      <c r="CN28" s="4">
        <f t="shared" si="30"/>
        <v>107.11927430078914</v>
      </c>
      <c r="CO28" s="4">
        <f t="shared" si="112"/>
        <v>1.9694220718575368E-2</v>
      </c>
      <c r="CP28" s="4">
        <f t="shared" si="31"/>
        <v>-2.5260185247885647E-6</v>
      </c>
      <c r="CQ28" s="4">
        <f t="shared" si="32"/>
        <v>-35.562294936619487</v>
      </c>
      <c r="CR28" s="4">
        <f t="shared" si="33"/>
        <v>-48.978702801618226</v>
      </c>
      <c r="CS28" s="4">
        <f t="shared" si="34"/>
        <v>-62.395110666616965</v>
      </c>
      <c r="CT28" s="1">
        <f t="shared" si="35"/>
        <v>48.978702801618226</v>
      </c>
      <c r="CU28" s="1">
        <f t="shared" si="36"/>
        <v>51.021297198381774</v>
      </c>
      <c r="CV28" s="1">
        <f t="shared" si="37"/>
        <v>1.175962504221042</v>
      </c>
      <c r="CW28" s="1">
        <f t="shared" si="113"/>
        <v>1.31682152942171</v>
      </c>
      <c r="CX28" s="1">
        <f t="shared" si="114"/>
        <v>0.7100111023559269</v>
      </c>
      <c r="CY28" s="1">
        <f t="shared" si="170"/>
        <v>-0.39706009633279932</v>
      </c>
      <c r="CZ28" s="1">
        <f t="shared" si="171"/>
        <v>-0.28120079939919396</v>
      </c>
      <c r="DA28" s="1">
        <f t="shared" si="38"/>
        <v>1.9694220718575368E-2</v>
      </c>
      <c r="DB28" s="1">
        <f t="shared" si="115"/>
        <v>1013.7859545030028</v>
      </c>
      <c r="DC28" s="1">
        <f t="shared" si="116"/>
        <v>-288.79884499896019</v>
      </c>
      <c r="DD28" s="1">
        <f t="shared" si="117"/>
        <v>1316.82152942171</v>
      </c>
      <c r="DE28" s="1">
        <f t="shared" si="118"/>
        <v>500</v>
      </c>
      <c r="DF28" s="1">
        <f t="shared" si="119"/>
        <v>1.8824658123657855E-4</v>
      </c>
      <c r="DG28" s="4">
        <f t="shared" si="120"/>
        <v>0.66281915514796652</v>
      </c>
      <c r="DH28" s="1">
        <f t="shared" si="121"/>
        <v>-9.1842912041397184</v>
      </c>
      <c r="DI28" s="4">
        <f t="shared" si="39"/>
        <v>96.907391985701366</v>
      </c>
      <c r="DJ28" s="4">
        <f t="shared" si="40"/>
        <v>106.90739198570137</v>
      </c>
      <c r="DK28" s="4">
        <f t="shared" si="122"/>
        <v>1.9657546956451916E-2</v>
      </c>
      <c r="DL28" s="4">
        <f t="shared" si="41"/>
        <v>-3.6673762123452108E-5</v>
      </c>
      <c r="DM28" s="4">
        <f t="shared" si="42"/>
        <v>-35.657304683053304</v>
      </c>
      <c r="DN28" s="4">
        <f t="shared" si="43"/>
        <v>-49.073712548052043</v>
      </c>
      <c r="DO28" s="4">
        <f t="shared" si="44"/>
        <v>-62.490120413050782</v>
      </c>
      <c r="DP28" s="1">
        <f t="shared" si="45"/>
        <v>49.073712548052043</v>
      </c>
      <c r="DQ28" s="1">
        <f t="shared" si="46"/>
        <v>50.926287451947957</v>
      </c>
      <c r="DR28" s="1">
        <f t="shared" si="47"/>
        <v>1.1779366228632508</v>
      </c>
      <c r="DS28" s="1">
        <f t="shared" si="123"/>
        <v>1.3136454305166811</v>
      </c>
      <c r="DT28" s="1">
        <f t="shared" si="124"/>
        <v>0.69968489002311418</v>
      </c>
      <c r="DU28" s="1">
        <f t="shared" si="172"/>
        <v>-0.40177703330232145</v>
      </c>
      <c r="DV28" s="1">
        <f t="shared" si="173"/>
        <v>-0.28112644196534475</v>
      </c>
      <c r="DW28" s="1">
        <f t="shared" si="48"/>
        <v>1.9657546956451916E-2</v>
      </c>
      <c r="DX28" s="1">
        <f t="shared" si="125"/>
        <v>1013.7602828695162</v>
      </c>
      <c r="DY28" s="1">
        <f t="shared" si="126"/>
        <v>-288.72247842724835</v>
      </c>
      <c r="DZ28" s="1">
        <f t="shared" si="127"/>
        <v>1313.6454305166812</v>
      </c>
      <c r="EA28" s="1">
        <f t="shared" si="128"/>
        <v>500</v>
      </c>
      <c r="EB28" s="1">
        <f t="shared" si="129"/>
        <v>1.8827734878335071E-4</v>
      </c>
      <c r="EC28" s="4">
        <f t="shared" si="130"/>
        <v>0.65915518610515278</v>
      </c>
      <c r="ED28" s="1">
        <f t="shared" si="131"/>
        <v>-9.1696182921208056</v>
      </c>
      <c r="EE28" s="4">
        <f t="shared" si="49"/>
        <v>96.749350990322498</v>
      </c>
      <c r="EF28" s="4">
        <f t="shared" si="50"/>
        <v>106.7493509903225</v>
      </c>
      <c r="EG28" s="4">
        <f t="shared" si="132"/>
        <v>1.9640717816851942E-2</v>
      </c>
      <c r="EH28" s="4">
        <f t="shared" si="51"/>
        <v>-1.6829139599973397E-5</v>
      </c>
      <c r="EI28" s="4">
        <f t="shared" si="52"/>
        <v>-35.700903490307113</v>
      </c>
      <c r="EJ28" s="4">
        <f t="shared" si="53"/>
        <v>-49.117311355305851</v>
      </c>
      <c r="EK28" s="4">
        <f t="shared" si="54"/>
        <v>-62.53371922030459</v>
      </c>
      <c r="EL28" s="1">
        <f t="shared" si="55"/>
        <v>49.117311355305851</v>
      </c>
      <c r="EM28" s="1">
        <f t="shared" si="56"/>
        <v>50.882688644694149</v>
      </c>
      <c r="EN28" s="1">
        <f t="shared" si="57"/>
        <v>1.1785207812120488</v>
      </c>
      <c r="EO28" s="1">
        <f t="shared" si="133"/>
        <v>1.3139020366193854</v>
      </c>
      <c r="EP28" s="1">
        <f t="shared" si="134"/>
        <v>0.70080413796980912</v>
      </c>
      <c r="EQ28" s="1">
        <f t="shared" si="174"/>
        <v>-0.38458326825219169</v>
      </c>
      <c r="ER28" s="1">
        <f t="shared" si="175"/>
        <v>-0.28270538434408532</v>
      </c>
      <c r="ES28" s="1">
        <f t="shared" si="58"/>
        <v>1.9640717816851942E-2</v>
      </c>
      <c r="ET28" s="1">
        <f t="shared" si="135"/>
        <v>1013.7485024717963</v>
      </c>
      <c r="EU28" s="1">
        <f t="shared" si="136"/>
        <v>-290.34408382906253</v>
      </c>
      <c r="EV28" s="1">
        <f t="shared" si="137"/>
        <v>1313.9020366193854</v>
      </c>
      <c r="EW28" s="1">
        <f t="shared" si="138"/>
        <v>500</v>
      </c>
      <c r="EX28" s="1">
        <f t="shared" si="139"/>
        <v>1.8840134379997445E-4</v>
      </c>
      <c r="EY28" s="4">
        <f t="shared" si="140"/>
        <v>0.6457126484263892</v>
      </c>
      <c r="EZ28" s="1">
        <f t="shared" si="141"/>
        <v>-9.1746462599995819</v>
      </c>
      <c r="FA28" s="4">
        <f t="shared" si="59"/>
        <v>96.733676064891981</v>
      </c>
      <c r="FB28" s="4">
        <f t="shared" si="60"/>
        <v>106.73367606489198</v>
      </c>
      <c r="FC28" s="4">
        <f t="shared" si="142"/>
        <v>1.9645332209859232E-2</v>
      </c>
      <c r="FD28" s="4">
        <f t="shared" si="61"/>
        <v>4.6143930072899131E-6</v>
      </c>
      <c r="FE28" s="4">
        <f t="shared" si="62"/>
        <v>-35.688949104277867</v>
      </c>
      <c r="FF28" s="4">
        <f t="shared" si="63"/>
        <v>-49.105356969276606</v>
      </c>
      <c r="FG28" s="4">
        <f t="shared" si="64"/>
        <v>-62.521764834275345</v>
      </c>
      <c r="FH28" s="1">
        <f t="shared" si="65"/>
        <v>49.105356969276606</v>
      </c>
      <c r="FI28" s="1">
        <f t="shared" si="66"/>
        <v>50.894643030723394</v>
      </c>
      <c r="FJ28" s="1">
        <f t="shared" si="67"/>
        <v>1.1788504423649797</v>
      </c>
      <c r="FK28" s="1">
        <f t="shared" si="143"/>
        <v>1.3123606256895526</v>
      </c>
      <c r="FL28" s="1">
        <f t="shared" si="144"/>
        <v>0.69158073614686177</v>
      </c>
      <c r="FM28" s="1">
        <f t="shared" si="176"/>
        <v>-0.37930386085740331</v>
      </c>
      <c r="FN28" s="1">
        <f t="shared" si="177"/>
        <v>-0.2808850469564958</v>
      </c>
      <c r="FO28" s="1">
        <f t="shared" si="68"/>
        <v>1.9645332209859232E-2</v>
      </c>
      <c r="FP28" s="1">
        <f t="shared" si="145"/>
        <v>1013.7517325469014</v>
      </c>
      <c r="FQ28" s="1">
        <f t="shared" si="146"/>
        <v>-288.47456092526033</v>
      </c>
      <c r="FR28" s="1">
        <f t="shared" si="147"/>
        <v>1312.3606256895525</v>
      </c>
      <c r="FS28" s="1">
        <f t="shared" si="148"/>
        <v>500</v>
      </c>
      <c r="FT28" s="1">
        <f t="shared" si="149"/>
        <v>1.8847394576805289E-4</v>
      </c>
      <c r="FU28" s="4">
        <f t="shared" si="150"/>
        <v>0.65952557901222297</v>
      </c>
      <c r="FV28" s="1">
        <f t="shared" si="151"/>
        <v>-9.1631405259173935</v>
      </c>
      <c r="FW28" s="4">
        <f t="shared" si="69"/>
        <v>96.599002898699808</v>
      </c>
      <c r="FX28" s="4">
        <f t="shared" si="70"/>
        <v>106.59900289869981</v>
      </c>
      <c r="FY28" s="4">
        <f t="shared" si="152"/>
        <v>1.9620778772373091E-2</v>
      </c>
      <c r="FZ28" s="4">
        <f t="shared" si="71"/>
        <v>-2.4553437486141139E-5</v>
      </c>
      <c r="GA28" s="4">
        <f t="shared" si="72"/>
        <v>-35.752559045951799</v>
      </c>
      <c r="GB28" s="4">
        <f t="shared" si="73"/>
        <v>-49.168966910950537</v>
      </c>
      <c r="GC28" s="4">
        <f t="shared" si="74"/>
        <v>-62.585374775949276</v>
      </c>
      <c r="GD28" s="1">
        <f t="shared" si="75"/>
        <v>49.168966910950537</v>
      </c>
      <c r="GE28" s="1">
        <f t="shared" si="76"/>
        <v>50.831033089049463</v>
      </c>
      <c r="GF28" s="1">
        <f t="shared" si="77"/>
        <v>1.1799219135594847</v>
      </c>
      <c r="GG28" s="1">
        <f t="shared" si="153"/>
        <v>1.3111379700856762</v>
      </c>
      <c r="GH28" s="1">
        <f t="shared" si="154"/>
        <v>0.68915219804849903</v>
      </c>
      <c r="GI28" s="1">
        <f t="shared" si="178"/>
        <v>-0.36689988149094344</v>
      </c>
      <c r="GJ28" s="1">
        <f t="shared" si="179"/>
        <v>-0.28167981975407835</v>
      </c>
      <c r="GK28" s="1">
        <f t="shared" si="78"/>
        <v>1.9620778772373091E-2</v>
      </c>
      <c r="GL28" s="1">
        <f t="shared" si="155"/>
        <v>1013.7345451406612</v>
      </c>
      <c r="GM28" s="1">
        <f t="shared" si="156"/>
        <v>-289.29080848383353</v>
      </c>
      <c r="GN28" s="1">
        <f t="shared" si="157"/>
        <v>1311.1379700856762</v>
      </c>
      <c r="GO28" s="1">
        <f t="shared" si="158"/>
        <v>500</v>
      </c>
      <c r="GP28" s="1">
        <f t="shared" si="159"/>
        <v>1.8848190881776624E-4</v>
      </c>
      <c r="GQ28" s="4">
        <f t="shared" si="160"/>
        <v>0.65094570271314522</v>
      </c>
      <c r="GR28" s="1">
        <f t="shared" si="161"/>
        <v>-9.1594436834734001</v>
      </c>
      <c r="GS28" s="4">
        <f t="shared" si="79"/>
        <v>96.552201368089555</v>
      </c>
      <c r="GT28" s="4">
        <f t="shared" si="80"/>
        <v>106.55220136808956</v>
      </c>
      <c r="GU28" s="4">
        <f t="shared" si="162"/>
        <v>1.9620290990465833E-2</v>
      </c>
      <c r="GV28" s="4">
        <f t="shared" si="81"/>
        <v>-4.8778190725809467E-7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</row>
    <row r="29" spans="1:220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63"/>
        <v>450</v>
      </c>
      <c r="F29" s="1">
        <f t="shared" si="82"/>
        <v>1.6009999999999982</v>
      </c>
      <c r="G29" s="1">
        <f>'0.5Q 1-8 '!FS29</f>
        <v>-37.719163750468809</v>
      </c>
      <c r="H29" s="1">
        <f>'0.5Q 1-8 '!FT29</f>
        <v>-51.135571615467548</v>
      </c>
      <c r="I29" s="1">
        <f>'0.5Q 1-8 '!FU29</f>
        <v>-64.551979480466287</v>
      </c>
      <c r="J29" s="1">
        <f>'0.5Q 1-8 '!FV29</f>
        <v>51.135571615467548</v>
      </c>
      <c r="K29" s="1">
        <f>'0.5Q 1-8 '!FW29</f>
        <v>48.864428384532452</v>
      </c>
      <c r="L29" s="1">
        <f>'0.5Q 1-8 '!FX29</f>
        <v>1.232296122944748</v>
      </c>
      <c r="M29" s="1">
        <f>'0.5Q 1-8 '!FY29</f>
        <v>1.2523031950501062</v>
      </c>
      <c r="N29" s="1">
        <f>'0.5Q 1-8 '!FZ29</f>
        <v>0.69837856910556539</v>
      </c>
      <c r="O29" s="1">
        <f>'0.5Q 1-8 '!GA29</f>
        <v>-0.49352671605905624</v>
      </c>
      <c r="P29" s="1">
        <f>'0.5Q 1-8 '!GB29</f>
        <v>-0.28423431665692606</v>
      </c>
      <c r="Q29" s="1">
        <f>'0.5Q 1-8 '!GC29</f>
        <v>1.8861669356429529E-2</v>
      </c>
      <c r="R29" s="1">
        <f>'0.5Q 1-8 '!GD29</f>
        <v>1013.2031685495007</v>
      </c>
      <c r="S29" s="1">
        <f>'0.5Q 1-8 '!GE29</f>
        <v>-291.9143278929962</v>
      </c>
      <c r="T29" s="1">
        <f>'0.5Q 1-8 '!GF29</f>
        <v>1252.3031950501063</v>
      </c>
      <c r="U29" s="1">
        <f>'0.5Q 1-8 '!GG29</f>
        <v>500</v>
      </c>
      <c r="V29" s="1">
        <f>'0.5Q 1-8 '!GH29</f>
        <v>1.8173654445638731E-4</v>
      </c>
      <c r="W29" s="1">
        <f>'0.5Q 1-8 '!GI29</f>
        <v>0.55659216318530469</v>
      </c>
      <c r="X29" s="1">
        <f>'0.5Q 1-8 '!GJ29</f>
        <v>-8.8742425150294597</v>
      </c>
      <c r="Y29" s="1">
        <f>'0.5Q 1-8 '!GK29</f>
        <v>96.344342134392761</v>
      </c>
      <c r="Z29" s="1">
        <f>'0.5Q 1-8 '!GL29</f>
        <v>106.34434213439276</v>
      </c>
      <c r="AA29" s="1">
        <f>'0.5Q 1-8 '!GM29</f>
        <v>1.8871768838792904E-2</v>
      </c>
      <c r="AB29" s="4"/>
      <c r="AC29" s="4">
        <f t="shared" si="2"/>
        <v>-37.692999288387519</v>
      </c>
      <c r="AD29" s="4">
        <f t="shared" si="3"/>
        <v>-51.109407153386258</v>
      </c>
      <c r="AE29" s="4">
        <f t="shared" si="4"/>
        <v>-64.525815018385003</v>
      </c>
      <c r="AF29" s="1">
        <f t="shared" si="5"/>
        <v>51.109407153386258</v>
      </c>
      <c r="AG29" s="1">
        <f t="shared" si="6"/>
        <v>48.890592846613742</v>
      </c>
      <c r="AH29" s="1">
        <f t="shared" si="7"/>
        <v>1.2327938861426473</v>
      </c>
      <c r="AI29" s="1">
        <f t="shared" si="83"/>
        <v>1.2499024893175426</v>
      </c>
      <c r="AJ29" s="1">
        <f t="shared" si="84"/>
        <v>0.68238699423163729</v>
      </c>
      <c r="AK29" s="1">
        <f t="shared" si="164"/>
        <v>-0.44966785922893993</v>
      </c>
      <c r="AL29" s="1">
        <f t="shared" si="165"/>
        <v>-0.2809773530307193</v>
      </c>
      <c r="AM29" s="1">
        <f t="shared" si="8"/>
        <v>1.8871768838792904E-2</v>
      </c>
      <c r="AN29" s="1">
        <f t="shared" si="85"/>
        <v>1013.210238187155</v>
      </c>
      <c r="AO29" s="1">
        <f t="shared" si="86"/>
        <v>-288.5693611096093</v>
      </c>
      <c r="AP29" s="1">
        <f t="shared" si="87"/>
        <v>1249.9024893175426</v>
      </c>
      <c r="AQ29" s="1">
        <f t="shared" si="88"/>
        <v>500</v>
      </c>
      <c r="AR29" s="1">
        <f t="shared" si="89"/>
        <v>1.8173131487866299E-4</v>
      </c>
      <c r="AS29" s="4">
        <f t="shared" si="90"/>
        <v>0.57976080962119847</v>
      </c>
      <c r="AT29" s="1">
        <f t="shared" si="91"/>
        <v>-8.8561236097752527</v>
      </c>
      <c r="AU29" s="4">
        <f t="shared" si="9"/>
        <v>96.245993093861074</v>
      </c>
      <c r="AV29" s="4">
        <f t="shared" si="10"/>
        <v>106.24599309386107</v>
      </c>
      <c r="AW29" s="4">
        <f t="shared" si="92"/>
        <v>1.8830635027095532E-2</v>
      </c>
      <c r="AX29" s="4">
        <f t="shared" si="11"/>
        <v>-4.1133811697371264E-5</v>
      </c>
      <c r="AY29" s="4">
        <f t="shared" si="12"/>
        <v>-37.799563567396255</v>
      </c>
      <c r="AZ29" s="4">
        <f t="shared" si="13"/>
        <v>-51.215971432394994</v>
      </c>
      <c r="BA29" s="4">
        <f t="shared" si="14"/>
        <v>-64.632379297393726</v>
      </c>
      <c r="BB29" s="1">
        <f t="shared" si="15"/>
        <v>51.215971432394994</v>
      </c>
      <c r="BC29" s="1">
        <f t="shared" si="16"/>
        <v>48.784028567605006</v>
      </c>
      <c r="BD29" s="1">
        <f t="shared" si="17"/>
        <v>1.2353811642590988</v>
      </c>
      <c r="BE29" s="1">
        <f t="shared" si="93"/>
        <v>1.2441911159671415</v>
      </c>
      <c r="BF29" s="1">
        <f t="shared" si="94"/>
        <v>0.66228458751515418</v>
      </c>
      <c r="BG29" s="1">
        <f t="shared" si="166"/>
        <v>-0.44327617230339189</v>
      </c>
      <c r="BH29" s="1">
        <f t="shared" si="167"/>
        <v>-0.27839058679221423</v>
      </c>
      <c r="BI29" s="1">
        <f t="shared" si="18"/>
        <v>1.8830635027095532E-2</v>
      </c>
      <c r="BJ29" s="1">
        <f t="shared" si="95"/>
        <v>1013.1814445189668</v>
      </c>
      <c r="BK29" s="1">
        <f t="shared" si="96"/>
        <v>-285.91270044733983</v>
      </c>
      <c r="BL29" s="1">
        <f t="shared" si="97"/>
        <v>1244.1911159671415</v>
      </c>
      <c r="BM29" s="1">
        <f t="shared" si="98"/>
        <v>500</v>
      </c>
      <c r="BN29" s="1">
        <f t="shared" si="99"/>
        <v>1.8150710659311023E-4</v>
      </c>
      <c r="BO29" s="4">
        <f t="shared" si="100"/>
        <v>0.59365008150326792</v>
      </c>
      <c r="BP29" s="1">
        <f t="shared" si="101"/>
        <v>-8.8216674320444977</v>
      </c>
      <c r="BQ29" s="4">
        <f t="shared" si="19"/>
        <v>96.043870078049167</v>
      </c>
      <c r="BR29" s="4">
        <f t="shared" si="20"/>
        <v>106.04387007804917</v>
      </c>
      <c r="BS29" s="4">
        <f t="shared" si="102"/>
        <v>1.8789429413563735E-2</v>
      </c>
      <c r="BT29" s="4">
        <f t="shared" si="21"/>
        <v>-4.1205613531797303E-5</v>
      </c>
      <c r="BU29" s="4">
        <f t="shared" si="22"/>
        <v>-37.906313861520083</v>
      </c>
      <c r="BV29" s="4">
        <f t="shared" si="23"/>
        <v>-51.322721726518822</v>
      </c>
      <c r="BW29" s="4">
        <f t="shared" si="24"/>
        <v>-64.739129591517553</v>
      </c>
      <c r="BX29" s="1">
        <f t="shared" si="25"/>
        <v>51.322721726518822</v>
      </c>
      <c r="BY29" s="1">
        <f t="shared" si="26"/>
        <v>48.677278273481178</v>
      </c>
      <c r="BZ29" s="1">
        <f t="shared" si="27"/>
        <v>1.2371512743660762</v>
      </c>
      <c r="CA29" s="1">
        <f t="shared" si="103"/>
        <v>1.2420174992768063</v>
      </c>
      <c r="CB29" s="1">
        <f t="shared" si="104"/>
        <v>0.65744569552893461</v>
      </c>
      <c r="CC29" s="1">
        <f t="shared" si="168"/>
        <v>-0.41737113699715478</v>
      </c>
      <c r="CD29" s="1">
        <f t="shared" si="169"/>
        <v>-0.27941852274562068</v>
      </c>
      <c r="CE29" s="1">
        <f t="shared" si="28"/>
        <v>1.8789429413563735E-2</v>
      </c>
      <c r="CF29" s="1">
        <f t="shared" si="105"/>
        <v>1013.1526005894947</v>
      </c>
      <c r="CG29" s="1">
        <f t="shared" si="106"/>
        <v>-286.96841123020732</v>
      </c>
      <c r="CH29" s="1">
        <f t="shared" si="107"/>
        <v>1242.0174992768063</v>
      </c>
      <c r="CI29" s="1">
        <f t="shared" si="108"/>
        <v>500</v>
      </c>
      <c r="CJ29" s="1">
        <f t="shared" si="109"/>
        <v>1.8146346470728422E-4</v>
      </c>
      <c r="CK29" s="4">
        <f t="shared" si="110"/>
        <v>0.58291470454271466</v>
      </c>
      <c r="CL29" s="1">
        <f t="shared" si="111"/>
        <v>-8.8118000022391527</v>
      </c>
      <c r="CM29" s="4">
        <f t="shared" si="29"/>
        <v>95.982163210600078</v>
      </c>
      <c r="CN29" s="4">
        <f t="shared" si="30"/>
        <v>105.98216321060008</v>
      </c>
      <c r="CO29" s="4">
        <f t="shared" si="112"/>
        <v>1.8786503719959553E-2</v>
      </c>
      <c r="CP29" s="4">
        <f t="shared" si="31"/>
        <v>-2.9256936041818782E-6</v>
      </c>
      <c r="CQ29" s="4">
        <f t="shared" si="32"/>
        <v>-37.913893378629361</v>
      </c>
      <c r="CR29" s="4">
        <f t="shared" si="33"/>
        <v>-51.330301243628099</v>
      </c>
      <c r="CS29" s="4">
        <f t="shared" si="34"/>
        <v>-64.746709108626845</v>
      </c>
      <c r="CT29" s="1">
        <f t="shared" si="35"/>
        <v>51.330301243628099</v>
      </c>
      <c r="CU29" s="1">
        <f t="shared" si="36"/>
        <v>48.669698756371901</v>
      </c>
      <c r="CV29" s="1">
        <f t="shared" si="37"/>
        <v>1.2379509435372713</v>
      </c>
      <c r="CW29" s="1">
        <f t="shared" si="113"/>
        <v>1.2397687863245865</v>
      </c>
      <c r="CX29" s="1">
        <f t="shared" si="114"/>
        <v>0.64437794828878825</v>
      </c>
      <c r="CY29" s="1">
        <f t="shared" si="170"/>
        <v>-0.39706009633279932</v>
      </c>
      <c r="CZ29" s="1">
        <f t="shared" si="171"/>
        <v>-0.27733297221319725</v>
      </c>
      <c r="DA29" s="1">
        <f t="shared" si="38"/>
        <v>1.8786503719959553E-2</v>
      </c>
      <c r="DB29" s="1">
        <f t="shared" si="115"/>
        <v>1013.1505526039717</v>
      </c>
      <c r="DC29" s="1">
        <f t="shared" si="116"/>
        <v>-284.82650912239785</v>
      </c>
      <c r="DD29" s="1">
        <f t="shared" si="117"/>
        <v>1239.7687863245865</v>
      </c>
      <c r="DE29" s="1">
        <f t="shared" si="118"/>
        <v>500</v>
      </c>
      <c r="DF29" s="1">
        <f t="shared" si="119"/>
        <v>1.8154339972316287E-4</v>
      </c>
      <c r="DG29" s="4">
        <f t="shared" si="120"/>
        <v>0.59680316028506974</v>
      </c>
      <c r="DH29" s="1">
        <f t="shared" si="121"/>
        <v>-8.7964486996947073</v>
      </c>
      <c r="DI29" s="4">
        <f t="shared" si="39"/>
        <v>95.810668885878314</v>
      </c>
      <c r="DJ29" s="4">
        <f t="shared" si="40"/>
        <v>105.81066888587831</v>
      </c>
      <c r="DK29" s="4">
        <f t="shared" si="122"/>
        <v>1.8750085708236188E-2</v>
      </c>
      <c r="DL29" s="4">
        <f t="shared" si="41"/>
        <v>-3.6418011723365201E-5</v>
      </c>
      <c r="DM29" s="4">
        <f t="shared" si="42"/>
        <v>-38.008240559259846</v>
      </c>
      <c r="DN29" s="4">
        <f t="shared" si="43"/>
        <v>-51.424648424258585</v>
      </c>
      <c r="DO29" s="4">
        <f t="shared" si="44"/>
        <v>-64.841056289257324</v>
      </c>
      <c r="DP29" s="1">
        <f t="shared" si="45"/>
        <v>51.424648424258585</v>
      </c>
      <c r="DQ29" s="1">
        <f t="shared" si="46"/>
        <v>48.575351575741415</v>
      </c>
      <c r="DR29" s="1">
        <f t="shared" si="47"/>
        <v>1.2397720034194628</v>
      </c>
      <c r="DS29" s="1">
        <f t="shared" si="123"/>
        <v>1.2367076111242392</v>
      </c>
      <c r="DT29" s="1">
        <f t="shared" si="124"/>
        <v>0.63501730704097115</v>
      </c>
      <c r="DU29" s="1">
        <f t="shared" si="172"/>
        <v>-0.40177703330232145</v>
      </c>
      <c r="DV29" s="1">
        <f t="shared" si="173"/>
        <v>-0.27704966788295299</v>
      </c>
      <c r="DW29" s="1">
        <f t="shared" si="48"/>
        <v>1.8750085708236188E-2</v>
      </c>
      <c r="DX29" s="1">
        <f t="shared" si="125"/>
        <v>1013.1250599957652</v>
      </c>
      <c r="DY29" s="1">
        <f t="shared" si="126"/>
        <v>-284.53554990915035</v>
      </c>
      <c r="DZ29" s="1">
        <f t="shared" si="127"/>
        <v>1236.7076111242393</v>
      </c>
      <c r="EA29" s="1">
        <f t="shared" si="128"/>
        <v>500</v>
      </c>
      <c r="EB29" s="1">
        <f t="shared" si="129"/>
        <v>1.8149224964314551E-4</v>
      </c>
      <c r="EC29" s="4">
        <f t="shared" si="130"/>
        <v>0.59541417274413566</v>
      </c>
      <c r="ED29" s="1">
        <f t="shared" si="131"/>
        <v>-8.7796286813739588</v>
      </c>
      <c r="EE29" s="4">
        <f t="shared" si="49"/>
        <v>95.673973325136672</v>
      </c>
      <c r="EF29" s="4">
        <f t="shared" si="50"/>
        <v>105.67397332513667</v>
      </c>
      <c r="EG29" s="4">
        <f t="shared" si="132"/>
        <v>1.873288771626859E-2</v>
      </c>
      <c r="EH29" s="4">
        <f t="shared" si="51"/>
        <v>-1.7197991967598386E-5</v>
      </c>
      <c r="EI29" s="4">
        <f t="shared" si="52"/>
        <v>-38.05279494259559</v>
      </c>
      <c r="EJ29" s="4">
        <f t="shared" si="53"/>
        <v>-51.469202807594328</v>
      </c>
      <c r="EK29" s="4">
        <f t="shared" si="54"/>
        <v>-64.88561067259306</v>
      </c>
      <c r="EL29" s="1">
        <f t="shared" si="55"/>
        <v>51.469202807594328</v>
      </c>
      <c r="EM29" s="1">
        <f t="shared" si="56"/>
        <v>48.530797192405672</v>
      </c>
      <c r="EN29" s="1">
        <f t="shared" si="57"/>
        <v>1.2403562276134721</v>
      </c>
      <c r="EO29" s="1">
        <f t="shared" si="133"/>
        <v>1.2367089280284649</v>
      </c>
      <c r="EP29" s="1">
        <f t="shared" si="134"/>
        <v>0.63586305244856911</v>
      </c>
      <c r="EQ29" s="1">
        <f t="shared" si="174"/>
        <v>-0.38458326825219169</v>
      </c>
      <c r="ER29" s="1">
        <f t="shared" si="175"/>
        <v>-0.27841088802735187</v>
      </c>
      <c r="ES29" s="1">
        <f t="shared" si="58"/>
        <v>1.873288771626859E-2</v>
      </c>
      <c r="ET29" s="1">
        <f t="shared" si="135"/>
        <v>1013.1130214013879</v>
      </c>
      <c r="EU29" s="1">
        <f t="shared" si="136"/>
        <v>-285.93355022185091</v>
      </c>
      <c r="EV29" s="1">
        <f t="shared" si="137"/>
        <v>1236.7089280284649</v>
      </c>
      <c r="EW29" s="1">
        <f t="shared" si="138"/>
        <v>500</v>
      </c>
      <c r="EX29" s="1">
        <f t="shared" si="139"/>
        <v>1.8156602011667051E-4</v>
      </c>
      <c r="EY29" s="4">
        <f t="shared" si="140"/>
        <v>0.58466957095546201</v>
      </c>
      <c r="EZ29" s="1">
        <f t="shared" si="141"/>
        <v>-8.7817742871788322</v>
      </c>
      <c r="FA29" s="4">
        <f t="shared" si="59"/>
        <v>95.657341851392772</v>
      </c>
      <c r="FB29" s="4">
        <f t="shared" si="60"/>
        <v>105.65734185139277</v>
      </c>
      <c r="FC29" s="4">
        <f t="shared" si="142"/>
        <v>1.8737149192711321E-2</v>
      </c>
      <c r="FD29" s="4">
        <f t="shared" si="61"/>
        <v>4.2614764427309493E-6</v>
      </c>
      <c r="FE29" s="4">
        <f t="shared" si="62"/>
        <v>-38.041754848184368</v>
      </c>
      <c r="FF29" s="4">
        <f t="shared" si="63"/>
        <v>-51.458162713183107</v>
      </c>
      <c r="FG29" s="4">
        <f t="shared" si="64"/>
        <v>-64.874570578181846</v>
      </c>
      <c r="FH29" s="1">
        <f t="shared" si="65"/>
        <v>51.458162713183107</v>
      </c>
      <c r="FI29" s="1">
        <f t="shared" si="66"/>
        <v>48.541837286816893</v>
      </c>
      <c r="FJ29" s="1">
        <f t="shared" si="67"/>
        <v>1.2406266621255384</v>
      </c>
      <c r="FK29" s="1">
        <f t="shared" si="143"/>
        <v>1.2355243952111739</v>
      </c>
      <c r="FL29" s="1">
        <f t="shared" si="144"/>
        <v>0.62776711803418572</v>
      </c>
      <c r="FM29" s="1">
        <f t="shared" si="176"/>
        <v>-0.37930386085740331</v>
      </c>
      <c r="FN29" s="1">
        <f t="shared" si="177"/>
        <v>-0.27684672904442914</v>
      </c>
      <c r="FO29" s="1">
        <f t="shared" si="68"/>
        <v>1.8737149192711321E-2</v>
      </c>
      <c r="FP29" s="1">
        <f t="shared" si="145"/>
        <v>1013.1160044348979</v>
      </c>
      <c r="FQ29" s="1">
        <f t="shared" si="146"/>
        <v>-284.32712766320964</v>
      </c>
      <c r="FR29" s="1">
        <f t="shared" si="147"/>
        <v>1235.5243952111739</v>
      </c>
      <c r="FS29" s="1">
        <f t="shared" si="148"/>
        <v>500</v>
      </c>
      <c r="FT29" s="1">
        <f t="shared" si="149"/>
        <v>1.8163660342958228E-4</v>
      </c>
      <c r="FU29" s="4">
        <f t="shared" si="150"/>
        <v>0.59561720575355759</v>
      </c>
      <c r="FV29" s="1">
        <f t="shared" si="151"/>
        <v>-8.7729573906021034</v>
      </c>
      <c r="FW29" s="4">
        <f t="shared" si="69"/>
        <v>95.546404545068583</v>
      </c>
      <c r="FX29" s="4">
        <f t="shared" si="70"/>
        <v>105.54640454506858</v>
      </c>
      <c r="FY29" s="4">
        <f t="shared" si="152"/>
        <v>1.8712799517765465E-2</v>
      </c>
      <c r="FZ29" s="4">
        <f t="shared" si="71"/>
        <v>-2.4349674945856048E-5</v>
      </c>
      <c r="GA29" s="4">
        <f t="shared" si="72"/>
        <v>-38.104836907629597</v>
      </c>
      <c r="GB29" s="4">
        <f t="shared" si="73"/>
        <v>-51.521244772628336</v>
      </c>
      <c r="GC29" s="4">
        <f t="shared" si="74"/>
        <v>-64.937652637627082</v>
      </c>
      <c r="GD29" s="1">
        <f t="shared" si="75"/>
        <v>51.521244772628336</v>
      </c>
      <c r="GE29" s="1">
        <f t="shared" si="76"/>
        <v>48.478755227371664</v>
      </c>
      <c r="GF29" s="1">
        <f t="shared" si="77"/>
        <v>1.2416323227927581</v>
      </c>
      <c r="GG29" s="1">
        <f t="shared" si="153"/>
        <v>1.2342081846654684</v>
      </c>
      <c r="GH29" s="1">
        <f t="shared" si="154"/>
        <v>0.62545677741271033</v>
      </c>
      <c r="GI29" s="1">
        <f t="shared" si="178"/>
        <v>-0.36689988149094344</v>
      </c>
      <c r="GJ29" s="1">
        <f t="shared" si="179"/>
        <v>-0.27740557101191743</v>
      </c>
      <c r="GK29" s="1">
        <f t="shared" si="78"/>
        <v>1.8712799517765465E-2</v>
      </c>
      <c r="GL29" s="1">
        <f t="shared" si="155"/>
        <v>1013.0989596624358</v>
      </c>
      <c r="GM29" s="1">
        <f t="shared" si="156"/>
        <v>-284.90106954065942</v>
      </c>
      <c r="GN29" s="1">
        <f t="shared" si="157"/>
        <v>1234.2081846654685</v>
      </c>
      <c r="GO29" s="1">
        <f t="shared" si="158"/>
        <v>500</v>
      </c>
      <c r="GP29" s="1">
        <f t="shared" si="159"/>
        <v>1.8159585092152527E-4</v>
      </c>
      <c r="GQ29" s="4">
        <f t="shared" si="160"/>
        <v>0.58966017599039167</v>
      </c>
      <c r="GR29" s="1">
        <f t="shared" si="161"/>
        <v>-8.76673958289234</v>
      </c>
      <c r="GS29" s="4">
        <f t="shared" si="79"/>
        <v>95.499733261887982</v>
      </c>
      <c r="GT29" s="4">
        <f t="shared" si="80"/>
        <v>105.49973326188798</v>
      </c>
      <c r="GU29" s="4">
        <f t="shared" si="162"/>
        <v>1.8711941941913616E-2</v>
      </c>
      <c r="GV29" s="4">
        <f t="shared" si="81"/>
        <v>-8.5757585184878526E-7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</row>
    <row r="30" spans="1:220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63"/>
        <v>445</v>
      </c>
      <c r="F30" s="1">
        <f t="shared" si="82"/>
        <v>1.6259999999999981</v>
      </c>
      <c r="G30" s="1">
        <f>'0.5Q 1-8 '!FS30</f>
        <v>-40.004068999561326</v>
      </c>
      <c r="H30" s="1">
        <f>'0.5Q 1-8 '!FT30</f>
        <v>-53.420476864560065</v>
      </c>
      <c r="I30" s="1">
        <f>'0.5Q 1-8 '!FU30</f>
        <v>-66.836884729558804</v>
      </c>
      <c r="J30" s="1">
        <f>'0.5Q 1-8 '!FV30</f>
        <v>53.420476864560065</v>
      </c>
      <c r="K30" s="1">
        <f>'0.5Q 1-8 '!FW30</f>
        <v>46.579523135439935</v>
      </c>
      <c r="L30" s="1">
        <f>'0.5Q 1-8 '!FX30</f>
        <v>1.2915857136432471</v>
      </c>
      <c r="M30" s="1">
        <f>'0.5Q 1-8 '!FY30</f>
        <v>1.185791813969983</v>
      </c>
      <c r="N30" s="1">
        <f>'0.5Q 1-8 '!FZ30</f>
        <v>0.63828384817682127</v>
      </c>
      <c r="O30" s="1">
        <f>'0.5Q 1-8 '!GA30</f>
        <v>-0.49352671605905624</v>
      </c>
      <c r="P30" s="1">
        <f>'0.5Q 1-8 '!GB30</f>
        <v>-0.28346642383000292</v>
      </c>
      <c r="Q30" s="1">
        <f>'0.5Q 1-8 '!GC30</f>
        <v>1.7979695930279815E-2</v>
      </c>
      <c r="R30" s="1">
        <f>'0.5Q 1-8 '!GD30</f>
        <v>1012.5857871511959</v>
      </c>
      <c r="S30" s="1">
        <f>'0.5Q 1-8 '!GE30</f>
        <v>-291.12568660188958</v>
      </c>
      <c r="T30" s="1">
        <f>'0.5Q 1-8 '!GF30</f>
        <v>1185.791813969983</v>
      </c>
      <c r="U30" s="1">
        <f>'0.5Q 1-8 '!GG30</f>
        <v>500</v>
      </c>
      <c r="V30" s="1">
        <f>'0.5Q 1-8 '!GH30</f>
        <v>1.7639468522994279E-4</v>
      </c>
      <c r="W30" s="1">
        <f>'0.5Q 1-8 '!GI30</f>
        <v>0.49253301289884632</v>
      </c>
      <c r="X30" s="1">
        <f>'0.5Q 1-8 '!GJ30</f>
        <v>-8.4973149522410623</v>
      </c>
      <c r="Y30" s="1">
        <f>'0.5Q 1-8 '!GK30</f>
        <v>94.591521772060034</v>
      </c>
      <c r="Z30" s="1">
        <f>'0.5Q 1-8 '!GL30</f>
        <v>104.59152177206003</v>
      </c>
      <c r="AA30" s="1">
        <f>'0.5Q 1-8 '!GM30</f>
        <v>1.7990664129170761E-2</v>
      </c>
      <c r="AB30" s="4"/>
      <c r="AC30" s="4">
        <f t="shared" si="2"/>
        <v>-39.975653976527788</v>
      </c>
      <c r="AD30" s="4">
        <f t="shared" si="3"/>
        <v>-53.392061841526527</v>
      </c>
      <c r="AE30" s="4">
        <f t="shared" si="4"/>
        <v>-66.808469706525273</v>
      </c>
      <c r="AF30" s="1">
        <f t="shared" si="5"/>
        <v>53.392061841526527</v>
      </c>
      <c r="AG30" s="1">
        <f t="shared" si="6"/>
        <v>46.607938158473473</v>
      </c>
      <c r="AH30" s="1">
        <f t="shared" si="7"/>
        <v>1.291968453025846</v>
      </c>
      <c r="AI30" s="1">
        <f t="shared" si="83"/>
        <v>1.1834913376639733</v>
      </c>
      <c r="AJ30" s="1">
        <f t="shared" si="84"/>
        <v>0.62375686595674928</v>
      </c>
      <c r="AK30" s="1">
        <f t="shared" si="164"/>
        <v>-0.44966785922893993</v>
      </c>
      <c r="AL30" s="1">
        <f t="shared" si="165"/>
        <v>-0.28001498944043696</v>
      </c>
      <c r="AM30" s="1">
        <f t="shared" si="8"/>
        <v>1.7990664129170761E-2</v>
      </c>
      <c r="AN30" s="1">
        <f t="shared" si="85"/>
        <v>1012.5934648904196</v>
      </c>
      <c r="AO30" s="1">
        <f t="shared" si="86"/>
        <v>-287.58099445511755</v>
      </c>
      <c r="AP30" s="1">
        <f t="shared" si="87"/>
        <v>1183.4913376639734</v>
      </c>
      <c r="AQ30" s="1">
        <f t="shared" si="88"/>
        <v>500</v>
      </c>
      <c r="AR30" s="1">
        <f t="shared" si="89"/>
        <v>1.7622094192442858E-4</v>
      </c>
      <c r="AS30" s="4">
        <f t="shared" si="90"/>
        <v>0.51505228485925647</v>
      </c>
      <c r="AT30" s="1">
        <f t="shared" si="91"/>
        <v>-8.4802797797261231</v>
      </c>
      <c r="AU30" s="4">
        <f t="shared" si="9"/>
        <v>94.594535679290928</v>
      </c>
      <c r="AV30" s="4">
        <f t="shared" si="10"/>
        <v>104.59453567929093</v>
      </c>
      <c r="AW30" s="4">
        <f t="shared" si="92"/>
        <v>1.7951475557956679E-2</v>
      </c>
      <c r="AX30" s="4">
        <f t="shared" si="11"/>
        <v>-3.9188571214082007E-5</v>
      </c>
      <c r="AY30" s="4">
        <f t="shared" si="12"/>
        <v>-40.077178772419195</v>
      </c>
      <c r="AZ30" s="4">
        <f t="shared" si="13"/>
        <v>-53.493586637417934</v>
      </c>
      <c r="BA30" s="4">
        <f t="shared" si="14"/>
        <v>-66.90999450241668</v>
      </c>
      <c r="BB30" s="1">
        <f t="shared" si="15"/>
        <v>53.493586637417934</v>
      </c>
      <c r="BC30" s="1">
        <f t="shared" si="16"/>
        <v>46.506413362582066</v>
      </c>
      <c r="BD30" s="1">
        <f t="shared" si="17"/>
        <v>1.2942774508923174</v>
      </c>
      <c r="BE30" s="1">
        <f t="shared" si="93"/>
        <v>1.1779257326643711</v>
      </c>
      <c r="BF30" s="1">
        <f t="shared" si="94"/>
        <v>0.60539047630480758</v>
      </c>
      <c r="BG30" s="1">
        <f t="shared" si="166"/>
        <v>-0.44327617230339189</v>
      </c>
      <c r="BH30" s="1">
        <f t="shared" si="167"/>
        <v>-0.27688740950698998</v>
      </c>
      <c r="BI30" s="1">
        <f t="shared" si="18"/>
        <v>1.7951475557956679E-2</v>
      </c>
      <c r="BJ30" s="1">
        <f t="shared" si="95"/>
        <v>1012.5660328905697</v>
      </c>
      <c r="BK30" s="1">
        <f t="shared" si="96"/>
        <v>-284.36890731186884</v>
      </c>
      <c r="BL30" s="1">
        <f t="shared" si="97"/>
        <v>1177.925732664371</v>
      </c>
      <c r="BM30" s="1">
        <f t="shared" si="98"/>
        <v>500</v>
      </c>
      <c r="BN30" s="1">
        <f t="shared" si="99"/>
        <v>1.7583189382777074E-4</v>
      </c>
      <c r="BO30" s="4">
        <f t="shared" si="100"/>
        <v>0.53194999579246682</v>
      </c>
      <c r="BP30" s="1">
        <f t="shared" si="101"/>
        <v>-8.4437877831858739</v>
      </c>
      <c r="BQ30" s="4">
        <f t="shared" si="19"/>
        <v>94.469675002345539</v>
      </c>
      <c r="BR30" s="4">
        <f t="shared" si="20"/>
        <v>104.46967500234554</v>
      </c>
      <c r="BS30" s="4">
        <f t="shared" si="102"/>
        <v>1.791116978469454E-2</v>
      </c>
      <c r="BT30" s="4">
        <f t="shared" si="21"/>
        <v>-4.0305773262139244E-5</v>
      </c>
      <c r="BU30" s="4">
        <f t="shared" si="22"/>
        <v>-40.181597874134582</v>
      </c>
      <c r="BV30" s="4">
        <f t="shared" si="23"/>
        <v>-53.59800573913332</v>
      </c>
      <c r="BW30" s="4">
        <f t="shared" si="24"/>
        <v>-67.014413604132059</v>
      </c>
      <c r="BX30" s="1">
        <f t="shared" si="25"/>
        <v>53.59800573913332</v>
      </c>
      <c r="BY30" s="1">
        <f t="shared" si="26"/>
        <v>46.40199426086668</v>
      </c>
      <c r="BZ30" s="1">
        <f t="shared" si="27"/>
        <v>1.2959283717611252</v>
      </c>
      <c r="CA30" s="1">
        <f t="shared" si="103"/>
        <v>1.1755419479009799</v>
      </c>
      <c r="CB30" s="1">
        <f t="shared" si="104"/>
        <v>0.60070603359040875</v>
      </c>
      <c r="CC30" s="1">
        <f t="shared" si="168"/>
        <v>-0.41737113699715478</v>
      </c>
      <c r="CD30" s="1">
        <f t="shared" si="169"/>
        <v>-0.27740137257288316</v>
      </c>
      <c r="CE30" s="1">
        <f t="shared" si="28"/>
        <v>1.791116978469454E-2</v>
      </c>
      <c r="CF30" s="1">
        <f t="shared" si="105"/>
        <v>1012.5378188492862</v>
      </c>
      <c r="CG30" s="1">
        <f t="shared" si="106"/>
        <v>-284.89675765980246</v>
      </c>
      <c r="CH30" s="1">
        <f t="shared" si="107"/>
        <v>1175.5419479009799</v>
      </c>
      <c r="CI30" s="1">
        <f t="shared" si="108"/>
        <v>500</v>
      </c>
      <c r="CJ30" s="1">
        <f t="shared" si="109"/>
        <v>1.7565192577383913E-4</v>
      </c>
      <c r="CK30" s="4">
        <f t="shared" si="110"/>
        <v>0.52585898840685075</v>
      </c>
      <c r="CL30" s="1">
        <f t="shared" si="111"/>
        <v>-8.4297259039404189</v>
      </c>
      <c r="CM30" s="4">
        <f t="shared" si="29"/>
        <v>94.440822899750799</v>
      </c>
      <c r="CN30" s="4">
        <f t="shared" si="30"/>
        <v>104.4408228997508</v>
      </c>
      <c r="CO30" s="4">
        <f t="shared" si="112"/>
        <v>1.7908143931314083E-2</v>
      </c>
      <c r="CP30" s="4">
        <f t="shared" si="31"/>
        <v>-3.0258533804568277E-6</v>
      </c>
      <c r="CQ30" s="4">
        <f t="shared" si="32"/>
        <v>-40.189436872529548</v>
      </c>
      <c r="CR30" s="4">
        <f t="shared" si="33"/>
        <v>-53.605844737528287</v>
      </c>
      <c r="CS30" s="4">
        <f t="shared" si="34"/>
        <v>-67.022252602527033</v>
      </c>
      <c r="CT30" s="1">
        <f t="shared" si="35"/>
        <v>53.605844737528287</v>
      </c>
      <c r="CU30" s="1">
        <f t="shared" si="36"/>
        <v>46.394155262471713</v>
      </c>
      <c r="CV30" s="1">
        <f t="shared" si="37"/>
        <v>1.2966267763838104</v>
      </c>
      <c r="CW30" s="1">
        <f t="shared" si="113"/>
        <v>1.173516656930782</v>
      </c>
      <c r="CX30" s="1">
        <f t="shared" si="114"/>
        <v>0.58900434482756547</v>
      </c>
      <c r="CY30" s="1">
        <f t="shared" si="170"/>
        <v>-0.39706009633279932</v>
      </c>
      <c r="CZ30" s="1">
        <f t="shared" si="171"/>
        <v>-0.27535539553181076</v>
      </c>
      <c r="DA30" s="1">
        <f t="shared" si="38"/>
        <v>1.7908143931314083E-2</v>
      </c>
      <c r="DB30" s="1">
        <f t="shared" si="115"/>
        <v>1012.5357007519198</v>
      </c>
      <c r="DC30" s="1">
        <f t="shared" si="116"/>
        <v>-282.79549831908031</v>
      </c>
      <c r="DD30" s="1">
        <f t="shared" si="117"/>
        <v>1173.5166569307819</v>
      </c>
      <c r="DE30" s="1">
        <f t="shared" si="118"/>
        <v>500</v>
      </c>
      <c r="DF30" s="1">
        <f t="shared" si="119"/>
        <v>1.756719577290941E-4</v>
      </c>
      <c r="DG30" s="4">
        <f t="shared" si="120"/>
        <v>0.53844807839891839</v>
      </c>
      <c r="DH30" s="1">
        <f t="shared" si="121"/>
        <v>-8.415623887258123</v>
      </c>
      <c r="DI30" s="4">
        <f t="shared" si="39"/>
        <v>94.3170325120781</v>
      </c>
      <c r="DJ30" s="4">
        <f t="shared" si="40"/>
        <v>104.3170325120781</v>
      </c>
      <c r="DK30" s="4">
        <f t="shared" si="122"/>
        <v>1.7872412678604135E-2</v>
      </c>
      <c r="DL30" s="4">
        <f t="shared" si="41"/>
        <v>-3.573125270994737E-5</v>
      </c>
      <c r="DM30" s="4">
        <f t="shared" si="42"/>
        <v>-40.282004884731485</v>
      </c>
      <c r="DN30" s="4">
        <f t="shared" si="43"/>
        <v>-53.698412749730224</v>
      </c>
      <c r="DO30" s="4">
        <f t="shared" si="44"/>
        <v>-67.114820614728956</v>
      </c>
      <c r="DP30" s="1">
        <f t="shared" si="45"/>
        <v>53.698412749730224</v>
      </c>
      <c r="DQ30" s="1">
        <f t="shared" si="46"/>
        <v>46.301587250269776</v>
      </c>
      <c r="DR30" s="1">
        <f t="shared" si="47"/>
        <v>1.2982996573833772</v>
      </c>
      <c r="DS30" s="1">
        <f t="shared" si="123"/>
        <v>1.170553079278287</v>
      </c>
      <c r="DT30" s="1">
        <f t="shared" si="124"/>
        <v>0.58043610167122417</v>
      </c>
      <c r="DU30" s="1">
        <f t="shared" si="172"/>
        <v>-0.40177703330232145</v>
      </c>
      <c r="DV30" s="1">
        <f t="shared" si="173"/>
        <v>-0.2748324245367888</v>
      </c>
      <c r="DW30" s="1">
        <f t="shared" si="48"/>
        <v>1.7872412678604135E-2</v>
      </c>
      <c r="DX30" s="1">
        <f t="shared" si="125"/>
        <v>1012.5106888750229</v>
      </c>
      <c r="DY30" s="1">
        <f t="shared" si="126"/>
        <v>-282.25839664777283</v>
      </c>
      <c r="DZ30" s="1">
        <f t="shared" si="127"/>
        <v>1170.553079278287</v>
      </c>
      <c r="EA30" s="1">
        <f t="shared" si="128"/>
        <v>500</v>
      </c>
      <c r="EB30" s="1">
        <f t="shared" si="129"/>
        <v>1.7553460592641053E-4</v>
      </c>
      <c r="EC30" s="4">
        <f t="shared" si="130"/>
        <v>0.53915973678117812</v>
      </c>
      <c r="ED30" s="1">
        <f t="shared" si="131"/>
        <v>-8.3970466025208896</v>
      </c>
      <c r="EE30" s="4">
        <f t="shared" si="49"/>
        <v>94.209121081756194</v>
      </c>
      <c r="EF30" s="4">
        <f t="shared" si="50"/>
        <v>104.20912108175619</v>
      </c>
      <c r="EG30" s="4">
        <f t="shared" si="132"/>
        <v>1.7855132959863268E-2</v>
      </c>
      <c r="EH30" s="4">
        <f t="shared" si="51"/>
        <v>-1.7279718740867422E-5</v>
      </c>
      <c r="EI30" s="4">
        <f t="shared" si="52"/>
        <v>-40.326770995459121</v>
      </c>
      <c r="EJ30" s="4">
        <f t="shared" si="53"/>
        <v>-53.74317886045786</v>
      </c>
      <c r="EK30" s="4">
        <f t="shared" si="54"/>
        <v>-67.159586725456592</v>
      </c>
      <c r="EL30" s="1">
        <f t="shared" si="55"/>
        <v>53.74317886045786</v>
      </c>
      <c r="EM30" s="1">
        <f t="shared" si="56"/>
        <v>46.25682113954214</v>
      </c>
      <c r="EN30" s="1">
        <f t="shared" si="57"/>
        <v>1.2988712181129332</v>
      </c>
      <c r="EO30" s="1">
        <f t="shared" si="133"/>
        <v>1.1702998099892215</v>
      </c>
      <c r="EP30" s="1">
        <f t="shared" si="134"/>
        <v>0.58102791657650243</v>
      </c>
      <c r="EQ30" s="1">
        <f t="shared" si="174"/>
        <v>-0.38458326825219169</v>
      </c>
      <c r="ER30" s="1">
        <f t="shared" si="175"/>
        <v>-0.27591394224582866</v>
      </c>
      <c r="ES30" s="1">
        <f t="shared" si="58"/>
        <v>1.7855132959863268E-2</v>
      </c>
      <c r="ET30" s="1">
        <f t="shared" si="135"/>
        <v>1012.4985930719043</v>
      </c>
      <c r="EU30" s="1">
        <f t="shared" si="136"/>
        <v>-283.36913696531093</v>
      </c>
      <c r="EV30" s="1">
        <f t="shared" si="137"/>
        <v>1170.2998099892216</v>
      </c>
      <c r="EW30" s="1">
        <f t="shared" si="138"/>
        <v>500</v>
      </c>
      <c r="EX30" s="1">
        <f t="shared" si="139"/>
        <v>1.7555095128106435E-4</v>
      </c>
      <c r="EY30" s="4">
        <f t="shared" si="140"/>
        <v>0.53119780041664855</v>
      </c>
      <c r="EZ30" s="1">
        <f t="shared" si="141"/>
        <v>-8.3963686795149854</v>
      </c>
      <c r="FA30" s="4">
        <f t="shared" si="59"/>
        <v>94.196507120188087</v>
      </c>
      <c r="FB30" s="4">
        <f t="shared" si="60"/>
        <v>104.19650712018809</v>
      </c>
      <c r="FC30" s="4">
        <f t="shared" si="142"/>
        <v>1.7859090964825526E-2</v>
      </c>
      <c r="FD30" s="4">
        <f t="shared" si="61"/>
        <v>3.9580049622581215E-6</v>
      </c>
      <c r="FE30" s="4">
        <f t="shared" si="62"/>
        <v>-40.316517096593167</v>
      </c>
      <c r="FF30" s="4">
        <f t="shared" si="63"/>
        <v>-53.732924961591905</v>
      </c>
      <c r="FG30" s="4">
        <f t="shared" si="64"/>
        <v>-67.149332826590637</v>
      </c>
      <c r="FH30" s="1">
        <f t="shared" si="65"/>
        <v>53.732924961591905</v>
      </c>
      <c r="FI30" s="1">
        <f t="shared" si="66"/>
        <v>46.267075038408095</v>
      </c>
      <c r="FJ30" s="1">
        <f t="shared" si="67"/>
        <v>1.2990950593687673</v>
      </c>
      <c r="FK30" s="1">
        <f t="shared" si="143"/>
        <v>1.1693679448645788</v>
      </c>
      <c r="FL30" s="1">
        <f t="shared" si="144"/>
        <v>0.57385969695010364</v>
      </c>
      <c r="FM30" s="1">
        <f t="shared" si="176"/>
        <v>-0.37930386085740331</v>
      </c>
      <c r="FN30" s="1">
        <f t="shared" si="177"/>
        <v>-0.27454293336097219</v>
      </c>
      <c r="FO30" s="1">
        <f t="shared" si="68"/>
        <v>1.7859090964825526E-2</v>
      </c>
      <c r="FP30" s="1">
        <f t="shared" si="145"/>
        <v>1012.5013636753779</v>
      </c>
      <c r="FQ30" s="1">
        <f t="shared" si="146"/>
        <v>-281.96108342038565</v>
      </c>
      <c r="FR30" s="1">
        <f t="shared" si="147"/>
        <v>1169.3679448645789</v>
      </c>
      <c r="FS30" s="1">
        <f t="shared" si="148"/>
        <v>500</v>
      </c>
      <c r="FT30" s="1">
        <f t="shared" si="149"/>
        <v>1.7561164557715892E-4</v>
      </c>
      <c r="FU30" s="4">
        <f t="shared" si="150"/>
        <v>0.54001481684254826</v>
      </c>
      <c r="FV30" s="1">
        <f t="shared" si="151"/>
        <v>-8.3895306655702147</v>
      </c>
      <c r="FW30" s="4">
        <f t="shared" si="69"/>
        <v>94.110186847805863</v>
      </c>
      <c r="FX30" s="4">
        <f t="shared" si="70"/>
        <v>104.11018684780586</v>
      </c>
      <c r="FY30" s="4">
        <f t="shared" si="152"/>
        <v>1.7835172338269034E-2</v>
      </c>
      <c r="FZ30" s="4">
        <f t="shared" si="71"/>
        <v>-2.3918626556491962E-5</v>
      </c>
      <c r="GA30" s="4">
        <f t="shared" si="72"/>
        <v>-40.378482450366462</v>
      </c>
      <c r="GB30" s="4">
        <f t="shared" si="73"/>
        <v>-53.794890315365201</v>
      </c>
      <c r="GC30" s="4">
        <f t="shared" si="74"/>
        <v>-67.21129818036394</v>
      </c>
      <c r="GD30" s="1">
        <f t="shared" si="75"/>
        <v>53.794890315365201</v>
      </c>
      <c r="GE30" s="1">
        <f t="shared" si="76"/>
        <v>46.205109684634799</v>
      </c>
      <c r="GF30" s="1">
        <f t="shared" si="77"/>
        <v>1.3000319015938038</v>
      </c>
      <c r="GG30" s="1">
        <f t="shared" si="153"/>
        <v>1.1679915760209125</v>
      </c>
      <c r="GH30" s="1">
        <f t="shared" si="154"/>
        <v>0.57165367392479394</v>
      </c>
      <c r="GI30" s="1">
        <f t="shared" si="178"/>
        <v>-0.36689988149094344</v>
      </c>
      <c r="GJ30" s="1">
        <f t="shared" si="179"/>
        <v>-0.27487254039511266</v>
      </c>
      <c r="GK30" s="1">
        <f t="shared" si="78"/>
        <v>1.7835172338269034E-2</v>
      </c>
      <c r="GL30" s="1">
        <f t="shared" si="155"/>
        <v>1012.4846206367883</v>
      </c>
      <c r="GM30" s="1">
        <f t="shared" si="156"/>
        <v>-282.29959643658862</v>
      </c>
      <c r="GN30" s="1">
        <f t="shared" si="157"/>
        <v>1167.9915760209126</v>
      </c>
      <c r="GO30" s="1">
        <f t="shared" si="158"/>
        <v>500</v>
      </c>
      <c r="GP30" s="1">
        <f t="shared" si="159"/>
        <v>1.7552543589928609E-4</v>
      </c>
      <c r="GQ30" s="4">
        <f t="shared" si="160"/>
        <v>0.53627001460529666</v>
      </c>
      <c r="GR30" s="1">
        <f t="shared" si="161"/>
        <v>-8.3813161545292196</v>
      </c>
      <c r="GS30" s="4">
        <f t="shared" si="79"/>
        <v>94.067715125280131</v>
      </c>
      <c r="GT30" s="4">
        <f t="shared" si="80"/>
        <v>104.06771512528013</v>
      </c>
      <c r="GU30" s="4">
        <f t="shared" si="162"/>
        <v>1.7834005227219299E-2</v>
      </c>
      <c r="GV30" s="4">
        <f t="shared" si="81"/>
        <v>-1.1671110497352144E-6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</row>
    <row r="31" spans="1:220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63"/>
        <v>440</v>
      </c>
      <c r="F31" s="1">
        <f t="shared" si="82"/>
        <v>1.650999999999998</v>
      </c>
      <c r="G31" s="1">
        <f>'0.5Q 1-8 '!FS31</f>
        <v>-42.230878711020864</v>
      </c>
      <c r="H31" s="1">
        <f>'0.5Q 1-8 '!FT31</f>
        <v>-55.647286576019603</v>
      </c>
      <c r="I31" s="1">
        <f>'0.5Q 1-8 '!FU31</f>
        <v>-69.063694441018342</v>
      </c>
      <c r="J31" s="1">
        <f>'0.5Q 1-8 '!FV31</f>
        <v>55.647286576019603</v>
      </c>
      <c r="K31" s="1">
        <f>'0.5Q 1-8 '!FW31</f>
        <v>44.352713423980397</v>
      </c>
      <c r="L31" s="1">
        <f>'0.5Q 1-8 '!FX31</f>
        <v>1.3480120750431435</v>
      </c>
      <c r="M31" s="1">
        <f>'0.5Q 1-8 '!FY31</f>
        <v>1.1285272279979264</v>
      </c>
      <c r="N31" s="1">
        <f>'0.5Q 1-8 '!FZ31</f>
        <v>0.58747652773247405</v>
      </c>
      <c r="O31" s="1">
        <f>'0.5Q 1-8 '!GA31</f>
        <v>-0.49352671605905624</v>
      </c>
      <c r="P31" s="1">
        <f>'0.5Q 1-8 '!GB31</f>
        <v>-0.28548209037347189</v>
      </c>
      <c r="Q31" s="1">
        <f>'0.5Q 1-8 '!GC31</f>
        <v>1.7120147381656434E-2</v>
      </c>
      <c r="R31" s="1">
        <f>'0.5Q 1-8 '!GD31</f>
        <v>1011.9841031671594</v>
      </c>
      <c r="S31" s="1">
        <f>'0.5Q 1-8 '!GE31</f>
        <v>-293.19581645536311</v>
      </c>
      <c r="T31" s="1">
        <f>'0.5Q 1-8 '!GF31</f>
        <v>1128.5272279979263</v>
      </c>
      <c r="U31" s="1">
        <f>'0.5Q 1-8 '!GG31</f>
        <v>500</v>
      </c>
      <c r="V31" s="1">
        <f>'0.5Q 1-8 '!GH31</f>
        <v>1.719097097246762E-4</v>
      </c>
      <c r="W31" s="1">
        <f>'0.5Q 1-8 '!GI31</f>
        <v>0.4294731657031019</v>
      </c>
      <c r="X31" s="1">
        <f>'0.5Q 1-8 '!GJ31</f>
        <v>-8.1306005251251143</v>
      </c>
      <c r="Y31" s="1">
        <f>'0.5Q 1-8 '!GK31</f>
        <v>92.401500160326535</v>
      </c>
      <c r="Z31" s="1">
        <f>'0.5Q 1-8 '!GL31</f>
        <v>102.40150016032653</v>
      </c>
      <c r="AA31" s="1">
        <f>'0.5Q 1-8 '!GM31</f>
        <v>1.7133161419406139E-2</v>
      </c>
      <c r="AB31" s="4"/>
      <c r="AC31" s="4">
        <f t="shared" si="2"/>
        <v>-42.197163587316965</v>
      </c>
      <c r="AD31" s="4">
        <f t="shared" si="3"/>
        <v>-55.613571452315703</v>
      </c>
      <c r="AE31" s="4">
        <f t="shared" si="4"/>
        <v>-69.029979317314442</v>
      </c>
      <c r="AF31" s="1">
        <f t="shared" si="5"/>
        <v>55.613571452315703</v>
      </c>
      <c r="AG31" s="1">
        <f t="shared" si="6"/>
        <v>44.386428547684297</v>
      </c>
      <c r="AH31" s="1">
        <f t="shared" si="7"/>
        <v>1.3482619668796023</v>
      </c>
      <c r="AI31" s="1">
        <f t="shared" si="83"/>
        <v>1.1258702770751272</v>
      </c>
      <c r="AJ31" s="1">
        <f t="shared" si="84"/>
        <v>0.5739818323670548</v>
      </c>
      <c r="AK31" s="1">
        <f t="shared" si="164"/>
        <v>-0.44966785922893993</v>
      </c>
      <c r="AL31" s="1">
        <f t="shared" si="165"/>
        <v>-0.28117860328846389</v>
      </c>
      <c r="AM31" s="1">
        <f t="shared" si="8"/>
        <v>1.7133161419406139E-2</v>
      </c>
      <c r="AN31" s="1">
        <f t="shared" si="85"/>
        <v>1011.9932129935843</v>
      </c>
      <c r="AO31" s="1">
        <f t="shared" si="86"/>
        <v>-288.77604914931817</v>
      </c>
      <c r="AP31" s="1">
        <f t="shared" si="87"/>
        <v>1125.8702770751272</v>
      </c>
      <c r="AQ31" s="1">
        <f t="shared" si="88"/>
        <v>500</v>
      </c>
      <c r="AR31" s="1">
        <f t="shared" si="89"/>
        <v>1.7150054195292432E-4</v>
      </c>
      <c r="AS31" s="4">
        <f t="shared" si="90"/>
        <v>0.45507364231125391</v>
      </c>
      <c r="AT31" s="1">
        <f t="shared" si="91"/>
        <v>-8.1115070673918162</v>
      </c>
      <c r="AU31" s="4">
        <f t="shared" si="9"/>
        <v>92.518470288961964</v>
      </c>
      <c r="AV31" s="4">
        <f t="shared" si="10"/>
        <v>102.51847028896196</v>
      </c>
      <c r="AW31" s="4">
        <f t="shared" si="92"/>
        <v>1.7096793733485108E-2</v>
      </c>
      <c r="AX31" s="4">
        <f t="shared" si="11"/>
        <v>-3.6367685921030735E-5</v>
      </c>
      <c r="AY31" s="4">
        <f t="shared" si="12"/>
        <v>-42.291380390221192</v>
      </c>
      <c r="AZ31" s="4">
        <f t="shared" si="13"/>
        <v>-55.707788255219931</v>
      </c>
      <c r="BA31" s="4">
        <f t="shared" si="14"/>
        <v>-69.12419612021867</v>
      </c>
      <c r="BB31" s="1">
        <f t="shared" si="15"/>
        <v>55.707788255219931</v>
      </c>
      <c r="BC31" s="1">
        <f t="shared" si="16"/>
        <v>44.292211744780069</v>
      </c>
      <c r="BD31" s="1">
        <f t="shared" si="17"/>
        <v>1.350302997715445</v>
      </c>
      <c r="BE31" s="1">
        <f t="shared" si="93"/>
        <v>1.1205109364625532</v>
      </c>
      <c r="BF31" s="1">
        <f t="shared" si="94"/>
        <v>0.55707144762557692</v>
      </c>
      <c r="BG31" s="1">
        <f t="shared" si="166"/>
        <v>-0.44327617230339189</v>
      </c>
      <c r="BH31" s="1">
        <f t="shared" si="167"/>
        <v>-0.27752398315608123</v>
      </c>
      <c r="BI31" s="1">
        <f t="shared" si="18"/>
        <v>1.7096793733485108E-2</v>
      </c>
      <c r="BJ31" s="1">
        <f t="shared" si="95"/>
        <v>1011.9677556134396</v>
      </c>
      <c r="BK31" s="1">
        <f t="shared" si="96"/>
        <v>-285.02268118095856</v>
      </c>
      <c r="BL31" s="1">
        <f t="shared" si="97"/>
        <v>1120.5109364625532</v>
      </c>
      <c r="BM31" s="1">
        <f t="shared" si="98"/>
        <v>500</v>
      </c>
      <c r="BN31" s="1">
        <f t="shared" si="99"/>
        <v>1.7093636489431407E-4</v>
      </c>
      <c r="BO31" s="4">
        <f t="shared" si="100"/>
        <v>0.47424544791845391</v>
      </c>
      <c r="BP31" s="1">
        <f t="shared" si="101"/>
        <v>-8.0741514188240995</v>
      </c>
      <c r="BQ31" s="4">
        <f t="shared" si="19"/>
        <v>92.497367554124139</v>
      </c>
      <c r="BR31" s="4">
        <f t="shared" si="20"/>
        <v>102.49736755412414</v>
      </c>
      <c r="BS31" s="4">
        <f t="shared" si="102"/>
        <v>1.7058235553964341E-2</v>
      </c>
      <c r="BT31" s="4">
        <f t="shared" si="21"/>
        <v>-3.8558179520767344E-5</v>
      </c>
      <c r="BU31" s="4">
        <f t="shared" si="22"/>
        <v>-42.391272047010744</v>
      </c>
      <c r="BV31" s="4">
        <f t="shared" si="23"/>
        <v>-55.807679912009483</v>
      </c>
      <c r="BW31" s="4">
        <f t="shared" si="24"/>
        <v>-69.224087777008222</v>
      </c>
      <c r="BX31" s="1">
        <f t="shared" si="25"/>
        <v>55.807679912009483</v>
      </c>
      <c r="BY31" s="1">
        <f t="shared" si="26"/>
        <v>44.192320087990517</v>
      </c>
      <c r="BZ31" s="1">
        <f t="shared" si="27"/>
        <v>1.3518158809579339</v>
      </c>
      <c r="CA31" s="1">
        <f t="shared" si="103"/>
        <v>1.1177501839361748</v>
      </c>
      <c r="CB31" s="1">
        <f t="shared" si="104"/>
        <v>0.55241018782054185</v>
      </c>
      <c r="CC31" s="1">
        <f t="shared" si="168"/>
        <v>-0.41737113699715478</v>
      </c>
      <c r="CD31" s="1">
        <f t="shared" si="169"/>
        <v>-0.27721176375364004</v>
      </c>
      <c r="CE31" s="1">
        <f t="shared" si="28"/>
        <v>1.7058235553964341E-2</v>
      </c>
      <c r="CF31" s="1">
        <f t="shared" si="105"/>
        <v>1011.940764887775</v>
      </c>
      <c r="CG31" s="1">
        <f t="shared" si="106"/>
        <v>-284.70202561026338</v>
      </c>
      <c r="CH31" s="1">
        <f t="shared" si="107"/>
        <v>1117.7501839361748</v>
      </c>
      <c r="CI31" s="1">
        <f t="shared" si="108"/>
        <v>500</v>
      </c>
      <c r="CJ31" s="1">
        <f t="shared" si="109"/>
        <v>1.7058684614603971E-4</v>
      </c>
      <c r="CK31" s="4">
        <f t="shared" si="110"/>
        <v>0.47393671402958432</v>
      </c>
      <c r="CL31" s="1">
        <f t="shared" si="111"/>
        <v>-8.0551810629525864</v>
      </c>
      <c r="CM31" s="4">
        <f t="shared" si="29"/>
        <v>92.510969029771957</v>
      </c>
      <c r="CN31" s="4">
        <f t="shared" si="30"/>
        <v>102.51096902977196</v>
      </c>
      <c r="CO31" s="4">
        <f t="shared" si="112"/>
        <v>1.7055464249525941E-2</v>
      </c>
      <c r="CP31" s="4">
        <f t="shared" si="31"/>
        <v>-2.7713044384002072E-6</v>
      </c>
      <c r="CQ31" s="4">
        <f t="shared" si="32"/>
        <v>-42.398451592187946</v>
      </c>
      <c r="CR31" s="4">
        <f t="shared" si="33"/>
        <v>-55.814859457186685</v>
      </c>
      <c r="CS31" s="4">
        <f t="shared" si="34"/>
        <v>-69.231267322185431</v>
      </c>
      <c r="CT31" s="1">
        <f t="shared" si="35"/>
        <v>55.814859457186685</v>
      </c>
      <c r="CU31" s="1">
        <f t="shared" si="36"/>
        <v>44.185140542813315</v>
      </c>
      <c r="CV31" s="1">
        <f t="shared" si="37"/>
        <v>1.3524226654085576</v>
      </c>
      <c r="CW31" s="1">
        <f t="shared" si="113"/>
        <v>1.1159177804949438</v>
      </c>
      <c r="CX31" s="1">
        <f t="shared" si="114"/>
        <v>0.5418434403619794</v>
      </c>
      <c r="CY31" s="1">
        <f t="shared" si="170"/>
        <v>-0.39706009633279932</v>
      </c>
      <c r="CZ31" s="1">
        <f t="shared" si="171"/>
        <v>-0.27517252846698248</v>
      </c>
      <c r="DA31" s="1">
        <f t="shared" si="38"/>
        <v>1.7055464249525941E-2</v>
      </c>
      <c r="DB31" s="1">
        <f t="shared" si="115"/>
        <v>1011.9388249746681</v>
      </c>
      <c r="DC31" s="1">
        <f t="shared" si="116"/>
        <v>-282.60769018616037</v>
      </c>
      <c r="DD31" s="1">
        <f t="shared" si="117"/>
        <v>1115.9177804949438</v>
      </c>
      <c r="DE31" s="1">
        <f t="shared" si="118"/>
        <v>500</v>
      </c>
      <c r="DF31" s="1">
        <f t="shared" si="119"/>
        <v>1.7053593635762838E-4</v>
      </c>
      <c r="DG31" s="4">
        <f t="shared" si="120"/>
        <v>0.48551039780291205</v>
      </c>
      <c r="DH31" s="1">
        <f t="shared" si="121"/>
        <v>-8.042221726960058</v>
      </c>
      <c r="DI31" s="4">
        <f t="shared" si="39"/>
        <v>92.449876567470696</v>
      </c>
      <c r="DJ31" s="4">
        <f t="shared" si="40"/>
        <v>102.4498765674707</v>
      </c>
      <c r="DK31" s="4">
        <f t="shared" si="122"/>
        <v>1.7020938943562901E-2</v>
      </c>
      <c r="DL31" s="4">
        <f t="shared" si="41"/>
        <v>-3.4525305963040154E-5</v>
      </c>
      <c r="DM31" s="4">
        <f t="shared" si="42"/>
        <v>-42.487895390019659</v>
      </c>
      <c r="DN31" s="4">
        <f t="shared" si="43"/>
        <v>-55.904303255018398</v>
      </c>
      <c r="DO31" s="4">
        <f t="shared" si="44"/>
        <v>-69.320711120017137</v>
      </c>
      <c r="DP31" s="1">
        <f t="shared" si="45"/>
        <v>55.904303255018398</v>
      </c>
      <c r="DQ31" s="1">
        <f t="shared" si="46"/>
        <v>44.095696744981602</v>
      </c>
      <c r="DR31" s="1">
        <f t="shared" si="47"/>
        <v>1.3539473217952123</v>
      </c>
      <c r="DS31" s="1">
        <f t="shared" si="123"/>
        <v>1.1129532882367021</v>
      </c>
      <c r="DT31" s="1">
        <f t="shared" si="124"/>
        <v>0.53389012965707838</v>
      </c>
      <c r="DU31" s="1">
        <f t="shared" si="172"/>
        <v>-0.40177703330232145</v>
      </c>
      <c r="DV31" s="1">
        <f t="shared" si="173"/>
        <v>-0.27426331328271525</v>
      </c>
      <c r="DW31" s="1">
        <f t="shared" si="48"/>
        <v>1.7020938943562901E-2</v>
      </c>
      <c r="DX31" s="1">
        <f t="shared" si="125"/>
        <v>1011.914657260494</v>
      </c>
      <c r="DY31" s="1">
        <f t="shared" si="126"/>
        <v>-281.67390800761422</v>
      </c>
      <c r="DZ31" s="1">
        <f t="shared" si="127"/>
        <v>1112.9532882367021</v>
      </c>
      <c r="EA31" s="1">
        <f t="shared" si="128"/>
        <v>500</v>
      </c>
      <c r="EB31" s="1">
        <f t="shared" si="129"/>
        <v>1.7029474700824693E-4</v>
      </c>
      <c r="EC31" s="4">
        <f t="shared" si="130"/>
        <v>0.48881025153796231</v>
      </c>
      <c r="ED31" s="1">
        <f t="shared" si="131"/>
        <v>-8.0216592202434871</v>
      </c>
      <c r="EE31" s="4">
        <f t="shared" si="49"/>
        <v>92.376876053705772</v>
      </c>
      <c r="EF31" s="4">
        <f t="shared" si="50"/>
        <v>102.37687605370577</v>
      </c>
      <c r="EG31" s="4">
        <f t="shared" si="132"/>
        <v>1.7003890358457029E-2</v>
      </c>
      <c r="EH31" s="4">
        <f t="shared" si="51"/>
        <v>-1.7048585105872149E-5</v>
      </c>
      <c r="EI31" s="4">
        <f t="shared" si="52"/>
        <v>-42.532062708946789</v>
      </c>
      <c r="EJ31" s="4">
        <f t="shared" si="53"/>
        <v>-55.948470573945528</v>
      </c>
      <c r="EK31" s="4">
        <f t="shared" si="54"/>
        <v>-69.36487843894426</v>
      </c>
      <c r="EL31" s="1">
        <f t="shared" si="55"/>
        <v>55.948470573945528</v>
      </c>
      <c r="EM31" s="1">
        <f t="shared" si="56"/>
        <v>44.051529426054472</v>
      </c>
      <c r="EN31" s="1">
        <f t="shared" si="57"/>
        <v>1.354494516050132</v>
      </c>
      <c r="EO31" s="1">
        <f t="shared" si="133"/>
        <v>1.1124659587439778</v>
      </c>
      <c r="EP31" s="1">
        <f t="shared" si="134"/>
        <v>0.53425204299461582</v>
      </c>
      <c r="EQ31" s="1">
        <f t="shared" si="174"/>
        <v>-0.38458326825219169</v>
      </c>
      <c r="ER31" s="1">
        <f t="shared" si="175"/>
        <v>-0.27502020783196396</v>
      </c>
      <c r="ES31" s="1">
        <f t="shared" si="58"/>
        <v>1.7003890358457029E-2</v>
      </c>
      <c r="ET31" s="1">
        <f t="shared" si="135"/>
        <v>1011.9027232509198</v>
      </c>
      <c r="EU31" s="1">
        <f t="shared" si="136"/>
        <v>-282.45125384758364</v>
      </c>
      <c r="EV31" s="1">
        <f t="shared" si="137"/>
        <v>1112.4659587439778</v>
      </c>
      <c r="EW31" s="1">
        <f t="shared" si="138"/>
        <v>500</v>
      </c>
      <c r="EX31" s="1">
        <f t="shared" si="139"/>
        <v>1.7024852028124787E-4</v>
      </c>
      <c r="EY31" s="4">
        <f t="shared" si="140"/>
        <v>0.4835372027914886</v>
      </c>
      <c r="EZ31" s="1">
        <f t="shared" si="141"/>
        <v>-8.0184079764370253</v>
      </c>
      <c r="FA31" s="4">
        <f t="shared" si="59"/>
        <v>92.375527556928731</v>
      </c>
      <c r="FB31" s="4">
        <f t="shared" si="60"/>
        <v>102.37552755692873</v>
      </c>
      <c r="FC31" s="4">
        <f t="shared" si="142"/>
        <v>1.7007648717961441E-2</v>
      </c>
      <c r="FD31" s="4">
        <f t="shared" si="61"/>
        <v>3.75835950441189E-6</v>
      </c>
      <c r="FE31" s="4">
        <f t="shared" si="62"/>
        <v>-42.522326026292873</v>
      </c>
      <c r="FF31" s="4">
        <f t="shared" si="63"/>
        <v>-55.938733891291612</v>
      </c>
      <c r="FG31" s="4">
        <f t="shared" si="64"/>
        <v>-69.355141756290351</v>
      </c>
      <c r="FH31" s="1">
        <f t="shared" si="65"/>
        <v>55.938733891291612</v>
      </c>
      <c r="FI31" s="1">
        <f t="shared" si="66"/>
        <v>44.061266108708388</v>
      </c>
      <c r="FJ31" s="1">
        <f t="shared" si="67"/>
        <v>1.3546801273225686</v>
      </c>
      <c r="FK31" s="1">
        <f t="shared" si="143"/>
        <v>1.111701359076025</v>
      </c>
      <c r="FL31" s="1">
        <f t="shared" si="144"/>
        <v>0.5278432650303776</v>
      </c>
      <c r="FM31" s="1">
        <f t="shared" si="176"/>
        <v>-0.37930386085740331</v>
      </c>
      <c r="FN31" s="1">
        <f t="shared" si="177"/>
        <v>-0.27377183340894601</v>
      </c>
      <c r="FO31" s="1">
        <f t="shared" si="68"/>
        <v>1.7007648717961441E-2</v>
      </c>
      <c r="FP31" s="1">
        <f t="shared" si="145"/>
        <v>1011.9053541025731</v>
      </c>
      <c r="FQ31" s="1">
        <f t="shared" si="146"/>
        <v>-281.16914834765572</v>
      </c>
      <c r="FR31" s="1">
        <f t="shared" si="147"/>
        <v>1111.701359076025</v>
      </c>
      <c r="FS31" s="1">
        <f t="shared" si="148"/>
        <v>500</v>
      </c>
      <c r="FT31" s="1">
        <f t="shared" si="149"/>
        <v>1.7028844937281711E-4</v>
      </c>
      <c r="FU31" s="4">
        <f t="shared" si="150"/>
        <v>0.49088546473124611</v>
      </c>
      <c r="FV31" s="1">
        <f t="shared" si="151"/>
        <v>-8.0129388942494746</v>
      </c>
      <c r="FW31" s="4">
        <f t="shared" si="69"/>
        <v>92.316576599333018</v>
      </c>
      <c r="FX31" s="4">
        <f t="shared" si="70"/>
        <v>102.31657659933302</v>
      </c>
      <c r="FY31" s="4">
        <f t="shared" si="152"/>
        <v>1.6984392198480414E-2</v>
      </c>
      <c r="FZ31" s="4">
        <f t="shared" si="71"/>
        <v>-2.3256519481026916E-5</v>
      </c>
      <c r="GA31" s="4">
        <f t="shared" si="72"/>
        <v>-42.582576076761846</v>
      </c>
      <c r="GB31" s="4">
        <f t="shared" si="73"/>
        <v>-55.998983941760585</v>
      </c>
      <c r="GC31" s="4">
        <f t="shared" si="74"/>
        <v>-69.415391806759317</v>
      </c>
      <c r="GD31" s="1">
        <f t="shared" si="75"/>
        <v>55.998983941760585</v>
      </c>
      <c r="GE31" s="1">
        <f t="shared" si="76"/>
        <v>44.001016058239415</v>
      </c>
      <c r="GF31" s="1">
        <f t="shared" si="77"/>
        <v>1.355545770003284</v>
      </c>
      <c r="GG31" s="1">
        <f t="shared" si="153"/>
        <v>1.110277368189605</v>
      </c>
      <c r="GH31" s="1">
        <f t="shared" si="154"/>
        <v>0.52572099736348066</v>
      </c>
      <c r="GI31" s="1">
        <f t="shared" si="178"/>
        <v>-0.36689988149094344</v>
      </c>
      <c r="GJ31" s="1">
        <f t="shared" si="179"/>
        <v>-0.27385858658000545</v>
      </c>
      <c r="GK31" s="1">
        <f t="shared" si="78"/>
        <v>1.6984392198480414E-2</v>
      </c>
      <c r="GL31" s="1">
        <f t="shared" si="155"/>
        <v>1011.8890745389361</v>
      </c>
      <c r="GM31" s="1">
        <f t="shared" si="156"/>
        <v>-281.25824558939718</v>
      </c>
      <c r="GN31" s="1">
        <f t="shared" si="157"/>
        <v>1110.2773681896049</v>
      </c>
      <c r="GO31" s="1">
        <f t="shared" si="158"/>
        <v>500</v>
      </c>
      <c r="GP31" s="1">
        <f t="shared" si="159"/>
        <v>1.7015602795772411E-4</v>
      </c>
      <c r="GQ31" s="4">
        <f t="shared" si="160"/>
        <v>0.4891017168520102</v>
      </c>
      <c r="GR31" s="1">
        <f t="shared" si="161"/>
        <v>-8.0030943823881966</v>
      </c>
      <c r="GS31" s="4">
        <f t="shared" si="79"/>
        <v>92.283232283655479</v>
      </c>
      <c r="GT31" s="4">
        <f t="shared" si="80"/>
        <v>102.28323228365548</v>
      </c>
      <c r="GU31" s="4">
        <f t="shared" si="162"/>
        <v>1.6983010042276855E-2</v>
      </c>
      <c r="GV31" s="4">
        <f t="shared" si="81"/>
        <v>-1.3821562035581936E-6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</row>
    <row r="32" spans="1:220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63"/>
        <v>435</v>
      </c>
      <c r="F32" s="1">
        <f t="shared" si="82"/>
        <v>1.6759999999999979</v>
      </c>
      <c r="G32" s="1">
        <f>'0.5Q 1-8 '!FS32</f>
        <v>-44.409857362863114</v>
      </c>
      <c r="H32" s="1">
        <f>'0.5Q 1-8 '!FT32</f>
        <v>-57.826265227861853</v>
      </c>
      <c r="I32" s="1">
        <f>'0.5Q 1-8 '!FU32</f>
        <v>-71.242673092860599</v>
      </c>
      <c r="J32" s="1">
        <f>'0.5Q 1-8 '!FV32</f>
        <v>57.826265227861853</v>
      </c>
      <c r="K32" s="1">
        <f>'0.5Q 1-8 '!FW32</f>
        <v>42.173734772138147</v>
      </c>
      <c r="L32" s="1">
        <f>'0.5Q 1-8 '!FX32</f>
        <v>1.4019431555689754</v>
      </c>
      <c r="M32" s="1">
        <f>'0.5Q 1-8 '!FY32</f>
        <v>1.0786216105166391</v>
      </c>
      <c r="N32" s="1">
        <f>'0.5Q 1-8 '!FZ32</f>
        <v>0.54420998956651045</v>
      </c>
      <c r="O32" s="1">
        <f>'0.5Q 1-8 '!GA32</f>
        <v>-0.49352671605905624</v>
      </c>
      <c r="P32" s="1">
        <f>'0.5Q 1-8 '!GB32</f>
        <v>-0.29016894541817112</v>
      </c>
      <c r="Q32" s="1">
        <f>'0.5Q 1-8 '!GC32</f>
        <v>1.6279061622045326E-2</v>
      </c>
      <c r="R32" s="1">
        <f>'0.5Q 1-8 '!GD32</f>
        <v>1011.3953431354316</v>
      </c>
      <c r="S32" s="1">
        <f>'0.5Q 1-8 '!GE32</f>
        <v>-298.00931032337007</v>
      </c>
      <c r="T32" s="1">
        <f>'0.5Q 1-8 '!GF32</f>
        <v>1078.6216105166391</v>
      </c>
      <c r="U32" s="1">
        <f>'0.5Q 1-8 '!GG32</f>
        <v>500</v>
      </c>
      <c r="V32" s="1">
        <f>'0.5Q 1-8 '!GH32</f>
        <v>1.682171519222217E-4</v>
      </c>
      <c r="W32" s="1">
        <f>'0.5Q 1-8 '!GI32</f>
        <v>0.3677722158672424</v>
      </c>
      <c r="X32" s="1">
        <f>'0.5Q 1-8 '!GJ32</f>
        <v>-7.7717585951554202</v>
      </c>
      <c r="Y32" s="1">
        <f>'0.5Q 1-8 '!GK32</f>
        <v>89.761175769841827</v>
      </c>
      <c r="Z32" s="1">
        <f>'0.5Q 1-8 '!GL32</f>
        <v>99.761175769841827</v>
      </c>
      <c r="AA32" s="1">
        <f>'0.5Q 1-8 '!GM32</f>
        <v>1.629544557610469E-2</v>
      </c>
      <c r="AB32" s="4"/>
      <c r="AC32" s="4">
        <f t="shared" si="2"/>
        <v>-44.36741188602538</v>
      </c>
      <c r="AD32" s="4">
        <f t="shared" si="3"/>
        <v>-57.783819751024119</v>
      </c>
      <c r="AE32" s="4">
        <f t="shared" si="4"/>
        <v>-71.200227616022858</v>
      </c>
      <c r="AF32" s="1">
        <f t="shared" si="5"/>
        <v>57.783819751024119</v>
      </c>
      <c r="AG32" s="1">
        <f t="shared" si="6"/>
        <v>42.216180248975881</v>
      </c>
      <c r="AH32" s="1">
        <f t="shared" si="7"/>
        <v>1.4020392555477217</v>
      </c>
      <c r="AI32" s="1">
        <f t="shared" si="83"/>
        <v>1.0755457733623874</v>
      </c>
      <c r="AJ32" s="1">
        <f t="shared" si="84"/>
        <v>0.53153586543448761</v>
      </c>
      <c r="AK32" s="1">
        <f t="shared" si="164"/>
        <v>-0.44966785922893993</v>
      </c>
      <c r="AL32" s="1">
        <f t="shared" si="165"/>
        <v>-0.28470907400137613</v>
      </c>
      <c r="AM32" s="1">
        <f t="shared" si="8"/>
        <v>1.629544557610469E-2</v>
      </c>
      <c r="AN32" s="1">
        <f t="shared" si="85"/>
        <v>1011.4068119032733</v>
      </c>
      <c r="AO32" s="1">
        <f t="shared" si="86"/>
        <v>-292.4019131808933</v>
      </c>
      <c r="AP32" s="1">
        <f t="shared" si="87"/>
        <v>1075.5457733623875</v>
      </c>
      <c r="AQ32" s="1">
        <f t="shared" si="88"/>
        <v>500</v>
      </c>
      <c r="AR32" s="1">
        <f t="shared" si="89"/>
        <v>1.6754316866028976E-4</v>
      </c>
      <c r="AS32" s="4">
        <f t="shared" si="90"/>
        <v>0.39730395214456421</v>
      </c>
      <c r="AT32" s="1">
        <f t="shared" si="91"/>
        <v>-7.750418835907781</v>
      </c>
      <c r="AU32" s="4">
        <f t="shared" si="9"/>
        <v>90.030454482520099</v>
      </c>
      <c r="AV32" s="4">
        <f t="shared" si="10"/>
        <v>100.0304544825201</v>
      </c>
      <c r="AW32" s="4">
        <f t="shared" si="92"/>
        <v>1.6263051514172122E-2</v>
      </c>
      <c r="AX32" s="4">
        <f t="shared" si="11"/>
        <v>-3.2394061932568274E-5</v>
      </c>
      <c r="AY32" s="4">
        <f t="shared" si="12"/>
        <v>-44.45133432626519</v>
      </c>
      <c r="AZ32" s="4">
        <f t="shared" si="13"/>
        <v>-57.867742191263929</v>
      </c>
      <c r="BA32" s="4">
        <f t="shared" si="14"/>
        <v>-71.284150056262661</v>
      </c>
      <c r="BB32" s="1">
        <f t="shared" si="15"/>
        <v>57.867742191263929</v>
      </c>
      <c r="BC32" s="1">
        <f t="shared" si="16"/>
        <v>42.132257808736071</v>
      </c>
      <c r="BD32" s="1">
        <f t="shared" si="17"/>
        <v>1.403815264501608</v>
      </c>
      <c r="BE32" s="1">
        <f t="shared" si="93"/>
        <v>1.0702453357232589</v>
      </c>
      <c r="BF32" s="1">
        <f t="shared" si="94"/>
        <v>0.51571759464335143</v>
      </c>
      <c r="BG32" s="1">
        <f t="shared" si="166"/>
        <v>-0.44327617230339189</v>
      </c>
      <c r="BH32" s="1">
        <f t="shared" si="167"/>
        <v>-0.28025146844783422</v>
      </c>
      <c r="BI32" s="1">
        <f t="shared" si="18"/>
        <v>1.6263051514172122E-2</v>
      </c>
      <c r="BJ32" s="1">
        <f t="shared" si="95"/>
        <v>1011.3841360599205</v>
      </c>
      <c r="BK32" s="1">
        <f t="shared" si="96"/>
        <v>-287.82386312529468</v>
      </c>
      <c r="BL32" s="1">
        <f t="shared" si="97"/>
        <v>1070.2453357232589</v>
      </c>
      <c r="BM32" s="1">
        <f t="shared" si="98"/>
        <v>500</v>
      </c>
      <c r="BN32" s="1">
        <f t="shared" si="99"/>
        <v>1.6674844386259727E-4</v>
      </c>
      <c r="BO32" s="4">
        <f t="shared" si="100"/>
        <v>0.41962970656761345</v>
      </c>
      <c r="BP32" s="1">
        <f t="shared" si="101"/>
        <v>-7.7118960505184475</v>
      </c>
      <c r="BQ32" s="4">
        <f t="shared" si="19"/>
        <v>90.128418413384239</v>
      </c>
      <c r="BR32" s="4">
        <f t="shared" si="20"/>
        <v>100.12841841338424</v>
      </c>
      <c r="BS32" s="4">
        <f t="shared" si="102"/>
        <v>1.622716771633801E-2</v>
      </c>
      <c r="BT32" s="4">
        <f t="shared" si="21"/>
        <v>-3.5883797834111719E-5</v>
      </c>
      <c r="BU32" s="4">
        <f t="shared" si="22"/>
        <v>-44.54429753308932</v>
      </c>
      <c r="BV32" s="4">
        <f t="shared" si="23"/>
        <v>-57.960705398088059</v>
      </c>
      <c r="BW32" s="4">
        <f t="shared" si="24"/>
        <v>-71.377113263086798</v>
      </c>
      <c r="BX32" s="1">
        <f t="shared" si="25"/>
        <v>57.960705398088059</v>
      </c>
      <c r="BY32" s="1">
        <f t="shared" si="26"/>
        <v>42.039294601911941</v>
      </c>
      <c r="BZ32" s="1">
        <f t="shared" si="27"/>
        <v>1.4051694523288361</v>
      </c>
      <c r="CA32" s="1">
        <f t="shared" si="103"/>
        <v>1.0670714274180426</v>
      </c>
      <c r="CB32" s="1">
        <f t="shared" si="104"/>
        <v>0.51103312210316487</v>
      </c>
      <c r="CC32" s="1">
        <f t="shared" si="168"/>
        <v>-0.41737113699715478</v>
      </c>
      <c r="CD32" s="1">
        <f t="shared" si="169"/>
        <v>-0.27890146218867184</v>
      </c>
      <c r="CE32" s="1">
        <f t="shared" si="28"/>
        <v>1.622716771633801E-2</v>
      </c>
      <c r="CF32" s="1">
        <f t="shared" si="105"/>
        <v>1011.3590174014366</v>
      </c>
      <c r="CG32" s="1">
        <f t="shared" si="106"/>
        <v>-286.43737969700976</v>
      </c>
      <c r="CH32" s="1">
        <f t="shared" si="107"/>
        <v>1067.0714274180427</v>
      </c>
      <c r="CI32" s="1">
        <f t="shared" si="108"/>
        <v>500</v>
      </c>
      <c r="CJ32" s="1">
        <f t="shared" si="109"/>
        <v>1.6621356752526614E-4</v>
      </c>
      <c r="CK32" s="4">
        <f t="shared" si="110"/>
        <v>0.42529475934010091</v>
      </c>
      <c r="CL32" s="1">
        <f t="shared" si="111"/>
        <v>-7.6882890988289034</v>
      </c>
      <c r="CM32" s="4">
        <f t="shared" si="29"/>
        <v>90.208089586781327</v>
      </c>
      <c r="CN32" s="4">
        <f t="shared" si="30"/>
        <v>100.20808958678133</v>
      </c>
      <c r="CO32" s="4">
        <f t="shared" si="112"/>
        <v>1.6225175987026653E-2</v>
      </c>
      <c r="CP32" s="4">
        <f t="shared" si="31"/>
        <v>-1.9917293113576318E-6</v>
      </c>
      <c r="CQ32" s="4">
        <f t="shared" si="32"/>
        <v>-44.549457453585063</v>
      </c>
      <c r="CR32" s="4">
        <f t="shared" si="33"/>
        <v>-57.965865318583802</v>
      </c>
      <c r="CS32" s="4">
        <f t="shared" si="34"/>
        <v>-71.382273183582541</v>
      </c>
      <c r="CT32" s="1">
        <f t="shared" si="35"/>
        <v>57.965865318583802</v>
      </c>
      <c r="CU32" s="1">
        <f t="shared" si="36"/>
        <v>42.034134681416198</v>
      </c>
      <c r="CV32" s="1">
        <f t="shared" si="37"/>
        <v>1.405690040150307</v>
      </c>
      <c r="CW32" s="1">
        <f t="shared" si="113"/>
        <v>1.0653474948349873</v>
      </c>
      <c r="CX32" s="1">
        <f t="shared" si="114"/>
        <v>0.50134592222523322</v>
      </c>
      <c r="CY32" s="1">
        <f t="shared" si="170"/>
        <v>-0.39706009633279932</v>
      </c>
      <c r="CZ32" s="1">
        <f t="shared" si="171"/>
        <v>-0.27674121337808427</v>
      </c>
      <c r="DA32" s="1">
        <f t="shared" si="38"/>
        <v>1.6225175987026653E-2</v>
      </c>
      <c r="DB32" s="1">
        <f t="shared" si="115"/>
        <v>1011.3576231909187</v>
      </c>
      <c r="DC32" s="1">
        <f t="shared" si="116"/>
        <v>-284.2187609635601</v>
      </c>
      <c r="DD32" s="1">
        <f t="shared" si="117"/>
        <v>1065.3474948349872</v>
      </c>
      <c r="DE32" s="1">
        <f t="shared" si="118"/>
        <v>500</v>
      </c>
      <c r="DF32" s="1">
        <f t="shared" si="119"/>
        <v>1.6605765249985764E-4</v>
      </c>
      <c r="DG32" s="4">
        <f t="shared" si="120"/>
        <v>0.436583255165437</v>
      </c>
      <c r="DH32" s="1">
        <f t="shared" si="121"/>
        <v>-7.6760047383478893</v>
      </c>
      <c r="DI32" s="4">
        <f t="shared" si="39"/>
        <v>90.225288788881159</v>
      </c>
      <c r="DJ32" s="4">
        <f t="shared" si="40"/>
        <v>100.22528878888116</v>
      </c>
      <c r="DK32" s="4">
        <f t="shared" si="122"/>
        <v>1.6192470163176018E-2</v>
      </c>
      <c r="DL32" s="4">
        <f t="shared" si="41"/>
        <v>-3.2705823850634475E-5</v>
      </c>
      <c r="DM32" s="4">
        <f t="shared" si="42"/>
        <v>-44.634187567187745</v>
      </c>
      <c r="DN32" s="4">
        <f t="shared" si="43"/>
        <v>-58.050595432186483</v>
      </c>
      <c r="DO32" s="4">
        <f t="shared" si="44"/>
        <v>-71.467003297185215</v>
      </c>
      <c r="DP32" s="1">
        <f t="shared" si="45"/>
        <v>58.050595432186483</v>
      </c>
      <c r="DQ32" s="1">
        <f t="shared" si="46"/>
        <v>41.949404567813517</v>
      </c>
      <c r="DR32" s="1">
        <f t="shared" si="47"/>
        <v>1.4070609233882345</v>
      </c>
      <c r="DS32" s="1">
        <f t="shared" si="123"/>
        <v>1.0622720318604451</v>
      </c>
      <c r="DT32" s="1">
        <f t="shared" si="124"/>
        <v>0.4938644182664112</v>
      </c>
      <c r="DU32" s="1">
        <f t="shared" si="172"/>
        <v>-0.40177703330232145</v>
      </c>
      <c r="DV32" s="1">
        <f t="shared" si="173"/>
        <v>-0.2752385050256152</v>
      </c>
      <c r="DW32" s="1">
        <f t="shared" si="48"/>
        <v>1.6192470163176018E-2</v>
      </c>
      <c r="DX32" s="1">
        <f t="shared" si="125"/>
        <v>1011.3347291142231</v>
      </c>
      <c r="DY32" s="1">
        <f t="shared" si="126"/>
        <v>-282.67544943140734</v>
      </c>
      <c r="DZ32" s="1">
        <f t="shared" si="127"/>
        <v>1062.2720318604452</v>
      </c>
      <c r="EA32" s="1">
        <f t="shared" si="128"/>
        <v>500</v>
      </c>
      <c r="EB32" s="1">
        <f t="shared" si="129"/>
        <v>1.656937560773765E-4</v>
      </c>
      <c r="EC32" s="4">
        <f t="shared" si="130"/>
        <v>0.44309929757162619</v>
      </c>
      <c r="ED32" s="1">
        <f t="shared" si="131"/>
        <v>-7.6531357840163832</v>
      </c>
      <c r="EE32" s="4">
        <f t="shared" si="49"/>
        <v>90.193452141903961</v>
      </c>
      <c r="EF32" s="4">
        <f t="shared" si="50"/>
        <v>100.19345214190396</v>
      </c>
      <c r="EG32" s="4">
        <f t="shared" si="132"/>
        <v>1.6175994810892772E-2</v>
      </c>
      <c r="EH32" s="4">
        <f t="shared" si="51"/>
        <v>-1.6475352283246147E-5</v>
      </c>
      <c r="EI32" s="4">
        <f t="shared" si="52"/>
        <v>-44.676869826988899</v>
      </c>
      <c r="EJ32" s="4">
        <f t="shared" si="53"/>
        <v>-58.093277691987637</v>
      </c>
      <c r="EK32" s="4">
        <f t="shared" si="54"/>
        <v>-71.509685556986369</v>
      </c>
      <c r="EL32" s="1">
        <f t="shared" si="55"/>
        <v>58.093277691987637</v>
      </c>
      <c r="EM32" s="1">
        <f t="shared" si="56"/>
        <v>41.906722308012363</v>
      </c>
      <c r="EN32" s="1">
        <f t="shared" si="57"/>
        <v>1.4075739218164289</v>
      </c>
      <c r="EO32" s="1">
        <f t="shared" si="133"/>
        <v>1.0615881153259377</v>
      </c>
      <c r="EP32" s="1">
        <f t="shared" si="134"/>
        <v>0.49401592915874404</v>
      </c>
      <c r="EQ32" s="1">
        <f t="shared" si="174"/>
        <v>-0.38458326825219169</v>
      </c>
      <c r="ER32" s="1">
        <f t="shared" si="175"/>
        <v>-0.2756462854992322</v>
      </c>
      <c r="ES32" s="1">
        <f t="shared" si="58"/>
        <v>1.6175994810892772E-2</v>
      </c>
      <c r="ET32" s="1">
        <f t="shared" si="135"/>
        <v>1011.323196367625</v>
      </c>
      <c r="EU32" s="1">
        <f t="shared" si="136"/>
        <v>-283.09424813342144</v>
      </c>
      <c r="EV32" s="1">
        <f t="shared" si="137"/>
        <v>1061.5881153259377</v>
      </c>
      <c r="EW32" s="1">
        <f t="shared" si="138"/>
        <v>500</v>
      </c>
      <c r="EX32" s="1">
        <f t="shared" si="139"/>
        <v>1.655791095128513E-4</v>
      </c>
      <c r="EY32" s="4">
        <f t="shared" si="140"/>
        <v>0.44026860861832745</v>
      </c>
      <c r="EZ32" s="1">
        <f t="shared" si="141"/>
        <v>-7.6477287968280576</v>
      </c>
      <c r="FA32" s="4">
        <f t="shared" si="59"/>
        <v>90.213673369867621</v>
      </c>
      <c r="FB32" s="4">
        <f t="shared" si="60"/>
        <v>100.21367336986762</v>
      </c>
      <c r="FC32" s="4">
        <f t="shared" si="142"/>
        <v>1.6179733204867208E-2</v>
      </c>
      <c r="FD32" s="4">
        <f t="shared" si="61"/>
        <v>3.7383939744360661E-6</v>
      </c>
      <c r="FE32" s="4">
        <f t="shared" si="62"/>
        <v>-44.667184868505906</v>
      </c>
      <c r="FF32" s="4">
        <f t="shared" si="63"/>
        <v>-58.083592733504645</v>
      </c>
      <c r="FG32" s="4">
        <f t="shared" si="64"/>
        <v>-71.500000598503391</v>
      </c>
      <c r="FH32" s="1">
        <f t="shared" si="65"/>
        <v>58.083592733504645</v>
      </c>
      <c r="FI32" s="1">
        <f t="shared" si="66"/>
        <v>41.916407266495355</v>
      </c>
      <c r="FJ32" s="1">
        <f t="shared" si="67"/>
        <v>1.4077254993517916</v>
      </c>
      <c r="FK32" s="1">
        <f t="shared" si="143"/>
        <v>1.0609074405844598</v>
      </c>
      <c r="FL32" s="1">
        <f t="shared" si="144"/>
        <v>0.48821767930651461</v>
      </c>
      <c r="FM32" s="1">
        <f t="shared" si="176"/>
        <v>-0.37930386085740331</v>
      </c>
      <c r="FN32" s="1">
        <f t="shared" si="177"/>
        <v>-0.27442250289220937</v>
      </c>
      <c r="FO32" s="1">
        <f t="shared" si="68"/>
        <v>1.6179733204867208E-2</v>
      </c>
      <c r="FP32" s="1">
        <f t="shared" si="145"/>
        <v>1011.3258132434071</v>
      </c>
      <c r="FQ32" s="1">
        <f t="shared" si="146"/>
        <v>-281.83739892035686</v>
      </c>
      <c r="FR32" s="1">
        <f t="shared" si="147"/>
        <v>1060.9074405844599</v>
      </c>
      <c r="FS32" s="1">
        <f t="shared" si="148"/>
        <v>500</v>
      </c>
      <c r="FT32" s="1">
        <f t="shared" si="149"/>
        <v>1.6558310261884646E-4</v>
      </c>
      <c r="FU32" s="4">
        <f t="shared" si="150"/>
        <v>0.44683401419962421</v>
      </c>
      <c r="FV32" s="1">
        <f t="shared" si="151"/>
        <v>-7.6430325882339796</v>
      </c>
      <c r="FW32" s="4">
        <f t="shared" si="69"/>
        <v>90.186490920277095</v>
      </c>
      <c r="FX32" s="4">
        <f t="shared" si="70"/>
        <v>100.18649092027709</v>
      </c>
      <c r="FY32" s="4">
        <f t="shared" si="152"/>
        <v>1.6157389929425052E-2</v>
      </c>
      <c r="FZ32" s="4">
        <f t="shared" si="71"/>
        <v>-2.2343275442156252E-5</v>
      </c>
      <c r="GA32" s="4">
        <f t="shared" si="72"/>
        <v>-44.725069001775736</v>
      </c>
      <c r="GB32" s="4">
        <f t="shared" si="73"/>
        <v>-58.141476866774475</v>
      </c>
      <c r="GC32" s="4">
        <f t="shared" si="74"/>
        <v>-71.557884731773214</v>
      </c>
      <c r="GD32" s="1">
        <f t="shared" si="75"/>
        <v>58.141476866774475</v>
      </c>
      <c r="GE32" s="1">
        <f t="shared" si="76"/>
        <v>41.858523133225525</v>
      </c>
      <c r="GF32" s="1">
        <f t="shared" si="77"/>
        <v>1.4085176903237433</v>
      </c>
      <c r="GG32" s="1">
        <f t="shared" si="153"/>
        <v>1.0594384064091855</v>
      </c>
      <c r="GH32" s="1">
        <f t="shared" si="154"/>
        <v>0.48615539326189511</v>
      </c>
      <c r="GI32" s="1">
        <f t="shared" si="178"/>
        <v>-0.36689988149094344</v>
      </c>
      <c r="GJ32" s="1">
        <f t="shared" si="179"/>
        <v>-0.27423747030112411</v>
      </c>
      <c r="GK32" s="1">
        <f t="shared" si="78"/>
        <v>1.6157389929425052E-2</v>
      </c>
      <c r="GL32" s="1">
        <f t="shared" si="155"/>
        <v>1011.3101729505976</v>
      </c>
      <c r="GM32" s="1">
        <f t="shared" si="156"/>
        <v>-281.64736674866049</v>
      </c>
      <c r="GN32" s="1">
        <f t="shared" si="157"/>
        <v>1059.4384064091855</v>
      </c>
      <c r="GO32" s="1">
        <f t="shared" si="158"/>
        <v>500</v>
      </c>
      <c r="GP32" s="1">
        <f t="shared" si="159"/>
        <v>1.6540045381107233E-4</v>
      </c>
      <c r="GQ32" s="4">
        <f t="shared" si="160"/>
        <v>0.44685071527791737</v>
      </c>
      <c r="GR32" s="1">
        <f t="shared" si="161"/>
        <v>-7.6318442494346082</v>
      </c>
      <c r="GS32" s="4">
        <f t="shared" si="79"/>
        <v>90.168509034496452</v>
      </c>
      <c r="GT32" s="4">
        <f t="shared" si="80"/>
        <v>100.16850903449645</v>
      </c>
      <c r="GU32" s="4">
        <f t="shared" si="162"/>
        <v>1.6155930239424621E-2</v>
      </c>
      <c r="GV32" s="4">
        <f t="shared" si="81"/>
        <v>-1.4596900004305857E-6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</row>
    <row r="33" spans="1:220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63"/>
        <v>430</v>
      </c>
      <c r="F33" s="1">
        <f t="shared" si="82"/>
        <v>1.7009999999999978</v>
      </c>
      <c r="G33" s="1">
        <f>'0.5Q 1-8 '!FS33</f>
        <v>-46.551195733196991</v>
      </c>
      <c r="H33" s="1">
        <f>'0.5Q 1-8 '!FT33</f>
        <v>-59.96760359819573</v>
      </c>
      <c r="I33" s="1">
        <f>'0.5Q 1-8 '!FU33</f>
        <v>-73.384011463194469</v>
      </c>
      <c r="J33" s="1">
        <f>'0.5Q 1-8 '!FV33</f>
        <v>59.96760359819573</v>
      </c>
      <c r="K33" s="1">
        <f>'0.5Q 1-8 '!FW33</f>
        <v>40.03239640180427</v>
      </c>
      <c r="L33" s="1">
        <f>'0.5Q 1-8 '!FX33</f>
        <v>1.4536809091475107</v>
      </c>
      <c r="M33" s="1">
        <f>'0.5Q 1-8 '!FY33</f>
        <v>1.0347550715707055</v>
      </c>
      <c r="N33" s="1">
        <f>'0.5Q 1-8 '!FZ33</f>
        <v>0.50727044306679347</v>
      </c>
      <c r="O33" s="1">
        <f>'0.5Q 1-8 '!GA33</f>
        <v>-0.49352671605905624</v>
      </c>
      <c r="P33" s="1">
        <f>'0.5Q 1-8 '!GB33</f>
        <v>-0.29769216853241609</v>
      </c>
      <c r="Q33" s="1">
        <f>'0.5Q 1-8 '!GC33</f>
        <v>1.545250501109645E-2</v>
      </c>
      <c r="R33" s="1">
        <f>'0.5Q 1-8 '!GD33</f>
        <v>1010.8167535077674</v>
      </c>
      <c r="S33" s="1">
        <f>'0.5Q 1-8 '!GE33</f>
        <v>-305.73581092616195</v>
      </c>
      <c r="T33" s="1">
        <f>'0.5Q 1-8 '!GF33</f>
        <v>1034.7550715707055</v>
      </c>
      <c r="U33" s="1">
        <f>'0.5Q 1-8 '!GG33</f>
        <v>500</v>
      </c>
      <c r="V33" s="1">
        <f>'0.5Q 1-8 '!GH33</f>
        <v>1.6531132218977515E-4</v>
      </c>
      <c r="W33" s="1">
        <f>'0.5Q 1-8 '!GI33</f>
        <v>0.30698318163754462</v>
      </c>
      <c r="X33" s="1">
        <f>'0.5Q 1-8 '!GJ33</f>
        <v>-7.4192693239106804</v>
      </c>
      <c r="Y33" s="1">
        <f>'0.5Q 1-8 '!GK33</f>
        <v>86.658403236707812</v>
      </c>
      <c r="Z33" s="1">
        <f>'0.5Q 1-8 '!GL33</f>
        <v>96.658403236707812</v>
      </c>
      <c r="AA33" s="1">
        <f>'0.5Q 1-8 '!GM33</f>
        <v>1.5473758001265233E-2</v>
      </c>
      <c r="AB33" s="4"/>
      <c r="AC33" s="4">
        <f t="shared" si="2"/>
        <v>-46.496136173174236</v>
      </c>
      <c r="AD33" s="4">
        <f t="shared" si="3"/>
        <v>-59.912544038172975</v>
      </c>
      <c r="AE33" s="4">
        <f t="shared" si="4"/>
        <v>-73.328951903171713</v>
      </c>
      <c r="AF33" s="1">
        <f t="shared" si="5"/>
        <v>59.912544038172975</v>
      </c>
      <c r="AG33" s="1">
        <f t="shared" si="6"/>
        <v>40.087455961827025</v>
      </c>
      <c r="AH33" s="1">
        <f t="shared" si="7"/>
        <v>1.45361325388799</v>
      </c>
      <c r="AI33" s="1">
        <f t="shared" si="83"/>
        <v>1.0314799668053665</v>
      </c>
      <c r="AJ33" s="1">
        <f t="shared" si="84"/>
        <v>0.49524587546373167</v>
      </c>
      <c r="AK33" s="1">
        <f t="shared" si="164"/>
        <v>-0.44966785922893993</v>
      </c>
      <c r="AL33" s="1">
        <f t="shared" si="165"/>
        <v>-0.2911190264610487</v>
      </c>
      <c r="AM33" s="1">
        <f t="shared" si="8"/>
        <v>1.5473758001265233E-2</v>
      </c>
      <c r="AN33" s="1">
        <f t="shared" si="85"/>
        <v>1010.8316306008858</v>
      </c>
      <c r="AO33" s="1">
        <f t="shared" si="86"/>
        <v>-298.98506255602621</v>
      </c>
      <c r="AP33" s="1">
        <f t="shared" si="87"/>
        <v>1031.4799668053665</v>
      </c>
      <c r="AQ33" s="1">
        <f t="shared" si="88"/>
        <v>500</v>
      </c>
      <c r="AR33" s="1">
        <f t="shared" si="89"/>
        <v>1.643375149678914E-4</v>
      </c>
      <c r="AS33" s="4">
        <f t="shared" si="90"/>
        <v>0.3391884200890104</v>
      </c>
      <c r="AT33" s="1">
        <f t="shared" si="91"/>
        <v>-7.397690580543606</v>
      </c>
      <c r="AU33" s="4">
        <f t="shared" si="9"/>
        <v>87.135982885004552</v>
      </c>
      <c r="AV33" s="4">
        <f t="shared" si="10"/>
        <v>97.135982885004552</v>
      </c>
      <c r="AW33" s="4">
        <f t="shared" si="92"/>
        <v>1.5446928109591359E-2</v>
      </c>
      <c r="AX33" s="4">
        <f t="shared" si="11"/>
        <v>-2.6829891673874409E-5</v>
      </c>
      <c r="AY33" s="4">
        <f t="shared" si="12"/>
        <v>-46.565643664557328</v>
      </c>
      <c r="AZ33" s="4">
        <f t="shared" si="13"/>
        <v>-59.982051529556067</v>
      </c>
      <c r="BA33" s="4">
        <f t="shared" si="14"/>
        <v>-73.398459394554806</v>
      </c>
      <c r="BB33" s="1">
        <f t="shared" si="15"/>
        <v>59.982051529556067</v>
      </c>
      <c r="BC33" s="1">
        <f t="shared" si="16"/>
        <v>40.017948470443933</v>
      </c>
      <c r="BD33" s="1">
        <f t="shared" si="17"/>
        <v>1.4551043828576391</v>
      </c>
      <c r="BE33" s="1">
        <f t="shared" si="93"/>
        <v>1.0257823671206223</v>
      </c>
      <c r="BF33" s="1">
        <f t="shared" si="94"/>
        <v>0.48012680814761632</v>
      </c>
      <c r="BG33" s="1">
        <f t="shared" si="166"/>
        <v>-0.44327617230339189</v>
      </c>
      <c r="BH33" s="1">
        <f t="shared" si="167"/>
        <v>-0.28502866582335268</v>
      </c>
      <c r="BI33" s="1">
        <f t="shared" si="18"/>
        <v>1.5446928109591359E-2</v>
      </c>
      <c r="BJ33" s="1">
        <f t="shared" si="95"/>
        <v>1010.8128496767139</v>
      </c>
      <c r="BK33" s="1">
        <f t="shared" si="96"/>
        <v>-292.73014037389964</v>
      </c>
      <c r="BL33" s="1">
        <f t="shared" si="97"/>
        <v>1025.7823671206222</v>
      </c>
      <c r="BM33" s="1">
        <f t="shared" si="98"/>
        <v>500</v>
      </c>
      <c r="BN33" s="1">
        <f t="shared" si="99"/>
        <v>1.6322468091615263E-4</v>
      </c>
      <c r="BO33" s="4">
        <f t="shared" si="100"/>
        <v>0.36787288629461073</v>
      </c>
      <c r="BP33" s="1">
        <f t="shared" si="101"/>
        <v>-7.3555911685010695</v>
      </c>
      <c r="BQ33" s="4">
        <f t="shared" si="19"/>
        <v>87.360628225000141</v>
      </c>
      <c r="BR33" s="4">
        <f t="shared" si="20"/>
        <v>97.360628225000141</v>
      </c>
      <c r="BS33" s="4">
        <f t="shared" si="102"/>
        <v>1.5414676947715171E-2</v>
      </c>
      <c r="BT33" s="4">
        <f t="shared" si="21"/>
        <v>-3.2251161876188303E-5</v>
      </c>
      <c r="BU33" s="4">
        <f t="shared" si="22"/>
        <v>-46.649195897397199</v>
      </c>
      <c r="BV33" s="4">
        <f t="shared" si="23"/>
        <v>-60.065603762395938</v>
      </c>
      <c r="BW33" s="4">
        <f t="shared" si="24"/>
        <v>-73.482011627394684</v>
      </c>
      <c r="BX33" s="1">
        <f t="shared" si="25"/>
        <v>60.065603762395938</v>
      </c>
      <c r="BY33" s="1">
        <f t="shared" si="26"/>
        <v>39.934396237604062</v>
      </c>
      <c r="BZ33" s="1">
        <f t="shared" si="27"/>
        <v>1.4562889146889897</v>
      </c>
      <c r="CA33" s="1">
        <f t="shared" si="103"/>
        <v>1.0223892472030727</v>
      </c>
      <c r="CB33" s="1">
        <f t="shared" si="104"/>
        <v>0.47542127361002329</v>
      </c>
      <c r="CC33" s="1">
        <f t="shared" si="168"/>
        <v>-0.41737113699715478</v>
      </c>
      <c r="CD33" s="1">
        <f t="shared" si="169"/>
        <v>-0.28273039012838619</v>
      </c>
      <c r="CE33" s="1">
        <f t="shared" si="28"/>
        <v>1.5414676947715171E-2</v>
      </c>
      <c r="CF33" s="1">
        <f t="shared" si="105"/>
        <v>1010.7902738634007</v>
      </c>
      <c r="CG33" s="1">
        <f t="shared" si="106"/>
        <v>-290.3697652696552</v>
      </c>
      <c r="CH33" s="1">
        <f t="shared" si="107"/>
        <v>1022.3892472030727</v>
      </c>
      <c r="CI33" s="1">
        <f t="shared" si="108"/>
        <v>500</v>
      </c>
      <c r="CJ33" s="1">
        <f t="shared" si="109"/>
        <v>1.6249815372456795E-4</v>
      </c>
      <c r="CK33" s="4">
        <f t="shared" si="110"/>
        <v>0.37801446942139078</v>
      </c>
      <c r="CL33" s="1">
        <f t="shared" si="111"/>
        <v>-7.3293240044361943</v>
      </c>
      <c r="CM33" s="4">
        <f t="shared" si="29"/>
        <v>87.547619765058101</v>
      </c>
      <c r="CN33" s="4">
        <f t="shared" si="30"/>
        <v>97.547619765058101</v>
      </c>
      <c r="CO33" s="4">
        <f t="shared" si="112"/>
        <v>1.5414303323332693E-2</v>
      </c>
      <c r="CP33" s="4">
        <f t="shared" si="31"/>
        <v>-3.7362438247770524E-7</v>
      </c>
      <c r="CQ33" s="4">
        <f t="shared" si="32"/>
        <v>-46.650163836211902</v>
      </c>
      <c r="CR33" s="4">
        <f t="shared" si="33"/>
        <v>-60.066571701210641</v>
      </c>
      <c r="CS33" s="4">
        <f t="shared" si="34"/>
        <v>-73.48297956620938</v>
      </c>
      <c r="CT33" s="1">
        <f t="shared" si="35"/>
        <v>60.066571701210641</v>
      </c>
      <c r="CU33" s="1">
        <f t="shared" si="36"/>
        <v>39.933428298789359</v>
      </c>
      <c r="CV33" s="1">
        <f t="shared" si="37"/>
        <v>1.4567160614732182</v>
      </c>
      <c r="CW33" s="1">
        <f t="shared" si="113"/>
        <v>1.0205204264582246</v>
      </c>
      <c r="CX33" s="1">
        <f t="shared" si="114"/>
        <v>0.46631935460055995</v>
      </c>
      <c r="CY33" s="1">
        <f t="shared" si="170"/>
        <v>-0.39706009633279932</v>
      </c>
      <c r="CZ33" s="1">
        <f t="shared" si="171"/>
        <v>-0.28001604912266703</v>
      </c>
      <c r="DA33" s="1">
        <f t="shared" si="38"/>
        <v>1.5414303323332693E-2</v>
      </c>
      <c r="DB33" s="1">
        <f t="shared" si="115"/>
        <v>1010.7900123263329</v>
      </c>
      <c r="DC33" s="1">
        <f t="shared" si="116"/>
        <v>-287.58208276996152</v>
      </c>
      <c r="DD33" s="1">
        <f t="shared" si="117"/>
        <v>1020.5204264582246</v>
      </c>
      <c r="DE33" s="1">
        <f t="shared" si="118"/>
        <v>500</v>
      </c>
      <c r="DF33" s="1">
        <f t="shared" si="119"/>
        <v>1.6217453273879197E-4</v>
      </c>
      <c r="DG33" s="4">
        <f t="shared" si="120"/>
        <v>0.3910296363866621</v>
      </c>
      <c r="DH33" s="1">
        <f t="shared" si="121"/>
        <v>-7.3161220252796841</v>
      </c>
      <c r="DI33" s="4">
        <f t="shared" si="39"/>
        <v>87.651811530275964</v>
      </c>
      <c r="DJ33" s="4">
        <f t="shared" si="40"/>
        <v>97.651811530275964</v>
      </c>
      <c r="DK33" s="4">
        <f t="shared" si="122"/>
        <v>1.5384073893764505E-2</v>
      </c>
      <c r="DL33" s="4">
        <f t="shared" si="41"/>
        <v>-3.0229429568187985E-5</v>
      </c>
      <c r="DM33" s="4">
        <f t="shared" si="42"/>
        <v>-46.728478420585446</v>
      </c>
      <c r="DN33" s="4">
        <f t="shared" si="43"/>
        <v>-60.144886285584185</v>
      </c>
      <c r="DO33" s="4">
        <f t="shared" si="44"/>
        <v>-73.561294150582924</v>
      </c>
      <c r="DP33" s="1">
        <f t="shared" si="45"/>
        <v>60.144886285584185</v>
      </c>
      <c r="DQ33" s="1">
        <f t="shared" si="46"/>
        <v>39.855113714415815</v>
      </c>
      <c r="DR33" s="1">
        <f t="shared" si="47"/>
        <v>1.4579260521352904</v>
      </c>
      <c r="DS33" s="1">
        <f t="shared" si="123"/>
        <v>1.0173025749411169</v>
      </c>
      <c r="DT33" s="1">
        <f t="shared" si="124"/>
        <v>0.45922899730913919</v>
      </c>
      <c r="DU33" s="1">
        <f t="shared" si="172"/>
        <v>-0.40177703330232145</v>
      </c>
      <c r="DV33" s="1">
        <f t="shared" si="173"/>
        <v>-0.27777630844108453</v>
      </c>
      <c r="DW33" s="1">
        <f t="shared" si="48"/>
        <v>1.5384073893764505E-2</v>
      </c>
      <c r="DX33" s="1">
        <f t="shared" si="125"/>
        <v>1010.7688517256353</v>
      </c>
      <c r="DY33" s="1">
        <f t="shared" si="126"/>
        <v>-285.28182429516261</v>
      </c>
      <c r="DZ33" s="1">
        <f t="shared" si="127"/>
        <v>1017.3025749411169</v>
      </c>
      <c r="EA33" s="1">
        <f t="shared" si="128"/>
        <v>500</v>
      </c>
      <c r="EB33" s="1">
        <f t="shared" si="129"/>
        <v>1.6167925388230268E-4</v>
      </c>
      <c r="EC33" s="4">
        <f t="shared" si="130"/>
        <v>0.4008319231961488</v>
      </c>
      <c r="ED33" s="1">
        <f t="shared" si="131"/>
        <v>-7.2912050236861035</v>
      </c>
      <c r="EE33" s="4">
        <f t="shared" si="49"/>
        <v>87.67139249059575</v>
      </c>
      <c r="EF33" s="4">
        <f t="shared" si="50"/>
        <v>97.67139249059575</v>
      </c>
      <c r="EG33" s="4">
        <f t="shared" si="132"/>
        <v>1.5368578920552056E-2</v>
      </c>
      <c r="EH33" s="4">
        <f t="shared" si="51"/>
        <v>-1.5494973212449442E-5</v>
      </c>
      <c r="EI33" s="4">
        <f t="shared" si="52"/>
        <v>-46.768620838234277</v>
      </c>
      <c r="EJ33" s="4">
        <f t="shared" si="53"/>
        <v>-60.185028703233016</v>
      </c>
      <c r="EK33" s="4">
        <f t="shared" si="54"/>
        <v>-73.601436568231748</v>
      </c>
      <c r="EL33" s="1">
        <f t="shared" si="55"/>
        <v>60.185028703233016</v>
      </c>
      <c r="EM33" s="1">
        <f t="shared" si="56"/>
        <v>39.814971296766984</v>
      </c>
      <c r="EN33" s="1">
        <f t="shared" si="57"/>
        <v>1.4583961430982486</v>
      </c>
      <c r="EO33" s="1">
        <f t="shared" si="133"/>
        <v>1.0164444256363936</v>
      </c>
      <c r="EP33" s="1">
        <f t="shared" si="134"/>
        <v>0.45916617270714438</v>
      </c>
      <c r="EQ33" s="1">
        <f t="shared" si="174"/>
        <v>-0.38458326825219169</v>
      </c>
      <c r="ER33" s="1">
        <f t="shared" si="175"/>
        <v>-0.27778818403040534</v>
      </c>
      <c r="ES33" s="1">
        <f t="shared" si="58"/>
        <v>1.5368578920552056E-2</v>
      </c>
      <c r="ET33" s="1">
        <f t="shared" si="135"/>
        <v>1010.7580052443865</v>
      </c>
      <c r="EU33" s="1">
        <f t="shared" si="136"/>
        <v>-285.29402076290688</v>
      </c>
      <c r="EV33" s="1">
        <f t="shared" si="137"/>
        <v>1016.4444256363936</v>
      </c>
      <c r="EW33" s="1">
        <f t="shared" si="138"/>
        <v>500</v>
      </c>
      <c r="EX33" s="1">
        <f t="shared" si="139"/>
        <v>1.6148317806814332E-4</v>
      </c>
      <c r="EY33" s="4">
        <f t="shared" si="140"/>
        <v>0.40029411979220159</v>
      </c>
      <c r="EZ33" s="1">
        <f t="shared" si="141"/>
        <v>-7.283995340483826</v>
      </c>
      <c r="FA33" s="4">
        <f t="shared" si="59"/>
        <v>87.725976441744805</v>
      </c>
      <c r="FB33" s="4">
        <f t="shared" si="60"/>
        <v>97.725976441744805</v>
      </c>
      <c r="FC33" s="4">
        <f t="shared" si="142"/>
        <v>1.537257054208829E-2</v>
      </c>
      <c r="FD33" s="4">
        <f t="shared" si="61"/>
        <v>3.9916215362340024E-6</v>
      </c>
      <c r="FE33" s="4">
        <f t="shared" si="62"/>
        <v>-46.758279849798441</v>
      </c>
      <c r="FF33" s="4">
        <f t="shared" si="63"/>
        <v>-60.17468771479718</v>
      </c>
      <c r="FG33" s="4">
        <f t="shared" si="64"/>
        <v>-73.591095579795919</v>
      </c>
      <c r="FH33" s="1">
        <f t="shared" si="65"/>
        <v>60.17468771479718</v>
      </c>
      <c r="FI33" s="1">
        <f t="shared" si="66"/>
        <v>39.82531228520282</v>
      </c>
      <c r="FJ33" s="1">
        <f t="shared" si="67"/>
        <v>1.4585138111151161</v>
      </c>
      <c r="FK33" s="1">
        <f t="shared" si="143"/>
        <v>1.0157662352664909</v>
      </c>
      <c r="FL33" s="1">
        <f t="shared" si="144"/>
        <v>0.45384693696457939</v>
      </c>
      <c r="FM33" s="1">
        <f t="shared" si="176"/>
        <v>-0.37930386085740331</v>
      </c>
      <c r="FN33" s="1">
        <f t="shared" si="177"/>
        <v>-0.27645830064907506</v>
      </c>
      <c r="FO33" s="1">
        <f t="shared" si="68"/>
        <v>1.537257054208829E-2</v>
      </c>
      <c r="FP33" s="1">
        <f t="shared" si="145"/>
        <v>1010.7607993794618</v>
      </c>
      <c r="FQ33" s="1">
        <f t="shared" si="146"/>
        <v>-283.92820393261309</v>
      </c>
      <c r="FR33" s="1">
        <f t="shared" si="147"/>
        <v>1015.7662352664909</v>
      </c>
      <c r="FS33" s="1">
        <f t="shared" si="148"/>
        <v>500</v>
      </c>
      <c r="FT33" s="1">
        <f t="shared" si="149"/>
        <v>1.6143253255578374E-4</v>
      </c>
      <c r="FU33" s="4">
        <f t="shared" si="150"/>
        <v>0.40676845525438099</v>
      </c>
      <c r="FV33" s="1">
        <f t="shared" si="151"/>
        <v>-7.2795168157897638</v>
      </c>
      <c r="FW33" s="4">
        <f t="shared" si="69"/>
        <v>87.736910413444477</v>
      </c>
      <c r="FX33" s="4">
        <f t="shared" si="70"/>
        <v>97.736910413444477</v>
      </c>
      <c r="FY33" s="4">
        <f t="shared" si="152"/>
        <v>1.5351429836342519E-2</v>
      </c>
      <c r="FZ33" s="4">
        <f t="shared" si="71"/>
        <v>-2.1140705745770205E-5</v>
      </c>
      <c r="GA33" s="4">
        <f t="shared" si="72"/>
        <v>-46.813048517533595</v>
      </c>
      <c r="GB33" s="4">
        <f t="shared" si="73"/>
        <v>-60.229456382532334</v>
      </c>
      <c r="GC33" s="4">
        <f t="shared" si="74"/>
        <v>-73.64586424753108</v>
      </c>
      <c r="GD33" s="1">
        <f t="shared" si="75"/>
        <v>60.229456382532334</v>
      </c>
      <c r="GE33" s="1">
        <f t="shared" si="76"/>
        <v>39.770543617467666</v>
      </c>
      <c r="GF33" s="1">
        <f t="shared" si="77"/>
        <v>1.4592301007698198</v>
      </c>
      <c r="GG33" s="1">
        <f t="shared" si="153"/>
        <v>1.014248208921531</v>
      </c>
      <c r="GH33" s="1">
        <f t="shared" si="154"/>
        <v>0.45181713332054568</v>
      </c>
      <c r="GI33" s="1">
        <f t="shared" si="178"/>
        <v>-0.36689988149094344</v>
      </c>
      <c r="GJ33" s="1">
        <f t="shared" si="179"/>
        <v>-0.27595585365895298</v>
      </c>
      <c r="GK33" s="1">
        <f t="shared" si="78"/>
        <v>1.5351429836342519E-2</v>
      </c>
      <c r="GL33" s="1">
        <f t="shared" si="155"/>
        <v>1010.7460008854399</v>
      </c>
      <c r="GM33" s="1">
        <f t="shared" si="156"/>
        <v>-283.41218082481788</v>
      </c>
      <c r="GN33" s="1">
        <f t="shared" si="157"/>
        <v>1014.248208921531</v>
      </c>
      <c r="GO33" s="1">
        <f t="shared" si="158"/>
        <v>500</v>
      </c>
      <c r="GP33" s="1">
        <f t="shared" si="159"/>
        <v>1.6119201861650653E-4</v>
      </c>
      <c r="GQ33" s="4">
        <f t="shared" si="160"/>
        <v>0.40849292471566484</v>
      </c>
      <c r="GR33" s="1">
        <f t="shared" si="161"/>
        <v>-7.2672219934555953</v>
      </c>
      <c r="GS33" s="4">
        <f t="shared" si="79"/>
        <v>87.742025123908661</v>
      </c>
      <c r="GT33" s="4">
        <f t="shared" si="80"/>
        <v>97.742025123908661</v>
      </c>
      <c r="GU33" s="4">
        <f t="shared" si="162"/>
        <v>1.5350084077624998E-2</v>
      </c>
      <c r="GV33" s="4">
        <f t="shared" si="81"/>
        <v>-1.3457587175209201E-6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</row>
    <row r="34" spans="1:220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63"/>
        <v>425</v>
      </c>
      <c r="F34" s="1">
        <f t="shared" si="82"/>
        <v>1.7259999999999978</v>
      </c>
      <c r="G34" s="1">
        <f>'0.5Q 1-8 '!FS34</f>
        <v>-48.665812977991052</v>
      </c>
      <c r="H34" s="1">
        <f>'0.5Q 1-8 '!FT34</f>
        <v>-62.082220842989791</v>
      </c>
      <c r="I34" s="1">
        <f>'0.5Q 1-8 '!FU34</f>
        <v>-75.49862870798853</v>
      </c>
      <c r="J34" s="1">
        <f>'0.5Q 1-8 '!FV34</f>
        <v>62.082220842989791</v>
      </c>
      <c r="K34" s="1">
        <f>'0.5Q 1-8 '!FW34</f>
        <v>37.917779157010209</v>
      </c>
      <c r="L34" s="1">
        <f>'0.5Q 1-8 '!FX34</f>
        <v>1.5034909139060668</v>
      </c>
      <c r="M34" s="1">
        <f>'0.5Q 1-8 '!FY34</f>
        <v>0.99620009517112251</v>
      </c>
      <c r="N34" s="1">
        <f>'0.5Q 1-8 '!FZ34</f>
        <v>0.47585912859762547</v>
      </c>
      <c r="O34" s="1">
        <f>'0.5Q 1-8 '!GA34</f>
        <v>-0.49352671605905624</v>
      </c>
      <c r="P34" s="1">
        <f>'0.5Q 1-8 '!GB34</f>
        <v>-0.30883835336174614</v>
      </c>
      <c r="Q34" s="1">
        <f>'0.5Q 1-8 '!GC34</f>
        <v>1.4636262754605943E-2</v>
      </c>
      <c r="R34" s="1">
        <f>'0.5Q 1-8 '!GD34</f>
        <v>1010.2453839282242</v>
      </c>
      <c r="S34" s="1">
        <f>'0.5Q 1-8 '!GE34</f>
        <v>-317.18316566958055</v>
      </c>
      <c r="T34" s="1">
        <f>'0.5Q 1-8 '!GF34</f>
        <v>996.20009517112248</v>
      </c>
      <c r="U34" s="1">
        <f>'0.5Q 1-8 '!GG34</f>
        <v>500</v>
      </c>
      <c r="V34" s="1">
        <f>'0.5Q 1-8 '!GH34</f>
        <v>1.6324845129810154E-4</v>
      </c>
      <c r="W34" s="1">
        <f>'0.5Q 1-8 '!GI34</f>
        <v>0.24470631712350127</v>
      </c>
      <c r="X34" s="1">
        <f>'0.5Q 1-8 '!GJ34</f>
        <v>-7.0734250601794697</v>
      </c>
      <c r="Y34" s="1">
        <f>'0.5Q 1-8 '!GK34</f>
        <v>83.10980038839412</v>
      </c>
      <c r="Z34" s="1">
        <f>'0.5Q 1-8 '!GL34</f>
        <v>93.10980038839412</v>
      </c>
      <c r="AA34" s="1">
        <f>'0.5Q 1-8 '!GM34</f>
        <v>1.4664543990860106E-2</v>
      </c>
      <c r="AB34" s="4"/>
      <c r="AC34" s="4">
        <f t="shared" si="2"/>
        <v>-48.592545526555398</v>
      </c>
      <c r="AD34" s="4">
        <f t="shared" si="3"/>
        <v>-62.008953391554137</v>
      </c>
      <c r="AE34" s="4">
        <f t="shared" si="4"/>
        <v>-75.425361256552875</v>
      </c>
      <c r="AF34" s="1">
        <f t="shared" si="5"/>
        <v>62.008953391554137</v>
      </c>
      <c r="AG34" s="1">
        <f t="shared" si="6"/>
        <v>37.991046608445863</v>
      </c>
      <c r="AH34" s="1">
        <f t="shared" si="7"/>
        <v>1.5032414485971048</v>
      </c>
      <c r="AI34" s="1">
        <f t="shared" si="83"/>
        <v>0.99256389418229674</v>
      </c>
      <c r="AJ34" s="1">
        <f t="shared" si="84"/>
        <v>0.46406681375644948</v>
      </c>
      <c r="AK34" s="1">
        <f t="shared" si="164"/>
        <v>-0.44966785922893993</v>
      </c>
      <c r="AL34" s="1">
        <f t="shared" si="165"/>
        <v>-0.30057632197805439</v>
      </c>
      <c r="AM34" s="1">
        <f t="shared" si="8"/>
        <v>1.4664543990860106E-2</v>
      </c>
      <c r="AN34" s="1">
        <f t="shared" si="85"/>
        <v>1010.2651807936021</v>
      </c>
      <c r="AO34" s="1">
        <f t="shared" si="86"/>
        <v>-308.69789419790141</v>
      </c>
      <c r="AP34" s="1">
        <f t="shared" si="87"/>
        <v>992.56389418229674</v>
      </c>
      <c r="AQ34" s="1">
        <f t="shared" si="88"/>
        <v>500</v>
      </c>
      <c r="AR34" s="1">
        <f t="shared" si="89"/>
        <v>1.6184280208102544E-4</v>
      </c>
      <c r="AS34" s="4">
        <f t="shared" si="90"/>
        <v>0.28110617933334792</v>
      </c>
      <c r="AT34" s="1">
        <f t="shared" si="91"/>
        <v>-7.0511658160967059</v>
      </c>
      <c r="AU34" s="4">
        <f t="shared" si="9"/>
        <v>83.817345534471897</v>
      </c>
      <c r="AV34" s="4">
        <f t="shared" si="10"/>
        <v>93.817345534471897</v>
      </c>
      <c r="AW34" s="4">
        <f t="shared" si="92"/>
        <v>1.4645051353962596E-2</v>
      </c>
      <c r="AX34" s="4">
        <f t="shared" si="11"/>
        <v>-1.9492636897509852E-5</v>
      </c>
      <c r="AY34" s="4">
        <f t="shared" si="12"/>
        <v>-48.643044585875366</v>
      </c>
      <c r="AZ34" s="4">
        <f t="shared" si="13"/>
        <v>-62.059452450874105</v>
      </c>
      <c r="BA34" s="4">
        <f t="shared" si="14"/>
        <v>-75.475860315872836</v>
      </c>
      <c r="BB34" s="1">
        <f t="shared" si="15"/>
        <v>62.059452450874105</v>
      </c>
      <c r="BC34" s="1">
        <f t="shared" si="16"/>
        <v>37.940547549125895</v>
      </c>
      <c r="BD34" s="1">
        <f t="shared" si="17"/>
        <v>1.5044190863168891</v>
      </c>
      <c r="BE34" s="1">
        <f t="shared" si="93"/>
        <v>0.98629406918500084</v>
      </c>
      <c r="BF34" s="1">
        <f t="shared" si="94"/>
        <v>0.44948031169887431</v>
      </c>
      <c r="BG34" s="1">
        <f t="shared" si="166"/>
        <v>-0.44327617230339189</v>
      </c>
      <c r="BH34" s="1">
        <f t="shared" si="167"/>
        <v>-0.29224782173661012</v>
      </c>
      <c r="BI34" s="1">
        <f t="shared" si="18"/>
        <v>1.4645051353962596E-2</v>
      </c>
      <c r="BJ34" s="1">
        <f t="shared" si="95"/>
        <v>1010.2515359477737</v>
      </c>
      <c r="BK34" s="1">
        <f t="shared" si="96"/>
        <v>-300.14435787993335</v>
      </c>
      <c r="BL34" s="1">
        <f t="shared" si="97"/>
        <v>986.29406918500081</v>
      </c>
      <c r="BM34" s="1">
        <f t="shared" si="98"/>
        <v>500</v>
      </c>
      <c r="BN34" s="1">
        <f t="shared" si="99"/>
        <v>1.6037535112575253E-4</v>
      </c>
      <c r="BO34" s="4">
        <f t="shared" si="100"/>
        <v>0.31727996390593688</v>
      </c>
      <c r="BP34" s="1">
        <f t="shared" si="101"/>
        <v>-7.0052457130753618</v>
      </c>
      <c r="BQ34" s="4">
        <f t="shared" si="19"/>
        <v>84.205903779938268</v>
      </c>
      <c r="BR34" s="4">
        <f t="shared" si="20"/>
        <v>94.205903779938268</v>
      </c>
      <c r="BS34" s="4">
        <f t="shared" si="102"/>
        <v>1.4617689569220035E-2</v>
      </c>
      <c r="BT34" s="4">
        <f t="shared" si="21"/>
        <v>-2.7361784742560916E-5</v>
      </c>
      <c r="BU34" s="4">
        <f t="shared" si="22"/>
        <v>-48.713930038576301</v>
      </c>
      <c r="BV34" s="4">
        <f t="shared" si="23"/>
        <v>-62.13033790357504</v>
      </c>
      <c r="BW34" s="4">
        <f t="shared" si="24"/>
        <v>-75.546745768573771</v>
      </c>
      <c r="BX34" s="1">
        <f t="shared" si="25"/>
        <v>62.13033790357504</v>
      </c>
      <c r="BY34" s="1">
        <f t="shared" si="26"/>
        <v>37.86966209642496</v>
      </c>
      <c r="BZ34" s="1">
        <f t="shared" si="27"/>
        <v>1.5054260589253572</v>
      </c>
      <c r="CA34" s="1">
        <f t="shared" si="103"/>
        <v>0.98274288472735005</v>
      </c>
      <c r="CB34" s="1">
        <f t="shared" si="104"/>
        <v>0.44461138759636082</v>
      </c>
      <c r="CC34" s="1">
        <f t="shared" si="168"/>
        <v>-0.41737113699715478</v>
      </c>
      <c r="CD34" s="1">
        <f t="shared" si="169"/>
        <v>-0.28890299038869455</v>
      </c>
      <c r="CE34" s="1">
        <f t="shared" si="28"/>
        <v>1.4617689569220035E-2</v>
      </c>
      <c r="CF34" s="1">
        <f t="shared" si="105"/>
        <v>1010.2323826984541</v>
      </c>
      <c r="CG34" s="1">
        <f t="shared" si="106"/>
        <v>-296.70914918899706</v>
      </c>
      <c r="CH34" s="1">
        <f t="shared" si="107"/>
        <v>982.74288472735009</v>
      </c>
      <c r="CI34" s="1">
        <f t="shared" si="108"/>
        <v>500</v>
      </c>
      <c r="CJ34" s="1">
        <f t="shared" si="109"/>
        <v>1.5939747569902705E-4</v>
      </c>
      <c r="CK34" s="4">
        <f t="shared" si="110"/>
        <v>0.33140998760576307</v>
      </c>
      <c r="CL34" s="1">
        <f t="shared" si="111"/>
        <v>-6.9774347970042543</v>
      </c>
      <c r="CM34" s="4">
        <f t="shared" si="29"/>
        <v>84.53859798999882</v>
      </c>
      <c r="CN34" s="4">
        <f t="shared" si="30"/>
        <v>94.53859798999882</v>
      </c>
      <c r="CO34" s="4">
        <f t="shared" si="112"/>
        <v>1.4620067645848906E-2</v>
      </c>
      <c r="CP34" s="4">
        <f t="shared" si="31"/>
        <v>2.3780766288707123E-6</v>
      </c>
      <c r="CQ34" s="4">
        <f t="shared" si="32"/>
        <v>-48.707769218294253</v>
      </c>
      <c r="CR34" s="4">
        <f t="shared" si="33"/>
        <v>-62.124177083292992</v>
      </c>
      <c r="CS34" s="4">
        <f t="shared" si="34"/>
        <v>-75.540584948291723</v>
      </c>
      <c r="CT34" s="1">
        <f t="shared" si="35"/>
        <v>62.124177083292992</v>
      </c>
      <c r="CU34" s="1">
        <f t="shared" si="36"/>
        <v>37.875822916707008</v>
      </c>
      <c r="CV34" s="1">
        <f t="shared" si="37"/>
        <v>1.5057380038302481</v>
      </c>
      <c r="CW34" s="1">
        <f t="shared" si="113"/>
        <v>0.98043884714059892</v>
      </c>
      <c r="CX34" s="1">
        <f t="shared" si="114"/>
        <v>0.435864909609258</v>
      </c>
      <c r="CY34" s="1">
        <f t="shared" si="170"/>
        <v>-0.39706009633279932</v>
      </c>
      <c r="CZ34" s="1">
        <f t="shared" si="171"/>
        <v>-0.28500994309432287</v>
      </c>
      <c r="DA34" s="1">
        <f t="shared" si="38"/>
        <v>1.4620067645848906E-2</v>
      </c>
      <c r="DB34" s="1">
        <f t="shared" si="115"/>
        <v>1010.2340473520943</v>
      </c>
      <c r="DC34" s="1">
        <f t="shared" si="116"/>
        <v>-292.71091175673149</v>
      </c>
      <c r="DD34" s="1">
        <f t="shared" si="117"/>
        <v>980.43884714059891</v>
      </c>
      <c r="DE34" s="1">
        <f t="shared" si="118"/>
        <v>500</v>
      </c>
      <c r="DF34" s="1">
        <f t="shared" si="119"/>
        <v>1.5884713549675736E-4</v>
      </c>
      <c r="DG34" s="4">
        <f t="shared" si="120"/>
        <v>0.34841423158145945</v>
      </c>
      <c r="DH34" s="1">
        <f t="shared" si="121"/>
        <v>-6.961619591342993</v>
      </c>
      <c r="DI34" s="4">
        <f t="shared" si="39"/>
        <v>84.733178234534151</v>
      </c>
      <c r="DJ34" s="4">
        <f t="shared" si="40"/>
        <v>94.733178234534151</v>
      </c>
      <c r="DK34" s="4">
        <f t="shared" si="122"/>
        <v>1.4592982099117163E-2</v>
      </c>
      <c r="DL34" s="4">
        <f t="shared" si="41"/>
        <v>-2.7085546731742821E-5</v>
      </c>
      <c r="DM34" s="4">
        <f t="shared" si="42"/>
        <v>-48.777939028480112</v>
      </c>
      <c r="DN34" s="4">
        <f t="shared" si="43"/>
        <v>-62.194346893478851</v>
      </c>
      <c r="DO34" s="4">
        <f t="shared" si="44"/>
        <v>-75.610754758477583</v>
      </c>
      <c r="DP34" s="1">
        <f t="shared" si="45"/>
        <v>62.194346893478851</v>
      </c>
      <c r="DQ34" s="1">
        <f t="shared" si="46"/>
        <v>37.805653106521149</v>
      </c>
      <c r="DR34" s="1">
        <f t="shared" si="47"/>
        <v>1.506783191620098</v>
      </c>
      <c r="DS34" s="1">
        <f t="shared" si="123"/>
        <v>0.97714278969615265</v>
      </c>
      <c r="DT34" s="1">
        <f t="shared" si="124"/>
        <v>0.42912382725601989</v>
      </c>
      <c r="DU34" s="1">
        <f t="shared" si="172"/>
        <v>-0.40177703330232145</v>
      </c>
      <c r="DV34" s="1">
        <f t="shared" si="173"/>
        <v>-0.28201572753201126</v>
      </c>
      <c r="DW34" s="1">
        <f t="shared" si="48"/>
        <v>1.4592982099117163E-2</v>
      </c>
      <c r="DX34" s="1">
        <f t="shared" si="125"/>
        <v>1010.2150874693821</v>
      </c>
      <c r="DY34" s="1">
        <f t="shared" si="126"/>
        <v>-289.63579248992619</v>
      </c>
      <c r="DZ34" s="1">
        <f t="shared" si="127"/>
        <v>977.1427896961527</v>
      </c>
      <c r="EA34" s="1">
        <f t="shared" si="128"/>
        <v>500</v>
      </c>
      <c r="EB34" s="1">
        <f t="shared" si="129"/>
        <v>1.5821835892946835E-4</v>
      </c>
      <c r="EC34" s="4">
        <f t="shared" si="130"/>
        <v>0.36087912709689507</v>
      </c>
      <c r="ED34" s="1">
        <f t="shared" si="131"/>
        <v>-6.9356119224616863</v>
      </c>
      <c r="EE34" s="4">
        <f t="shared" si="49"/>
        <v>84.821429245958299</v>
      </c>
      <c r="EF34" s="4">
        <f t="shared" si="50"/>
        <v>94.821429245958299</v>
      </c>
      <c r="EG34" s="4">
        <f t="shared" si="132"/>
        <v>1.4579000559464109E-2</v>
      </c>
      <c r="EH34" s="4">
        <f t="shared" si="51"/>
        <v>-1.3981539653054598E-5</v>
      </c>
      <c r="EI34" s="4">
        <f t="shared" si="52"/>
        <v>-48.814160633798913</v>
      </c>
      <c r="EJ34" s="4">
        <f t="shared" si="53"/>
        <v>-62.230568498797652</v>
      </c>
      <c r="EK34" s="4">
        <f t="shared" si="54"/>
        <v>-75.646976363796398</v>
      </c>
      <c r="EL34" s="1">
        <f t="shared" si="55"/>
        <v>62.230568498797652</v>
      </c>
      <c r="EM34" s="1">
        <f t="shared" si="56"/>
        <v>37.769431501202348</v>
      </c>
      <c r="EN34" s="1">
        <f t="shared" si="57"/>
        <v>1.5072002815694665</v>
      </c>
      <c r="EO34" s="1">
        <f t="shared" si="133"/>
        <v>0.9760827694243579</v>
      </c>
      <c r="EP34" s="1">
        <f t="shared" si="134"/>
        <v>0.42880939142803803</v>
      </c>
      <c r="EQ34" s="1">
        <f t="shared" si="174"/>
        <v>-0.38458326825219169</v>
      </c>
      <c r="ER34" s="1">
        <f t="shared" si="175"/>
        <v>-0.28149309115436144</v>
      </c>
      <c r="ES34" s="1">
        <f t="shared" si="58"/>
        <v>1.4579000559464109E-2</v>
      </c>
      <c r="ET34" s="1">
        <f t="shared" si="135"/>
        <v>1010.205300391625</v>
      </c>
      <c r="EU34" s="1">
        <f t="shared" si="136"/>
        <v>-289.09903447735229</v>
      </c>
      <c r="EV34" s="1">
        <f t="shared" si="137"/>
        <v>976.08276942435793</v>
      </c>
      <c r="EW34" s="1">
        <f t="shared" si="138"/>
        <v>500</v>
      </c>
      <c r="EX34" s="1">
        <f t="shared" si="139"/>
        <v>1.5791567221758938E-4</v>
      </c>
      <c r="EY34" s="4">
        <f t="shared" si="140"/>
        <v>0.36284700936078562</v>
      </c>
      <c r="EZ34" s="1">
        <f t="shared" si="141"/>
        <v>-6.9266532703712693</v>
      </c>
      <c r="FA34" s="4">
        <f t="shared" si="59"/>
        <v>84.9242322980419</v>
      </c>
      <c r="FB34" s="4">
        <f t="shared" si="60"/>
        <v>94.9242322980419</v>
      </c>
      <c r="FC34" s="4">
        <f t="shared" si="142"/>
        <v>1.4583620494472814E-2</v>
      </c>
      <c r="FD34" s="4">
        <f t="shared" si="61"/>
        <v>4.6199350087049867E-6</v>
      </c>
      <c r="FE34" s="4">
        <f t="shared" si="62"/>
        <v>-48.802191890253042</v>
      </c>
      <c r="FF34" s="4">
        <f t="shared" si="63"/>
        <v>-62.21859975525178</v>
      </c>
      <c r="FG34" s="4">
        <f t="shared" si="64"/>
        <v>-75.635007620250519</v>
      </c>
      <c r="FH34" s="1">
        <f t="shared" si="65"/>
        <v>62.21859975525178</v>
      </c>
      <c r="FI34" s="1">
        <f t="shared" si="66"/>
        <v>37.78140024474822</v>
      </c>
      <c r="FJ34" s="1">
        <f t="shared" si="67"/>
        <v>1.5072809060981789</v>
      </c>
      <c r="FK34" s="1">
        <f t="shared" si="143"/>
        <v>0.97534189966125506</v>
      </c>
      <c r="FL34" s="1">
        <f t="shared" si="144"/>
        <v>0.4238573806539277</v>
      </c>
      <c r="FM34" s="1">
        <f t="shared" si="176"/>
        <v>-0.37930386085740331</v>
      </c>
      <c r="FN34" s="1">
        <f t="shared" si="177"/>
        <v>-0.27991140976122136</v>
      </c>
      <c r="FO34" s="1">
        <f t="shared" si="68"/>
        <v>1.4583620494472814E-2</v>
      </c>
      <c r="FP34" s="1">
        <f t="shared" si="145"/>
        <v>1010.2085343461309</v>
      </c>
      <c r="FQ34" s="1">
        <f t="shared" si="146"/>
        <v>-287.47461605296957</v>
      </c>
      <c r="FR34" s="1">
        <f t="shared" si="147"/>
        <v>975.34189966125507</v>
      </c>
      <c r="FS34" s="1">
        <f t="shared" si="148"/>
        <v>500</v>
      </c>
      <c r="FT34" s="1">
        <f t="shared" si="149"/>
        <v>1.5779000952309517E-4</v>
      </c>
      <c r="FU34" s="4">
        <f t="shared" si="150"/>
        <v>0.36980628240423213</v>
      </c>
      <c r="FV34" s="1">
        <f t="shared" si="151"/>
        <v>-6.9220039648321752</v>
      </c>
      <c r="FW34" s="4">
        <f t="shared" si="69"/>
        <v>84.982267194972636</v>
      </c>
      <c r="FX34" s="4">
        <f t="shared" si="70"/>
        <v>94.982267194972636</v>
      </c>
      <c r="FY34" s="4">
        <f t="shared" si="152"/>
        <v>1.4564033816631653E-2</v>
      </c>
      <c r="FZ34" s="4">
        <f t="shared" si="71"/>
        <v>-1.9586677841160194E-5</v>
      </c>
      <c r="GA34" s="4">
        <f t="shared" si="72"/>
        <v>-48.852934578960706</v>
      </c>
      <c r="GB34" s="4">
        <f t="shared" si="73"/>
        <v>-62.269342443959445</v>
      </c>
      <c r="GC34" s="4">
        <f t="shared" si="74"/>
        <v>-75.685750308958177</v>
      </c>
      <c r="GD34" s="1">
        <f t="shared" si="75"/>
        <v>62.269342443959445</v>
      </c>
      <c r="GE34" s="1">
        <f t="shared" si="76"/>
        <v>37.730657556040555</v>
      </c>
      <c r="GF34" s="1">
        <f t="shared" si="77"/>
        <v>1.5079180981940732</v>
      </c>
      <c r="GG34" s="1">
        <f t="shared" si="153"/>
        <v>0.97375994848506675</v>
      </c>
      <c r="GH34" s="1">
        <f t="shared" si="154"/>
        <v>0.42182613552230375</v>
      </c>
      <c r="GI34" s="1">
        <f t="shared" si="178"/>
        <v>-0.36689988149094344</v>
      </c>
      <c r="GJ34" s="1">
        <f t="shared" si="179"/>
        <v>-0.27901553965965609</v>
      </c>
      <c r="GK34" s="1">
        <f t="shared" si="78"/>
        <v>1.4564033816631653E-2</v>
      </c>
      <c r="GL34" s="1">
        <f t="shared" si="155"/>
        <v>1010.194823671642</v>
      </c>
      <c r="GM34" s="1">
        <f t="shared" si="156"/>
        <v>-286.55453954126</v>
      </c>
      <c r="GN34" s="1">
        <f t="shared" si="157"/>
        <v>973.75994848506673</v>
      </c>
      <c r="GO34" s="1">
        <f t="shared" si="158"/>
        <v>500</v>
      </c>
      <c r="GP34" s="1">
        <f t="shared" si="159"/>
        <v>1.5747920394217318E-4</v>
      </c>
      <c r="GQ34" s="4">
        <f t="shared" si="160"/>
        <v>0.37324477392217914</v>
      </c>
      <c r="GR34" s="1">
        <f t="shared" si="161"/>
        <v>-6.9087721343936472</v>
      </c>
      <c r="GS34" s="4">
        <f t="shared" si="79"/>
        <v>85.019880174962594</v>
      </c>
      <c r="GT34" s="4">
        <f t="shared" si="80"/>
        <v>95.019880174962594</v>
      </c>
      <c r="GU34" s="4">
        <f t="shared" si="162"/>
        <v>1.4563060752222778E-2</v>
      </c>
      <c r="GV34" s="4">
        <f t="shared" si="81"/>
        <v>-9.7306440887540147E-7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</row>
    <row r="35" spans="1:220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63"/>
        <v>420</v>
      </c>
      <c r="F35" s="1">
        <f t="shared" si="82"/>
        <v>1.7509999999999977</v>
      </c>
      <c r="G35" s="1">
        <f>'0.5Q 1-8 '!FS35</f>
        <v>-50.765423944582729</v>
      </c>
      <c r="H35" s="1">
        <f>'0.5Q 1-8 '!FT35</f>
        <v>-64.181831809581467</v>
      </c>
      <c r="I35" s="1">
        <f>'0.5Q 1-8 '!FU35</f>
        <v>-77.598239674580213</v>
      </c>
      <c r="J35" s="1">
        <f>'0.5Q 1-8 '!FV35</f>
        <v>64.181831809581467</v>
      </c>
      <c r="K35" s="1">
        <f>'0.5Q 1-8 '!FW35</f>
        <v>35.818168190418533</v>
      </c>
      <c r="L35" s="1">
        <f>'0.5Q 1-8 '!FX35</f>
        <v>1.5516243345373106</v>
      </c>
      <c r="M35" s="1">
        <f>'0.5Q 1-8 '!FY35</f>
        <v>0.96266841262487635</v>
      </c>
      <c r="N35" s="1">
        <f>'0.5Q 1-8 '!FZ35</f>
        <v>0.44932175884919678</v>
      </c>
      <c r="O35" s="1">
        <f>'0.5Q 1-8 '!GA35</f>
        <v>-0.49352671605905624</v>
      </c>
      <c r="P35" s="1">
        <f>'0.5Q 1-8 '!GB35</f>
        <v>-0.32513236974114662</v>
      </c>
      <c r="Q35" s="1">
        <f>'0.5Q 1-8 '!GC35</f>
        <v>1.3825812921501559E-2</v>
      </c>
      <c r="R35" s="1">
        <f>'0.5Q 1-8 '!GD35</f>
        <v>1009.6780690450511</v>
      </c>
      <c r="S35" s="1">
        <f>'0.5Q 1-8 '!GE35</f>
        <v>-333.91744637155239</v>
      </c>
      <c r="T35" s="1">
        <f>'0.5Q 1-8 '!GF35</f>
        <v>962.6684126248764</v>
      </c>
      <c r="U35" s="1">
        <f>'0.5Q 1-8 '!GG35</f>
        <v>500</v>
      </c>
      <c r="V35" s="1">
        <f>'0.5Q 1-8 '!GH35</f>
        <v>1.6208996662087674E-4</v>
      </c>
      <c r="W35" s="1">
        <f>'0.5Q 1-8 '!GI35</f>
        <v>0.1772740753395135</v>
      </c>
      <c r="X35" s="1">
        <f>'0.5Q 1-8 '!GJ35</f>
        <v>-6.7356323854112654</v>
      </c>
      <c r="Y35" s="1">
        <f>'0.5Q 1-8 '!GK35</f>
        <v>79.133180084456399</v>
      </c>
      <c r="Z35" s="1">
        <f>'0.5Q 1-8 '!GL35</f>
        <v>89.133180084456399</v>
      </c>
      <c r="AA35" s="1">
        <f>'0.5Q 1-8 '!GM35</f>
        <v>1.3864367462153795E-2</v>
      </c>
      <c r="AB35" s="4"/>
      <c r="AC35" s="4">
        <f t="shared" si="2"/>
        <v>-50.665541714913708</v>
      </c>
      <c r="AD35" s="4">
        <f t="shared" si="3"/>
        <v>-64.081949579912447</v>
      </c>
      <c r="AE35" s="4">
        <f t="shared" si="4"/>
        <v>-77.498357444911193</v>
      </c>
      <c r="AF35" s="1">
        <f t="shared" si="5"/>
        <v>64.081949579912447</v>
      </c>
      <c r="AG35" s="1">
        <f t="shared" si="6"/>
        <v>35.918050420087553</v>
      </c>
      <c r="AH35" s="1">
        <f t="shared" si="7"/>
        <v>1.5511246485504089</v>
      </c>
      <c r="AI35" s="1">
        <f t="shared" si="83"/>
        <v>0.95766399906608068</v>
      </c>
      <c r="AJ35" s="1">
        <f t="shared" si="84"/>
        <v>0.43717862579171252</v>
      </c>
      <c r="AK35" s="1">
        <f t="shared" si="164"/>
        <v>-0.44966785922893993</v>
      </c>
      <c r="AL35" s="1">
        <f t="shared" si="165"/>
        <v>-0.31290349473455537</v>
      </c>
      <c r="AM35" s="1">
        <f t="shared" si="8"/>
        <v>1.3864367462153795E-2</v>
      </c>
      <c r="AN35" s="1">
        <f t="shared" si="85"/>
        <v>1009.7050572235075</v>
      </c>
      <c r="AO35" s="1">
        <f t="shared" si="86"/>
        <v>-321.35814716228305</v>
      </c>
      <c r="AP35" s="1">
        <f t="shared" si="87"/>
        <v>957.66399906608069</v>
      </c>
      <c r="AQ35" s="1">
        <f t="shared" si="88"/>
        <v>500</v>
      </c>
      <c r="AR35" s="1">
        <f t="shared" si="89"/>
        <v>1.6003530574126222E-4</v>
      </c>
      <c r="AS35" s="4">
        <f t="shared" si="90"/>
        <v>0.22531647156178336</v>
      </c>
      <c r="AT35" s="1">
        <f t="shared" si="91"/>
        <v>-6.7068672595151142</v>
      </c>
      <c r="AU35" s="4">
        <f t="shared" si="9"/>
        <v>80.05770226840211</v>
      </c>
      <c r="AV35" s="4">
        <f t="shared" si="10"/>
        <v>90.05770226840211</v>
      </c>
      <c r="AW35" s="4">
        <f t="shared" si="92"/>
        <v>1.3853920470468191E-2</v>
      </c>
      <c r="AX35" s="4">
        <f t="shared" si="11"/>
        <v>-1.0446991685604187E-5</v>
      </c>
      <c r="AY35" s="4">
        <f t="shared" si="12"/>
        <v>-50.692606460213206</v>
      </c>
      <c r="AZ35" s="4">
        <f t="shared" si="13"/>
        <v>-64.109014325211945</v>
      </c>
      <c r="BA35" s="4">
        <f t="shared" si="14"/>
        <v>-77.525422190210691</v>
      </c>
      <c r="BB35" s="1">
        <f t="shared" si="15"/>
        <v>64.109014325211945</v>
      </c>
      <c r="BC35" s="1">
        <f t="shared" si="16"/>
        <v>35.890985674788055</v>
      </c>
      <c r="BD35" s="1">
        <f t="shared" si="17"/>
        <v>1.5519857330400333</v>
      </c>
      <c r="BE35" s="1">
        <f t="shared" si="93"/>
        <v>0.95133293446288292</v>
      </c>
      <c r="BF35" s="1">
        <f t="shared" si="94"/>
        <v>0.42314868282189055</v>
      </c>
      <c r="BG35" s="1">
        <f t="shared" si="166"/>
        <v>-0.44327617230339189</v>
      </c>
      <c r="BH35" s="1">
        <f t="shared" si="167"/>
        <v>-0.30280035407793493</v>
      </c>
      <c r="BI35" s="1">
        <f t="shared" si="18"/>
        <v>1.3853920470468191E-2</v>
      </c>
      <c r="BJ35" s="1">
        <f t="shared" si="95"/>
        <v>1009.6977443293277</v>
      </c>
      <c r="BK35" s="1">
        <f t="shared" si="96"/>
        <v>-310.98201964512072</v>
      </c>
      <c r="BL35" s="1">
        <f t="shared" si="97"/>
        <v>951.33293446288292</v>
      </c>
      <c r="BM35" s="1">
        <f t="shared" si="98"/>
        <v>500</v>
      </c>
      <c r="BN35" s="1">
        <f t="shared" si="99"/>
        <v>1.5822617669888109E-4</v>
      </c>
      <c r="BO35" s="4">
        <f t="shared" si="100"/>
        <v>0.26517112994734959</v>
      </c>
      <c r="BP35" s="1">
        <f t="shared" si="101"/>
        <v>-6.6617891052867462</v>
      </c>
      <c r="BQ35" s="4">
        <f t="shared" si="19"/>
        <v>80.691726162293818</v>
      </c>
      <c r="BR35" s="4">
        <f t="shared" si="20"/>
        <v>90.691726162293818</v>
      </c>
      <c r="BS35" s="4">
        <f t="shared" si="102"/>
        <v>1.3833409130859915E-2</v>
      </c>
      <c r="BT35" s="4">
        <f t="shared" si="21"/>
        <v>-2.0511339608276363E-5</v>
      </c>
      <c r="BU35" s="4">
        <f t="shared" si="22"/>
        <v>-50.745744645726866</v>
      </c>
      <c r="BV35" s="4">
        <f t="shared" si="23"/>
        <v>-64.162152510725605</v>
      </c>
      <c r="BW35" s="4">
        <f t="shared" si="24"/>
        <v>-77.578560375724351</v>
      </c>
      <c r="BX35" s="1">
        <f t="shared" si="25"/>
        <v>64.162152510725605</v>
      </c>
      <c r="BY35" s="1">
        <f t="shared" si="26"/>
        <v>35.837847489274395</v>
      </c>
      <c r="BZ35" s="1">
        <f t="shared" si="27"/>
        <v>1.5527846996912604</v>
      </c>
      <c r="CA35" s="1">
        <f t="shared" si="103"/>
        <v>0.94717281531806474</v>
      </c>
      <c r="CB35" s="1">
        <f t="shared" si="104"/>
        <v>0.4177762754201198</v>
      </c>
      <c r="CC35" s="1">
        <f t="shared" si="168"/>
        <v>-0.41737113699715478</v>
      </c>
      <c r="CD35" s="1">
        <f t="shared" si="169"/>
        <v>-0.29735020726542599</v>
      </c>
      <c r="CE35" s="1">
        <f t="shared" si="28"/>
        <v>1.3833409130859915E-2</v>
      </c>
      <c r="CF35" s="1">
        <f t="shared" si="105"/>
        <v>1009.683386391602</v>
      </c>
      <c r="CG35" s="1">
        <f t="shared" si="106"/>
        <v>-305.38460986573779</v>
      </c>
      <c r="CH35" s="1">
        <f t="shared" si="107"/>
        <v>947.17281531806475</v>
      </c>
      <c r="CI35" s="1">
        <f t="shared" si="108"/>
        <v>500</v>
      </c>
      <c r="CJ35" s="1">
        <f t="shared" si="109"/>
        <v>1.5685608767202416E-4</v>
      </c>
      <c r="CK35" s="4">
        <f t="shared" si="110"/>
        <v>0.28650769643532614</v>
      </c>
      <c r="CL35" s="1">
        <f t="shared" si="111"/>
        <v>-6.6301968689946307</v>
      </c>
      <c r="CM35" s="4">
        <f t="shared" si="29"/>
        <v>81.178113519394387</v>
      </c>
      <c r="CN35" s="4">
        <f t="shared" si="30"/>
        <v>91.178113519394387</v>
      </c>
      <c r="CO35" s="4">
        <f t="shared" si="112"/>
        <v>1.3839732352118739E-2</v>
      </c>
      <c r="CP35" s="4">
        <f t="shared" si="31"/>
        <v>6.323221258824549E-6</v>
      </c>
      <c r="CQ35" s="4">
        <f t="shared" si="32"/>
        <v>-50.729363243501929</v>
      </c>
      <c r="CR35" s="4">
        <f t="shared" si="33"/>
        <v>-64.145771108500668</v>
      </c>
      <c r="CS35" s="4">
        <f t="shared" si="34"/>
        <v>-77.562178973499414</v>
      </c>
      <c r="CT35" s="1">
        <f t="shared" si="35"/>
        <v>64.145771108500668</v>
      </c>
      <c r="CU35" s="1">
        <f t="shared" si="36"/>
        <v>35.854228891499332</v>
      </c>
      <c r="CV35" s="1">
        <f t="shared" si="37"/>
        <v>1.5529578897879126</v>
      </c>
      <c r="CW35" s="1">
        <f t="shared" si="113"/>
        <v>0.94439771915328929</v>
      </c>
      <c r="CX35" s="1">
        <f t="shared" si="114"/>
        <v>0.40933185380203596</v>
      </c>
      <c r="CY35" s="1">
        <f t="shared" si="170"/>
        <v>-0.39706009633279932</v>
      </c>
      <c r="CZ35" s="1">
        <f t="shared" si="171"/>
        <v>-0.29194509965871712</v>
      </c>
      <c r="DA35" s="1">
        <f t="shared" si="38"/>
        <v>1.3839732352118739E-2</v>
      </c>
      <c r="DB35" s="1">
        <f t="shared" si="115"/>
        <v>1009.6878126464832</v>
      </c>
      <c r="DC35" s="1">
        <f t="shared" si="116"/>
        <v>-299.83345625149565</v>
      </c>
      <c r="DD35" s="1">
        <f t="shared" si="117"/>
        <v>944.39771915328924</v>
      </c>
      <c r="DE35" s="1">
        <f t="shared" si="118"/>
        <v>500</v>
      </c>
      <c r="DF35" s="1">
        <f t="shared" si="119"/>
        <v>1.560670587460334E-4</v>
      </c>
      <c r="DG35" s="4">
        <f t="shared" si="120"/>
        <v>0.30783722342579095</v>
      </c>
      <c r="DH35" s="1">
        <f t="shared" si="121"/>
        <v>-6.6120289526335787</v>
      </c>
      <c r="DI35" s="4">
        <f t="shared" si="39"/>
        <v>81.474342825782301</v>
      </c>
      <c r="DJ35" s="4">
        <f t="shared" si="40"/>
        <v>91.474342825782301</v>
      </c>
      <c r="DK35" s="4">
        <f t="shared" si="122"/>
        <v>1.3816547720311724E-2</v>
      </c>
      <c r="DL35" s="4">
        <f t="shared" si="41"/>
        <v>-2.3184631807015438E-5</v>
      </c>
      <c r="DM35" s="4">
        <f t="shared" si="42"/>
        <v>-50.789427056473478</v>
      </c>
      <c r="DN35" s="4">
        <f t="shared" si="43"/>
        <v>-64.205834921472217</v>
      </c>
      <c r="DO35" s="4">
        <f t="shared" si="44"/>
        <v>-77.622242786470963</v>
      </c>
      <c r="DP35" s="1">
        <f t="shared" si="45"/>
        <v>64.205834921472217</v>
      </c>
      <c r="DQ35" s="1">
        <f t="shared" si="46"/>
        <v>35.794165078527783</v>
      </c>
      <c r="DR35" s="1">
        <f t="shared" si="47"/>
        <v>1.5538369864895143</v>
      </c>
      <c r="DS35" s="1">
        <f t="shared" si="123"/>
        <v>0.94107589738832598</v>
      </c>
      <c r="DT35" s="1">
        <f t="shared" si="124"/>
        <v>0.40286526499328362</v>
      </c>
      <c r="DU35" s="1">
        <f t="shared" si="172"/>
        <v>-0.40177703330232145</v>
      </c>
      <c r="DV35" s="1">
        <f t="shared" si="173"/>
        <v>-0.2881598939763329</v>
      </c>
      <c r="DW35" s="1">
        <f t="shared" si="48"/>
        <v>1.3816547720311724E-2</v>
      </c>
      <c r="DX35" s="1">
        <f t="shared" si="125"/>
        <v>1009.6715834042183</v>
      </c>
      <c r="DY35" s="1">
        <f t="shared" si="126"/>
        <v>-295.94597431157342</v>
      </c>
      <c r="DZ35" s="1">
        <f t="shared" si="127"/>
        <v>941.07589738832598</v>
      </c>
      <c r="EA35" s="1">
        <f t="shared" si="128"/>
        <v>500</v>
      </c>
      <c r="EB35" s="1">
        <f t="shared" si="129"/>
        <v>1.5528687576108792E-4</v>
      </c>
      <c r="EC35" s="4">
        <f t="shared" si="130"/>
        <v>0.32244648755834421</v>
      </c>
      <c r="ED35" s="1">
        <f t="shared" si="131"/>
        <v>-6.5858273725975174</v>
      </c>
      <c r="EE35" s="4">
        <f t="shared" si="49"/>
        <v>81.653011685425838</v>
      </c>
      <c r="EF35" s="4">
        <f t="shared" si="50"/>
        <v>91.653011685425838</v>
      </c>
      <c r="EG35" s="4">
        <f t="shared" si="132"/>
        <v>1.3804782066689076E-2</v>
      </c>
      <c r="EH35" s="4">
        <f t="shared" si="51"/>
        <v>-1.1765653622647712E-5</v>
      </c>
      <c r="EI35" s="4">
        <f t="shared" si="52"/>
        <v>-50.819908024407802</v>
      </c>
      <c r="EJ35" s="4">
        <f t="shared" si="53"/>
        <v>-64.236315889406541</v>
      </c>
      <c r="EK35" s="4">
        <f t="shared" si="54"/>
        <v>-77.652723754405287</v>
      </c>
      <c r="EL35" s="1">
        <f t="shared" si="55"/>
        <v>64.236315889406541</v>
      </c>
      <c r="EM35" s="1">
        <f t="shared" si="56"/>
        <v>35.763684110593459</v>
      </c>
      <c r="EN35" s="1">
        <f t="shared" si="57"/>
        <v>1.5541876979510687</v>
      </c>
      <c r="EO35" s="1">
        <f t="shared" si="133"/>
        <v>0.93974832763204397</v>
      </c>
      <c r="EP35" s="1">
        <f t="shared" si="134"/>
        <v>0.40224559463777315</v>
      </c>
      <c r="EQ35" s="1">
        <f t="shared" si="174"/>
        <v>-0.38458326825219169</v>
      </c>
      <c r="ER35" s="1">
        <f t="shared" si="175"/>
        <v>-0.28685814686972733</v>
      </c>
      <c r="ES35" s="1">
        <f t="shared" si="58"/>
        <v>1.3804782066689076E-2</v>
      </c>
      <c r="ET35" s="1">
        <f t="shared" si="135"/>
        <v>1009.6633474466823</v>
      </c>
      <c r="EU35" s="1">
        <f t="shared" si="136"/>
        <v>-294.60905399814737</v>
      </c>
      <c r="EV35" s="1">
        <f t="shared" si="137"/>
        <v>939.74832763204392</v>
      </c>
      <c r="EW35" s="1">
        <f t="shared" si="138"/>
        <v>500</v>
      </c>
      <c r="EX35" s="1">
        <f t="shared" si="139"/>
        <v>1.5484369855500653E-4</v>
      </c>
      <c r="EY35" s="4">
        <f t="shared" si="140"/>
        <v>0.32739992035786342</v>
      </c>
      <c r="EZ35" s="1">
        <f t="shared" si="141"/>
        <v>-6.5749911129866749</v>
      </c>
      <c r="FA35" s="4">
        <f t="shared" si="59"/>
        <v>81.819038055279449</v>
      </c>
      <c r="FB35" s="4">
        <f t="shared" si="60"/>
        <v>91.819038055279449</v>
      </c>
      <c r="FC35" s="4">
        <f t="shared" si="142"/>
        <v>1.3810519920338167E-2</v>
      </c>
      <c r="FD35" s="4">
        <f t="shared" si="61"/>
        <v>5.7378536490911014E-6</v>
      </c>
      <c r="FE35" s="4">
        <f t="shared" si="62"/>
        <v>-50.805043118581132</v>
      </c>
      <c r="FF35" s="4">
        <f t="shared" si="63"/>
        <v>-64.221450983579871</v>
      </c>
      <c r="FG35" s="4">
        <f t="shared" si="64"/>
        <v>-77.637858848578617</v>
      </c>
      <c r="FH35" s="1">
        <f t="shared" si="65"/>
        <v>64.221450983579871</v>
      </c>
      <c r="FI35" s="1">
        <f t="shared" si="66"/>
        <v>35.778549016420129</v>
      </c>
      <c r="FJ35" s="1">
        <f t="shared" si="67"/>
        <v>1.5542258240906164</v>
      </c>
      <c r="FK35" s="1">
        <f t="shared" si="143"/>
        <v>0.93889835984874992</v>
      </c>
      <c r="FL35" s="1">
        <f t="shared" si="144"/>
        <v>0.39756329362715592</v>
      </c>
      <c r="FM35" s="1">
        <f t="shared" si="176"/>
        <v>-0.37930386085740331</v>
      </c>
      <c r="FN35" s="1">
        <f t="shared" si="177"/>
        <v>-0.28486907993964655</v>
      </c>
      <c r="FO35" s="1">
        <f t="shared" si="68"/>
        <v>1.3810519920338167E-2</v>
      </c>
      <c r="FP35" s="1">
        <f t="shared" si="145"/>
        <v>1009.6673639442366</v>
      </c>
      <c r="FQ35" s="1">
        <f t="shared" si="146"/>
        <v>-292.56624247961582</v>
      </c>
      <c r="FR35" s="1">
        <f t="shared" si="147"/>
        <v>938.89835984874992</v>
      </c>
      <c r="FS35" s="1">
        <f t="shared" si="148"/>
        <v>500</v>
      </c>
      <c r="FT35" s="1">
        <f t="shared" si="149"/>
        <v>1.5462011482692933E-4</v>
      </c>
      <c r="FU35" s="4">
        <f t="shared" si="150"/>
        <v>0.33527600419935427</v>
      </c>
      <c r="FV35" s="1">
        <f t="shared" si="151"/>
        <v>-6.5699839559697297</v>
      </c>
      <c r="FW35" s="4">
        <f t="shared" si="69"/>
        <v>81.935711392141584</v>
      </c>
      <c r="FX35" s="4">
        <f t="shared" si="70"/>
        <v>91.935711392141584</v>
      </c>
      <c r="FY35" s="4">
        <f t="shared" si="152"/>
        <v>1.3792925429670129E-2</v>
      </c>
      <c r="FZ35" s="4">
        <f t="shared" si="71"/>
        <v>-1.7594490668038434E-5</v>
      </c>
      <c r="GA35" s="4">
        <f t="shared" si="72"/>
        <v>-50.850624700622696</v>
      </c>
      <c r="GB35" s="4">
        <f t="shared" si="73"/>
        <v>-64.267032565621435</v>
      </c>
      <c r="GC35" s="4">
        <f t="shared" si="74"/>
        <v>-77.68344043062018</v>
      </c>
      <c r="GD35" s="1">
        <f t="shared" si="75"/>
        <v>64.267032565621435</v>
      </c>
      <c r="GE35" s="1">
        <f t="shared" si="76"/>
        <v>35.732967434378565</v>
      </c>
      <c r="GF35" s="1">
        <f t="shared" si="77"/>
        <v>1.5547795685136874</v>
      </c>
      <c r="GG35" s="1">
        <f t="shared" si="153"/>
        <v>0.93722940639228369</v>
      </c>
      <c r="GH35" s="1">
        <f t="shared" si="154"/>
        <v>0.3954910406703146</v>
      </c>
      <c r="GI35" s="1">
        <f t="shared" si="178"/>
        <v>-0.36689988149094344</v>
      </c>
      <c r="GJ35" s="1">
        <f t="shared" si="179"/>
        <v>-0.28346768403652139</v>
      </c>
      <c r="GK35" s="1">
        <f t="shared" si="78"/>
        <v>1.3792925429670129E-2</v>
      </c>
      <c r="GL35" s="1">
        <f t="shared" si="155"/>
        <v>1009.6550478007691</v>
      </c>
      <c r="GM35" s="1">
        <f t="shared" si="156"/>
        <v>-291.12698085918822</v>
      </c>
      <c r="GN35" s="1">
        <f t="shared" si="157"/>
        <v>937.22940639228364</v>
      </c>
      <c r="GO35" s="1">
        <f t="shared" si="158"/>
        <v>500</v>
      </c>
      <c r="GP35" s="1">
        <f t="shared" si="159"/>
        <v>1.5422167739230497E-4</v>
      </c>
      <c r="GQ35" s="4">
        <f t="shared" si="160"/>
        <v>0.34050844869731234</v>
      </c>
      <c r="GR35" s="1">
        <f t="shared" si="161"/>
        <v>-6.5559542661377526</v>
      </c>
      <c r="GS35" s="4">
        <f t="shared" si="79"/>
        <v>82.017997292439802</v>
      </c>
      <c r="GT35" s="4">
        <f t="shared" si="80"/>
        <v>92.017997292439802</v>
      </c>
      <c r="GU35" s="4">
        <f t="shared" si="162"/>
        <v>1.37926751553314E-2</v>
      </c>
      <c r="GV35" s="4">
        <f t="shared" si="81"/>
        <v>-2.5027433872906735E-7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</row>
    <row r="36" spans="1:220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63"/>
        <v>415</v>
      </c>
      <c r="F36" s="1">
        <f t="shared" si="82"/>
        <v>1.7759999999999976</v>
      </c>
      <c r="G36" s="1">
        <f>'0.5Q 1-8 '!FS36</f>
        <v>-52.860603221043313</v>
      </c>
      <c r="H36" s="1">
        <f>'0.5Q 1-8 '!FT36</f>
        <v>-66.277011086042052</v>
      </c>
      <c r="I36" s="1">
        <f>'0.5Q 1-8 '!FU36</f>
        <v>-79.693418951040798</v>
      </c>
      <c r="J36" s="1">
        <f>'0.5Q 1-8 '!FV36</f>
        <v>66.277011086042052</v>
      </c>
      <c r="K36" s="1">
        <f>'0.5Q 1-8 '!FW36</f>
        <v>33.722988913957948</v>
      </c>
      <c r="L36" s="1">
        <f>'0.5Q 1-8 '!FX36</f>
        <v>1.5982744163183822</v>
      </c>
      <c r="M36" s="1">
        <f>'0.5Q 1-8 '!FY36</f>
        <v>0.93300163562143101</v>
      </c>
      <c r="N36" s="1">
        <f>'0.5Q 1-8 '!FZ36</f>
        <v>0.42668562218195161</v>
      </c>
      <c r="O36" s="1">
        <f>'0.5Q 1-8 '!GA36</f>
        <v>-0.49352671605905624</v>
      </c>
      <c r="P36" s="1">
        <f>'0.5Q 1-8 '!GB36</f>
        <v>-0.34664225259058673</v>
      </c>
      <c r="Q36" s="1">
        <f>'0.5Q 1-8 '!GC36</f>
        <v>1.3017073720787765E-2</v>
      </c>
      <c r="R36" s="1">
        <f>'0.5Q 1-8 '!GD36</f>
        <v>1009.1119516045515</v>
      </c>
      <c r="S36" s="1">
        <f>'0.5Q 1-8 '!GE36</f>
        <v>-356.0085262555844</v>
      </c>
      <c r="T36" s="1">
        <f>'0.5Q 1-8 '!GF36</f>
        <v>933.00163562143098</v>
      </c>
      <c r="U36" s="1">
        <f>'0.5Q 1-8 '!GG36</f>
        <v>500</v>
      </c>
      <c r="V36" s="1">
        <f>'0.5Q 1-8 '!GH36</f>
        <v>1.6174784014275876E-4</v>
      </c>
      <c r="W36" s="1">
        <f>'0.5Q 1-8 '!GI36</f>
        <v>0.10872637924948492</v>
      </c>
      <c r="X36" s="1">
        <f>'0.5Q 1-8 '!GJ36</f>
        <v>-6.3998104811443977</v>
      </c>
      <c r="Y36" s="1">
        <f>'0.5Q 1-8 '!GK36</f>
        <v>74.689562295803469</v>
      </c>
      <c r="Z36" s="1">
        <f>'0.5Q 1-8 '!GL36</f>
        <v>84.689562295803469</v>
      </c>
      <c r="AA36" s="1">
        <f>'0.5Q 1-8 '!GM36</f>
        <v>1.3069297094951075E-2</v>
      </c>
      <c r="AB36" s="4"/>
      <c r="AC36" s="4">
        <f t="shared" si="2"/>
        <v>-52.725309505594332</v>
      </c>
      <c r="AD36" s="4">
        <f t="shared" si="3"/>
        <v>-66.141717370593071</v>
      </c>
      <c r="AE36" s="4">
        <f t="shared" si="4"/>
        <v>-79.558125235591802</v>
      </c>
      <c r="AF36" s="1">
        <f t="shared" si="5"/>
        <v>66.141717370593071</v>
      </c>
      <c r="AG36" s="1">
        <f t="shared" si="6"/>
        <v>33.858282629406929</v>
      </c>
      <c r="AH36" s="1">
        <f t="shared" si="7"/>
        <v>1.597447792855585</v>
      </c>
      <c r="AI36" s="1">
        <f t="shared" si="83"/>
        <v>0.9264628861035229</v>
      </c>
      <c r="AJ36" s="1">
        <f t="shared" si="84"/>
        <v>0.41422962890672022</v>
      </c>
      <c r="AK36" s="1">
        <f t="shared" si="164"/>
        <v>-0.44966785922893993</v>
      </c>
      <c r="AL36" s="1">
        <f t="shared" si="165"/>
        <v>-0.32915564088382204</v>
      </c>
      <c r="AM36" s="1">
        <f t="shared" si="8"/>
        <v>1.3069297094951075E-2</v>
      </c>
      <c r="AN36" s="1">
        <f t="shared" si="85"/>
        <v>1009.1485079664657</v>
      </c>
      <c r="AO36" s="1">
        <f t="shared" si="86"/>
        <v>-338.04942630050289</v>
      </c>
      <c r="AP36" s="1">
        <f t="shared" si="87"/>
        <v>926.46288610352292</v>
      </c>
      <c r="AQ36" s="1">
        <f t="shared" si="88"/>
        <v>500</v>
      </c>
      <c r="AR36" s="1">
        <f t="shared" si="89"/>
        <v>1.5901407344054395E-4</v>
      </c>
      <c r="AS36" s="4">
        <f t="shared" si="90"/>
        <v>0.16949787348108969</v>
      </c>
      <c r="AT36" s="1">
        <f t="shared" si="91"/>
        <v>-6.3651506739944477</v>
      </c>
      <c r="AU36" s="4">
        <f t="shared" si="9"/>
        <v>75.898151964012087</v>
      </c>
      <c r="AV36" s="4">
        <f t="shared" si="10"/>
        <v>85.898151964012087</v>
      </c>
      <c r="AW36" s="4">
        <f t="shared" si="92"/>
        <v>1.3070311302026056E-2</v>
      </c>
      <c r="AX36" s="4">
        <f t="shared" si="11"/>
        <v>1.0142070749809967E-6</v>
      </c>
      <c r="AY36" s="4">
        <f t="shared" si="12"/>
        <v>-52.722682026125462</v>
      </c>
      <c r="AZ36" s="4">
        <f t="shared" si="13"/>
        <v>-66.1390898911242</v>
      </c>
      <c r="BA36" s="4">
        <f t="shared" si="14"/>
        <v>-79.555497756122946</v>
      </c>
      <c r="BB36" s="1">
        <f t="shared" si="15"/>
        <v>66.1390898911242</v>
      </c>
      <c r="BC36" s="1">
        <f t="shared" si="16"/>
        <v>33.8609101088758</v>
      </c>
      <c r="BD36" s="1">
        <f t="shared" si="17"/>
        <v>1.5979957824862565</v>
      </c>
      <c r="BE36" s="1">
        <f t="shared" si="93"/>
        <v>0.92020098892446445</v>
      </c>
      <c r="BF36" s="1">
        <f t="shared" si="94"/>
        <v>0.40038767188824026</v>
      </c>
      <c r="BG36" s="1">
        <f t="shared" si="166"/>
        <v>-0.44327617230339189</v>
      </c>
      <c r="BH36" s="1">
        <f t="shared" si="167"/>
        <v>-0.31711815271883731</v>
      </c>
      <c r="BI36" s="1">
        <f t="shared" si="18"/>
        <v>1.3070311302026056E-2</v>
      </c>
      <c r="BJ36" s="1">
        <f t="shared" si="95"/>
        <v>1009.1492179114183</v>
      </c>
      <c r="BK36" s="1">
        <f t="shared" si="96"/>
        <v>-325.68668520530031</v>
      </c>
      <c r="BL36" s="1">
        <f t="shared" si="97"/>
        <v>920.20098892446447</v>
      </c>
      <c r="BM36" s="1">
        <f t="shared" si="98"/>
        <v>500</v>
      </c>
      <c r="BN36" s="1">
        <f t="shared" si="99"/>
        <v>1.5672183368842691E-4</v>
      </c>
      <c r="BO36" s="4">
        <f t="shared" si="100"/>
        <v>0.21207800719347972</v>
      </c>
      <c r="BP36" s="1">
        <f t="shared" si="101"/>
        <v>-6.3230776438195484</v>
      </c>
      <c r="BQ36" s="4">
        <f t="shared" si="19"/>
        <v>76.834069073756424</v>
      </c>
      <c r="BR36" s="4">
        <f t="shared" si="20"/>
        <v>86.834069073756424</v>
      </c>
      <c r="BS36" s="4">
        <f t="shared" si="102"/>
        <v>1.3059157533776683E-2</v>
      </c>
      <c r="BT36" s="4">
        <f t="shared" si="21"/>
        <v>-1.1153768249373697E-5</v>
      </c>
      <c r="BU36" s="4">
        <f t="shared" si="22"/>
        <v>-52.751577798792233</v>
      </c>
      <c r="BV36" s="4">
        <f t="shared" si="23"/>
        <v>-66.167985663790972</v>
      </c>
      <c r="BW36" s="4">
        <f t="shared" si="24"/>
        <v>-79.584393528789718</v>
      </c>
      <c r="BX36" s="1">
        <f t="shared" si="25"/>
        <v>66.167985663790972</v>
      </c>
      <c r="BY36" s="1">
        <f t="shared" si="26"/>
        <v>33.832014336209028</v>
      </c>
      <c r="BZ36" s="1">
        <f t="shared" si="27"/>
        <v>1.5985288998636982</v>
      </c>
      <c r="CA36" s="1">
        <f t="shared" si="103"/>
        <v>0.91488400344875487</v>
      </c>
      <c r="CB36" s="1">
        <f t="shared" si="104"/>
        <v>0.39431652656545596</v>
      </c>
      <c r="CC36" s="1">
        <f t="shared" si="168"/>
        <v>-0.41737113699715478</v>
      </c>
      <c r="CD36" s="1">
        <f t="shared" si="169"/>
        <v>-0.30800125727579236</v>
      </c>
      <c r="CE36" s="1">
        <f t="shared" si="28"/>
        <v>1.3059157533776683E-2</v>
      </c>
      <c r="CF36" s="1">
        <f t="shared" si="105"/>
        <v>1009.1414102736436</v>
      </c>
      <c r="CG36" s="1">
        <f t="shared" si="106"/>
        <v>-316.32345124738424</v>
      </c>
      <c r="CH36" s="1">
        <f t="shared" si="107"/>
        <v>914.88400344875481</v>
      </c>
      <c r="CI36" s="1">
        <f t="shared" si="108"/>
        <v>500</v>
      </c>
      <c r="CJ36" s="1">
        <f t="shared" si="109"/>
        <v>1.548503194166464E-4</v>
      </c>
      <c r="CK36" s="4">
        <f t="shared" si="110"/>
        <v>0.24435036282883998</v>
      </c>
      <c r="CL36" s="1">
        <f t="shared" si="111"/>
        <v>-6.2852284040595015</v>
      </c>
      <c r="CM36" s="4">
        <f t="shared" si="29"/>
        <v>77.459021145137015</v>
      </c>
      <c r="CN36" s="4">
        <f t="shared" si="30"/>
        <v>87.459021145137015</v>
      </c>
      <c r="CO36" s="4">
        <f t="shared" si="112"/>
        <v>1.3070508088896147E-2</v>
      </c>
      <c r="CP36" s="4">
        <f t="shared" si="31"/>
        <v>1.1350555119464534E-5</v>
      </c>
      <c r="CQ36" s="4">
        <f t="shared" si="32"/>
        <v>-52.722172215581203</v>
      </c>
      <c r="CR36" s="4">
        <f t="shared" si="33"/>
        <v>-66.138580080579942</v>
      </c>
      <c r="CS36" s="4">
        <f t="shared" si="34"/>
        <v>-79.554987945578688</v>
      </c>
      <c r="CT36" s="1">
        <f t="shared" si="35"/>
        <v>66.138580080579942</v>
      </c>
      <c r="CU36" s="1">
        <f t="shared" si="36"/>
        <v>33.861419919420058</v>
      </c>
      <c r="CV36" s="1">
        <f t="shared" si="37"/>
        <v>1.5985536719353144</v>
      </c>
      <c r="CW36" s="1">
        <f t="shared" si="113"/>
        <v>0.91191564294803573</v>
      </c>
      <c r="CX36" s="1">
        <f t="shared" si="114"/>
        <v>0.38622883543427361</v>
      </c>
      <c r="CY36" s="1">
        <f t="shared" si="170"/>
        <v>-0.39706009633279932</v>
      </c>
      <c r="CZ36" s="1">
        <f t="shared" si="171"/>
        <v>-0.30129941773966573</v>
      </c>
      <c r="DA36" s="1">
        <f t="shared" si="38"/>
        <v>1.3070508088896147E-2</v>
      </c>
      <c r="DB36" s="1">
        <f t="shared" si="115"/>
        <v>1009.1493556622273</v>
      </c>
      <c r="DC36" s="1">
        <f t="shared" si="116"/>
        <v>-309.44052800699149</v>
      </c>
      <c r="DD36" s="1">
        <f t="shared" si="117"/>
        <v>911.91564294803572</v>
      </c>
      <c r="DE36" s="1">
        <f t="shared" si="118"/>
        <v>500</v>
      </c>
      <c r="DF36" s="1">
        <f t="shared" si="119"/>
        <v>1.538448526445184E-4</v>
      </c>
      <c r="DG36" s="4">
        <f t="shared" si="120"/>
        <v>0.26804991127734695</v>
      </c>
      <c r="DH36" s="1">
        <f t="shared" si="121"/>
        <v>-6.2672041331707264</v>
      </c>
      <c r="DI36" s="4">
        <f t="shared" si="39"/>
        <v>77.886255464803327</v>
      </c>
      <c r="DJ36" s="4">
        <f t="shared" si="40"/>
        <v>87.886255464803327</v>
      </c>
      <c r="DK36" s="4">
        <f t="shared" si="122"/>
        <v>1.3052241927950852E-2</v>
      </c>
      <c r="DL36" s="4">
        <f t="shared" si="41"/>
        <v>-1.8266160945294707E-5</v>
      </c>
      <c r="DM36" s="4">
        <f t="shared" si="42"/>
        <v>-52.76949387606124</v>
      </c>
      <c r="DN36" s="4">
        <f t="shared" si="43"/>
        <v>-66.185901741059979</v>
      </c>
      <c r="DO36" s="4">
        <f t="shared" si="44"/>
        <v>-79.602309606058725</v>
      </c>
      <c r="DP36" s="1">
        <f t="shared" si="45"/>
        <v>66.185901741059979</v>
      </c>
      <c r="DQ36" s="1">
        <f t="shared" si="46"/>
        <v>33.814098258940021</v>
      </c>
      <c r="DR36" s="1">
        <f t="shared" si="47"/>
        <v>1.5992608008388502</v>
      </c>
      <c r="DS36" s="1">
        <f t="shared" si="123"/>
        <v>0.90847628698671912</v>
      </c>
      <c r="DT36" s="1">
        <f t="shared" si="124"/>
        <v>0.379885314000309</v>
      </c>
      <c r="DU36" s="1">
        <f t="shared" si="172"/>
        <v>-0.40177703330232145</v>
      </c>
      <c r="DV36" s="1">
        <f t="shared" si="173"/>
        <v>-0.29639084603730925</v>
      </c>
      <c r="DW36" s="1">
        <f t="shared" si="48"/>
        <v>1.3052241927950852E-2</v>
      </c>
      <c r="DX36" s="1">
        <f t="shared" si="125"/>
        <v>1009.1365693495655</v>
      </c>
      <c r="DY36" s="1">
        <f t="shared" si="126"/>
        <v>-304.39932669723737</v>
      </c>
      <c r="DZ36" s="1">
        <f t="shared" si="127"/>
        <v>908.47628698671906</v>
      </c>
      <c r="EA36" s="1">
        <f t="shared" si="128"/>
        <v>500</v>
      </c>
      <c r="EB36" s="1">
        <f t="shared" si="129"/>
        <v>1.5286115847217425E-4</v>
      </c>
      <c r="EC36" s="4">
        <f t="shared" si="130"/>
        <v>0.28533398448733949</v>
      </c>
      <c r="ED36" s="1">
        <f t="shared" si="131"/>
        <v>-6.240786979488087</v>
      </c>
      <c r="EE36" s="4">
        <f t="shared" si="49"/>
        <v>78.175141905251692</v>
      </c>
      <c r="EF36" s="4">
        <f t="shared" si="50"/>
        <v>88.175141905251692</v>
      </c>
      <c r="EG36" s="4">
        <f t="shared" si="132"/>
        <v>1.3043560094678601E-2</v>
      </c>
      <c r="EH36" s="4">
        <f t="shared" si="51"/>
        <v>-8.6818332722515129E-6</v>
      </c>
      <c r="EI36" s="4">
        <f t="shared" si="52"/>
        <v>-52.79198567210333</v>
      </c>
      <c r="EJ36" s="4">
        <f t="shared" si="53"/>
        <v>-66.208393537102069</v>
      </c>
      <c r="EK36" s="4">
        <f t="shared" si="54"/>
        <v>-79.624801402100815</v>
      </c>
      <c r="EL36" s="1">
        <f t="shared" si="55"/>
        <v>66.208393537102069</v>
      </c>
      <c r="EM36" s="1">
        <f t="shared" si="56"/>
        <v>33.791606462897931</v>
      </c>
      <c r="EN36" s="1">
        <f t="shared" si="57"/>
        <v>1.5995298588474651</v>
      </c>
      <c r="EO36" s="1">
        <f t="shared" si="133"/>
        <v>0.90684321792792844</v>
      </c>
      <c r="EP36" s="1">
        <f t="shared" si="134"/>
        <v>0.37892055487611065</v>
      </c>
      <c r="EQ36" s="1">
        <f t="shared" si="174"/>
        <v>-0.38458326825219169</v>
      </c>
      <c r="ER36" s="1">
        <f t="shared" si="175"/>
        <v>-0.29405285623589067</v>
      </c>
      <c r="ES36" s="1">
        <f t="shared" si="58"/>
        <v>1.3043560094678601E-2</v>
      </c>
      <c r="ET36" s="1">
        <f t="shared" si="135"/>
        <v>1009.1304920662749</v>
      </c>
      <c r="EU36" s="1">
        <f t="shared" si="136"/>
        <v>-301.99816441138444</v>
      </c>
      <c r="EV36" s="1">
        <f t="shared" si="137"/>
        <v>906.84321792792844</v>
      </c>
      <c r="EW36" s="1">
        <f t="shared" si="138"/>
        <v>500</v>
      </c>
      <c r="EX36" s="1">
        <f t="shared" si="139"/>
        <v>1.52244394402095E-4</v>
      </c>
      <c r="EY36" s="4">
        <f t="shared" si="140"/>
        <v>0.29353509769530833</v>
      </c>
      <c r="EZ36" s="1">
        <f t="shared" si="141"/>
        <v>-6.228244949643992</v>
      </c>
      <c r="FA36" s="4">
        <f t="shared" si="59"/>
        <v>78.42230520312836</v>
      </c>
      <c r="FB36" s="4">
        <f t="shared" si="60"/>
        <v>88.42230520312836</v>
      </c>
      <c r="FC36" s="4">
        <f t="shared" si="142"/>
        <v>1.305105171891695E-2</v>
      </c>
      <c r="FD36" s="4">
        <f t="shared" si="61"/>
        <v>7.491624238348607E-6</v>
      </c>
      <c r="FE36" s="4">
        <f t="shared" si="62"/>
        <v>-52.772577319154244</v>
      </c>
      <c r="FF36" s="4">
        <f t="shared" si="63"/>
        <v>-66.188985184152983</v>
      </c>
      <c r="FG36" s="4">
        <f t="shared" si="64"/>
        <v>-79.605393049151729</v>
      </c>
      <c r="FH36" s="1">
        <f t="shared" si="65"/>
        <v>66.188985184152983</v>
      </c>
      <c r="FI36" s="1">
        <f t="shared" si="66"/>
        <v>33.811014815847017</v>
      </c>
      <c r="FJ36" s="1">
        <f t="shared" si="67"/>
        <v>1.5995175202927996</v>
      </c>
      <c r="FK36" s="1">
        <f t="shared" si="143"/>
        <v>0.90583392404366414</v>
      </c>
      <c r="FL36" s="1">
        <f t="shared" si="144"/>
        <v>0.374412248849948</v>
      </c>
      <c r="FM36" s="1">
        <f t="shared" si="176"/>
        <v>-0.37930386085740331</v>
      </c>
      <c r="FN36" s="1">
        <f t="shared" si="177"/>
        <v>-0.29144811122744652</v>
      </c>
      <c r="FO36" s="1">
        <f t="shared" si="68"/>
        <v>1.305105171891695E-2</v>
      </c>
      <c r="FP36" s="1">
        <f t="shared" si="145"/>
        <v>1009.1357362032418</v>
      </c>
      <c r="FQ36" s="1">
        <f t="shared" si="146"/>
        <v>-299.32303919281213</v>
      </c>
      <c r="FR36" s="1">
        <f t="shared" si="147"/>
        <v>905.83392404366418</v>
      </c>
      <c r="FS36" s="1">
        <f t="shared" si="148"/>
        <v>500</v>
      </c>
      <c r="FT36" s="1">
        <f t="shared" si="149"/>
        <v>1.5189364028424349E-4</v>
      </c>
      <c r="FU36" s="4">
        <f t="shared" si="150"/>
        <v>0.30276912314270277</v>
      </c>
      <c r="FV36" s="1">
        <f t="shared" si="151"/>
        <v>-6.2227567363157723</v>
      </c>
      <c r="FW36" s="4">
        <f t="shared" si="69"/>
        <v>78.611422335446164</v>
      </c>
      <c r="FX36" s="4">
        <f t="shared" si="70"/>
        <v>88.611422335446164</v>
      </c>
      <c r="FY36" s="4">
        <f t="shared" si="152"/>
        <v>1.303599918068191E-2</v>
      </c>
      <c r="FZ36" s="4">
        <f t="shared" si="71"/>
        <v>-1.5052538235039645E-5</v>
      </c>
      <c r="GA36" s="4">
        <f t="shared" si="72"/>
        <v>-52.811573532198388</v>
      </c>
      <c r="GB36" s="4">
        <f t="shared" si="73"/>
        <v>-66.227981397197127</v>
      </c>
      <c r="GC36" s="4">
        <f t="shared" si="74"/>
        <v>-79.644389262195858</v>
      </c>
      <c r="GD36" s="1">
        <f t="shared" si="75"/>
        <v>66.227981397197127</v>
      </c>
      <c r="GE36" s="1">
        <f t="shared" si="76"/>
        <v>33.772018602802873</v>
      </c>
      <c r="GF36" s="1">
        <f t="shared" si="77"/>
        <v>1.5999826330108089</v>
      </c>
      <c r="GG36" s="1">
        <f t="shared" si="153"/>
        <v>0.90406128994243051</v>
      </c>
      <c r="GH36" s="1">
        <f t="shared" si="154"/>
        <v>0.3722550531553841</v>
      </c>
      <c r="GI36" s="1">
        <f t="shared" si="178"/>
        <v>-0.36689988149094344</v>
      </c>
      <c r="GJ36" s="1">
        <f t="shared" si="179"/>
        <v>-0.28940908393924997</v>
      </c>
      <c r="GK36" s="1">
        <f t="shared" si="78"/>
        <v>1.303599918068191E-2</v>
      </c>
      <c r="GL36" s="1">
        <f t="shared" si="155"/>
        <v>1009.1251994264774</v>
      </c>
      <c r="GM36" s="1">
        <f t="shared" si="156"/>
        <v>-297.2289173872885</v>
      </c>
      <c r="GN36" s="1">
        <f t="shared" si="157"/>
        <v>904.06128994243056</v>
      </c>
      <c r="GO36" s="1">
        <f t="shared" si="158"/>
        <v>500</v>
      </c>
      <c r="GP36" s="1">
        <f t="shared" si="159"/>
        <v>1.5138524979764375E-4</v>
      </c>
      <c r="GQ36" s="4">
        <f t="shared" si="160"/>
        <v>0.309842086331721</v>
      </c>
      <c r="GR36" s="1">
        <f t="shared" si="161"/>
        <v>-6.2081575040092343</v>
      </c>
      <c r="GS36" s="4">
        <f t="shared" si="79"/>
        <v>78.754442662056931</v>
      </c>
      <c r="GT36" s="4">
        <f t="shared" si="80"/>
        <v>88.754442662056931</v>
      </c>
      <c r="GU36" s="4">
        <f t="shared" si="162"/>
        <v>1.3036948926943272E-2</v>
      </c>
      <c r="GV36" s="4">
        <f t="shared" si="81"/>
        <v>9.4974626136182239E-7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</row>
    <row r="37" spans="1:220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63"/>
        <v>410</v>
      </c>
      <c r="F37" s="4">
        <f t="shared" si="82"/>
        <v>1.8009999999999975</v>
      </c>
      <c r="G37" s="1">
        <f>'0.5Q 1-8 '!FS37</f>
        <v>-54.960993028537764</v>
      </c>
      <c r="H37" s="1">
        <f>'0.5Q 1-8 '!FT37</f>
        <v>-68.377400893536503</v>
      </c>
      <c r="I37" s="1">
        <f>'0.5Q 1-8 '!FU37</f>
        <v>-81.793808758535249</v>
      </c>
      <c r="J37" s="1">
        <f>'0.5Q 1-8 '!FV37</f>
        <v>68.377400893536503</v>
      </c>
      <c r="K37" s="1">
        <f>'0.5Q 1-8 '!FW37</f>
        <v>31.622599106463497</v>
      </c>
      <c r="L37" s="1">
        <f>'0.5Q 1-8 '!FX37</f>
        <v>1.6435484965299216</v>
      </c>
      <c r="M37" s="1">
        <f>'0.5Q 1-8 '!FY37</f>
        <v>0.90548160423078894</v>
      </c>
      <c r="N37" s="1">
        <f>'0.5Q 1-8 '!FZ37</f>
        <v>0.40715539390524019</v>
      </c>
      <c r="O37" s="1">
        <f>'0.5Q 1-8 '!GA37</f>
        <v>-0.49352671605905624</v>
      </c>
      <c r="P37" s="1">
        <f>'0.5Q 1-8 '!GB37</f>
        <v>-0.3719120241338541</v>
      </c>
      <c r="Q37" s="1">
        <f>'0.5Q 1-8 '!GC37</f>
        <v>1.220632325509491E-2</v>
      </c>
      <c r="R37" s="1">
        <f>'0.5Q 1-8 '!GD37</f>
        <v>1008.5444262785663</v>
      </c>
      <c r="S37" s="1">
        <f>'0.5Q 1-8 '!GE37</f>
        <v>-381.96108702595086</v>
      </c>
      <c r="T37" s="1">
        <f>'0.5Q 1-8 '!GF37</f>
        <v>905.48160423078889</v>
      </c>
      <c r="U37" s="1">
        <f>'0.5Q 1-8 '!GG37</f>
        <v>500</v>
      </c>
      <c r="V37" s="1">
        <f>'0.5Q 1-8 '!GH37</f>
        <v>1.6215009313857095E-4</v>
      </c>
      <c r="W37" s="1">
        <f>'0.5Q 1-8 '!GI37</f>
        <v>4.770188617563946E-2</v>
      </c>
      <c r="X37" s="1">
        <f>'0.5Q 1-8 '!GJ37</f>
        <v>-6.0554597413718154</v>
      </c>
      <c r="Y37" s="1">
        <f>'0.5Q 1-8 '!GK37</f>
        <v>69.761205975457329</v>
      </c>
      <c r="Z37" s="1">
        <f>'0.5Q 1-8 '!GL37</f>
        <v>79.761205975457329</v>
      </c>
      <c r="AA37" s="1">
        <f>'0.5Q 1-8 '!GM37</f>
        <v>1.227491917768286E-2</v>
      </c>
      <c r="AB37" s="4"/>
      <c r="AC37" s="4">
        <f t="shared" si="2"/>
        <v>-54.783283384527529</v>
      </c>
      <c r="AD37" s="4">
        <f t="shared" si="3"/>
        <v>-68.199691249526268</v>
      </c>
      <c r="AE37" s="4">
        <f t="shared" si="4"/>
        <v>-81.616099114525014</v>
      </c>
      <c r="AF37" s="1">
        <f t="shared" si="5"/>
        <v>68.199691249526268</v>
      </c>
      <c r="AG37" s="1">
        <f t="shared" si="6"/>
        <v>31.800308750473732</v>
      </c>
      <c r="AH37" s="1">
        <f t="shared" si="7"/>
        <v>1.6424111191288113</v>
      </c>
      <c r="AI37" s="4">
        <f t="shared" si="83"/>
        <v>0.89926652546452601</v>
      </c>
      <c r="AJ37" s="1">
        <f t="shared" si="84"/>
        <v>0.39491604581715661</v>
      </c>
      <c r="AK37" s="4">
        <f t="shared" si="164"/>
        <v>-0.44966785922893993</v>
      </c>
      <c r="AL37" s="1">
        <f t="shared" si="165"/>
        <v>-0.35189387043453724</v>
      </c>
      <c r="AM37" s="1">
        <f t="shared" si="8"/>
        <v>1.227491917768286E-2</v>
      </c>
      <c r="AN37" s="1">
        <f t="shared" si="85"/>
        <v>1008.5924434243781</v>
      </c>
      <c r="AO37" s="1">
        <f t="shared" si="86"/>
        <v>-361.40204281367841</v>
      </c>
      <c r="AP37" s="1">
        <f t="shared" si="87"/>
        <v>899.26652546452601</v>
      </c>
      <c r="AQ37" s="1">
        <f t="shared" si="88"/>
        <v>500</v>
      </c>
      <c r="AR37" s="1">
        <f t="shared" si="89"/>
        <v>1.5887558345364304E-4</v>
      </c>
      <c r="AS37" s="4">
        <f t="shared" si="90"/>
        <v>0.10827800067358993</v>
      </c>
      <c r="AT37" s="1">
        <f t="shared" si="91"/>
        <v>-6.029181588167841</v>
      </c>
      <c r="AU37" s="4">
        <f t="shared" si="9"/>
        <v>71.429502133740812</v>
      </c>
      <c r="AV37" s="4">
        <f t="shared" si="10"/>
        <v>81.429502133740812</v>
      </c>
      <c r="AW37" s="4">
        <f t="shared" si="92"/>
        <v>1.2291663093128151E-2</v>
      </c>
      <c r="AX37" s="4">
        <f t="shared" si="11"/>
        <v>1.6743915445290372E-5</v>
      </c>
      <c r="AY37" s="4">
        <f t="shared" si="12"/>
        <v>-54.739905365239217</v>
      </c>
      <c r="AZ37" s="4">
        <f t="shared" si="13"/>
        <v>-68.156313230237956</v>
      </c>
      <c r="BA37" s="4">
        <f t="shared" si="14"/>
        <v>-81.572721095236687</v>
      </c>
      <c r="BB37" s="1">
        <f t="shared" si="15"/>
        <v>68.156313230237956</v>
      </c>
      <c r="BC37" s="1">
        <f t="shared" si="16"/>
        <v>31.843686769762044</v>
      </c>
      <c r="BD37" s="1">
        <f t="shared" si="17"/>
        <v>1.642579322837719</v>
      </c>
      <c r="BE37" s="4">
        <f t="shared" si="93"/>
        <v>0.89167080702925006</v>
      </c>
      <c r="BF37" s="1">
        <f t="shared" si="94"/>
        <v>0.38037300332668333</v>
      </c>
      <c r="BG37" s="4">
        <f t="shared" si="166"/>
        <v>-0.44327617230339189</v>
      </c>
      <c r="BH37" s="1">
        <f t="shared" si="167"/>
        <v>-0.33434994837306792</v>
      </c>
      <c r="BI37" s="1">
        <f t="shared" si="18"/>
        <v>1.2291663093128151E-2</v>
      </c>
      <c r="BJ37" s="1">
        <f t="shared" si="95"/>
        <v>1008.6041641651897</v>
      </c>
      <c r="BK37" s="1">
        <f t="shared" si="96"/>
        <v>-343.38408397810821</v>
      </c>
      <c r="BL37" s="1">
        <f t="shared" si="97"/>
        <v>891.67080702925</v>
      </c>
      <c r="BM37" s="1">
        <f t="shared" si="98"/>
        <v>500</v>
      </c>
      <c r="BN37" s="1">
        <f t="shared" si="99"/>
        <v>1.5572964177958115E-4</v>
      </c>
      <c r="BO37" s="4">
        <f t="shared" si="100"/>
        <v>0.16316051990223343</v>
      </c>
      <c r="BP37" s="1">
        <f t="shared" si="101"/>
        <v>-5.9826710266618415</v>
      </c>
      <c r="BQ37" s="4">
        <f t="shared" si="19"/>
        <v>72.614623045135005</v>
      </c>
      <c r="BR37" s="4">
        <f t="shared" si="20"/>
        <v>82.614623045135005</v>
      </c>
      <c r="BS37" s="4">
        <f t="shared" si="102"/>
        <v>1.2292006304847924E-2</v>
      </c>
      <c r="BT37" s="4">
        <f t="shared" si="21"/>
        <v>3.4321171977352849E-7</v>
      </c>
      <c r="BU37" s="4">
        <f t="shared" si="22"/>
        <v>-54.739016215706123</v>
      </c>
      <c r="BV37" s="4">
        <f t="shared" si="23"/>
        <v>-68.155424080704861</v>
      </c>
      <c r="BW37" s="4">
        <f t="shared" si="24"/>
        <v>-81.571831945703593</v>
      </c>
      <c r="BX37" s="1">
        <f t="shared" si="25"/>
        <v>68.155424080704861</v>
      </c>
      <c r="BY37" s="1">
        <f t="shared" si="26"/>
        <v>31.844575919295139</v>
      </c>
      <c r="BZ37" s="1">
        <f t="shared" si="27"/>
        <v>1.6428052427731754</v>
      </c>
      <c r="CA37" s="4">
        <f t="shared" si="103"/>
        <v>0.8855268581895448</v>
      </c>
      <c r="CB37" s="1">
        <f t="shared" si="104"/>
        <v>0.37392193429865117</v>
      </c>
      <c r="CC37" s="4">
        <f t="shared" si="168"/>
        <v>-0.41737113699715478</v>
      </c>
      <c r="CD37" s="1">
        <f t="shared" si="169"/>
        <v>-0.32147867480136</v>
      </c>
      <c r="CE37" s="1">
        <f t="shared" si="28"/>
        <v>1.2292006304847924E-2</v>
      </c>
      <c r="CF37" s="1">
        <f t="shared" si="105"/>
        <v>1008.6044044133935</v>
      </c>
      <c r="CG37" s="1">
        <f t="shared" si="106"/>
        <v>-330.16502859449275</v>
      </c>
      <c r="CH37" s="1">
        <f t="shared" si="107"/>
        <v>885.52685818954478</v>
      </c>
      <c r="CI37" s="1">
        <f t="shared" si="108"/>
        <v>500</v>
      </c>
      <c r="CJ37" s="1">
        <f t="shared" si="109"/>
        <v>1.534302457857517E-4</v>
      </c>
      <c r="CK37" s="4">
        <f t="shared" si="110"/>
        <v>0.20372482611290621</v>
      </c>
      <c r="CL37" s="1">
        <f t="shared" si="111"/>
        <v>-5.9422783263110555</v>
      </c>
      <c r="CM37" s="4">
        <f t="shared" si="29"/>
        <v>73.39106022240108</v>
      </c>
      <c r="CN37" s="4">
        <f t="shared" si="30"/>
        <v>83.39106022240108</v>
      </c>
      <c r="CO37" s="4">
        <f t="shared" si="112"/>
        <v>1.2309630993244274E-2</v>
      </c>
      <c r="CP37" s="4">
        <f t="shared" si="31"/>
        <v>1.7624688396349411E-5</v>
      </c>
      <c r="CQ37" s="4">
        <f t="shared" si="32"/>
        <v>-54.693356401207815</v>
      </c>
      <c r="CR37" s="4">
        <f t="shared" si="33"/>
        <v>-68.109764266206554</v>
      </c>
      <c r="CS37" s="4">
        <f t="shared" si="34"/>
        <v>-81.5261721312053</v>
      </c>
      <c r="CT37" s="1">
        <f t="shared" si="35"/>
        <v>68.109764266206554</v>
      </c>
      <c r="CU37" s="1">
        <f t="shared" si="36"/>
        <v>31.890235733793446</v>
      </c>
      <c r="CV37" s="1">
        <f t="shared" si="37"/>
        <v>1.6426803841535078</v>
      </c>
      <c r="CW37" s="4">
        <f t="shared" si="113"/>
        <v>0.8825342443638684</v>
      </c>
      <c r="CX37" s="1">
        <f t="shared" si="114"/>
        <v>0.366099201919378</v>
      </c>
      <c r="CY37" s="4">
        <f t="shared" si="170"/>
        <v>-0.39706009633279932</v>
      </c>
      <c r="CZ37" s="1">
        <f t="shared" si="171"/>
        <v>-0.31354396451313016</v>
      </c>
      <c r="DA37" s="1">
        <f t="shared" si="38"/>
        <v>1.2309630993244274E-2</v>
      </c>
      <c r="DB37" s="1">
        <f t="shared" si="115"/>
        <v>1008.6167416952709</v>
      </c>
      <c r="DC37" s="1">
        <f t="shared" si="116"/>
        <v>-322.01592243427496</v>
      </c>
      <c r="DD37" s="1">
        <f t="shared" si="117"/>
        <v>882.53424436386842</v>
      </c>
      <c r="DE37" s="1">
        <f t="shared" si="118"/>
        <v>500</v>
      </c>
      <c r="DF37" s="1">
        <f t="shared" si="119"/>
        <v>1.5217541913037472E-4</v>
      </c>
      <c r="DG37" s="4">
        <f t="shared" si="120"/>
        <v>0.22862871169619381</v>
      </c>
      <c r="DH37" s="1">
        <f t="shared" si="121"/>
        <v>-5.9261867849259424</v>
      </c>
      <c r="DI37" s="4">
        <f t="shared" si="39"/>
        <v>73.983550409723222</v>
      </c>
      <c r="DJ37" s="4">
        <f t="shared" si="40"/>
        <v>83.983550409723222</v>
      </c>
      <c r="DK37" s="4">
        <f t="shared" si="122"/>
        <v>1.2297633573754319E-2</v>
      </c>
      <c r="DL37" s="4">
        <f t="shared" si="41"/>
        <v>-1.1997419489954628E-5</v>
      </c>
      <c r="DM37" s="4">
        <f t="shared" si="42"/>
        <v>-54.724437798850182</v>
      </c>
      <c r="DN37" s="4">
        <f t="shared" si="43"/>
        <v>-68.140845663848921</v>
      </c>
      <c r="DO37" s="4">
        <f t="shared" si="44"/>
        <v>-81.557253528847667</v>
      </c>
      <c r="DP37" s="1">
        <f t="shared" si="45"/>
        <v>68.140845663848921</v>
      </c>
      <c r="DQ37" s="1">
        <f t="shared" si="46"/>
        <v>31.859154336151079</v>
      </c>
      <c r="DR37" s="1">
        <f t="shared" si="47"/>
        <v>1.6432010618127433</v>
      </c>
      <c r="DS37" s="4">
        <f t="shared" si="123"/>
        <v>0.87880521947786061</v>
      </c>
      <c r="DT37" s="1">
        <f t="shared" si="124"/>
        <v>0.35971747144430638</v>
      </c>
      <c r="DU37" s="4">
        <f t="shared" si="172"/>
        <v>-0.40177703330232145</v>
      </c>
      <c r="DV37" s="1">
        <f t="shared" si="173"/>
        <v>-0.30690167268630864</v>
      </c>
      <c r="DW37" s="1">
        <f t="shared" si="48"/>
        <v>1.2297633573754319E-2</v>
      </c>
      <c r="DX37" s="1">
        <f t="shared" si="125"/>
        <v>1008.6083435016279</v>
      </c>
      <c r="DY37" s="1">
        <f t="shared" si="126"/>
        <v>-315.1941558822927</v>
      </c>
      <c r="DZ37" s="1">
        <f t="shared" si="127"/>
        <v>878.80521947786065</v>
      </c>
      <c r="EA37" s="1">
        <f t="shared" si="128"/>
        <v>500</v>
      </c>
      <c r="EB37" s="1">
        <f t="shared" si="129"/>
        <v>1.5092167083930673E-4</v>
      </c>
      <c r="EC37" s="4">
        <f t="shared" si="130"/>
        <v>0.24965526965691509</v>
      </c>
      <c r="ED37" s="1">
        <f t="shared" si="131"/>
        <v>-5.8991615172202438</v>
      </c>
      <c r="EE37" s="4">
        <f t="shared" si="49"/>
        <v>74.40086941366927</v>
      </c>
      <c r="EF37" s="4">
        <f t="shared" si="50"/>
        <v>84.40086941366927</v>
      </c>
      <c r="EG37" s="4">
        <f t="shared" si="132"/>
        <v>1.2293075077515649E-2</v>
      </c>
      <c r="EH37" s="4">
        <f t="shared" si="51"/>
        <v>-4.5584962386699401E-6</v>
      </c>
      <c r="EI37" s="4">
        <f t="shared" si="52"/>
        <v>-54.73624737459803</v>
      </c>
      <c r="EJ37" s="4">
        <f t="shared" si="53"/>
        <v>-68.152655239596768</v>
      </c>
      <c r="EK37" s="4">
        <f t="shared" si="54"/>
        <v>-81.5690631045955</v>
      </c>
      <c r="EL37" s="1">
        <f t="shared" si="55"/>
        <v>68.152655239596768</v>
      </c>
      <c r="EM37" s="1">
        <f t="shared" si="56"/>
        <v>31.847344760403232</v>
      </c>
      <c r="EN37" s="1">
        <f t="shared" si="57"/>
        <v>1.6433733116272871</v>
      </c>
      <c r="EO37" s="4">
        <f t="shared" si="133"/>
        <v>0.87686905559643868</v>
      </c>
      <c r="EP37" s="1">
        <f t="shared" si="134"/>
        <v>0.35837586499017349</v>
      </c>
      <c r="EQ37" s="4">
        <f t="shared" si="174"/>
        <v>-0.38458326825219169</v>
      </c>
      <c r="ER37" s="1">
        <f t="shared" si="175"/>
        <v>-0.30328770882390516</v>
      </c>
      <c r="ES37" s="1">
        <f t="shared" si="58"/>
        <v>1.2293075077515649E-2</v>
      </c>
      <c r="ET37" s="1">
        <f t="shared" si="135"/>
        <v>1008.6051525542609</v>
      </c>
      <c r="EU37" s="1">
        <f t="shared" si="136"/>
        <v>-311.48254271632709</v>
      </c>
      <c r="EV37" s="1">
        <f t="shared" si="137"/>
        <v>876.86905559643867</v>
      </c>
      <c r="EW37" s="1">
        <f t="shared" si="138"/>
        <v>500</v>
      </c>
      <c r="EX37" s="1">
        <f t="shared" si="139"/>
        <v>1.5009700343259039E-4</v>
      </c>
      <c r="EY37" s="4">
        <f t="shared" si="140"/>
        <v>0.26106103212502091</v>
      </c>
      <c r="EZ37" s="1">
        <f t="shared" si="141"/>
        <v>-5.8854765066328039</v>
      </c>
      <c r="FA37" s="4">
        <f t="shared" si="59"/>
        <v>74.748877721743625</v>
      </c>
      <c r="FB37" s="4">
        <f t="shared" si="60"/>
        <v>84.748877721743625</v>
      </c>
      <c r="FC37" s="4">
        <f t="shared" si="142"/>
        <v>1.2303130825278655E-2</v>
      </c>
      <c r="FD37" s="4">
        <f t="shared" si="61"/>
        <v>1.0055747763006162E-5</v>
      </c>
      <c r="FE37" s="4">
        <f t="shared" si="62"/>
        <v>-54.710196214590233</v>
      </c>
      <c r="FF37" s="4">
        <f t="shared" si="63"/>
        <v>-68.126604079588972</v>
      </c>
      <c r="FG37" s="4">
        <f t="shared" si="64"/>
        <v>-81.543011944587704</v>
      </c>
      <c r="FH37" s="1">
        <f t="shared" si="65"/>
        <v>68.126604079588972</v>
      </c>
      <c r="FI37" s="1">
        <f t="shared" si="66"/>
        <v>31.873395920411028</v>
      </c>
      <c r="FJ37" s="1">
        <f t="shared" si="67"/>
        <v>1.643300136990127</v>
      </c>
      <c r="FK37" s="4">
        <f t="shared" si="143"/>
        <v>0.87565233394654829</v>
      </c>
      <c r="FL37" s="1">
        <f t="shared" si="144"/>
        <v>0.35394898465580349</v>
      </c>
      <c r="FM37" s="4">
        <f t="shared" si="176"/>
        <v>-0.37930386085740331</v>
      </c>
      <c r="FN37" s="1">
        <f t="shared" si="177"/>
        <v>-0.29980303093244226</v>
      </c>
      <c r="FO37" s="1">
        <f t="shared" si="68"/>
        <v>1.2303130825278655E-2</v>
      </c>
      <c r="FP37" s="1">
        <f t="shared" si="145"/>
        <v>1008.6121915776951</v>
      </c>
      <c r="FQ37" s="1">
        <f t="shared" si="146"/>
        <v>-307.90370882823686</v>
      </c>
      <c r="FR37" s="1">
        <f t="shared" si="147"/>
        <v>875.65233394654831</v>
      </c>
      <c r="FS37" s="1">
        <f t="shared" si="148"/>
        <v>500</v>
      </c>
      <c r="FT37" s="1">
        <f t="shared" si="149"/>
        <v>1.4958417872765889E-4</v>
      </c>
      <c r="FU37" s="4">
        <f t="shared" si="150"/>
        <v>0.2720528883088994</v>
      </c>
      <c r="FV37" s="1">
        <f t="shared" si="151"/>
        <v>-5.879512524330428</v>
      </c>
      <c r="FW37" s="4">
        <f t="shared" si="69"/>
        <v>75.029512414058999</v>
      </c>
      <c r="FX37" s="4">
        <f t="shared" si="70"/>
        <v>85.029512414058999</v>
      </c>
      <c r="FY37" s="4">
        <f t="shared" si="152"/>
        <v>1.2291336105271698E-2</v>
      </c>
      <c r="FZ37" s="4">
        <f t="shared" si="71"/>
        <v>-1.1794720006957568E-5</v>
      </c>
      <c r="GA37" s="4">
        <f t="shared" si="72"/>
        <v>-54.740752484038318</v>
      </c>
      <c r="GB37" s="4">
        <f t="shared" si="73"/>
        <v>-68.157160349037056</v>
      </c>
      <c r="GC37" s="4">
        <f t="shared" si="74"/>
        <v>-81.573568214035788</v>
      </c>
      <c r="GD37" s="1">
        <f t="shared" si="75"/>
        <v>68.157160349037056</v>
      </c>
      <c r="GE37" s="1">
        <f t="shared" si="76"/>
        <v>31.842839650962944</v>
      </c>
      <c r="GF37" s="1">
        <f t="shared" si="77"/>
        <v>1.6436699282986855</v>
      </c>
      <c r="GG37" s="4">
        <f t="shared" si="153"/>
        <v>0.87374590575753253</v>
      </c>
      <c r="GH37" s="1">
        <f t="shared" si="154"/>
        <v>0.3516457281143201</v>
      </c>
      <c r="GI37" s="4">
        <f t="shared" si="178"/>
        <v>-0.36689988149094344</v>
      </c>
      <c r="GJ37" s="1">
        <f t="shared" si="179"/>
        <v>-0.29692511287373807</v>
      </c>
      <c r="GK37" s="1">
        <f t="shared" si="78"/>
        <v>1.2291336105271698E-2</v>
      </c>
      <c r="GL37" s="1">
        <f t="shared" si="155"/>
        <v>1008.6039352736902</v>
      </c>
      <c r="GM37" s="1">
        <f t="shared" si="156"/>
        <v>-304.94802942358649</v>
      </c>
      <c r="GN37" s="1">
        <f t="shared" si="157"/>
        <v>873.74590575753257</v>
      </c>
      <c r="GO37" s="1">
        <f t="shared" si="158"/>
        <v>500</v>
      </c>
      <c r="GP37" s="1">
        <f t="shared" si="159"/>
        <v>1.4893261508204249E-4</v>
      </c>
      <c r="GQ37" s="4">
        <f t="shared" si="160"/>
        <v>0.28111550514139438</v>
      </c>
      <c r="GR37" s="1">
        <f t="shared" si="161"/>
        <v>-5.8645525474944549</v>
      </c>
      <c r="GS37" s="4">
        <f t="shared" si="79"/>
        <v>75.249750653651844</v>
      </c>
      <c r="GT37" s="4">
        <f t="shared" si="80"/>
        <v>85.249750653651844</v>
      </c>
      <c r="GU37" s="4">
        <f t="shared" si="162"/>
        <v>1.2294100723396798E-2</v>
      </c>
      <c r="GV37" s="4">
        <f t="shared" si="81"/>
        <v>2.7646181251003016E-6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</row>
    <row r="38" spans="1:220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63"/>
        <v>405</v>
      </c>
      <c r="F38" s="4">
        <f t="shared" si="82"/>
        <v>1.8259999999999974</v>
      </c>
      <c r="G38" s="1">
        <f>'0.5Q 1-8 '!FS38</f>
        <v>-57.080769930547042</v>
      </c>
      <c r="H38" s="1">
        <f>'0.5Q 1-8 '!FT38</f>
        <v>-70.497177795545781</v>
      </c>
      <c r="I38" s="1">
        <f>'0.5Q 1-8 '!FU38</f>
        <v>-83.913585660544527</v>
      </c>
      <c r="J38" s="1">
        <f>'0.5Q 1-8 '!FV38</f>
        <v>70.497177795545781</v>
      </c>
      <c r="K38" s="1">
        <f>'0.5Q 1-8 '!FW38</f>
        <v>29.502822204454219</v>
      </c>
      <c r="L38" s="1">
        <f>'0.5Q 1-8 '!FX38</f>
        <v>1.6875960939294035</v>
      </c>
      <c r="M38" s="1">
        <f>'0.5Q 1-8 '!FY38</f>
        <v>0.88095194798963661</v>
      </c>
      <c r="N38" s="1">
        <f>'0.5Q 1-8 '!FZ38</f>
        <v>0.39112046540687551</v>
      </c>
      <c r="O38" s="1">
        <f>'0.5Q 1-8 '!GA38</f>
        <v>-0.49352671605905624</v>
      </c>
      <c r="P38" s="1">
        <f>'0.5Q 1-8 '!GB38</f>
        <v>-0.40476265060546812</v>
      </c>
      <c r="Q38" s="1">
        <f>'0.5Q 1-8 '!GC38</f>
        <v>1.1388089370919327E-2</v>
      </c>
      <c r="R38" s="1">
        <f>'0.5Q 1-8 '!GD38</f>
        <v>1007.9716625596435</v>
      </c>
      <c r="S38" s="1">
        <f>'0.5Q 1-8 '!GE38</f>
        <v>-415.69933742482789</v>
      </c>
      <c r="T38" s="1">
        <f>'0.5Q 1-8 '!GF38</f>
        <v>880.95194798963666</v>
      </c>
      <c r="U38" s="1">
        <f>'0.5Q 1-8 '!GG38</f>
        <v>500</v>
      </c>
      <c r="V38" s="1">
        <f>'0.5Q 1-8 '!GH38</f>
        <v>1.6364677683511664E-4</v>
      </c>
      <c r="W38" s="1">
        <f>'0.5Q 1-8 '!GI38</f>
        <v>-1.4053567547471744E-2</v>
      </c>
      <c r="X38" s="1">
        <f>'0.5Q 1-8 '!GJ38</f>
        <v>-5.7080982530071349</v>
      </c>
      <c r="Y38" s="1">
        <f>'0.5Q 1-8 '!GK38</f>
        <v>64.529353704570099</v>
      </c>
      <c r="Z38" s="1">
        <f>'0.5Q 1-8 '!GL38</f>
        <v>74.529353704570099</v>
      </c>
      <c r="AA38" s="1">
        <f>'0.5Q 1-8 '!GM38</f>
        <v>1.1478150245623485E-2</v>
      </c>
      <c r="AB38" s="4"/>
      <c r="AC38" s="4">
        <f t="shared" si="2"/>
        <v>-56.84745160229793</v>
      </c>
      <c r="AD38" s="4">
        <f t="shared" si="3"/>
        <v>-70.263859467296669</v>
      </c>
      <c r="AE38" s="4">
        <f t="shared" si="4"/>
        <v>-83.680267332295415</v>
      </c>
      <c r="AF38" s="1">
        <f t="shared" si="5"/>
        <v>70.263859467296669</v>
      </c>
      <c r="AG38" s="1">
        <f t="shared" si="6"/>
        <v>29.736140532703331</v>
      </c>
      <c r="AH38" s="1">
        <f t="shared" si="7"/>
        <v>1.6861548035289919</v>
      </c>
      <c r="AI38" s="4">
        <f t="shared" si="83"/>
        <v>0.87487368800361232</v>
      </c>
      <c r="AJ38" s="1">
        <f t="shared" si="84"/>
        <v>0.37806787129427277</v>
      </c>
      <c r="AK38" s="4">
        <f t="shared" si="164"/>
        <v>-0.44966785922893993</v>
      </c>
      <c r="AL38" s="1">
        <f t="shared" si="165"/>
        <v>-0.38083581559789226</v>
      </c>
      <c r="AM38" s="1">
        <f t="shared" si="8"/>
        <v>1.1478150245623485E-2</v>
      </c>
      <c r="AN38" s="1">
        <f t="shared" si="85"/>
        <v>1008.0347051719365</v>
      </c>
      <c r="AO38" s="1">
        <f t="shared" si="86"/>
        <v>-391.12599933534727</v>
      </c>
      <c r="AP38" s="1">
        <f t="shared" si="87"/>
        <v>874.8736880036123</v>
      </c>
      <c r="AQ38" s="1">
        <f t="shared" si="88"/>
        <v>500</v>
      </c>
      <c r="AR38" s="1">
        <f t="shared" si="89"/>
        <v>1.5935378641187512E-4</v>
      </c>
      <c r="AS38" s="4">
        <f t="shared" si="90"/>
        <v>4.7794309548387731E-2</v>
      </c>
      <c r="AT38" s="1">
        <f t="shared" si="91"/>
        <v>-5.6912808132633552</v>
      </c>
      <c r="AU38" s="4">
        <f t="shared" si="9"/>
        <v>66.676980764452324</v>
      </c>
      <c r="AV38" s="4">
        <f t="shared" si="10"/>
        <v>76.676980764452324</v>
      </c>
      <c r="AW38" s="4">
        <f t="shared" si="92"/>
        <v>1.1515448657161259E-2</v>
      </c>
      <c r="AX38" s="4">
        <f t="shared" si="11"/>
        <v>3.729841153777419E-5</v>
      </c>
      <c r="AY38" s="4">
        <f t="shared" si="12"/>
        <v>-56.750823593132715</v>
      </c>
      <c r="AZ38" s="4">
        <f t="shared" si="13"/>
        <v>-70.167231458131454</v>
      </c>
      <c r="BA38" s="4">
        <f t="shared" si="14"/>
        <v>-83.5836393231302</v>
      </c>
      <c r="BB38" s="1">
        <f t="shared" si="15"/>
        <v>70.167231458131454</v>
      </c>
      <c r="BC38" s="1">
        <f t="shared" si="16"/>
        <v>29.832768541868546</v>
      </c>
      <c r="BD38" s="1">
        <f t="shared" si="17"/>
        <v>1.6858243630474599</v>
      </c>
      <c r="BE38" s="4">
        <f t="shared" si="93"/>
        <v>0.86490080419481696</v>
      </c>
      <c r="BF38" s="1">
        <f t="shared" si="94"/>
        <v>0.36273178706012649</v>
      </c>
      <c r="BG38" s="4">
        <f t="shared" si="166"/>
        <v>-0.44327617230339189</v>
      </c>
      <c r="BH38" s="1">
        <f t="shared" si="167"/>
        <v>-0.3539448481154599</v>
      </c>
      <c r="BI38" s="1">
        <f t="shared" si="18"/>
        <v>1.1515448657161259E-2</v>
      </c>
      <c r="BJ38" s="1">
        <f t="shared" si="95"/>
        <v>1008.0608140600129</v>
      </c>
      <c r="BK38" s="1">
        <f t="shared" si="96"/>
        <v>-363.5084379115396</v>
      </c>
      <c r="BL38" s="1">
        <f t="shared" si="97"/>
        <v>864.90080419481694</v>
      </c>
      <c r="BM38" s="1">
        <f t="shared" si="98"/>
        <v>500</v>
      </c>
      <c r="BN38" s="1">
        <f t="shared" si="99"/>
        <v>1.5524288719337838E-4</v>
      </c>
      <c r="BO38" s="4">
        <f t="shared" si="100"/>
        <v>0.12127246158783592</v>
      </c>
      <c r="BP38" s="1">
        <f t="shared" si="101"/>
        <v>-5.6364518669927932</v>
      </c>
      <c r="BQ38" s="4">
        <f t="shared" si="19"/>
        <v>68.018449938055895</v>
      </c>
      <c r="BR38" s="4">
        <f t="shared" si="20"/>
        <v>78.018449938055895</v>
      </c>
      <c r="BS38" s="4">
        <f t="shared" si="102"/>
        <v>1.1528702595306547E-2</v>
      </c>
      <c r="BT38" s="4">
        <f t="shared" si="21"/>
        <v>1.3253938145288413E-5</v>
      </c>
      <c r="BU38" s="4">
        <f t="shared" si="22"/>
        <v>-56.71648696581331</v>
      </c>
      <c r="BV38" s="4">
        <f t="shared" si="23"/>
        <v>-70.132894830812049</v>
      </c>
      <c r="BW38" s="4">
        <f t="shared" si="24"/>
        <v>-83.549302695810781</v>
      </c>
      <c r="BX38" s="1">
        <f t="shared" si="25"/>
        <v>70.132894830812049</v>
      </c>
      <c r="BY38" s="1">
        <f t="shared" si="26"/>
        <v>29.867105169187951</v>
      </c>
      <c r="BZ38" s="1">
        <f t="shared" si="27"/>
        <v>1.6857563354100591</v>
      </c>
      <c r="CA38" s="4">
        <f t="shared" si="103"/>
        <v>0.85902185273767362</v>
      </c>
      <c r="CB38" s="1">
        <f t="shared" si="104"/>
        <v>0.35635984348091776</v>
      </c>
      <c r="CC38" s="4">
        <f t="shared" si="168"/>
        <v>-0.41737113699715478</v>
      </c>
      <c r="CD38" s="1">
        <f t="shared" si="169"/>
        <v>-0.33909346878377883</v>
      </c>
      <c r="CE38" s="1">
        <f t="shared" si="28"/>
        <v>1.1528702595306547E-2</v>
      </c>
      <c r="CF38" s="1">
        <f t="shared" si="105"/>
        <v>1008.0700918167145</v>
      </c>
      <c r="CG38" s="1">
        <f t="shared" si="106"/>
        <v>-348.25577431031655</v>
      </c>
      <c r="CH38" s="1">
        <f t="shared" si="107"/>
        <v>859.02185273767361</v>
      </c>
      <c r="CI38" s="1">
        <f t="shared" si="108"/>
        <v>500</v>
      </c>
      <c r="CJ38" s="1">
        <f t="shared" si="109"/>
        <v>1.5266074190827539E-4</v>
      </c>
      <c r="CK38" s="4">
        <f t="shared" si="110"/>
        <v>0.16238444615993985</v>
      </c>
      <c r="CL38" s="1">
        <f t="shared" si="111"/>
        <v>-5.6019668514933336</v>
      </c>
      <c r="CM38" s="4">
        <f t="shared" si="29"/>
        <v>69.009557238947522</v>
      </c>
      <c r="CN38" s="4">
        <f t="shared" si="30"/>
        <v>79.009557238947522</v>
      </c>
      <c r="CO38" s="4">
        <f t="shared" si="112"/>
        <v>1.1554527456295947E-2</v>
      </c>
      <c r="CP38" s="4">
        <f t="shared" si="31"/>
        <v>2.5824860989400247E-5</v>
      </c>
      <c r="CQ38" s="4">
        <f t="shared" si="32"/>
        <v>-56.649583180866678</v>
      </c>
      <c r="CR38" s="4">
        <f t="shared" si="33"/>
        <v>-70.065991045865417</v>
      </c>
      <c r="CS38" s="4">
        <f t="shared" si="34"/>
        <v>-83.482398910864163</v>
      </c>
      <c r="CT38" s="1">
        <f t="shared" si="35"/>
        <v>70.065991045865417</v>
      </c>
      <c r="CU38" s="1">
        <f t="shared" si="36"/>
        <v>29.934008954134583</v>
      </c>
      <c r="CV38" s="1">
        <f t="shared" si="37"/>
        <v>1.6854638541022156</v>
      </c>
      <c r="CW38" s="4">
        <f t="shared" si="113"/>
        <v>0.85566939897415484</v>
      </c>
      <c r="CX38" s="1">
        <f t="shared" si="114"/>
        <v>0.34847274491616936</v>
      </c>
      <c r="CY38" s="4">
        <f t="shared" si="170"/>
        <v>-0.39706009633279932</v>
      </c>
      <c r="CZ38" s="1">
        <f t="shared" si="171"/>
        <v>-0.32880579742148835</v>
      </c>
      <c r="DA38" s="1">
        <f t="shared" si="38"/>
        <v>1.1554527456295947E-2</v>
      </c>
      <c r="DB38" s="1">
        <f t="shared" si="115"/>
        <v>1008.0881692194073</v>
      </c>
      <c r="DC38" s="1">
        <f t="shared" si="116"/>
        <v>-337.69013006781694</v>
      </c>
      <c r="DD38" s="1">
        <f t="shared" si="117"/>
        <v>855.66939897415489</v>
      </c>
      <c r="DE38" s="1">
        <f t="shared" si="118"/>
        <v>500</v>
      </c>
      <c r="DF38" s="1">
        <f t="shared" si="119"/>
        <v>1.5102070738966521E-4</v>
      </c>
      <c r="DG38" s="4">
        <f t="shared" si="120"/>
        <v>0.19073966911029458</v>
      </c>
      <c r="DH38" s="1">
        <f t="shared" si="121"/>
        <v>-5.5865240590376786</v>
      </c>
      <c r="DI38" s="4">
        <f t="shared" si="39"/>
        <v>69.783370830300044</v>
      </c>
      <c r="DJ38" s="4">
        <f t="shared" si="40"/>
        <v>79.783370830300044</v>
      </c>
      <c r="DK38" s="4">
        <f t="shared" si="122"/>
        <v>1.1550360251717186E-2</v>
      </c>
      <c r="DL38" s="4">
        <f t="shared" si="41"/>
        <v>-4.1672045787612827E-6</v>
      </c>
      <c r="DM38" s="4">
        <f t="shared" si="42"/>
        <v>-56.660379047651041</v>
      </c>
      <c r="DN38" s="4">
        <f t="shared" si="43"/>
        <v>-70.07678691264978</v>
      </c>
      <c r="DO38" s="4">
        <f t="shared" si="44"/>
        <v>-83.493194777648512</v>
      </c>
      <c r="DP38" s="1">
        <f t="shared" si="45"/>
        <v>70.07678691264978</v>
      </c>
      <c r="DQ38" s="1">
        <f t="shared" si="46"/>
        <v>29.92321308735022</v>
      </c>
      <c r="DR38" s="1">
        <f t="shared" si="47"/>
        <v>1.685783239072473</v>
      </c>
      <c r="DS38" s="4">
        <f t="shared" si="123"/>
        <v>0.85164354519459362</v>
      </c>
      <c r="DT38" s="1">
        <f t="shared" si="124"/>
        <v>0.34198299313455649</v>
      </c>
      <c r="DU38" s="4">
        <f t="shared" si="172"/>
        <v>-0.40177703330232145</v>
      </c>
      <c r="DV38" s="1">
        <f t="shared" si="173"/>
        <v>-0.32002122255961263</v>
      </c>
      <c r="DW38" s="1">
        <f t="shared" si="48"/>
        <v>1.1550360251717186E-2</v>
      </c>
      <c r="DX38" s="1">
        <f t="shared" si="125"/>
        <v>1008.0852521762021</v>
      </c>
      <c r="DY38" s="1">
        <f t="shared" si="126"/>
        <v>-328.66819599317336</v>
      </c>
      <c r="DZ38" s="1">
        <f t="shared" si="127"/>
        <v>851.64354519459357</v>
      </c>
      <c r="EA38" s="1">
        <f t="shared" si="128"/>
        <v>500</v>
      </c>
      <c r="EB38" s="1">
        <f t="shared" si="129"/>
        <v>1.4945466440742655E-4</v>
      </c>
      <c r="EC38" s="4">
        <f t="shared" si="130"/>
        <v>0.21540164093823905</v>
      </c>
      <c r="ED38" s="1">
        <f t="shared" si="131"/>
        <v>-5.5597784849203533</v>
      </c>
      <c r="EE38" s="4">
        <f t="shared" si="49"/>
        <v>70.352084660894505</v>
      </c>
      <c r="EF38" s="4">
        <f t="shared" si="50"/>
        <v>80.352084660894505</v>
      </c>
      <c r="EG38" s="4">
        <f t="shared" si="132"/>
        <v>1.1551206292449467E-2</v>
      </c>
      <c r="EH38" s="4">
        <f t="shared" si="51"/>
        <v>8.4604073228092269E-7</v>
      </c>
      <c r="EI38" s="4">
        <f t="shared" si="52"/>
        <v>-56.658187232282437</v>
      </c>
      <c r="EJ38" s="4">
        <f t="shared" si="53"/>
        <v>-70.074595097281176</v>
      </c>
      <c r="EK38" s="4">
        <f t="shared" si="54"/>
        <v>-83.491002962279907</v>
      </c>
      <c r="EL38" s="1">
        <f t="shared" si="55"/>
        <v>70.074595097281176</v>
      </c>
      <c r="EM38" s="1">
        <f t="shared" si="56"/>
        <v>29.925404902718824</v>
      </c>
      <c r="EN38" s="1">
        <f t="shared" si="57"/>
        <v>1.6858415819741301</v>
      </c>
      <c r="EO38" s="4">
        <f t="shared" si="133"/>
        <v>0.84936540693686169</v>
      </c>
      <c r="EP38" s="1">
        <f t="shared" si="134"/>
        <v>0.34020805683778682</v>
      </c>
      <c r="EQ38" s="4">
        <f t="shared" si="174"/>
        <v>-0.38458326825219169</v>
      </c>
      <c r="ER38" s="1">
        <f t="shared" si="175"/>
        <v>-0.31472937563857056</v>
      </c>
      <c r="ES38" s="1">
        <f t="shared" si="58"/>
        <v>1.1551206292449467E-2</v>
      </c>
      <c r="ET38" s="1">
        <f t="shared" si="135"/>
        <v>1008.0858444047147</v>
      </c>
      <c r="EU38" s="1">
        <f t="shared" si="136"/>
        <v>-323.23336336832472</v>
      </c>
      <c r="EV38" s="1">
        <f t="shared" si="137"/>
        <v>849.36540693686175</v>
      </c>
      <c r="EW38" s="1">
        <f t="shared" si="138"/>
        <v>500</v>
      </c>
      <c r="EX38" s="1">
        <f t="shared" si="139"/>
        <v>1.4837375701323637E-4</v>
      </c>
      <c r="EY38" s="4">
        <f t="shared" si="140"/>
        <v>0.23021723617568057</v>
      </c>
      <c r="EZ38" s="1">
        <f t="shared" si="141"/>
        <v>-5.5453859100490535</v>
      </c>
      <c r="FA38" s="4">
        <f t="shared" si="59"/>
        <v>70.821503281239401</v>
      </c>
      <c r="FB38" s="4">
        <f t="shared" si="60"/>
        <v>80.821503281239401</v>
      </c>
      <c r="FC38" s="4">
        <f t="shared" si="142"/>
        <v>1.1564838167274679E-2</v>
      </c>
      <c r="FD38" s="4">
        <f t="shared" si="61"/>
        <v>1.3631874825212331E-5</v>
      </c>
      <c r="FE38" s="4">
        <f t="shared" si="62"/>
        <v>-56.622871494393287</v>
      </c>
      <c r="FF38" s="4">
        <f t="shared" si="63"/>
        <v>-70.039279359392026</v>
      </c>
      <c r="FG38" s="4">
        <f t="shared" si="64"/>
        <v>-83.455687224390772</v>
      </c>
      <c r="FH38" s="1">
        <f t="shared" si="65"/>
        <v>70.039279359392026</v>
      </c>
      <c r="FI38" s="1">
        <f t="shared" si="66"/>
        <v>29.960720640607974</v>
      </c>
      <c r="FJ38" s="1">
        <f t="shared" si="67"/>
        <v>1.6856970092164381</v>
      </c>
      <c r="FK38" s="4">
        <f t="shared" si="143"/>
        <v>0.84793744452622111</v>
      </c>
      <c r="FL38" s="1">
        <f t="shared" si="144"/>
        <v>0.33577469910297392</v>
      </c>
      <c r="FM38" s="4">
        <f t="shared" si="176"/>
        <v>-0.37930386085740331</v>
      </c>
      <c r="FN38" s="1">
        <f t="shared" si="177"/>
        <v>-0.31012481661095359</v>
      </c>
      <c r="FO38" s="1">
        <f t="shared" si="68"/>
        <v>1.1564838167274679E-2</v>
      </c>
      <c r="FP38" s="1">
        <f t="shared" si="145"/>
        <v>1008.0953867170923</v>
      </c>
      <c r="FQ38" s="1">
        <f t="shared" si="146"/>
        <v>-318.50438915578155</v>
      </c>
      <c r="FR38" s="1">
        <f t="shared" si="147"/>
        <v>847.93744452622116</v>
      </c>
      <c r="FS38" s="1">
        <f t="shared" si="148"/>
        <v>500</v>
      </c>
      <c r="FT38" s="1">
        <f t="shared" si="149"/>
        <v>1.4765853160079515E-4</v>
      </c>
      <c r="FU38" s="4">
        <f t="shared" si="150"/>
        <v>0.24304526874554866</v>
      </c>
      <c r="FV38" s="1">
        <f t="shared" si="151"/>
        <v>-5.5393738148917908</v>
      </c>
      <c r="FW38" s="4">
        <f t="shared" si="69"/>
        <v>71.219236847214049</v>
      </c>
      <c r="FX38" s="4">
        <f t="shared" si="70"/>
        <v>81.219236847214049</v>
      </c>
      <c r="FY38" s="4">
        <f t="shared" si="152"/>
        <v>1.1557255351065639E-2</v>
      </c>
      <c r="FZ38" s="4">
        <f t="shared" si="71"/>
        <v>-7.5828162090403606E-6</v>
      </c>
      <c r="GA38" s="4">
        <f t="shared" si="72"/>
        <v>-56.642516095971111</v>
      </c>
      <c r="GB38" s="4">
        <f t="shared" si="73"/>
        <v>-70.05892396096985</v>
      </c>
      <c r="GC38" s="4">
        <f t="shared" si="74"/>
        <v>-83.475331825968595</v>
      </c>
      <c r="GD38" s="1">
        <f t="shared" si="75"/>
        <v>70.05892396096985</v>
      </c>
      <c r="GE38" s="1">
        <f t="shared" si="76"/>
        <v>29.94107603903015</v>
      </c>
      <c r="GF38" s="1">
        <f t="shared" si="77"/>
        <v>1.6859599065371327</v>
      </c>
      <c r="GG38" s="4">
        <f t="shared" si="153"/>
        <v>0.84579956476894314</v>
      </c>
      <c r="GH38" s="1">
        <f t="shared" si="154"/>
        <v>0.33324224937080765</v>
      </c>
      <c r="GI38" s="4">
        <f t="shared" si="178"/>
        <v>-0.36689988149094344</v>
      </c>
      <c r="GJ38" s="1">
        <f t="shared" si="179"/>
        <v>-0.30598659138033918</v>
      </c>
      <c r="GK38" s="1">
        <f t="shared" si="78"/>
        <v>1.1557255351065639E-2</v>
      </c>
      <c r="GL38" s="1">
        <f t="shared" si="155"/>
        <v>1008.0900787457458</v>
      </c>
      <c r="GM38" s="1">
        <f t="shared" si="156"/>
        <v>-314.25434907943594</v>
      </c>
      <c r="GN38" s="1">
        <f t="shared" si="157"/>
        <v>845.79956476894313</v>
      </c>
      <c r="GO38" s="1">
        <f t="shared" si="158"/>
        <v>500</v>
      </c>
      <c r="GP38" s="1">
        <f t="shared" si="159"/>
        <v>1.468161508412117E-4</v>
      </c>
      <c r="GQ38" s="4">
        <f t="shared" si="160"/>
        <v>0.25468830416775989</v>
      </c>
      <c r="GR38" s="1">
        <f t="shared" si="161"/>
        <v>-5.5239393713650591</v>
      </c>
      <c r="GS38" s="4">
        <f t="shared" si="79"/>
        <v>71.525655653104664</v>
      </c>
      <c r="GT38" s="4">
        <f t="shared" si="80"/>
        <v>81.525655653104664</v>
      </c>
      <c r="GU38" s="4">
        <f t="shared" si="162"/>
        <v>1.1562532452501518E-2</v>
      </c>
      <c r="GV38" s="4">
        <f t="shared" si="81"/>
        <v>5.2771014358785062E-6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</row>
    <row r="39" spans="1:220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63"/>
        <v>400</v>
      </c>
      <c r="F39" s="4">
        <f t="shared" si="82"/>
        <v>1.8509999999999973</v>
      </c>
      <c r="G39" s="1">
        <f>'0.5Q 1-8 '!FS39</f>
        <v>-59.235379042046581</v>
      </c>
      <c r="H39" s="1">
        <f>'0.5Q 1-8 '!FT39</f>
        <v>-72.65178690704532</v>
      </c>
      <c r="I39" s="1">
        <f>'0.5Q 1-8 '!FU39</f>
        <v>-86.068194772044052</v>
      </c>
      <c r="J39" s="1">
        <f>'0.5Q 1-8 '!FV39</f>
        <v>72.65178690704532</v>
      </c>
      <c r="K39" s="1">
        <f>'0.5Q 1-8 '!FW39</f>
        <v>27.34821309295468</v>
      </c>
      <c r="L39" s="1">
        <f>'0.5Q 1-8 '!FX39</f>
        <v>1.7306543333286497</v>
      </c>
      <c r="M39" s="1">
        <f>'0.5Q 1-8 '!FY39</f>
        <v>0.86116478798492491</v>
      </c>
      <c r="N39" s="1">
        <f>'0.5Q 1-8 '!FZ39</f>
        <v>0.37831465552277338</v>
      </c>
      <c r="O39" s="1">
        <f>'0.5Q 1-8 '!GA39</f>
        <v>-0.49352671605905624</v>
      </c>
      <c r="P39" s="1">
        <f>'0.5Q 1-8 '!GB39</f>
        <v>-0.45292051062705252</v>
      </c>
      <c r="Q39" s="1">
        <f>'0.5Q 1-8 '!GC39</f>
        <v>1.0556410253880506E-2</v>
      </c>
      <c r="R39" s="1">
        <f>'0.5Q 1-8 '!GD39</f>
        <v>1007.3894871777162</v>
      </c>
      <c r="S39" s="1">
        <f>'0.5Q 1-8 '!GE39</f>
        <v>-465.1584228241955</v>
      </c>
      <c r="T39" s="1">
        <f>'0.5Q 1-8 '!GF39</f>
        <v>861.16478798492494</v>
      </c>
      <c r="U39" s="1">
        <f>'0.5Q 1-8 '!GG39</f>
        <v>500</v>
      </c>
      <c r="V39" s="1">
        <f>'0.5Q 1-8 '!GH39</f>
        <v>1.6633582340776429E-4</v>
      </c>
      <c r="W39" s="1">
        <f>'0.5Q 1-8 '!GI39</f>
        <v>-8.8566464270013648E-2</v>
      </c>
      <c r="X39" s="1">
        <f>'0.5Q 1-8 '!GJ39</f>
        <v>-5.3667715912102665</v>
      </c>
      <c r="Y39" s="1">
        <f>'0.5Q 1-8 '!GK39</f>
        <v>59.24313524661877</v>
      </c>
      <c r="Z39" s="1">
        <f>'0.5Q 1-8 '!GL39</f>
        <v>69.243135246618778</v>
      </c>
      <c r="AA39" s="1">
        <f>'0.5Q 1-8 '!GM39</f>
        <v>1.0678202612573502E-2</v>
      </c>
      <c r="AB39" s="4"/>
      <c r="AC39" s="4">
        <f t="shared" si="2"/>
        <v>-58.91985479672794</v>
      </c>
      <c r="AD39" s="4">
        <f t="shared" si="3"/>
        <v>-72.336262661726678</v>
      </c>
      <c r="AE39" s="4">
        <f t="shared" si="4"/>
        <v>-85.75267052672541</v>
      </c>
      <c r="AF39" s="1">
        <f t="shared" si="5"/>
        <v>72.336262661726678</v>
      </c>
      <c r="AG39" s="1">
        <f t="shared" si="6"/>
        <v>27.663737338273322</v>
      </c>
      <c r="AH39" s="1">
        <f t="shared" si="7"/>
        <v>1.7286732498910871</v>
      </c>
      <c r="AI39" s="4">
        <f t="shared" si="83"/>
        <v>0.85036892724190238</v>
      </c>
      <c r="AJ39" s="1">
        <f t="shared" si="84"/>
        <v>0.36225272406303238</v>
      </c>
      <c r="AK39" s="4">
        <f t="shared" si="164"/>
        <v>-0.44966785922893993</v>
      </c>
      <c r="AL39" s="1">
        <f t="shared" si="165"/>
        <v>-0.4106352262214113</v>
      </c>
      <c r="AM39" s="1">
        <f t="shared" si="8"/>
        <v>1.0678202612573502E-2</v>
      </c>
      <c r="AN39" s="1">
        <f t="shared" si="85"/>
        <v>1007.4747418288015</v>
      </c>
      <c r="AO39" s="1">
        <f t="shared" si="86"/>
        <v>-421.73059003391381</v>
      </c>
      <c r="AP39" s="1">
        <f t="shared" si="87"/>
        <v>850.36892724190238</v>
      </c>
      <c r="AQ39" s="1">
        <f t="shared" si="88"/>
        <v>500</v>
      </c>
      <c r="AR39" s="1">
        <f t="shared" si="89"/>
        <v>1.5998952660999655E-4</v>
      </c>
      <c r="AS39" s="4">
        <f t="shared" si="90"/>
        <v>5.2920121424644148E-3</v>
      </c>
      <c r="AT39" s="1">
        <f t="shared" si="91"/>
        <v>-5.3338092941442863</v>
      </c>
      <c r="AU39" s="4">
        <f t="shared" si="9"/>
        <v>61.555225176062315</v>
      </c>
      <c r="AV39" s="4">
        <f t="shared" si="10"/>
        <v>71.555225176062322</v>
      </c>
      <c r="AW39" s="4">
        <f t="shared" si="92"/>
        <v>1.0737958032442754E-2</v>
      </c>
      <c r="AX39" s="4">
        <f t="shared" si="11"/>
        <v>5.9755419869252091E-5</v>
      </c>
      <c r="AY39" s="4">
        <f t="shared" si="12"/>
        <v>-58.765048009501903</v>
      </c>
      <c r="AZ39" s="4">
        <f t="shared" si="13"/>
        <v>-72.181455874500642</v>
      </c>
      <c r="BA39" s="4">
        <f t="shared" si="14"/>
        <v>-85.597863739499388</v>
      </c>
      <c r="BB39" s="1">
        <f t="shared" si="15"/>
        <v>72.181455874500642</v>
      </c>
      <c r="BC39" s="1">
        <f t="shared" si="16"/>
        <v>27.818544125499358</v>
      </c>
      <c r="BD39" s="1">
        <f t="shared" si="17"/>
        <v>1.7278451854776078</v>
      </c>
      <c r="BE39" s="4">
        <f t="shared" si="93"/>
        <v>0.84041644860295861</v>
      </c>
      <c r="BF39" s="1">
        <f t="shared" si="94"/>
        <v>0.34772919645179795</v>
      </c>
      <c r="BG39" s="4">
        <f t="shared" si="166"/>
        <v>-0.44327617230339189</v>
      </c>
      <c r="BH39" s="1">
        <f t="shared" si="167"/>
        <v>-0.37853471792680804</v>
      </c>
      <c r="BI39" s="1">
        <f t="shared" si="18"/>
        <v>1.0737958032442754E-2</v>
      </c>
      <c r="BJ39" s="1">
        <f t="shared" si="95"/>
        <v>1007.5165706227099</v>
      </c>
      <c r="BK39" s="1">
        <f t="shared" si="96"/>
        <v>-388.76272600519036</v>
      </c>
      <c r="BL39" s="1">
        <f t="shared" si="97"/>
        <v>840.41644860295855</v>
      </c>
      <c r="BM39" s="1">
        <f t="shared" si="98"/>
        <v>500</v>
      </c>
      <c r="BN39" s="1">
        <f t="shared" si="99"/>
        <v>1.5549812494370096E-4</v>
      </c>
      <c r="BO39" s="4">
        <f t="shared" si="100"/>
        <v>8.0608302749034522E-2</v>
      </c>
      <c r="BP39" s="1">
        <f t="shared" si="101"/>
        <v>-5.2883707134723421</v>
      </c>
      <c r="BQ39" s="4">
        <f t="shared" si="19"/>
        <v>63.106154855787594</v>
      </c>
      <c r="BR39" s="4">
        <f t="shared" si="20"/>
        <v>73.106154855787594</v>
      </c>
      <c r="BS39" s="4">
        <f t="shared" si="102"/>
        <v>1.076628433601955E-2</v>
      </c>
      <c r="BT39" s="4">
        <f t="shared" si="21"/>
        <v>2.8326303576796039E-5</v>
      </c>
      <c r="BU39" s="4">
        <f t="shared" si="22"/>
        <v>-58.691663803344404</v>
      </c>
      <c r="BV39" s="4">
        <f t="shared" si="23"/>
        <v>-72.108071668343143</v>
      </c>
      <c r="BW39" s="4">
        <f t="shared" si="24"/>
        <v>-85.524479533341889</v>
      </c>
      <c r="BX39" s="1">
        <f t="shared" si="25"/>
        <v>72.108071668343143</v>
      </c>
      <c r="BY39" s="1">
        <f t="shared" si="26"/>
        <v>27.891928331656857</v>
      </c>
      <c r="BZ39" s="1">
        <f t="shared" si="27"/>
        <v>1.7274989083818961</v>
      </c>
      <c r="CA39" s="4">
        <f t="shared" si="103"/>
        <v>0.83485145943674066</v>
      </c>
      <c r="CB39" s="1">
        <f t="shared" si="104"/>
        <v>0.34112732722070516</v>
      </c>
      <c r="CC39" s="4">
        <f t="shared" si="168"/>
        <v>-0.41737113699715478</v>
      </c>
      <c r="CD39" s="1">
        <f t="shared" si="169"/>
        <v>-0.36134212264005688</v>
      </c>
      <c r="CE39" s="1">
        <f t="shared" si="28"/>
        <v>1.076628433601955E-2</v>
      </c>
      <c r="CF39" s="1">
        <f t="shared" si="105"/>
        <v>1007.5363990352138</v>
      </c>
      <c r="CG39" s="1">
        <f t="shared" si="106"/>
        <v>-371.10558679379119</v>
      </c>
      <c r="CH39" s="1">
        <f t="shared" si="107"/>
        <v>834.8514594367407</v>
      </c>
      <c r="CI39" s="1">
        <f t="shared" si="108"/>
        <v>500</v>
      </c>
      <c r="CJ39" s="1">
        <f t="shared" si="109"/>
        <v>1.5248365185739944E-4</v>
      </c>
      <c r="CK39" s="4">
        <f t="shared" si="110"/>
        <v>0.1217275175812992</v>
      </c>
      <c r="CL39" s="1">
        <f t="shared" si="111"/>
        <v>-5.2614146504284758</v>
      </c>
      <c r="CM39" s="4">
        <f t="shared" si="29"/>
        <v>64.350678013981394</v>
      </c>
      <c r="CN39" s="4">
        <f t="shared" si="30"/>
        <v>74.350678013981394</v>
      </c>
      <c r="CO39" s="4">
        <f t="shared" si="112"/>
        <v>1.0802775633482241E-2</v>
      </c>
      <c r="CP39" s="4">
        <f t="shared" si="31"/>
        <v>3.6491297462691238E-5</v>
      </c>
      <c r="CQ39" s="4">
        <f t="shared" si="32"/>
        <v>-58.597126763285623</v>
      </c>
      <c r="CR39" s="4">
        <f t="shared" si="33"/>
        <v>-72.013534628284361</v>
      </c>
      <c r="CS39" s="4">
        <f t="shared" si="34"/>
        <v>-85.429942493283107</v>
      </c>
      <c r="CT39" s="1">
        <f t="shared" si="35"/>
        <v>72.013534628284361</v>
      </c>
      <c r="CU39" s="1">
        <f t="shared" si="36"/>
        <v>27.986465371715639</v>
      </c>
      <c r="CV39" s="1">
        <f t="shared" si="37"/>
        <v>1.7270053076526048</v>
      </c>
      <c r="CW39" s="4">
        <f t="shared" si="113"/>
        <v>0.83082907100778591</v>
      </c>
      <c r="CX39" s="1">
        <f t="shared" si="114"/>
        <v>0.33296990995269349</v>
      </c>
      <c r="CY39" s="4">
        <f t="shared" si="170"/>
        <v>-0.39706009633279932</v>
      </c>
      <c r="CZ39" s="1">
        <f t="shared" si="171"/>
        <v>-0.3472723356608835</v>
      </c>
      <c r="DA39" s="1">
        <f t="shared" si="38"/>
        <v>1.0802775633482241E-2</v>
      </c>
      <c r="DB39" s="1">
        <f t="shared" si="115"/>
        <v>1007.5619429434374</v>
      </c>
      <c r="DC39" s="1">
        <f t="shared" si="116"/>
        <v>-356.65563417044058</v>
      </c>
      <c r="DD39" s="1">
        <f t="shared" si="117"/>
        <v>830.82907100778596</v>
      </c>
      <c r="DE39" s="1">
        <f t="shared" si="118"/>
        <v>500</v>
      </c>
      <c r="DF39" s="1">
        <f t="shared" si="119"/>
        <v>1.5035036456274124E-4</v>
      </c>
      <c r="DG39" s="4">
        <f t="shared" si="120"/>
        <v>0.15541019436483439</v>
      </c>
      <c r="DH39" s="1">
        <f t="shared" si="121"/>
        <v>-5.2459776223762864</v>
      </c>
      <c r="DI39" s="4">
        <f t="shared" si="39"/>
        <v>65.319152895008926</v>
      </c>
      <c r="DJ39" s="4">
        <f t="shared" si="40"/>
        <v>75.319152895008926</v>
      </c>
      <c r="DK39" s="4">
        <f t="shared" si="122"/>
        <v>1.0808231879586192E-2</v>
      </c>
      <c r="DL39" s="4">
        <f t="shared" si="41"/>
        <v>5.4562461039506238E-6</v>
      </c>
      <c r="DM39" s="4">
        <f t="shared" si="42"/>
        <v>-58.582991410684706</v>
      </c>
      <c r="DN39" s="4">
        <f t="shared" si="43"/>
        <v>-71.999399275683444</v>
      </c>
      <c r="DO39" s="4">
        <f t="shared" si="44"/>
        <v>-85.415807140682176</v>
      </c>
      <c r="DP39" s="1">
        <f t="shared" si="45"/>
        <v>71.999399275683444</v>
      </c>
      <c r="DQ39" s="1">
        <f t="shared" si="46"/>
        <v>28.000600724316556</v>
      </c>
      <c r="DR39" s="1">
        <f t="shared" si="47"/>
        <v>1.7271119107563726</v>
      </c>
      <c r="DS39" s="4">
        <f t="shared" si="123"/>
        <v>0.82657343367799285</v>
      </c>
      <c r="DT39" s="1">
        <f t="shared" si="124"/>
        <v>0.32631443720839437</v>
      </c>
      <c r="DU39" s="4">
        <f t="shared" si="172"/>
        <v>-0.40177703330232145</v>
      </c>
      <c r="DV39" s="1">
        <f t="shared" si="173"/>
        <v>-0.33600696683870424</v>
      </c>
      <c r="DW39" s="1">
        <f t="shared" si="48"/>
        <v>1.0808231879586192E-2</v>
      </c>
      <c r="DX39" s="1">
        <f t="shared" si="125"/>
        <v>1007.5657623157103</v>
      </c>
      <c r="DY39" s="1">
        <f t="shared" si="126"/>
        <v>-345.08587508268602</v>
      </c>
      <c r="DZ39" s="1">
        <f t="shared" si="127"/>
        <v>826.57343367799285</v>
      </c>
      <c r="EA39" s="1">
        <f t="shared" si="128"/>
        <v>500</v>
      </c>
      <c r="EB39" s="1">
        <f t="shared" si="129"/>
        <v>1.4842567442619885E-4</v>
      </c>
      <c r="EC39" s="4">
        <f t="shared" si="130"/>
        <v>0.18308813325194209</v>
      </c>
      <c r="ED39" s="1">
        <f t="shared" si="131"/>
        <v>-5.2210278065411533</v>
      </c>
      <c r="EE39" s="4">
        <f t="shared" si="49"/>
        <v>66.058518259617898</v>
      </c>
      <c r="EF39" s="4">
        <f t="shared" si="50"/>
        <v>76.058518259617898</v>
      </c>
      <c r="EG39" s="4">
        <f t="shared" si="132"/>
        <v>1.081600872582306E-2</v>
      </c>
      <c r="EH39" s="4">
        <f t="shared" si="51"/>
        <v>7.776846236868043E-6</v>
      </c>
      <c r="EI39" s="4">
        <f t="shared" si="52"/>
        <v>-58.562844140641012</v>
      </c>
      <c r="EJ39" s="4">
        <f t="shared" si="53"/>
        <v>-71.979252005639751</v>
      </c>
      <c r="EK39" s="4">
        <f t="shared" si="54"/>
        <v>-85.395659870638497</v>
      </c>
      <c r="EL39" s="1">
        <f t="shared" si="55"/>
        <v>71.979252005639751</v>
      </c>
      <c r="EM39" s="1">
        <f t="shared" si="56"/>
        <v>28.020747994360249</v>
      </c>
      <c r="EN39" s="1">
        <f t="shared" si="57"/>
        <v>1.7270392062801856</v>
      </c>
      <c r="EO39" s="4">
        <f t="shared" si="133"/>
        <v>0.82395248612110894</v>
      </c>
      <c r="EP39" s="1">
        <f t="shared" si="134"/>
        <v>0.32405890480484922</v>
      </c>
      <c r="EQ39" s="4">
        <f t="shared" si="174"/>
        <v>-0.38458326825219169</v>
      </c>
      <c r="ER39" s="1">
        <f t="shared" si="175"/>
        <v>-0.32861466667540284</v>
      </c>
      <c r="ES39" s="1">
        <f t="shared" si="58"/>
        <v>1.081600872582306E-2</v>
      </c>
      <c r="ET39" s="1">
        <f t="shared" si="135"/>
        <v>1007.5712061080761</v>
      </c>
      <c r="EU39" s="1">
        <f t="shared" si="136"/>
        <v>-337.49383496897224</v>
      </c>
      <c r="EV39" s="1">
        <f t="shared" si="137"/>
        <v>823.9524861211089</v>
      </c>
      <c r="EW39" s="1">
        <f t="shared" si="138"/>
        <v>500</v>
      </c>
      <c r="EX39" s="1">
        <f t="shared" si="139"/>
        <v>1.4703951332528144E-4</v>
      </c>
      <c r="EY39" s="4">
        <f t="shared" si="140"/>
        <v>0.20122467519239889</v>
      </c>
      <c r="EZ39" s="1">
        <f t="shared" si="141"/>
        <v>-5.2067796877191315</v>
      </c>
      <c r="FA39" s="4">
        <f t="shared" si="59"/>
        <v>66.683118187735005</v>
      </c>
      <c r="FB39" s="4">
        <f t="shared" si="60"/>
        <v>76.683118187735005</v>
      </c>
      <c r="FC39" s="4">
        <f t="shared" si="142"/>
        <v>1.0834579089837515E-2</v>
      </c>
      <c r="FD39" s="4">
        <f t="shared" si="61"/>
        <v>1.8570364014454735E-5</v>
      </c>
      <c r="FE39" s="4">
        <f t="shared" si="62"/>
        <v>-58.514734389308224</v>
      </c>
      <c r="FF39" s="4">
        <f t="shared" si="63"/>
        <v>-71.931142254306963</v>
      </c>
      <c r="FG39" s="4">
        <f t="shared" si="64"/>
        <v>-85.347550119305708</v>
      </c>
      <c r="FH39" s="1">
        <f t="shared" si="65"/>
        <v>71.931142254306963</v>
      </c>
      <c r="FI39" s="1">
        <f t="shared" si="66"/>
        <v>28.068857745693037</v>
      </c>
      <c r="FJ39" s="1">
        <f t="shared" si="67"/>
        <v>1.7268087238724976</v>
      </c>
      <c r="FK39" s="4">
        <f t="shared" si="143"/>
        <v>0.82223429312119123</v>
      </c>
      <c r="FL39" s="1">
        <f t="shared" si="144"/>
        <v>0.31948219568553626</v>
      </c>
      <c r="FM39" s="4">
        <f t="shared" si="176"/>
        <v>-0.37930386085740331</v>
      </c>
      <c r="FN39" s="1">
        <f t="shared" si="177"/>
        <v>-0.32237821558707169</v>
      </c>
      <c r="FO39" s="1">
        <f t="shared" si="68"/>
        <v>1.0834579089837515E-2</v>
      </c>
      <c r="FP39" s="1">
        <f t="shared" si="145"/>
        <v>1007.5842053628863</v>
      </c>
      <c r="FQ39" s="1">
        <f t="shared" si="146"/>
        <v>-331.08887497223435</v>
      </c>
      <c r="FR39" s="1">
        <f t="shared" si="147"/>
        <v>822.23429312119129</v>
      </c>
      <c r="FS39" s="1">
        <f t="shared" si="148"/>
        <v>500</v>
      </c>
      <c r="FT39" s="1">
        <f t="shared" si="149"/>
        <v>1.4605181548743297E-4</v>
      </c>
      <c r="FU39" s="4">
        <f t="shared" si="150"/>
        <v>0.21644012533621124</v>
      </c>
      <c r="FV39" s="1">
        <f t="shared" si="151"/>
        <v>-5.2008494195825463</v>
      </c>
      <c r="FW39" s="4">
        <f t="shared" si="69"/>
        <v>67.212476869299394</v>
      </c>
      <c r="FX39" s="4">
        <f t="shared" si="70"/>
        <v>77.212476869299394</v>
      </c>
      <c r="FY39" s="4">
        <f t="shared" si="152"/>
        <v>1.0832321450817157E-2</v>
      </c>
      <c r="FZ39" s="4">
        <f t="shared" si="71"/>
        <v>-2.2576390203577629E-6</v>
      </c>
      <c r="GA39" s="4">
        <f t="shared" si="72"/>
        <v>-58.520583195060446</v>
      </c>
      <c r="GB39" s="4">
        <f t="shared" si="73"/>
        <v>-71.936991060059185</v>
      </c>
      <c r="GC39" s="4">
        <f t="shared" si="74"/>
        <v>-85.353398925057917</v>
      </c>
      <c r="GD39" s="1">
        <f t="shared" si="75"/>
        <v>71.936991060059185</v>
      </c>
      <c r="GE39" s="1">
        <f t="shared" si="76"/>
        <v>28.063008939940815</v>
      </c>
      <c r="GF39" s="1">
        <f t="shared" si="77"/>
        <v>1.7269495235540158</v>
      </c>
      <c r="GG39" s="4">
        <f t="shared" si="153"/>
        <v>0.81979234033766168</v>
      </c>
      <c r="GH39" s="1">
        <f t="shared" si="154"/>
        <v>0.31668740299032083</v>
      </c>
      <c r="GI39" s="4">
        <f t="shared" si="178"/>
        <v>-0.36689988149094344</v>
      </c>
      <c r="GJ39" s="1">
        <f t="shared" si="179"/>
        <v>-0.31650186864969176</v>
      </c>
      <c r="GK39" s="1">
        <f t="shared" si="78"/>
        <v>1.0832321450817157E-2</v>
      </c>
      <c r="GL39" s="1">
        <f t="shared" si="155"/>
        <v>1007.5826250155719</v>
      </c>
      <c r="GM39" s="1">
        <f t="shared" si="156"/>
        <v>-325.05374914060644</v>
      </c>
      <c r="GN39" s="1">
        <f t="shared" si="157"/>
        <v>819.7923403376617</v>
      </c>
      <c r="GO39" s="1">
        <f t="shared" si="158"/>
        <v>500</v>
      </c>
      <c r="GP39" s="1">
        <f t="shared" si="159"/>
        <v>1.4498678004969644E-4</v>
      </c>
      <c r="GQ39" s="4">
        <f t="shared" si="160"/>
        <v>0.23102347336507109</v>
      </c>
      <c r="GR39" s="1">
        <f t="shared" si="161"/>
        <v>-5.1851372520435071</v>
      </c>
      <c r="GS39" s="4">
        <f t="shared" si="79"/>
        <v>67.604489229544498</v>
      </c>
      <c r="GT39" s="4">
        <f t="shared" si="80"/>
        <v>77.604489229544498</v>
      </c>
      <c r="GU39" s="4">
        <f t="shared" si="162"/>
        <v>1.084081681810253E-2</v>
      </c>
      <c r="GV39" s="4">
        <f t="shared" si="81"/>
        <v>8.4953672853729789E-6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</row>
    <row r="40" spans="1:220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63"/>
        <v>395</v>
      </c>
      <c r="F40" s="4">
        <f t="shared" si="82"/>
        <v>1.8759999999999972</v>
      </c>
      <c r="G40" s="1">
        <f>'0.5Q 1-8 '!FS40</f>
        <v>-61.420249629627257</v>
      </c>
      <c r="H40" s="1">
        <f>'0.5Q 1-8 '!FT40</f>
        <v>-74.836657494625996</v>
      </c>
      <c r="I40" s="1">
        <f>'0.5Q 1-8 '!FU40</f>
        <v>-88.253065359624742</v>
      </c>
      <c r="J40" s="1">
        <f>'0.5Q 1-8 '!FV40</f>
        <v>74.836657494625996</v>
      </c>
      <c r="K40" s="1">
        <f>'0.5Q 1-8 '!FW40</f>
        <v>25.163342505374004</v>
      </c>
      <c r="L40" s="1">
        <f>'0.5Q 1-8 '!FX40</f>
        <v>1.7726767843346594</v>
      </c>
      <c r="M40" s="1">
        <f>'0.5Q 1-8 '!FY40</f>
        <v>0.84044902012019307</v>
      </c>
      <c r="N40" s="1">
        <f>'0.5Q 1-8 '!FZ40</f>
        <v>0.36476026454038885</v>
      </c>
      <c r="O40" s="1">
        <f>'0.5Q 1-8 '!GA40</f>
        <v>-0.49352671605905624</v>
      </c>
      <c r="P40" s="1">
        <f>'0.5Q 1-8 '!GB40</f>
        <v>-0.50491825027212489</v>
      </c>
      <c r="Q40" s="1">
        <f>'0.5Q 1-8 '!GC40</f>
        <v>9.7130502070743637E-3</v>
      </c>
      <c r="R40" s="1">
        <f>'0.5Q 1-8 '!GD40</f>
        <v>1006.7991351449521</v>
      </c>
      <c r="S40" s="1">
        <f>'0.5Q 1-8 '!GE40</f>
        <v>-518.56114139447766</v>
      </c>
      <c r="T40" s="1">
        <f>'0.5Q 1-8 '!GF40</f>
        <v>840.44902012019304</v>
      </c>
      <c r="U40" s="1">
        <f>'0.5Q 1-8 '!GG40</f>
        <v>500</v>
      </c>
      <c r="V40" s="1">
        <f>'0.5Q 1-8 '!GH40</f>
        <v>1.6867200936122837E-4</v>
      </c>
      <c r="W40" s="1">
        <f>'0.5Q 1-8 '!GI40</f>
        <v>-0.13980422791591821</v>
      </c>
      <c r="X40" s="1">
        <f>'0.5Q 1-8 '!GJ40</f>
        <v>-4.9963293314530999</v>
      </c>
      <c r="Y40" s="1">
        <f>'0.5Q 1-8 '!GK40</f>
        <v>53.783597509980346</v>
      </c>
      <c r="Z40" s="1">
        <f>'0.5Q 1-8 '!GL40</f>
        <v>63.783597509980346</v>
      </c>
      <c r="AA40" s="1">
        <f>'0.5Q 1-8 '!GM40</f>
        <v>9.8727090203642315E-3</v>
      </c>
      <c r="AB40" s="4"/>
      <c r="AC40" s="4">
        <f t="shared" si="2"/>
        <v>-61.00662576100067</v>
      </c>
      <c r="AD40" s="4">
        <f t="shared" si="3"/>
        <v>-74.423033625999409</v>
      </c>
      <c r="AE40" s="4">
        <f t="shared" si="4"/>
        <v>-87.839441490998155</v>
      </c>
      <c r="AF40" s="1">
        <f t="shared" si="5"/>
        <v>74.423033625999409</v>
      </c>
      <c r="AG40" s="1">
        <f t="shared" si="6"/>
        <v>25.576966374000591</v>
      </c>
      <c r="AH40" s="1">
        <f t="shared" si="7"/>
        <v>1.7699603321815811</v>
      </c>
      <c r="AI40" s="4">
        <f t="shared" si="83"/>
        <v>0.82574164580988096</v>
      </c>
      <c r="AJ40" s="1">
        <f t="shared" si="84"/>
        <v>0.34810133383534642</v>
      </c>
      <c r="AK40" s="4">
        <f t="shared" si="164"/>
        <v>-0.44966785922893993</v>
      </c>
      <c r="AL40" s="1">
        <f t="shared" si="165"/>
        <v>-0.44174828261252269</v>
      </c>
      <c r="AM40" s="1">
        <f t="shared" si="8"/>
        <v>9.8727090203642315E-3</v>
      </c>
      <c r="AN40" s="1">
        <f t="shared" si="85"/>
        <v>1006.910896314255</v>
      </c>
      <c r="AO40" s="1">
        <f t="shared" si="86"/>
        <v>-453.68432120871307</v>
      </c>
      <c r="AP40" s="1">
        <f t="shared" si="87"/>
        <v>825.74164580988099</v>
      </c>
      <c r="AQ40" s="1">
        <f t="shared" si="88"/>
        <v>500</v>
      </c>
      <c r="AR40" s="1">
        <f t="shared" si="89"/>
        <v>1.6109871844185406E-4</v>
      </c>
      <c r="AS40" s="4">
        <f t="shared" si="90"/>
        <v>-2.1879434449578669E-2</v>
      </c>
      <c r="AT40" s="1">
        <f t="shared" si="91"/>
        <v>-4.9582339446316945</v>
      </c>
      <c r="AU40" s="4">
        <f t="shared" si="9"/>
        <v>56.084712468655937</v>
      </c>
      <c r="AV40" s="4">
        <f t="shared" si="10"/>
        <v>66.084712468655937</v>
      </c>
      <c r="AW40" s="4">
        <f t="shared" si="92"/>
        <v>9.9551335774047504E-3</v>
      </c>
      <c r="AX40" s="4">
        <f t="shared" si="11"/>
        <v>8.2424557040518959E-5</v>
      </c>
      <c r="AY40" s="4">
        <f t="shared" si="12"/>
        <v>-60.793090639134029</v>
      </c>
      <c r="AZ40" s="4">
        <f t="shared" si="13"/>
        <v>-74.209498504132767</v>
      </c>
      <c r="BA40" s="4">
        <f t="shared" si="14"/>
        <v>-87.625906369131513</v>
      </c>
      <c r="BB40" s="1">
        <f t="shared" si="15"/>
        <v>74.209498504132767</v>
      </c>
      <c r="BC40" s="1">
        <f t="shared" si="16"/>
        <v>25.790501495867233</v>
      </c>
      <c r="BD40" s="1">
        <f t="shared" si="17"/>
        <v>1.768774643896057</v>
      </c>
      <c r="BE40" s="4">
        <f t="shared" si="93"/>
        <v>0.81858916836898388</v>
      </c>
      <c r="BF40" s="1">
        <f t="shared" si="94"/>
        <v>0.33518368450205954</v>
      </c>
      <c r="BG40" s="4">
        <f t="shared" si="166"/>
        <v>-0.44327617230339189</v>
      </c>
      <c r="BH40" s="1">
        <f t="shared" si="167"/>
        <v>-0.41134583612102094</v>
      </c>
      <c r="BI40" s="1">
        <f t="shared" si="18"/>
        <v>9.9551335774047504E-3</v>
      </c>
      <c r="BJ40" s="1">
        <f t="shared" si="95"/>
        <v>1006.9685935041832</v>
      </c>
      <c r="BK40" s="1">
        <f t="shared" si="96"/>
        <v>-422.4604006130109</v>
      </c>
      <c r="BL40" s="1">
        <f t="shared" si="97"/>
        <v>818.58916836898391</v>
      </c>
      <c r="BM40" s="1">
        <f t="shared" si="98"/>
        <v>500</v>
      </c>
      <c r="BN40" s="1">
        <f t="shared" si="99"/>
        <v>1.565648910076007E-4</v>
      </c>
      <c r="BO40" s="4">
        <f t="shared" si="100"/>
        <v>3.7462660249797185E-2</v>
      </c>
      <c r="BP40" s="1">
        <f t="shared" si="101"/>
        <v>-4.9401041284525773</v>
      </c>
      <c r="BQ40" s="4">
        <f t="shared" si="19"/>
        <v>57.986213928234704</v>
      </c>
      <c r="BR40" s="4">
        <f t="shared" si="20"/>
        <v>67.986213928234704</v>
      </c>
      <c r="BS40" s="4">
        <f t="shared" si="102"/>
        <v>1.0002568728668216E-2</v>
      </c>
      <c r="BT40" s="4">
        <f t="shared" si="21"/>
        <v>4.743515126346548E-5</v>
      </c>
      <c r="BU40" s="4">
        <f t="shared" si="22"/>
        <v>-60.670201646223497</v>
      </c>
      <c r="BV40" s="4">
        <f t="shared" si="23"/>
        <v>-74.086609511222235</v>
      </c>
      <c r="BW40" s="4">
        <f t="shared" si="24"/>
        <v>-87.503017376220981</v>
      </c>
      <c r="BX40" s="1">
        <f t="shared" si="25"/>
        <v>74.086609511222235</v>
      </c>
      <c r="BY40" s="1">
        <f t="shared" si="26"/>
        <v>25.913390488777765</v>
      </c>
      <c r="BZ40" s="1">
        <f t="shared" si="27"/>
        <v>1.7680978643044936</v>
      </c>
      <c r="CA40" s="4">
        <f t="shared" si="103"/>
        <v>0.8119791184519487</v>
      </c>
      <c r="CB40" s="1">
        <f t="shared" si="104"/>
        <v>0.32757574711480791</v>
      </c>
      <c r="CC40" s="4">
        <f t="shared" si="168"/>
        <v>-0.41737113699715478</v>
      </c>
      <c r="CD40" s="1">
        <f t="shared" si="169"/>
        <v>-0.38716923672012549</v>
      </c>
      <c r="CE40" s="1">
        <f t="shared" si="28"/>
        <v>1.0002568728668216E-2</v>
      </c>
      <c r="CF40" s="1">
        <f t="shared" si="105"/>
        <v>1007.0017981100679</v>
      </c>
      <c r="CG40" s="1">
        <f t="shared" si="106"/>
        <v>-397.63054949630327</v>
      </c>
      <c r="CH40" s="1">
        <f t="shared" si="107"/>
        <v>811.97911845194869</v>
      </c>
      <c r="CI40" s="1">
        <f t="shared" si="108"/>
        <v>500</v>
      </c>
      <c r="CJ40" s="1">
        <f t="shared" si="109"/>
        <v>1.5274312147026681E-4</v>
      </c>
      <c r="CK40" s="4">
        <f t="shared" si="110"/>
        <v>8.6722650042313915E-2</v>
      </c>
      <c r="CL40" s="1">
        <f t="shared" si="111"/>
        <v>-4.9145617142917937</v>
      </c>
      <c r="CM40" s="4">
        <f t="shared" si="29"/>
        <v>59.452696514257518</v>
      </c>
      <c r="CN40" s="4">
        <f t="shared" si="30"/>
        <v>69.452696514257525</v>
      </c>
      <c r="CO40" s="4">
        <f t="shared" si="112"/>
        <v>1.0052089685851241E-2</v>
      </c>
      <c r="CP40" s="4">
        <f t="shared" si="31"/>
        <v>4.9520957183024628E-5</v>
      </c>
      <c r="CQ40" s="4">
        <f t="shared" si="32"/>
        <v>-60.541909011034313</v>
      </c>
      <c r="CR40" s="4">
        <f t="shared" si="33"/>
        <v>-73.958316876033052</v>
      </c>
      <c r="CS40" s="4">
        <f t="shared" si="34"/>
        <v>-87.374724741031798</v>
      </c>
      <c r="CT40" s="1">
        <f t="shared" si="35"/>
        <v>73.958316876033052</v>
      </c>
      <c r="CU40" s="1">
        <f t="shared" si="36"/>
        <v>26.041683123966948</v>
      </c>
      <c r="CV40" s="1">
        <f t="shared" si="37"/>
        <v>1.7673924353213615</v>
      </c>
      <c r="CW40" s="4">
        <f t="shared" si="113"/>
        <v>0.80774255337513257</v>
      </c>
      <c r="CX40" s="1">
        <f t="shared" si="114"/>
        <v>0.31928281777945861</v>
      </c>
      <c r="CY40" s="4">
        <f t="shared" si="170"/>
        <v>-0.39706009633279932</v>
      </c>
      <c r="CZ40" s="1">
        <f t="shared" si="171"/>
        <v>-0.36962295308091941</v>
      </c>
      <c r="DA40" s="1">
        <f t="shared" si="38"/>
        <v>1.0052089685851241E-2</v>
      </c>
      <c r="DB40" s="1">
        <f t="shared" si="115"/>
        <v>1007.0364627800958</v>
      </c>
      <c r="DC40" s="1">
        <f t="shared" si="116"/>
        <v>-379.61016527316588</v>
      </c>
      <c r="DD40" s="1">
        <f t="shared" si="117"/>
        <v>807.74255337513262</v>
      </c>
      <c r="DE40" s="1">
        <f t="shared" si="118"/>
        <v>500</v>
      </c>
      <c r="DF40" s="1">
        <f t="shared" si="119"/>
        <v>1.5013718952620013E-4</v>
      </c>
      <c r="DG40" s="4">
        <f t="shared" si="120"/>
        <v>0.1226278239812207</v>
      </c>
      <c r="DH40" s="1">
        <f t="shared" si="121"/>
        <v>-4.9034170189444</v>
      </c>
      <c r="DI40" s="4">
        <f t="shared" si="39"/>
        <v>60.643723981726403</v>
      </c>
      <c r="DJ40" s="4">
        <f t="shared" si="40"/>
        <v>70.643723981726396</v>
      </c>
      <c r="DK40" s="4">
        <f t="shared" si="122"/>
        <v>1.0069396659609806E-2</v>
      </c>
      <c r="DL40" s="4">
        <f t="shared" si="41"/>
        <v>1.730697375856502E-5</v>
      </c>
      <c r="DM40" s="4">
        <f t="shared" si="42"/>
        <v>-60.497072291452547</v>
      </c>
      <c r="DN40" s="4">
        <f t="shared" si="43"/>
        <v>-73.913480156451286</v>
      </c>
      <c r="DO40" s="4">
        <f t="shared" si="44"/>
        <v>-87.329888021450017</v>
      </c>
      <c r="DP40" s="1">
        <f t="shared" si="45"/>
        <v>73.913480156451286</v>
      </c>
      <c r="DQ40" s="1">
        <f t="shared" si="46"/>
        <v>26.086519843548714</v>
      </c>
      <c r="DR40" s="1">
        <f t="shared" si="47"/>
        <v>1.7672669268824805</v>
      </c>
      <c r="DS40" s="4">
        <f t="shared" si="123"/>
        <v>0.8031003225221589</v>
      </c>
      <c r="DT40" s="1">
        <f t="shared" si="124"/>
        <v>0.31232689416653775</v>
      </c>
      <c r="DU40" s="4">
        <f t="shared" si="172"/>
        <v>-0.40177703330232145</v>
      </c>
      <c r="DV40" s="1">
        <f t="shared" si="173"/>
        <v>-0.35479721789945434</v>
      </c>
      <c r="DW40" s="1">
        <f t="shared" si="48"/>
        <v>1.0069396659609806E-2</v>
      </c>
      <c r="DX40" s="1">
        <f t="shared" si="125"/>
        <v>1007.0485776617269</v>
      </c>
      <c r="DY40" s="1">
        <f t="shared" si="126"/>
        <v>-364.38383872709761</v>
      </c>
      <c r="DZ40" s="1">
        <f t="shared" si="127"/>
        <v>803.10032252215888</v>
      </c>
      <c r="EA40" s="1">
        <f t="shared" si="128"/>
        <v>500</v>
      </c>
      <c r="EB40" s="1">
        <f t="shared" si="129"/>
        <v>1.4776704399527724E-4</v>
      </c>
      <c r="EC40" s="4">
        <f t="shared" si="130"/>
        <v>0.15406234283901213</v>
      </c>
      <c r="ED40" s="1">
        <f t="shared" si="131"/>
        <v>-4.8806359869658911</v>
      </c>
      <c r="EE40" s="4">
        <f t="shared" si="49"/>
        <v>61.57398580134052</v>
      </c>
      <c r="EF40" s="4">
        <f t="shared" si="50"/>
        <v>71.573985801340513</v>
      </c>
      <c r="EG40" s="4">
        <f t="shared" si="132"/>
        <v>1.008592726680514E-2</v>
      </c>
      <c r="EH40" s="4">
        <f t="shared" si="51"/>
        <v>1.6530607195334654E-5</v>
      </c>
      <c r="EI40" s="4">
        <f t="shared" si="52"/>
        <v>-60.45424688421074</v>
      </c>
      <c r="EJ40" s="4">
        <f t="shared" si="53"/>
        <v>-73.870654749209478</v>
      </c>
      <c r="EK40" s="4">
        <f t="shared" si="54"/>
        <v>-87.287062614208224</v>
      </c>
      <c r="EL40" s="1">
        <f t="shared" si="55"/>
        <v>73.870654749209478</v>
      </c>
      <c r="EM40" s="1">
        <f t="shared" si="56"/>
        <v>26.129345250790522</v>
      </c>
      <c r="EN40" s="1">
        <f t="shared" si="57"/>
        <v>1.7670530171867831</v>
      </c>
      <c r="EO40" s="4">
        <f t="shared" si="133"/>
        <v>0.80027621813195005</v>
      </c>
      <c r="EP40" s="1">
        <f t="shared" si="134"/>
        <v>0.30953450451829972</v>
      </c>
      <c r="EQ40" s="4">
        <f t="shared" si="174"/>
        <v>-0.38458326825219169</v>
      </c>
      <c r="ER40" s="1">
        <f t="shared" si="175"/>
        <v>-0.34514099162065753</v>
      </c>
      <c r="ES40" s="1">
        <f t="shared" si="58"/>
        <v>1.008592726680514E-2</v>
      </c>
      <c r="ET40" s="1">
        <f t="shared" si="135"/>
        <v>1007.0601490867637</v>
      </c>
      <c r="EU40" s="1">
        <f t="shared" si="136"/>
        <v>-354.46670121424768</v>
      </c>
      <c r="EV40" s="1">
        <f t="shared" si="137"/>
        <v>800.27621813195003</v>
      </c>
      <c r="EW40" s="1">
        <f t="shared" si="138"/>
        <v>500</v>
      </c>
      <c r="EX40" s="1">
        <f t="shared" si="139"/>
        <v>1.4601629180358393E-4</v>
      </c>
      <c r="EY40" s="4">
        <f t="shared" si="140"/>
        <v>0.17455281156597435</v>
      </c>
      <c r="EZ40" s="1">
        <f t="shared" si="141"/>
        <v>-4.8684108218365951</v>
      </c>
      <c r="FA40" s="4">
        <f t="shared" si="59"/>
        <v>62.391193906662558</v>
      </c>
      <c r="FB40" s="4">
        <f t="shared" si="60"/>
        <v>72.391193906662551</v>
      </c>
      <c r="FC40" s="4">
        <f t="shared" si="142"/>
        <v>1.0111224411893622E-2</v>
      </c>
      <c r="FD40" s="4">
        <f t="shared" si="61"/>
        <v>2.5297145088481673E-5</v>
      </c>
      <c r="FE40" s="4">
        <f t="shared" si="62"/>
        <v>-60.388710238903791</v>
      </c>
      <c r="FF40" s="4">
        <f t="shared" si="63"/>
        <v>-73.805118103902529</v>
      </c>
      <c r="FG40" s="4">
        <f t="shared" si="64"/>
        <v>-87.221525968901261</v>
      </c>
      <c r="FH40" s="1">
        <f t="shared" si="65"/>
        <v>73.805118103902529</v>
      </c>
      <c r="FI40" s="1">
        <f t="shared" si="66"/>
        <v>26.194881896097471</v>
      </c>
      <c r="FJ40" s="1">
        <f t="shared" si="67"/>
        <v>1.7667088531947701</v>
      </c>
      <c r="FK40" s="4">
        <f t="shared" si="143"/>
        <v>0.79800258644544986</v>
      </c>
      <c r="FL40" s="1">
        <f t="shared" si="144"/>
        <v>0.30466822212705769</v>
      </c>
      <c r="FM40" s="4">
        <f t="shared" si="176"/>
        <v>-0.37930386085740331</v>
      </c>
      <c r="FN40" s="1">
        <f t="shared" si="177"/>
        <v>-0.33607513449118159</v>
      </c>
      <c r="FO40" s="1">
        <f t="shared" si="68"/>
        <v>1.0111224411893622E-2</v>
      </c>
      <c r="FP40" s="1">
        <f t="shared" si="145"/>
        <v>1007.0778570883255</v>
      </c>
      <c r="FQ40" s="1">
        <f t="shared" si="146"/>
        <v>-345.1558846251333</v>
      </c>
      <c r="FR40" s="1">
        <f t="shared" si="147"/>
        <v>798.00258644544988</v>
      </c>
      <c r="FS40" s="1">
        <f t="shared" si="148"/>
        <v>500</v>
      </c>
      <c r="FT40" s="1">
        <f t="shared" si="149"/>
        <v>1.4467093558877855E-4</v>
      </c>
      <c r="FU40" s="4">
        <f t="shared" si="150"/>
        <v>0.19376624998647002</v>
      </c>
      <c r="FV40" s="1">
        <f t="shared" si="151"/>
        <v>-4.8618459559603409</v>
      </c>
      <c r="FW40" s="4">
        <f t="shared" si="69"/>
        <v>63.037719620621104</v>
      </c>
      <c r="FX40" s="4">
        <f t="shared" si="70"/>
        <v>73.037719620621104</v>
      </c>
      <c r="FY40" s="4">
        <f t="shared" si="152"/>
        <v>1.0115307387828417E-2</v>
      </c>
      <c r="FZ40" s="4">
        <f t="shared" si="71"/>
        <v>4.0829759347955213E-6</v>
      </c>
      <c r="GA40" s="4">
        <f t="shared" si="72"/>
        <v>-60.378132581041633</v>
      </c>
      <c r="GB40" s="4">
        <f t="shared" si="73"/>
        <v>-73.794540446040372</v>
      </c>
      <c r="GC40" s="4">
        <f t="shared" si="74"/>
        <v>-87.210948311039118</v>
      </c>
      <c r="GD40" s="1">
        <f t="shared" si="75"/>
        <v>73.794540446040372</v>
      </c>
      <c r="GE40" s="1">
        <f t="shared" si="76"/>
        <v>26.205459553959628</v>
      </c>
      <c r="GF40" s="1">
        <f t="shared" si="77"/>
        <v>1.7667187304580023</v>
      </c>
      <c r="GG40" s="4">
        <f t="shared" si="153"/>
        <v>0.79538413807973107</v>
      </c>
      <c r="GH40" s="1">
        <f t="shared" si="154"/>
        <v>0.30169654408363145</v>
      </c>
      <c r="GI40" s="4">
        <f t="shared" si="178"/>
        <v>-0.36689988149094344</v>
      </c>
      <c r="GJ40" s="1">
        <f t="shared" si="179"/>
        <v>-0.32842865580769148</v>
      </c>
      <c r="GK40" s="1">
        <f t="shared" si="78"/>
        <v>1.0115307387828417E-2</v>
      </c>
      <c r="GL40" s="1">
        <f t="shared" si="155"/>
        <v>1007.0807151714798</v>
      </c>
      <c r="GM40" s="1">
        <f t="shared" si="156"/>
        <v>-337.30279808761532</v>
      </c>
      <c r="GN40" s="1">
        <f t="shared" si="157"/>
        <v>795.38413807973109</v>
      </c>
      <c r="GO40" s="1">
        <f t="shared" si="158"/>
        <v>500</v>
      </c>
      <c r="GP40" s="1">
        <f t="shared" si="159"/>
        <v>1.4340281259774787E-4</v>
      </c>
      <c r="GQ40" s="4">
        <f t="shared" si="160"/>
        <v>0.21031674403879166</v>
      </c>
      <c r="GR40" s="1">
        <f t="shared" si="161"/>
        <v>-4.8473369498754169</v>
      </c>
      <c r="GS40" s="4">
        <f t="shared" si="79"/>
        <v>63.508574233389936</v>
      </c>
      <c r="GT40" s="4">
        <f t="shared" si="80"/>
        <v>73.508574233389936</v>
      </c>
      <c r="GU40" s="4">
        <f t="shared" si="162"/>
        <v>1.0127685639979454E-2</v>
      </c>
      <c r="GV40" s="4">
        <f t="shared" si="81"/>
        <v>1.2378252151036551E-5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</row>
    <row r="41" spans="1:220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63"/>
        <v>390</v>
      </c>
      <c r="F41" s="4">
        <f t="shared" si="82"/>
        <v>1.9009999999999971</v>
      </c>
      <c r="G41" s="1">
        <f>'0.5Q 1-8 '!FS41</f>
        <v>-63.617523887053245</v>
      </c>
      <c r="H41" s="1">
        <f>'0.5Q 1-8 '!FT41</f>
        <v>-77.033931752051984</v>
      </c>
      <c r="I41" s="1">
        <f>'0.5Q 1-8 '!FU41</f>
        <v>-90.45033961705073</v>
      </c>
      <c r="J41" s="1">
        <f>'0.5Q 1-8 '!FV41</f>
        <v>77.033931752051984</v>
      </c>
      <c r="K41" s="1">
        <f>'0.5Q 1-8 '!FW41</f>
        <v>22.966068247948016</v>
      </c>
      <c r="L41" s="1">
        <f>'0.5Q 1-8 '!FX41</f>
        <v>1.8132588553630804</v>
      </c>
      <c r="M41" s="1">
        <f>'0.5Q 1-8 '!FY41</f>
        <v>0.81164142056842081</v>
      </c>
      <c r="N41" s="1">
        <f>'0.5Q 1-8 '!FZ41</f>
        <v>0.34843927984750916</v>
      </c>
      <c r="O41" s="1">
        <f>'0.5Q 1-8 '!GA41</f>
        <v>-0.49352671605905624</v>
      </c>
      <c r="P41" s="1">
        <f>'0.5Q 1-8 '!GB41</f>
        <v>-0.53721342958354723</v>
      </c>
      <c r="Q41" s="1">
        <f>'0.5Q 1-8 '!GC41</f>
        <v>8.8649023437079345E-3</v>
      </c>
      <c r="R41" s="1">
        <f>'0.5Q 1-8 '!GD41</f>
        <v>1006.2054316405955</v>
      </c>
      <c r="S41" s="1">
        <f>'0.5Q 1-8 '!GE41</f>
        <v>-551.72893645089471</v>
      </c>
      <c r="T41" s="1">
        <f>'0.5Q 1-8 '!GF41</f>
        <v>811.64142056842081</v>
      </c>
      <c r="U41" s="1">
        <f>'0.5Q 1-8 '!GG41</f>
        <v>500</v>
      </c>
      <c r="V41" s="1">
        <f>'0.5Q 1-8 '!GH41</f>
        <v>1.6962957267328583E-4</v>
      </c>
      <c r="W41" s="1">
        <f>'0.5Q 1-8 '!GI41</f>
        <v>-0.12919315937101586</v>
      </c>
      <c r="X41" s="1">
        <f>'0.5Q 1-8 '!GJ41</f>
        <v>-4.5616443312249828</v>
      </c>
      <c r="Y41" s="1">
        <f>'0.5Q 1-8 '!GK41</f>
        <v>47.855027497275593</v>
      </c>
      <c r="Z41" s="1">
        <f>'0.5Q 1-8 '!GL41</f>
        <v>57.855027497275593</v>
      </c>
      <c r="AA41" s="1">
        <f>'0.5Q 1-8 '!GM41</f>
        <v>9.0548228036103837E-3</v>
      </c>
      <c r="AB41" s="4"/>
      <c r="AC41" s="4">
        <f t="shared" si="2"/>
        <v>-63.12550197020753</v>
      </c>
      <c r="AD41" s="4">
        <f t="shared" si="3"/>
        <v>-76.541909835206269</v>
      </c>
      <c r="AE41" s="4">
        <f t="shared" si="4"/>
        <v>-89.958317700205015</v>
      </c>
      <c r="AF41" s="1">
        <f t="shared" si="5"/>
        <v>76.541909835206269</v>
      </c>
      <c r="AG41" s="1">
        <f t="shared" si="6"/>
        <v>23.458090164793731</v>
      </c>
      <c r="AH41" s="1">
        <f t="shared" si="7"/>
        <v>1.8102123359556472</v>
      </c>
      <c r="AI41" s="4">
        <f t="shared" si="83"/>
        <v>0.8050400754813225</v>
      </c>
      <c r="AJ41" s="1">
        <f t="shared" si="84"/>
        <v>0.33740958230081008</v>
      </c>
      <c r="AK41" s="4">
        <f t="shared" si="164"/>
        <v>-0.44966785922893993</v>
      </c>
      <c r="AL41" s="1">
        <f t="shared" si="165"/>
        <v>-0.48834709560711448</v>
      </c>
      <c r="AM41" s="1">
        <f t="shared" si="8"/>
        <v>9.0548228036103837E-3</v>
      </c>
      <c r="AN41" s="1">
        <f t="shared" si="85"/>
        <v>1006.3383759625273</v>
      </c>
      <c r="AO41" s="1">
        <f t="shared" si="86"/>
        <v>-501.54223413041871</v>
      </c>
      <c r="AP41" s="1">
        <f t="shared" si="87"/>
        <v>805.04007548132245</v>
      </c>
      <c r="AQ41" s="1">
        <f t="shared" si="88"/>
        <v>500</v>
      </c>
      <c r="AR41" s="1">
        <f t="shared" si="89"/>
        <v>1.6357724335076956E-4</v>
      </c>
      <c r="AS41" s="4">
        <f t="shared" si="90"/>
        <v>-5.9679928066444315E-2</v>
      </c>
      <c r="AT41" s="1">
        <f t="shared" si="91"/>
        <v>-4.5870913298716358</v>
      </c>
      <c r="AU41" s="4">
        <f t="shared" si="9"/>
        <v>50.531081027943657</v>
      </c>
      <c r="AV41" s="4">
        <f t="shared" si="10"/>
        <v>60.531081027943657</v>
      </c>
      <c r="AW41" s="4">
        <f t="shared" si="92"/>
        <v>9.1654332093441641E-3</v>
      </c>
      <c r="AX41" s="4">
        <f t="shared" si="11"/>
        <v>1.1061040573378048E-4</v>
      </c>
      <c r="AY41" s="4">
        <f t="shared" si="12"/>
        <v>-62.838946514938662</v>
      </c>
      <c r="AZ41" s="4">
        <f t="shared" si="13"/>
        <v>-76.255354379937401</v>
      </c>
      <c r="BA41" s="4">
        <f t="shared" si="14"/>
        <v>-89.671762244936133</v>
      </c>
      <c r="BB41" s="1">
        <f t="shared" si="15"/>
        <v>76.255354379937401</v>
      </c>
      <c r="BC41" s="1">
        <f t="shared" si="16"/>
        <v>23.744645620062599</v>
      </c>
      <c r="BD41" s="1">
        <f t="shared" si="17"/>
        <v>1.8086424957691465</v>
      </c>
      <c r="BE41" s="4">
        <f t="shared" si="93"/>
        <v>0.79735703746178999</v>
      </c>
      <c r="BF41" s="1">
        <f t="shared" si="94"/>
        <v>0.32367417071026944</v>
      </c>
      <c r="BG41" s="4">
        <f t="shared" si="166"/>
        <v>-0.44327617230339189</v>
      </c>
      <c r="BH41" s="1">
        <f t="shared" si="167"/>
        <v>-0.44891197875643984</v>
      </c>
      <c r="BI41" s="1">
        <f t="shared" si="18"/>
        <v>9.1654332093441641E-3</v>
      </c>
      <c r="BJ41" s="1">
        <f t="shared" si="95"/>
        <v>1006.4158032465409</v>
      </c>
      <c r="BK41" s="1">
        <f t="shared" si="96"/>
        <v>-461.04158042243881</v>
      </c>
      <c r="BL41" s="1">
        <f t="shared" si="97"/>
        <v>797.35703746179001</v>
      </c>
      <c r="BM41" s="1">
        <f t="shared" si="98"/>
        <v>500</v>
      </c>
      <c r="BN41" s="1">
        <f t="shared" si="99"/>
        <v>1.5794007361211727E-4</v>
      </c>
      <c r="BO41" s="4">
        <f t="shared" si="100"/>
        <v>3.5431565153973567E-3</v>
      </c>
      <c r="BP41" s="1">
        <f t="shared" si="101"/>
        <v>-4.5791734481566841</v>
      </c>
      <c r="BQ41" s="4">
        <f t="shared" si="19"/>
        <v>52.690625037666834</v>
      </c>
      <c r="BR41" s="4">
        <f t="shared" si="20"/>
        <v>62.690625037666834</v>
      </c>
      <c r="BS41" s="4">
        <f t="shared" si="102"/>
        <v>9.2353902637517665E-3</v>
      </c>
      <c r="BT41" s="4">
        <f t="shared" si="21"/>
        <v>6.9957054407602387E-5</v>
      </c>
      <c r="BU41" s="4">
        <f t="shared" si="22"/>
        <v>-62.657710622690992</v>
      </c>
      <c r="BV41" s="4">
        <f t="shared" si="23"/>
        <v>-76.074118487689731</v>
      </c>
      <c r="BW41" s="4">
        <f t="shared" si="24"/>
        <v>-89.490526352688477</v>
      </c>
      <c r="BX41" s="1">
        <f t="shared" si="25"/>
        <v>76.074118487689731</v>
      </c>
      <c r="BY41" s="1">
        <f t="shared" si="26"/>
        <v>23.925881512310269</v>
      </c>
      <c r="BZ41" s="1">
        <f t="shared" si="27"/>
        <v>1.8076123404838711</v>
      </c>
      <c r="CA41" s="4">
        <f t="shared" si="103"/>
        <v>0.79028952358755067</v>
      </c>
      <c r="CB41" s="1">
        <f t="shared" si="104"/>
        <v>0.31550531128942821</v>
      </c>
      <c r="CC41" s="4">
        <f t="shared" si="168"/>
        <v>-0.41737113699715478</v>
      </c>
      <c r="CD41" s="1">
        <f t="shared" si="169"/>
        <v>-0.41769792574490988</v>
      </c>
      <c r="CE41" s="1">
        <f t="shared" si="28"/>
        <v>9.2353902637517665E-3</v>
      </c>
      <c r="CF41" s="1">
        <f t="shared" si="105"/>
        <v>1006.4647731846261</v>
      </c>
      <c r="CG41" s="1">
        <f t="shared" si="106"/>
        <v>-428.98412369853736</v>
      </c>
      <c r="CH41" s="1">
        <f t="shared" si="107"/>
        <v>790.28952358755066</v>
      </c>
      <c r="CI41" s="1">
        <f t="shared" si="108"/>
        <v>500</v>
      </c>
      <c r="CJ41" s="1">
        <f t="shared" si="109"/>
        <v>1.5343569298328989E-4</v>
      </c>
      <c r="CK41" s="4">
        <f t="shared" si="110"/>
        <v>5.6612287180720103E-2</v>
      </c>
      <c r="CL41" s="1">
        <f t="shared" si="111"/>
        <v>-4.5610828446951626</v>
      </c>
      <c r="CM41" s="4">
        <f t="shared" si="29"/>
        <v>54.411726996398762</v>
      </c>
      <c r="CN41" s="4">
        <f t="shared" si="30"/>
        <v>64.411726996398755</v>
      </c>
      <c r="CO41" s="4">
        <f t="shared" si="112"/>
        <v>9.3009440991895596E-3</v>
      </c>
      <c r="CP41" s="4">
        <f t="shared" si="31"/>
        <v>6.5553835437793043E-5</v>
      </c>
      <c r="CQ41" s="4">
        <f t="shared" si="32"/>
        <v>-62.487882033473916</v>
      </c>
      <c r="CR41" s="4">
        <f t="shared" si="33"/>
        <v>-75.904289898472655</v>
      </c>
      <c r="CS41" s="4">
        <f t="shared" si="34"/>
        <v>-89.320697763471401</v>
      </c>
      <c r="CT41" s="1">
        <f t="shared" si="35"/>
        <v>75.904289898472655</v>
      </c>
      <c r="CU41" s="1">
        <f t="shared" si="36"/>
        <v>24.095710101527345</v>
      </c>
      <c r="CV41" s="1">
        <f t="shared" si="37"/>
        <v>1.806678058090496</v>
      </c>
      <c r="CW41" s="4">
        <f t="shared" si="113"/>
        <v>0.78571245538268997</v>
      </c>
      <c r="CX41" s="1">
        <f t="shared" si="114"/>
        <v>0.30688777281486534</v>
      </c>
      <c r="CY41" s="4">
        <f t="shared" si="170"/>
        <v>-0.39706009633279932</v>
      </c>
      <c r="CZ41" s="1">
        <f t="shared" si="171"/>
        <v>-0.39525798243144605</v>
      </c>
      <c r="DA41" s="1">
        <f t="shared" si="38"/>
        <v>9.3009440991895596E-3</v>
      </c>
      <c r="DB41" s="1">
        <f t="shared" si="115"/>
        <v>1006.5106608694327</v>
      </c>
      <c r="DC41" s="1">
        <f t="shared" si="116"/>
        <v>-405.93785311674372</v>
      </c>
      <c r="DD41" s="1">
        <f t="shared" si="117"/>
        <v>785.71245538269</v>
      </c>
      <c r="DE41" s="1">
        <f t="shared" si="118"/>
        <v>500</v>
      </c>
      <c r="DF41" s="1">
        <f t="shared" si="119"/>
        <v>1.5022911733233619E-4</v>
      </c>
      <c r="DG41" s="4">
        <f t="shared" si="120"/>
        <v>9.5245486834486998E-2</v>
      </c>
      <c r="DH41" s="1">
        <f t="shared" si="121"/>
        <v>-4.5552265627602928</v>
      </c>
      <c r="DI41" s="4">
        <f t="shared" si="39"/>
        <v>55.810272589947786</v>
      </c>
      <c r="DJ41" s="4">
        <f t="shared" si="40"/>
        <v>65.810272589947786</v>
      </c>
      <c r="DK41" s="4">
        <f t="shared" si="122"/>
        <v>9.3323628081966887E-3</v>
      </c>
      <c r="DL41" s="4">
        <f t="shared" si="41"/>
        <v>3.141870900712912E-5</v>
      </c>
      <c r="DM41" s="4">
        <f t="shared" si="42"/>
        <v>-62.406486414284451</v>
      </c>
      <c r="DN41" s="4">
        <f t="shared" si="43"/>
        <v>-75.82289427928319</v>
      </c>
      <c r="DO41" s="4">
        <f t="shared" si="44"/>
        <v>-89.239302144281936</v>
      </c>
      <c r="DP41" s="1">
        <f t="shared" si="45"/>
        <v>75.82289427928319</v>
      </c>
      <c r="DQ41" s="1">
        <f t="shared" si="46"/>
        <v>24.17710572071681</v>
      </c>
      <c r="DR41" s="1">
        <f t="shared" si="47"/>
        <v>1.8063192826655987</v>
      </c>
      <c r="DS41" s="4">
        <f t="shared" si="123"/>
        <v>0.78104711566236329</v>
      </c>
      <c r="DT41" s="1">
        <f t="shared" si="124"/>
        <v>0.29969036228843066</v>
      </c>
      <c r="DU41" s="4">
        <f t="shared" si="172"/>
        <v>-0.40177703330232145</v>
      </c>
      <c r="DV41" s="1">
        <f t="shared" si="173"/>
        <v>-0.37707137167747207</v>
      </c>
      <c r="DW41" s="1">
        <f t="shared" si="48"/>
        <v>9.3323628081966887E-3</v>
      </c>
      <c r="DX41" s="1">
        <f t="shared" si="125"/>
        <v>1006.5326539657377</v>
      </c>
      <c r="DY41" s="1">
        <f t="shared" si="126"/>
        <v>-387.25984014019735</v>
      </c>
      <c r="DZ41" s="1">
        <f t="shared" si="127"/>
        <v>781.04711566236324</v>
      </c>
      <c r="EA41" s="1">
        <f t="shared" si="128"/>
        <v>500</v>
      </c>
      <c r="EB41" s="1">
        <f t="shared" si="129"/>
        <v>1.4740677028262338E-4</v>
      </c>
      <c r="EC41" s="4">
        <f t="shared" si="130"/>
        <v>0.12797021389648619</v>
      </c>
      <c r="ED41" s="1">
        <f t="shared" si="131"/>
        <v>-4.5382111902018583</v>
      </c>
      <c r="EE41" s="4">
        <f t="shared" si="49"/>
        <v>57.005583906295413</v>
      </c>
      <c r="EF41" s="4">
        <f t="shared" si="50"/>
        <v>67.005583906295413</v>
      </c>
      <c r="EG41" s="4">
        <f t="shared" si="132"/>
        <v>9.3603792820272126E-3</v>
      </c>
      <c r="EH41" s="4">
        <f t="shared" si="51"/>
        <v>2.8016473830523927E-5</v>
      </c>
      <c r="EI41" s="4">
        <f t="shared" si="52"/>
        <v>-62.333904875863404</v>
      </c>
      <c r="EJ41" s="4">
        <f t="shared" si="53"/>
        <v>-75.750312740862142</v>
      </c>
      <c r="EK41" s="4">
        <f t="shared" si="54"/>
        <v>-89.166720605860888</v>
      </c>
      <c r="EL41" s="1">
        <f t="shared" si="55"/>
        <v>75.750312740862142</v>
      </c>
      <c r="EM41" s="1">
        <f t="shared" si="56"/>
        <v>24.249687259137858</v>
      </c>
      <c r="EN41" s="1">
        <f t="shared" si="57"/>
        <v>1.8059312901728306</v>
      </c>
      <c r="EO41" s="4">
        <f t="shared" si="133"/>
        <v>0.77756545972095026</v>
      </c>
      <c r="EP41" s="1">
        <f t="shared" si="134"/>
        <v>0.2960623789693676</v>
      </c>
      <c r="EQ41" s="4">
        <f t="shared" si="174"/>
        <v>-0.38458326825219169</v>
      </c>
      <c r="ER41" s="1">
        <f t="shared" si="175"/>
        <v>-0.36305144311321219</v>
      </c>
      <c r="ES41" s="1">
        <f t="shared" si="58"/>
        <v>9.3603792820272126E-3</v>
      </c>
      <c r="ET41" s="1">
        <f t="shared" si="135"/>
        <v>1006.5522654974191</v>
      </c>
      <c r="EU41" s="1">
        <f t="shared" si="136"/>
        <v>-372.86109310613119</v>
      </c>
      <c r="EV41" s="1">
        <f t="shared" si="137"/>
        <v>777.56545972095023</v>
      </c>
      <c r="EW41" s="1">
        <f t="shared" si="138"/>
        <v>500</v>
      </c>
      <c r="EX41" s="1">
        <f t="shared" si="139"/>
        <v>1.4510959695558553E-4</v>
      </c>
      <c r="EY41" s="4">
        <f t="shared" si="140"/>
        <v>0.15340914032681241</v>
      </c>
      <c r="EZ41" s="1">
        <f t="shared" si="141"/>
        <v>-4.5267805006867938</v>
      </c>
      <c r="FA41" s="4">
        <f t="shared" si="59"/>
        <v>57.979334108114998</v>
      </c>
      <c r="FB41" s="4">
        <f t="shared" si="60"/>
        <v>67.979334108114998</v>
      </c>
      <c r="FC41" s="4">
        <f t="shared" si="142"/>
        <v>9.3939060277284814E-3</v>
      </c>
      <c r="FD41" s="4">
        <f t="shared" si="61"/>
        <v>3.3526745701268831E-5</v>
      </c>
      <c r="FE41" s="4">
        <f t="shared" si="62"/>
        <v>-62.247048021715038</v>
      </c>
      <c r="FF41" s="4">
        <f t="shared" si="63"/>
        <v>-75.663455886713777</v>
      </c>
      <c r="FG41" s="4">
        <f t="shared" si="64"/>
        <v>-89.079863751712509</v>
      </c>
      <c r="FH41" s="1">
        <f t="shared" si="65"/>
        <v>75.663455886713777</v>
      </c>
      <c r="FI41" s="1">
        <f t="shared" si="66"/>
        <v>24.336544113286223</v>
      </c>
      <c r="FJ41" s="1">
        <f t="shared" si="67"/>
        <v>1.8054562166556449</v>
      </c>
      <c r="FK41" s="4">
        <f t="shared" si="143"/>
        <v>0.77494726921749635</v>
      </c>
      <c r="FL41" s="1">
        <f t="shared" si="144"/>
        <v>0.29108207709596456</v>
      </c>
      <c r="FM41" s="4">
        <f t="shared" si="176"/>
        <v>-0.37930386085740331</v>
      </c>
      <c r="FN41" s="1">
        <f t="shared" si="177"/>
        <v>-0.35110869960877511</v>
      </c>
      <c r="FO41" s="1">
        <f t="shared" si="68"/>
        <v>9.3939060277284814E-3</v>
      </c>
      <c r="FP41" s="1">
        <f t="shared" si="145"/>
        <v>1006.5757342194099</v>
      </c>
      <c r="FQ41" s="1">
        <f t="shared" si="146"/>
        <v>-360.5956566722042</v>
      </c>
      <c r="FR41" s="1">
        <f t="shared" si="147"/>
        <v>774.94726921749634</v>
      </c>
      <c r="FS41" s="1">
        <f t="shared" si="148"/>
        <v>500</v>
      </c>
      <c r="FT41" s="1">
        <f t="shared" si="149"/>
        <v>1.4346367683302808E-4</v>
      </c>
      <c r="FU41" s="4">
        <f t="shared" si="150"/>
        <v>0.17514149589233127</v>
      </c>
      <c r="FV41" s="1">
        <f t="shared" si="151"/>
        <v>-4.5218115179719094</v>
      </c>
      <c r="FW41" s="4">
        <f t="shared" si="69"/>
        <v>58.721516610801331</v>
      </c>
      <c r="FX41" s="4">
        <f t="shared" si="70"/>
        <v>68.721516610801331</v>
      </c>
      <c r="FY41" s="4">
        <f t="shared" si="152"/>
        <v>9.4051773688971479E-3</v>
      </c>
      <c r="FZ41" s="4">
        <f t="shared" si="71"/>
        <v>1.1271341168666432E-5</v>
      </c>
      <c r="GA41" s="4">
        <f t="shared" si="72"/>
        <v>-62.217847655993104</v>
      </c>
      <c r="GB41" s="4">
        <f t="shared" si="73"/>
        <v>-75.634255520991843</v>
      </c>
      <c r="GC41" s="4">
        <f t="shared" si="74"/>
        <v>-89.050663385990589</v>
      </c>
      <c r="GD41" s="1">
        <f t="shared" si="75"/>
        <v>75.634255520991843</v>
      </c>
      <c r="GE41" s="1">
        <f t="shared" si="76"/>
        <v>24.365744479008157</v>
      </c>
      <c r="GF41" s="1">
        <f t="shared" si="77"/>
        <v>1.8053330598019552</v>
      </c>
      <c r="GG41" s="4">
        <f t="shared" si="153"/>
        <v>0.77228658687905849</v>
      </c>
      <c r="GH41" s="1">
        <f t="shared" si="154"/>
        <v>0.28803353324143421</v>
      </c>
      <c r="GI41" s="4">
        <f t="shared" si="178"/>
        <v>-0.36689988149094344</v>
      </c>
      <c r="GJ41" s="1">
        <f t="shared" si="179"/>
        <v>-0.34172258000329864</v>
      </c>
      <c r="GK41" s="1">
        <f t="shared" si="78"/>
        <v>9.4051773688971479E-3</v>
      </c>
      <c r="GL41" s="1">
        <f t="shared" si="155"/>
        <v>1006.583624158228</v>
      </c>
      <c r="GM41" s="1">
        <f t="shared" si="156"/>
        <v>-350.95592411498774</v>
      </c>
      <c r="GN41" s="1">
        <f t="shared" si="157"/>
        <v>772.28658687905852</v>
      </c>
      <c r="GO41" s="1">
        <f t="shared" si="158"/>
        <v>500</v>
      </c>
      <c r="GP41" s="1">
        <f t="shared" si="159"/>
        <v>1.420260037862539E-4</v>
      </c>
      <c r="GQ41" s="4">
        <f t="shared" si="160"/>
        <v>0.19265418218306066</v>
      </c>
      <c r="GR41" s="1">
        <f t="shared" si="161"/>
        <v>-4.5099345022655131</v>
      </c>
      <c r="GS41" s="4">
        <f t="shared" si="79"/>
        <v>59.294195940746924</v>
      </c>
      <c r="GT41" s="4">
        <f t="shared" si="80"/>
        <v>69.294195940746931</v>
      </c>
      <c r="GU41" s="4">
        <f t="shared" si="162"/>
        <v>9.4223580360365093E-3</v>
      </c>
      <c r="GV41" s="4">
        <f t="shared" si="81"/>
        <v>1.7180667139361436E-5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</row>
    <row r="42" spans="1:220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63"/>
        <v>385</v>
      </c>
      <c r="F42" s="4">
        <f t="shared" si="82"/>
        <v>1.925999999999997</v>
      </c>
      <c r="G42" s="1">
        <f>'0.5Q 1-8 '!FS42</f>
        <v>-65.857949385585727</v>
      </c>
      <c r="H42" s="1">
        <f>'0.5Q 1-8 '!FT42</f>
        <v>-79.274357250584472</v>
      </c>
      <c r="I42" s="1">
        <f>'0.5Q 1-8 '!FU42</f>
        <v>-92.690765115583218</v>
      </c>
      <c r="J42" s="1">
        <f>'0.5Q 1-8 '!FV42</f>
        <v>79.274357250584472</v>
      </c>
      <c r="K42" s="1">
        <f>'0.5Q 1-8 '!FW42</f>
        <v>20.725642749415528</v>
      </c>
      <c r="L42" s="1">
        <f>'0.5Q 1-8 '!FX42</f>
        <v>1.8526699238804358</v>
      </c>
      <c r="M42" s="1">
        <f>'0.5Q 1-8 '!FY42</f>
        <v>0.7882213703471086</v>
      </c>
      <c r="N42" s="1">
        <f>'0.5Q 1-8 '!FZ42</f>
        <v>0.33765472919436779</v>
      </c>
      <c r="O42" s="1">
        <f>'0.5Q 1-8 '!GA42</f>
        <v>-0.49352671605905624</v>
      </c>
      <c r="P42" s="1">
        <f>'0.5Q 1-8 '!GB42</f>
        <v>-0.59329230377081299</v>
      </c>
      <c r="Q42" s="1">
        <f>'0.5Q 1-8 '!GC42</f>
        <v>8.0000981012743923E-3</v>
      </c>
      <c r="R42" s="1">
        <f>'0.5Q 1-8 '!GD42</f>
        <v>1005.6000686708921</v>
      </c>
      <c r="S42" s="1">
        <f>'0.5Q 1-8 '!GE42</f>
        <v>-609.32306181870035</v>
      </c>
      <c r="T42" s="1">
        <f>'0.5Q 1-8 '!GF42</f>
        <v>788.22137034710863</v>
      </c>
      <c r="U42" s="1">
        <f>'0.5Q 1-8 '!GG42</f>
        <v>500</v>
      </c>
      <c r="V42" s="1">
        <f>'0.5Q 1-8 '!GH42</f>
        <v>1.7296084848670846E-4</v>
      </c>
      <c r="W42" s="1">
        <f>'0.5Q 1-8 '!GI42</f>
        <v>-0.1384740295045789</v>
      </c>
      <c r="X42" s="1">
        <f>'0.5Q 1-8 '!GJ42</f>
        <v>-4.1385230801417752</v>
      </c>
      <c r="Y42" s="1">
        <f>'0.5Q 1-8 '!GK42</f>
        <v>41.942792029225295</v>
      </c>
      <c r="Z42" s="1">
        <f>'0.5Q 1-8 '!GL42</f>
        <v>51.942792029225295</v>
      </c>
      <c r="AA42" s="1">
        <f>'0.5Q 1-8 '!GM42</f>
        <v>8.2232322049183033E-3</v>
      </c>
      <c r="AB42" s="4"/>
      <c r="AC42" s="4">
        <f t="shared" si="2"/>
        <v>-65.279881759565257</v>
      </c>
      <c r="AD42" s="4">
        <f t="shared" si="3"/>
        <v>-78.696289624563988</v>
      </c>
      <c r="AE42" s="4">
        <f t="shared" si="4"/>
        <v>-92.11269748956272</v>
      </c>
      <c r="AF42" s="1">
        <f t="shared" si="5"/>
        <v>78.696289624563988</v>
      </c>
      <c r="AG42" s="1">
        <f t="shared" si="6"/>
        <v>21.303710375436012</v>
      </c>
      <c r="AH42" s="1">
        <f t="shared" si="7"/>
        <v>1.8494787727191733</v>
      </c>
      <c r="AI42" s="4">
        <f t="shared" si="83"/>
        <v>0.78532873527052072</v>
      </c>
      <c r="AJ42" s="1">
        <f t="shared" si="84"/>
        <v>0.32735782138546898</v>
      </c>
      <c r="AK42" s="4">
        <f t="shared" si="164"/>
        <v>-0.44966785922893993</v>
      </c>
      <c r="AL42" s="1">
        <f t="shared" si="165"/>
        <v>-0.54593990164062189</v>
      </c>
      <c r="AM42" s="1">
        <f t="shared" si="8"/>
        <v>8.2232322049183033E-3</v>
      </c>
      <c r="AN42" s="1">
        <f t="shared" si="85"/>
        <v>1005.7562625434429</v>
      </c>
      <c r="AO42" s="1">
        <f t="shared" si="86"/>
        <v>-560.69119778295146</v>
      </c>
      <c r="AP42" s="1">
        <f t="shared" si="87"/>
        <v>785.32873527052072</v>
      </c>
      <c r="AQ42" s="1">
        <f t="shared" si="88"/>
        <v>500</v>
      </c>
      <c r="AR42" s="1">
        <f t="shared" si="89"/>
        <v>1.6631811973841608E-4</v>
      </c>
      <c r="AS42" s="4">
        <f t="shared" si="90"/>
        <v>-9.0501089999417847E-2</v>
      </c>
      <c r="AT42" s="1">
        <f t="shared" si="91"/>
        <v>-4.2021171924585694</v>
      </c>
      <c r="AU42" s="4">
        <f t="shared" si="9"/>
        <v>45.019814660522975</v>
      </c>
      <c r="AV42" s="4">
        <f t="shared" si="10"/>
        <v>55.019814660522975</v>
      </c>
      <c r="AW42" s="4">
        <f t="shared" si="92"/>
        <v>8.3687135690395341E-3</v>
      </c>
      <c r="AX42" s="4">
        <f t="shared" si="11"/>
        <v>1.4548136412123082E-4</v>
      </c>
      <c r="AY42" s="4">
        <f t="shared" si="12"/>
        <v>-64.902987033862559</v>
      </c>
      <c r="AZ42" s="4">
        <f t="shared" si="13"/>
        <v>-78.319394898861304</v>
      </c>
      <c r="BA42" s="4">
        <f t="shared" si="14"/>
        <v>-91.73580276386005</v>
      </c>
      <c r="BB42" s="1">
        <f t="shared" si="15"/>
        <v>78.319394898861304</v>
      </c>
      <c r="BC42" s="1">
        <f t="shared" si="16"/>
        <v>21.680605101138696</v>
      </c>
      <c r="BD42" s="1">
        <f t="shared" si="17"/>
        <v>1.8473976675812742</v>
      </c>
      <c r="BE42" s="4">
        <f t="shared" si="93"/>
        <v>0.77510343624255462</v>
      </c>
      <c r="BF42" s="1">
        <f t="shared" si="94"/>
        <v>0.31252984446829074</v>
      </c>
      <c r="BG42" s="4">
        <f t="shared" si="166"/>
        <v>-0.44327617230339189</v>
      </c>
      <c r="BH42" s="1">
        <f t="shared" si="167"/>
        <v>-0.48710688175758993</v>
      </c>
      <c r="BI42" s="1">
        <f t="shared" si="18"/>
        <v>8.3687135690395341E-3</v>
      </c>
      <c r="BJ42" s="1">
        <f t="shared" si="95"/>
        <v>1005.8580994983278</v>
      </c>
      <c r="BK42" s="1">
        <f t="shared" si="96"/>
        <v>-500.26850970267998</v>
      </c>
      <c r="BL42" s="1">
        <f t="shared" si="97"/>
        <v>775.10343624255461</v>
      </c>
      <c r="BM42" s="1">
        <f t="shared" si="98"/>
        <v>500</v>
      </c>
      <c r="BN42" s="1">
        <f t="shared" si="99"/>
        <v>1.5934392806092601E-4</v>
      </c>
      <c r="BO42" s="4">
        <f t="shared" si="100"/>
        <v>-1.3608798223838221E-2</v>
      </c>
      <c r="BP42" s="1">
        <f t="shared" si="101"/>
        <v>-4.1979655827436053</v>
      </c>
      <c r="BQ42" s="4">
        <f t="shared" si="19"/>
        <v>47.330652980552657</v>
      </c>
      <c r="BR42" s="4">
        <f t="shared" si="20"/>
        <v>57.330652980552657</v>
      </c>
      <c r="BS42" s="4">
        <f t="shared" si="102"/>
        <v>8.4635960576318996E-3</v>
      </c>
      <c r="BT42" s="4">
        <f t="shared" si="21"/>
        <v>9.4882488592365477E-5</v>
      </c>
      <c r="BU42" s="4">
        <f t="shared" si="22"/>
        <v>-64.657177477923796</v>
      </c>
      <c r="BV42" s="4">
        <f t="shared" si="23"/>
        <v>-78.073585342922541</v>
      </c>
      <c r="BW42" s="4">
        <f t="shared" si="24"/>
        <v>-91.489993207921287</v>
      </c>
      <c r="BX42" s="1">
        <f t="shared" si="25"/>
        <v>78.073585342922541</v>
      </c>
      <c r="BY42" s="1">
        <f t="shared" si="26"/>
        <v>21.926414657077459</v>
      </c>
      <c r="BZ42" s="1">
        <f t="shared" si="27"/>
        <v>1.8460840436919421</v>
      </c>
      <c r="CA42" s="4">
        <f t="shared" si="103"/>
        <v>0.76943406416142057</v>
      </c>
      <c r="CB42" s="1">
        <f t="shared" si="104"/>
        <v>0.30436703555997519</v>
      </c>
      <c r="CC42" s="4">
        <f t="shared" si="168"/>
        <v>-0.41737113699715478</v>
      </c>
      <c r="CD42" s="1">
        <f t="shared" si="169"/>
        <v>-0.45348376726643019</v>
      </c>
      <c r="CE42" s="1">
        <f t="shared" si="28"/>
        <v>8.4635960576318996E-3</v>
      </c>
      <c r="CF42" s="1">
        <f t="shared" si="105"/>
        <v>1005.9245172403424</v>
      </c>
      <c r="CG42" s="1">
        <f t="shared" si="106"/>
        <v>-465.73689865796911</v>
      </c>
      <c r="CH42" s="1">
        <f t="shared" si="107"/>
        <v>769.43406416142057</v>
      </c>
      <c r="CI42" s="1">
        <f t="shared" si="108"/>
        <v>500</v>
      </c>
      <c r="CJ42" s="1">
        <f t="shared" si="109"/>
        <v>1.543588412239734E-4</v>
      </c>
      <c r="CK42" s="4">
        <f t="shared" si="110"/>
        <v>3.2332464736298618E-2</v>
      </c>
      <c r="CL42" s="1">
        <f t="shared" si="111"/>
        <v>-4.1994655640796514</v>
      </c>
      <c r="CM42" s="4">
        <f t="shared" si="29"/>
        <v>49.306530318176456</v>
      </c>
      <c r="CN42" s="4">
        <f t="shared" si="30"/>
        <v>59.306530318176456</v>
      </c>
      <c r="CO42" s="4">
        <f t="shared" si="112"/>
        <v>8.5485200388751535E-3</v>
      </c>
      <c r="CP42" s="4">
        <f t="shared" si="31"/>
        <v>8.4923981243253954E-5</v>
      </c>
      <c r="CQ42" s="4">
        <f t="shared" si="32"/>
        <v>-64.437167163822096</v>
      </c>
      <c r="CR42" s="4">
        <f t="shared" si="33"/>
        <v>-77.853575028820842</v>
      </c>
      <c r="CS42" s="4">
        <f t="shared" si="34"/>
        <v>-91.269982893819588</v>
      </c>
      <c r="CT42" s="1">
        <f t="shared" si="35"/>
        <v>77.853575028820842</v>
      </c>
      <c r="CU42" s="1">
        <f t="shared" si="36"/>
        <v>22.146424971179158</v>
      </c>
      <c r="CV42" s="1">
        <f t="shared" si="37"/>
        <v>1.8448883765998765</v>
      </c>
      <c r="CW42" s="4">
        <f t="shared" si="113"/>
        <v>0.76420637018761006</v>
      </c>
      <c r="CX42" s="1">
        <f t="shared" si="114"/>
        <v>0.29537018574419516</v>
      </c>
      <c r="CY42" s="4">
        <f t="shared" si="170"/>
        <v>-0.39706009633279932</v>
      </c>
      <c r="CZ42" s="1">
        <f t="shared" si="171"/>
        <v>-0.42360036855695404</v>
      </c>
      <c r="DA42" s="1">
        <f t="shared" si="38"/>
        <v>8.5485200388751535E-3</v>
      </c>
      <c r="DB42" s="1">
        <f t="shared" si="115"/>
        <v>1005.9839640272126</v>
      </c>
      <c r="DC42" s="1">
        <f t="shared" si="116"/>
        <v>-435.04605051536294</v>
      </c>
      <c r="DD42" s="1">
        <f t="shared" si="117"/>
        <v>764.2063701876101</v>
      </c>
      <c r="DE42" s="1">
        <f t="shared" si="118"/>
        <v>500</v>
      </c>
      <c r="DF42" s="1">
        <f t="shared" si="119"/>
        <v>1.504848120628812E-4</v>
      </c>
      <c r="DG42" s="4">
        <f t="shared" si="120"/>
        <v>7.49608284993451E-2</v>
      </c>
      <c r="DH42" s="1">
        <f t="shared" si="121"/>
        <v>-4.1992991909382313</v>
      </c>
      <c r="DI42" s="4">
        <f t="shared" si="39"/>
        <v>50.975003753362337</v>
      </c>
      <c r="DJ42" s="4">
        <f t="shared" si="40"/>
        <v>60.975003753362337</v>
      </c>
      <c r="DK42" s="4">
        <f t="shared" si="122"/>
        <v>8.5972417167148821E-3</v>
      </c>
      <c r="DL42" s="4">
        <f t="shared" si="41"/>
        <v>4.8721677839728625E-5</v>
      </c>
      <c r="DM42" s="4">
        <f t="shared" si="42"/>
        <v>-64.310945200506751</v>
      </c>
      <c r="DN42" s="4">
        <f t="shared" si="43"/>
        <v>-77.727353065505497</v>
      </c>
      <c r="DO42" s="4">
        <f t="shared" si="44"/>
        <v>-91.143760930504243</v>
      </c>
      <c r="DP42" s="1">
        <f t="shared" si="45"/>
        <v>77.727353065505497</v>
      </c>
      <c r="DQ42" s="1">
        <f t="shared" si="46"/>
        <v>22.272646934494503</v>
      </c>
      <c r="DR42" s="1">
        <f t="shared" si="47"/>
        <v>1.8443027182981719</v>
      </c>
      <c r="DS42" s="4">
        <f t="shared" si="123"/>
        <v>0.75966871265146452</v>
      </c>
      <c r="DT42" s="1">
        <f t="shared" si="124"/>
        <v>0.28764183157152723</v>
      </c>
      <c r="DU42" s="4">
        <f t="shared" si="172"/>
        <v>-0.40177703330232145</v>
      </c>
      <c r="DV42" s="1">
        <f t="shared" si="173"/>
        <v>-0.40152794733893649</v>
      </c>
      <c r="DW42" s="1">
        <f t="shared" si="48"/>
        <v>8.5972417167148821E-3</v>
      </c>
      <c r="DX42" s="1">
        <f t="shared" si="125"/>
        <v>1006.0180692017004</v>
      </c>
      <c r="DY42" s="1">
        <f t="shared" si="126"/>
        <v>-412.37723247603452</v>
      </c>
      <c r="DZ42" s="1">
        <f t="shared" si="127"/>
        <v>759.66871265146449</v>
      </c>
      <c r="EA42" s="1">
        <f t="shared" si="128"/>
        <v>500</v>
      </c>
      <c r="EB42" s="1">
        <f t="shared" si="129"/>
        <v>1.4702421829636131E-4</v>
      </c>
      <c r="EC42" s="4">
        <f t="shared" si="130"/>
        <v>0.10802015218208169</v>
      </c>
      <c r="ED42" s="1">
        <f t="shared" si="131"/>
        <v>-4.190600706175359</v>
      </c>
      <c r="EE42" s="4">
        <f t="shared" si="49"/>
        <v>52.41431719632137</v>
      </c>
      <c r="EF42" s="4">
        <f t="shared" si="50"/>
        <v>62.41431719632137</v>
      </c>
      <c r="EG42" s="4">
        <f t="shared" si="132"/>
        <v>8.639399713396884E-3</v>
      </c>
      <c r="EH42" s="4">
        <f t="shared" si="51"/>
        <v>4.2157996682001819E-5</v>
      </c>
      <c r="EI42" s="4">
        <f t="shared" si="52"/>
        <v>-64.201727592522275</v>
      </c>
      <c r="EJ42" s="4">
        <f t="shared" si="53"/>
        <v>-77.618135457521021</v>
      </c>
      <c r="EK42" s="4">
        <f t="shared" si="54"/>
        <v>-91.034543322519767</v>
      </c>
      <c r="EL42" s="1">
        <f t="shared" si="55"/>
        <v>77.618135457521021</v>
      </c>
      <c r="EM42" s="1">
        <f t="shared" si="56"/>
        <v>22.381864542478979</v>
      </c>
      <c r="EN42" s="1">
        <f t="shared" si="57"/>
        <v>1.8436938559002154</v>
      </c>
      <c r="EO42" s="4">
        <f t="shared" si="133"/>
        <v>0.75525131454769578</v>
      </c>
      <c r="EP42" s="1">
        <f t="shared" si="134"/>
        <v>0.28331237549479904</v>
      </c>
      <c r="EQ42" s="4">
        <f t="shared" si="174"/>
        <v>-0.38458326825219169</v>
      </c>
      <c r="ER42" s="1">
        <f t="shared" si="175"/>
        <v>-0.38100823258062655</v>
      </c>
      <c r="ES42" s="1">
        <f t="shared" si="58"/>
        <v>8.639399713396884E-3</v>
      </c>
      <c r="ET42" s="1">
        <f t="shared" si="135"/>
        <v>1006.0475797993778</v>
      </c>
      <c r="EU42" s="1">
        <f t="shared" si="136"/>
        <v>-391.30307502495509</v>
      </c>
      <c r="EV42" s="1">
        <f t="shared" si="137"/>
        <v>755.25131454769576</v>
      </c>
      <c r="EW42" s="1">
        <f t="shared" si="138"/>
        <v>500</v>
      </c>
      <c r="EX42" s="1">
        <f t="shared" si="139"/>
        <v>1.4419591372606574E-4</v>
      </c>
      <c r="EY42" s="4">
        <f t="shared" si="140"/>
        <v>0.13950832722419662</v>
      </c>
      <c r="EZ42" s="1">
        <f t="shared" si="141"/>
        <v>-4.1801915294742455</v>
      </c>
      <c r="FA42" s="4">
        <f t="shared" si="59"/>
        <v>53.480302691190062</v>
      </c>
      <c r="FB42" s="4">
        <f t="shared" si="60"/>
        <v>63.480302691190062</v>
      </c>
      <c r="FC42" s="4">
        <f t="shared" si="142"/>
        <v>8.6820340261937884E-3</v>
      </c>
      <c r="FD42" s="4">
        <f t="shared" si="61"/>
        <v>4.2634312796904425E-5</v>
      </c>
      <c r="FE42" s="4">
        <f t="shared" si="62"/>
        <v>-64.09127600496555</v>
      </c>
      <c r="FF42" s="4">
        <f t="shared" si="63"/>
        <v>-77.507683869964282</v>
      </c>
      <c r="FG42" s="4">
        <f t="shared" si="64"/>
        <v>-90.924091734963014</v>
      </c>
      <c r="FH42" s="1">
        <f t="shared" si="65"/>
        <v>77.507683869964282</v>
      </c>
      <c r="FI42" s="1">
        <f t="shared" si="66"/>
        <v>22.492316130035718</v>
      </c>
      <c r="FJ42" s="1">
        <f t="shared" si="67"/>
        <v>1.8430945909315626</v>
      </c>
      <c r="FK42" s="4">
        <f t="shared" si="143"/>
        <v>0.75276748551835304</v>
      </c>
      <c r="FL42" s="1">
        <f t="shared" si="144"/>
        <v>0.27850692993165865</v>
      </c>
      <c r="FM42" s="4">
        <f t="shared" si="176"/>
        <v>-0.37930386085740331</v>
      </c>
      <c r="FN42" s="1">
        <f t="shared" si="177"/>
        <v>-0.36717256217861954</v>
      </c>
      <c r="FO42" s="1">
        <f t="shared" si="68"/>
        <v>8.6820340261937884E-3</v>
      </c>
      <c r="FP42" s="1">
        <f t="shared" si="145"/>
        <v>1006.0774238183357</v>
      </c>
      <c r="FQ42" s="1">
        <f t="shared" si="146"/>
        <v>-377.09356480868581</v>
      </c>
      <c r="FR42" s="1">
        <f t="shared" si="147"/>
        <v>752.76748551835306</v>
      </c>
      <c r="FS42" s="1">
        <f t="shared" si="148"/>
        <v>500</v>
      </c>
      <c r="FT42" s="1">
        <f t="shared" si="149"/>
        <v>1.423744003069386E-4</v>
      </c>
      <c r="FU42" s="4">
        <f t="shared" si="150"/>
        <v>0.1607966568085071</v>
      </c>
      <c r="FV42" s="1">
        <f t="shared" si="151"/>
        <v>-4.1802203562883866</v>
      </c>
      <c r="FW42" s="4">
        <f t="shared" si="69"/>
        <v>54.285229685236757</v>
      </c>
      <c r="FX42" s="4">
        <f t="shared" si="70"/>
        <v>64.285229685236757</v>
      </c>
      <c r="FY42" s="4">
        <f t="shared" si="152"/>
        <v>8.7010413336372286E-3</v>
      </c>
      <c r="FZ42" s="4">
        <f t="shared" si="71"/>
        <v>1.9007307443440202E-5</v>
      </c>
      <c r="GA42" s="4">
        <f t="shared" si="72"/>
        <v>-64.042034275837466</v>
      </c>
      <c r="GB42" s="4">
        <f t="shared" si="73"/>
        <v>-77.458442140836198</v>
      </c>
      <c r="GC42" s="4">
        <f t="shared" si="74"/>
        <v>-90.874850005834929</v>
      </c>
      <c r="GD42" s="1">
        <f t="shared" si="75"/>
        <v>77.458442140836198</v>
      </c>
      <c r="GE42" s="1">
        <f t="shared" si="76"/>
        <v>22.541557859163802</v>
      </c>
      <c r="GF42" s="1">
        <f t="shared" si="77"/>
        <v>1.8428695448481023</v>
      </c>
      <c r="GG42" s="4">
        <f t="shared" si="153"/>
        <v>0.75072970092294078</v>
      </c>
      <c r="GH42" s="1">
        <f t="shared" si="154"/>
        <v>0.27551394173086996</v>
      </c>
      <c r="GI42" s="4">
        <f t="shared" si="178"/>
        <v>-0.36689988149094344</v>
      </c>
      <c r="GJ42" s="1">
        <f t="shared" si="179"/>
        <v>-0.35793526345140375</v>
      </c>
      <c r="GK42" s="1">
        <f t="shared" si="78"/>
        <v>8.7010413336372286E-3</v>
      </c>
      <c r="GL42" s="1">
        <f t="shared" si="155"/>
        <v>1006.0907289335461</v>
      </c>
      <c r="GM42" s="1">
        <f t="shared" si="156"/>
        <v>-367.60667426986066</v>
      </c>
      <c r="GN42" s="1">
        <f t="shared" si="157"/>
        <v>750.72970092294076</v>
      </c>
      <c r="GO42" s="1">
        <f t="shared" si="158"/>
        <v>500</v>
      </c>
      <c r="GP42" s="1">
        <f t="shared" si="159"/>
        <v>1.4082720705198385E-4</v>
      </c>
      <c r="GQ42" s="4">
        <f t="shared" si="160"/>
        <v>0.17540266245438019</v>
      </c>
      <c r="GR42" s="1">
        <f t="shared" si="161"/>
        <v>-4.1751180043642337</v>
      </c>
      <c r="GS42" s="4">
        <f t="shared" si="79"/>
        <v>55.147744387562881</v>
      </c>
      <c r="GT42" s="4">
        <f t="shared" si="80"/>
        <v>65.147744387562881</v>
      </c>
      <c r="GU42" s="4">
        <f t="shared" si="162"/>
        <v>8.7259299347494518E-3</v>
      </c>
      <c r="GV42" s="4">
        <f t="shared" si="81"/>
        <v>2.4888601112223185E-5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</row>
    <row r="43" spans="1:220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63"/>
        <v>380</v>
      </c>
      <c r="F43" s="4">
        <f t="shared" si="82"/>
        <v>1.950999999999997</v>
      </c>
      <c r="G43" s="1">
        <f>'0.5Q 1-8 '!FS43</f>
        <v>-68.159347701614934</v>
      </c>
      <c r="H43" s="1">
        <f>'0.5Q 1-8 '!FT43</f>
        <v>-81.514782749116961</v>
      </c>
      <c r="I43" s="1">
        <f>'0.5Q 1-8 '!FU43</f>
        <v>-94.992163431612425</v>
      </c>
      <c r="J43" s="1">
        <f>'0.5Q 1-8 '!FV43</f>
        <v>81.514782749116961</v>
      </c>
      <c r="K43" s="1">
        <f>'0.5Q 1-8 '!FW43</f>
        <v>18.485217250883039</v>
      </c>
      <c r="L43" s="1">
        <f>'0.5Q 1-8 '!FX43</f>
        <v>1.8912434871908645</v>
      </c>
      <c r="M43" s="1">
        <f>'0.5Q 1-8 '!FY43</f>
        <v>0.77147126620857431</v>
      </c>
      <c r="N43" s="1">
        <f>'0.5Q 1-8 '!FZ43</f>
        <v>0.32979196334074168</v>
      </c>
      <c r="O43" s="1">
        <f>'0.5Q 1-8 '!GA43</f>
        <v>-0.49352671605905624</v>
      </c>
      <c r="P43" s="1">
        <f>'0.5Q 1-8 '!GB43</f>
        <v>-0.68610613103340545</v>
      </c>
      <c r="Q43" s="1">
        <f>'0.5Q 1-8 '!GC43</f>
        <v>7.1117583512871211E-3</v>
      </c>
      <c r="R43" s="1">
        <f>'0.5Q 1-8 '!GD43</f>
        <v>1004.978230845901</v>
      </c>
      <c r="S43" s="1">
        <f>'0.5Q 1-8 '!GE43</f>
        <v>-704.6447186939281</v>
      </c>
      <c r="T43" s="1">
        <f>'0.5Q 1-8 '!GF43</f>
        <v>771.47126620857432</v>
      </c>
      <c r="U43" s="1">
        <f>'0.5Q 1-8 '!GG43</f>
        <v>500</v>
      </c>
      <c r="V43" s="1">
        <f>'0.5Q 1-8 '!GH43</f>
        <v>1.7766794999745424E-4</v>
      </c>
      <c r="W43" s="1">
        <f>'0.5Q 1-8 '!GI43</f>
        <v>-0.17006576285745056</v>
      </c>
      <c r="X43" s="1">
        <f>'0.5Q 1-8 '!GJ43</f>
        <v>-3.7259449385010113</v>
      </c>
      <c r="Y43" s="1">
        <f>'0.5Q 1-8 '!GK43</f>
        <v>36.64236559560716</v>
      </c>
      <c r="Z43" s="1">
        <f>'0.5Q 1-8 '!GL43</f>
        <v>46.64236559560716</v>
      </c>
      <c r="AA43" s="1">
        <f>'0.5Q 1-8 '!GM43</f>
        <v>7.3865577687925238E-3</v>
      </c>
      <c r="AB43" s="4"/>
      <c r="AC43" s="4">
        <f t="shared" si="2"/>
        <v>-67.447432112222714</v>
      </c>
      <c r="AD43" s="4">
        <f t="shared" si="3"/>
        <v>-80.850669413921707</v>
      </c>
      <c r="AE43" s="4">
        <f t="shared" si="4"/>
        <v>-94.280247842220177</v>
      </c>
      <c r="AF43" s="1">
        <f t="shared" si="5"/>
        <v>80.850669413921707</v>
      </c>
      <c r="AG43" s="1">
        <f t="shared" si="6"/>
        <v>19.149330586078293</v>
      </c>
      <c r="AH43" s="1">
        <f t="shared" si="7"/>
        <v>1.8873992828978252</v>
      </c>
      <c r="AI43" s="4">
        <f t="shared" si="83"/>
        <v>0.7584102035730389</v>
      </c>
      <c r="AJ43" s="1">
        <f t="shared" si="84"/>
        <v>0.31442632536394532</v>
      </c>
      <c r="AK43" s="4">
        <f t="shared" si="164"/>
        <v>-0.44966785922893993</v>
      </c>
      <c r="AL43" s="1">
        <f t="shared" si="165"/>
        <v>-0.58247074243553043</v>
      </c>
      <c r="AM43" s="1">
        <f t="shared" si="8"/>
        <v>7.3865577687925238E-3</v>
      </c>
      <c r="AN43" s="1">
        <f t="shared" si="85"/>
        <v>1005.1705904381547</v>
      </c>
      <c r="AO43" s="1">
        <f t="shared" si="86"/>
        <v>-598.20910189613846</v>
      </c>
      <c r="AP43" s="1">
        <f t="shared" si="87"/>
        <v>758.41020357303887</v>
      </c>
      <c r="AQ43" s="1">
        <f t="shared" si="88"/>
        <v>500</v>
      </c>
      <c r="AR43" s="1">
        <f t="shared" si="89"/>
        <v>1.6733488722515591E-4</v>
      </c>
      <c r="AS43" s="4">
        <f t="shared" si="90"/>
        <v>-7.3413920161754617E-2</v>
      </c>
      <c r="AT43" s="1">
        <f t="shared" si="91"/>
        <v>-3.7666928045580166</v>
      </c>
      <c r="AU43" s="4">
        <f t="shared" si="9"/>
        <v>39.391412003283612</v>
      </c>
      <c r="AV43" s="4">
        <f t="shared" si="10"/>
        <v>49.391412003283612</v>
      </c>
      <c r="AW43" s="4">
        <f t="shared" si="92"/>
        <v>7.5623456898507805E-3</v>
      </c>
      <c r="AX43" s="4">
        <f t="shared" si="11"/>
        <v>1.7578792105825674E-4</v>
      </c>
      <c r="AY43" s="4">
        <f t="shared" si="12"/>
        <v>-66.992022990310119</v>
      </c>
      <c r="AZ43" s="4">
        <f t="shared" si="13"/>
        <v>-80.383435417785208</v>
      </c>
      <c r="BA43" s="4">
        <f t="shared" si="14"/>
        <v>-93.824838720307611</v>
      </c>
      <c r="BB43" s="1">
        <f t="shared" si="15"/>
        <v>80.383435417785208</v>
      </c>
      <c r="BC43" s="1">
        <f t="shared" si="16"/>
        <v>19.616564582214792</v>
      </c>
      <c r="BD43" s="1">
        <f t="shared" si="17"/>
        <v>1.8851746822611604</v>
      </c>
      <c r="BE43" s="4">
        <f t="shared" si="93"/>
        <v>0.7555402935977229</v>
      </c>
      <c r="BF43" s="1">
        <f t="shared" si="94"/>
        <v>0.30287974096281894</v>
      </c>
      <c r="BG43" s="4">
        <f t="shared" si="166"/>
        <v>-0.44327617230339189</v>
      </c>
      <c r="BH43" s="1">
        <f t="shared" si="167"/>
        <v>-0.53952592388660625</v>
      </c>
      <c r="BI43" s="1">
        <f t="shared" si="18"/>
        <v>7.5623456898507805E-3</v>
      </c>
      <c r="BJ43" s="1">
        <f t="shared" si="95"/>
        <v>1005.2936419828955</v>
      </c>
      <c r="BK43" s="1">
        <f t="shared" si="96"/>
        <v>-554.10391435002236</v>
      </c>
      <c r="BL43" s="1">
        <f t="shared" si="97"/>
        <v>755.54029359772289</v>
      </c>
      <c r="BM43" s="1">
        <f t="shared" si="98"/>
        <v>500</v>
      </c>
      <c r="BN43" s="1">
        <f t="shared" si="99"/>
        <v>1.6127357583775072E-4</v>
      </c>
      <c r="BO43" s="4">
        <f t="shared" si="100"/>
        <v>-3.5418981529320208E-2</v>
      </c>
      <c r="BP43" s="1">
        <f t="shared" si="101"/>
        <v>-3.8165918264547103</v>
      </c>
      <c r="BQ43" s="4">
        <f t="shared" si="19"/>
        <v>42.167776611413011</v>
      </c>
      <c r="BR43" s="4">
        <f t="shared" si="20"/>
        <v>52.167776611413011</v>
      </c>
      <c r="BS43" s="4">
        <f t="shared" si="102"/>
        <v>7.68950237921212E-3</v>
      </c>
      <c r="BT43" s="4">
        <f t="shared" si="21"/>
        <v>1.2715668936133951E-4</v>
      </c>
      <c r="BU43" s="4">
        <f t="shared" si="22"/>
        <v>-66.662601515280755</v>
      </c>
      <c r="BV43" s="4">
        <f t="shared" si="23"/>
        <v>-80.073052198155352</v>
      </c>
      <c r="BW43" s="4">
        <f t="shared" si="24"/>
        <v>-93.495417245278219</v>
      </c>
      <c r="BX43" s="1">
        <f t="shared" si="25"/>
        <v>80.073052198155352</v>
      </c>
      <c r="BY43" s="1">
        <f t="shared" si="26"/>
        <v>19.926947801844648</v>
      </c>
      <c r="BZ43" s="1">
        <f t="shared" si="27"/>
        <v>1.8834091384867091</v>
      </c>
      <c r="CA43" s="4">
        <f t="shared" si="103"/>
        <v>0.74650189589533955</v>
      </c>
      <c r="CB43" s="1">
        <f t="shared" si="104"/>
        <v>0.29286998645505741</v>
      </c>
      <c r="CC43" s="4">
        <f t="shared" si="168"/>
        <v>-0.41737113699715478</v>
      </c>
      <c r="CD43" s="1">
        <f t="shared" si="169"/>
        <v>-0.48422926114695064</v>
      </c>
      <c r="CE43" s="1">
        <f t="shared" si="28"/>
        <v>7.68950237921212E-3</v>
      </c>
      <c r="CF43" s="1">
        <f t="shared" si="105"/>
        <v>1005.3826516654485</v>
      </c>
      <c r="CG43" s="1">
        <f t="shared" si="106"/>
        <v>-497.31313578314126</v>
      </c>
      <c r="CH43" s="1">
        <f t="shared" si="107"/>
        <v>746.50189589533954</v>
      </c>
      <c r="CI43" s="1">
        <f t="shared" si="108"/>
        <v>500</v>
      </c>
      <c r="CJ43" s="1">
        <f t="shared" si="109"/>
        <v>1.548187356839559E-4</v>
      </c>
      <c r="CK43" s="4">
        <f t="shared" si="110"/>
        <v>2.7963847194700832E-2</v>
      </c>
      <c r="CL43" s="1">
        <f t="shared" si="111"/>
        <v>-3.8167873424113594</v>
      </c>
      <c r="CM43" s="4">
        <f t="shared" si="29"/>
        <v>44.212374413399637</v>
      </c>
      <c r="CN43" s="4">
        <f t="shared" si="30"/>
        <v>54.212374413399637</v>
      </c>
      <c r="CO43" s="4">
        <f t="shared" si="112"/>
        <v>7.7948467773254334E-3</v>
      </c>
      <c r="CP43" s="4">
        <f t="shared" si="31"/>
        <v>1.0534439811331342E-4</v>
      </c>
      <c r="CQ43" s="4">
        <f t="shared" si="32"/>
        <v>-66.389688566800658</v>
      </c>
      <c r="CR43" s="4">
        <f t="shared" si="33"/>
        <v>-79.806096431799403</v>
      </c>
      <c r="CS43" s="4">
        <f t="shared" si="34"/>
        <v>-93.222504296798149</v>
      </c>
      <c r="CT43" s="1">
        <f t="shared" si="35"/>
        <v>79.806096431799403</v>
      </c>
      <c r="CU43" s="1">
        <f t="shared" si="36"/>
        <v>20.193903568200597</v>
      </c>
      <c r="CV43" s="1">
        <f t="shared" si="37"/>
        <v>1.8820979537155862</v>
      </c>
      <c r="CW43" s="4">
        <f t="shared" si="113"/>
        <v>0.74419154231419427</v>
      </c>
      <c r="CX43" s="1">
        <f t="shared" si="114"/>
        <v>0.28440294566333346</v>
      </c>
      <c r="CY43" s="4">
        <f t="shared" si="170"/>
        <v>-0.39706009633279932</v>
      </c>
      <c r="CZ43" s="1">
        <f t="shared" si="171"/>
        <v>-0.45931151900245376</v>
      </c>
      <c r="DA43" s="1">
        <f t="shared" si="38"/>
        <v>7.7948467773254334E-3</v>
      </c>
      <c r="DB43" s="1">
        <f t="shared" si="115"/>
        <v>1005.4563927441278</v>
      </c>
      <c r="DC43" s="1">
        <f t="shared" si="116"/>
        <v>-471.72211624590005</v>
      </c>
      <c r="DD43" s="1">
        <f t="shared" si="117"/>
        <v>744.19154231419429</v>
      </c>
      <c r="DE43" s="1">
        <f t="shared" si="118"/>
        <v>500</v>
      </c>
      <c r="DF43" s="1">
        <f t="shared" si="119"/>
        <v>1.5073465230994401E-4</v>
      </c>
      <c r="DG43" s="4">
        <f t="shared" si="120"/>
        <v>5.5573655032135176E-2</v>
      </c>
      <c r="DH43" s="1">
        <f t="shared" si="121"/>
        <v>-3.8418497336305815</v>
      </c>
      <c r="DI43" s="4">
        <f t="shared" si="39"/>
        <v>46.338750069487318</v>
      </c>
      <c r="DJ43" s="4">
        <f t="shared" si="40"/>
        <v>56.338750069487318</v>
      </c>
      <c r="DK43" s="4">
        <f t="shared" si="122"/>
        <v>7.8666652083286808E-3</v>
      </c>
      <c r="DL43" s="4">
        <f t="shared" si="41"/>
        <v>7.1818431003247384E-5</v>
      </c>
      <c r="DM43" s="4">
        <f t="shared" si="42"/>
        <v>-66.203630455393267</v>
      </c>
      <c r="DN43" s="4">
        <f t="shared" si="43"/>
        <v>-79.620038320392013</v>
      </c>
      <c r="DO43" s="4">
        <f t="shared" si="44"/>
        <v>-93.036446185390759</v>
      </c>
      <c r="DP43" s="1">
        <f t="shared" si="45"/>
        <v>79.620038320392013</v>
      </c>
      <c r="DQ43" s="1">
        <f t="shared" si="46"/>
        <v>20.379961679607987</v>
      </c>
      <c r="DR43" s="1">
        <f t="shared" si="47"/>
        <v>1.8811454001315226</v>
      </c>
      <c r="DS43" s="4">
        <f t="shared" si="123"/>
        <v>0.7368536366670142</v>
      </c>
      <c r="DT43" s="1">
        <f t="shared" si="124"/>
        <v>0.27519245740975157</v>
      </c>
      <c r="DU43" s="4">
        <f t="shared" si="172"/>
        <v>-0.40177703330232145</v>
      </c>
      <c r="DV43" s="1">
        <f t="shared" si="173"/>
        <v>-0.42052601503662324</v>
      </c>
      <c r="DW43" s="1">
        <f t="shared" si="48"/>
        <v>7.8666652083286808E-3</v>
      </c>
      <c r="DX43" s="1">
        <f t="shared" si="125"/>
        <v>1005.50666564583</v>
      </c>
      <c r="DY43" s="1">
        <f t="shared" si="126"/>
        <v>-431.88862796291278</v>
      </c>
      <c r="DZ43" s="1">
        <f t="shared" si="127"/>
        <v>736.85363666701414</v>
      </c>
      <c r="EA43" s="1">
        <f t="shared" si="128"/>
        <v>500</v>
      </c>
      <c r="EB43" s="1">
        <f t="shared" si="129"/>
        <v>1.4611530167724026E-4</v>
      </c>
      <c r="EC43" s="4">
        <f t="shared" si="130"/>
        <v>0.10406571949081098</v>
      </c>
      <c r="ED43" s="1">
        <f t="shared" si="131"/>
        <v>-3.8292668846735296</v>
      </c>
      <c r="EE43" s="4">
        <f t="shared" si="49"/>
        <v>47.762535412016959</v>
      </c>
      <c r="EF43" s="4">
        <f t="shared" si="50"/>
        <v>57.762535412016959</v>
      </c>
      <c r="EG43" s="4">
        <f t="shared" si="132"/>
        <v>7.922586219380327E-3</v>
      </c>
      <c r="EH43" s="4">
        <f t="shared" si="51"/>
        <v>5.5921011051646152E-5</v>
      </c>
      <c r="EI43" s="4">
        <f t="shared" si="52"/>
        <v>-66.05875736976725</v>
      </c>
      <c r="EJ43" s="4">
        <f t="shared" si="53"/>
        <v>-79.475165234765996</v>
      </c>
      <c r="EK43" s="4">
        <f t="shared" si="54"/>
        <v>-92.891573099764742</v>
      </c>
      <c r="EL43" s="1">
        <f t="shared" si="55"/>
        <v>79.475165234765996</v>
      </c>
      <c r="EM43" s="1">
        <f t="shared" si="56"/>
        <v>20.524834765234004</v>
      </c>
      <c r="EN43" s="1">
        <f t="shared" si="57"/>
        <v>1.8803930687235302</v>
      </c>
      <c r="EO43" s="4">
        <f t="shared" si="133"/>
        <v>0.73398425646629573</v>
      </c>
      <c r="EP43" s="1">
        <f t="shared" si="134"/>
        <v>0.27143222578417719</v>
      </c>
      <c r="EQ43" s="4">
        <f t="shared" si="174"/>
        <v>-0.38458326825219169</v>
      </c>
      <c r="ER43" s="1">
        <f t="shared" si="175"/>
        <v>-0.40165054624055274</v>
      </c>
      <c r="ES43" s="1">
        <f t="shared" si="58"/>
        <v>7.922586219380327E-3</v>
      </c>
      <c r="ET43" s="1">
        <f t="shared" si="135"/>
        <v>1005.5458103535661</v>
      </c>
      <c r="EU43" s="1">
        <f t="shared" si="136"/>
        <v>-412.50314399997245</v>
      </c>
      <c r="EV43" s="1">
        <f t="shared" si="137"/>
        <v>733.98425646629573</v>
      </c>
      <c r="EW43" s="1">
        <f t="shared" si="138"/>
        <v>500</v>
      </c>
      <c r="EX43" s="1">
        <f t="shared" si="139"/>
        <v>1.433626988033114E-4</v>
      </c>
      <c r="EY43" s="4">
        <f t="shared" si="140"/>
        <v>0.12775284637666118</v>
      </c>
      <c r="EZ43" s="1">
        <f t="shared" si="141"/>
        <v>-3.8335402633135023</v>
      </c>
      <c r="FA43" s="4">
        <f t="shared" si="59"/>
        <v>48.897560785570327</v>
      </c>
      <c r="FB43" s="4">
        <f t="shared" si="60"/>
        <v>58.897560785570327</v>
      </c>
      <c r="FC43" s="4">
        <f t="shared" si="142"/>
        <v>7.974999909926889E-3</v>
      </c>
      <c r="FD43" s="4">
        <f t="shared" si="61"/>
        <v>5.2413690546562058E-5</v>
      </c>
      <c r="FE43" s="4">
        <f t="shared" si="62"/>
        <v>-65.922970606693269</v>
      </c>
      <c r="FF43" s="4">
        <f t="shared" si="63"/>
        <v>-79.339378471692001</v>
      </c>
      <c r="FG43" s="4">
        <f t="shared" si="64"/>
        <v>-92.755786336690733</v>
      </c>
      <c r="FH43" s="1">
        <f t="shared" si="65"/>
        <v>79.339378471692001</v>
      </c>
      <c r="FI43" s="1">
        <f t="shared" si="66"/>
        <v>20.660621528307999</v>
      </c>
      <c r="FJ43" s="1">
        <f t="shared" si="67"/>
        <v>1.8796675352532297</v>
      </c>
      <c r="FK43" s="4">
        <f t="shared" si="143"/>
        <v>0.73145888643334267</v>
      </c>
      <c r="FL43" s="1">
        <f t="shared" si="144"/>
        <v>0.266858774884839</v>
      </c>
      <c r="FM43" s="4">
        <f t="shared" si="176"/>
        <v>-0.37930386085740331</v>
      </c>
      <c r="FN43" s="1">
        <f t="shared" si="177"/>
        <v>-0.38484961320750843</v>
      </c>
      <c r="FO43" s="1">
        <f t="shared" si="68"/>
        <v>7.974999909926889E-3</v>
      </c>
      <c r="FP43" s="1">
        <f t="shared" si="145"/>
        <v>1005.5824999369489</v>
      </c>
      <c r="FQ43" s="1">
        <f t="shared" si="146"/>
        <v>-395.24824975637529</v>
      </c>
      <c r="FR43" s="1">
        <f t="shared" si="147"/>
        <v>731.45888643334263</v>
      </c>
      <c r="FS43" s="1">
        <f t="shared" si="148"/>
        <v>500</v>
      </c>
      <c r="FT43" s="1">
        <f t="shared" si="149"/>
        <v>1.4140682325337986E-4</v>
      </c>
      <c r="FU43" s="4">
        <f t="shared" si="150"/>
        <v>0.14934901527874281</v>
      </c>
      <c r="FV43" s="1">
        <f t="shared" si="151"/>
        <v>-3.8381509396847018</v>
      </c>
      <c r="FW43" s="4">
        <f t="shared" si="69"/>
        <v>49.96676959533837</v>
      </c>
      <c r="FX43" s="4">
        <f t="shared" si="70"/>
        <v>59.96676959533837</v>
      </c>
      <c r="FY43" s="4">
        <f t="shared" si="152"/>
        <v>8.0045877319860764E-3</v>
      </c>
      <c r="FZ43" s="4">
        <f t="shared" si="71"/>
        <v>2.9587822059187405E-5</v>
      </c>
      <c r="GA43" s="4">
        <f t="shared" si="72"/>
        <v>-65.846318217938887</v>
      </c>
      <c r="GB43" s="4">
        <f t="shared" si="73"/>
        <v>-79.262726082937633</v>
      </c>
      <c r="GC43" s="4">
        <f t="shared" si="74"/>
        <v>-92.679133947936378</v>
      </c>
      <c r="GD43" s="1">
        <f t="shared" si="75"/>
        <v>79.262726082937633</v>
      </c>
      <c r="GE43" s="1">
        <f t="shared" si="76"/>
        <v>20.737273917062367</v>
      </c>
      <c r="GF43" s="1">
        <f t="shared" si="77"/>
        <v>1.879372455471338</v>
      </c>
      <c r="GG43" s="4">
        <f t="shared" si="153"/>
        <v>0.73005821246471481</v>
      </c>
      <c r="GH43" s="1">
        <f t="shared" si="154"/>
        <v>0.26305662385884804</v>
      </c>
      <c r="GI43" s="4">
        <f t="shared" si="178"/>
        <v>-0.36689988149094344</v>
      </c>
      <c r="GJ43" s="1">
        <f t="shared" si="179"/>
        <v>-0.37556969638683685</v>
      </c>
      <c r="GK43" s="1">
        <f t="shared" si="78"/>
        <v>8.0045877319860764E-3</v>
      </c>
      <c r="GL43" s="1">
        <f t="shared" si="155"/>
        <v>1005.6032114123902</v>
      </c>
      <c r="GM43" s="1">
        <f t="shared" si="156"/>
        <v>-385.71758958320919</v>
      </c>
      <c r="GN43" s="1">
        <f t="shared" si="157"/>
        <v>730.05821246471476</v>
      </c>
      <c r="GO43" s="1">
        <f t="shared" si="158"/>
        <v>500</v>
      </c>
      <c r="GP43" s="1">
        <f t="shared" si="159"/>
        <v>1.3929072033023044E-4</v>
      </c>
      <c r="GQ43" s="4">
        <f t="shared" si="160"/>
        <v>0.16150934582750998</v>
      </c>
      <c r="GR43" s="1">
        <f t="shared" si="161"/>
        <v>-3.8407845201655282</v>
      </c>
      <c r="GS43" s="4">
        <f t="shared" si="79"/>
        <v>51.050611701733665</v>
      </c>
      <c r="GT43" s="4">
        <f t="shared" si="80"/>
        <v>61.050611701733665</v>
      </c>
      <c r="GU43" s="4">
        <f t="shared" si="162"/>
        <v>8.0393960288522564E-3</v>
      </c>
      <c r="GV43" s="4">
        <f t="shared" si="81"/>
        <v>3.4808296866179964E-5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</row>
    <row r="44" spans="1:220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63"/>
        <v>375</v>
      </c>
      <c r="F44" s="4">
        <f t="shared" si="82"/>
        <v>1.9759999999999969</v>
      </c>
      <c r="G44" s="1">
        <f>'0.5Q 1-8 '!FS44</f>
        <v>-70.428717523607077</v>
      </c>
      <c r="H44" s="1">
        <f>'0.5Q 1-8 '!FT44</f>
        <v>-83.755208247649449</v>
      </c>
      <c r="I44" s="1">
        <f>'0.5Q 1-8 '!FU44</f>
        <v>-97.26153325360454</v>
      </c>
      <c r="J44" s="1">
        <f>'0.5Q 1-8 '!FV44</f>
        <v>83.755208247649449</v>
      </c>
      <c r="K44" s="1">
        <f>'0.5Q 1-8 '!FW44</f>
        <v>16.244791752350551</v>
      </c>
      <c r="L44" s="1">
        <f>'0.5Q 1-8 '!FX44</f>
        <v>1.9279039054129241</v>
      </c>
      <c r="M44" s="1">
        <f>'0.5Q 1-8 '!FY44</f>
        <v>0.73320836444119131</v>
      </c>
      <c r="N44" s="1">
        <f>'0.5Q 1-8 '!FZ44</f>
        <v>0.30933966193831269</v>
      </c>
      <c r="O44" s="1">
        <f>'0.5Q 1-8 '!GA44</f>
        <v>-0.49352671605905624</v>
      </c>
      <c r="P44" s="1">
        <f>'0.5Q 1-8 '!GB44</f>
        <v>-0.69181349066185671</v>
      </c>
      <c r="Q44" s="1">
        <f>'0.5Q 1-8 '!GC44</f>
        <v>6.2357815999981581E-3</v>
      </c>
      <c r="R44" s="1">
        <f>'0.5Q 1-8 '!GD44</f>
        <v>1004.3650471199987</v>
      </c>
      <c r="S44" s="1">
        <f>'0.5Q 1-8 '!GE44</f>
        <v>-710.50629117954009</v>
      </c>
      <c r="T44" s="1">
        <f>'0.5Q 1-8 '!GF44</f>
        <v>733.20836444119129</v>
      </c>
      <c r="U44" s="1">
        <f>'0.5Q 1-8 '!GG44</f>
        <v>500</v>
      </c>
      <c r="V44" s="1">
        <f>'0.5Q 1-8 '!GH44</f>
        <v>1.7519535025779261E-4</v>
      </c>
      <c r="W44" s="1">
        <f>'0.5Q 1-8 '!GI44</f>
        <v>-9.1895237399163887E-2</v>
      </c>
      <c r="X44" s="1">
        <f>'0.5Q 1-8 '!GJ44</f>
        <v>-3.209786037398243</v>
      </c>
      <c r="Y44" s="1">
        <f>'0.5Q 1-8 '!GK44</f>
        <v>30.805385344290563</v>
      </c>
      <c r="Z44" s="1">
        <f>'0.5Q 1-8 '!GL44</f>
        <v>40.805385344290563</v>
      </c>
      <c r="AA44" s="1">
        <f>'0.5Q 1-8 '!GM44</f>
        <v>6.5337125960654814E-3</v>
      </c>
      <c r="AB44" s="4"/>
      <c r="AC44" s="4">
        <f t="shared" si="2"/>
        <v>-69.656875564883421</v>
      </c>
      <c r="AD44" s="4">
        <f t="shared" si="3"/>
        <v>-83.005049203279427</v>
      </c>
      <c r="AE44" s="4">
        <f t="shared" si="4"/>
        <v>-96.489691294880913</v>
      </c>
      <c r="AF44" s="1">
        <f t="shared" si="5"/>
        <v>83.005049203279427</v>
      </c>
      <c r="AG44" s="1">
        <f t="shared" si="6"/>
        <v>16.994950796720573</v>
      </c>
      <c r="AH44" s="1">
        <f t="shared" si="7"/>
        <v>1.9244256400567148</v>
      </c>
      <c r="AI44" s="4">
        <f t="shared" si="83"/>
        <v>0.74052714317779156</v>
      </c>
      <c r="AJ44" s="1">
        <f t="shared" si="84"/>
        <v>0.30609632744729104</v>
      </c>
      <c r="AK44" s="4">
        <f t="shared" si="164"/>
        <v>-0.44966785922893993</v>
      </c>
      <c r="AL44" s="1">
        <f t="shared" si="165"/>
        <v>-0.66465746805149994</v>
      </c>
      <c r="AM44" s="1">
        <f t="shared" si="8"/>
        <v>6.5337125960654814E-3</v>
      </c>
      <c r="AN44" s="1">
        <f t="shared" si="85"/>
        <v>1004.5735988172457</v>
      </c>
      <c r="AO44" s="1">
        <f t="shared" si="86"/>
        <v>-682.61651283825142</v>
      </c>
      <c r="AP44" s="1">
        <f t="shared" si="87"/>
        <v>740.52714317779157</v>
      </c>
      <c r="AQ44" s="1">
        <f t="shared" si="88"/>
        <v>500</v>
      </c>
      <c r="AR44" s="1">
        <f t="shared" si="89"/>
        <v>1.7056903454540847E-4</v>
      </c>
      <c r="AS44" s="4">
        <f t="shared" si="90"/>
        <v>-9.262125935750945E-2</v>
      </c>
      <c r="AT44" s="1">
        <f t="shared" si="91"/>
        <v>-3.35947755739025</v>
      </c>
      <c r="AU44" s="4">
        <f t="shared" si="9"/>
        <v>34.563749969718565</v>
      </c>
      <c r="AV44" s="4">
        <f t="shared" si="10"/>
        <v>44.563749969718565</v>
      </c>
      <c r="AW44" s="4">
        <f t="shared" si="92"/>
        <v>6.7589305673077943E-3</v>
      </c>
      <c r="AX44" s="4">
        <f t="shared" si="11"/>
        <v>2.2521797124231292E-4</v>
      </c>
      <c r="AY44" s="4">
        <f t="shared" si="12"/>
        <v>-69.073409318141699</v>
      </c>
      <c r="AZ44" s="4">
        <f t="shared" si="13"/>
        <v>-82.447475936709111</v>
      </c>
      <c r="BA44" s="4">
        <f t="shared" si="14"/>
        <v>-95.906225048139163</v>
      </c>
      <c r="BB44" s="1">
        <f t="shared" si="15"/>
        <v>82.447475936709111</v>
      </c>
      <c r="BC44" s="1">
        <f t="shared" si="16"/>
        <v>17.552524063290889</v>
      </c>
      <c r="BD44" s="1">
        <f t="shared" si="17"/>
        <v>1.9215547181524555</v>
      </c>
      <c r="BE44" s="4">
        <f t="shared" si="93"/>
        <v>0.72760071782590252</v>
      </c>
      <c r="BF44" s="1">
        <f t="shared" si="94"/>
        <v>0.28907986902491234</v>
      </c>
      <c r="BG44" s="4">
        <f t="shared" si="166"/>
        <v>-0.44327617230339189</v>
      </c>
      <c r="BH44" s="1">
        <f t="shared" si="167"/>
        <v>-0.56140368798486895</v>
      </c>
      <c r="BI44" s="1">
        <f t="shared" si="18"/>
        <v>6.7589305673077943E-3</v>
      </c>
      <c r="BJ44" s="1">
        <f t="shared" si="95"/>
        <v>1004.7312513971154</v>
      </c>
      <c r="BK44" s="1">
        <f t="shared" si="96"/>
        <v>-576.57281563422009</v>
      </c>
      <c r="BL44" s="1">
        <f t="shared" si="97"/>
        <v>727.60071782590251</v>
      </c>
      <c r="BM44" s="1">
        <f t="shared" si="98"/>
        <v>500</v>
      </c>
      <c r="BN44" s="1">
        <f t="shared" si="99"/>
        <v>1.6068302450859725E-4</v>
      </c>
      <c r="BO44" s="4">
        <f t="shared" si="100"/>
        <v>-8.3576577084684793E-3</v>
      </c>
      <c r="BP44" s="1">
        <f t="shared" si="101"/>
        <v>-3.3878229413623653</v>
      </c>
      <c r="BQ44" s="4">
        <f t="shared" si="19"/>
        <v>36.787559268512425</v>
      </c>
      <c r="BR44" s="4">
        <f t="shared" si="20"/>
        <v>46.787559268512425</v>
      </c>
      <c r="BS44" s="4">
        <f t="shared" si="102"/>
        <v>6.9094371362447542E-3</v>
      </c>
      <c r="BT44" s="4">
        <f t="shared" si="21"/>
        <v>1.5050656893695995E-4</v>
      </c>
      <c r="BU44" s="4">
        <f t="shared" si="22"/>
        <v>-68.683495927113285</v>
      </c>
      <c r="BV44" s="4">
        <f t="shared" si="23"/>
        <v>-82.072519053388163</v>
      </c>
      <c r="BW44" s="4">
        <f t="shared" si="24"/>
        <v>-95.516311657110776</v>
      </c>
      <c r="BX44" s="1">
        <f t="shared" si="25"/>
        <v>82.072519053388163</v>
      </c>
      <c r="BY44" s="1">
        <f t="shared" si="26"/>
        <v>17.927480946611837</v>
      </c>
      <c r="BZ44" s="1">
        <f t="shared" si="27"/>
        <v>1.9198407746866326</v>
      </c>
      <c r="CA44" s="4">
        <f t="shared" si="103"/>
        <v>0.72863272399847023</v>
      </c>
      <c r="CB44" s="1">
        <f t="shared" si="104"/>
        <v>0.28325554424902749</v>
      </c>
      <c r="CC44" s="4">
        <f t="shared" si="168"/>
        <v>-0.41737113699715478</v>
      </c>
      <c r="CD44" s="1">
        <f t="shared" si="169"/>
        <v>-0.53946264944236533</v>
      </c>
      <c r="CE44" s="1">
        <f t="shared" si="28"/>
        <v>6.9094371362447542E-3</v>
      </c>
      <c r="CF44" s="1">
        <f t="shared" si="105"/>
        <v>1004.8366059953713</v>
      </c>
      <c r="CG44" s="1">
        <f t="shared" si="106"/>
        <v>-554.03893023029798</v>
      </c>
      <c r="CH44" s="1">
        <f t="shared" si="107"/>
        <v>728.63272399847028</v>
      </c>
      <c r="CI44" s="1">
        <f t="shared" si="108"/>
        <v>500</v>
      </c>
      <c r="CJ44" s="1">
        <f t="shared" si="109"/>
        <v>1.5601304859347314E-4</v>
      </c>
      <c r="CK44" s="4">
        <f t="shared" si="110"/>
        <v>5.8649092271039647E-3</v>
      </c>
      <c r="CL44" s="1">
        <f t="shared" si="111"/>
        <v>-3.4488536588952732</v>
      </c>
      <c r="CM44" s="4">
        <f t="shared" si="29"/>
        <v>39.809822157768615</v>
      </c>
      <c r="CN44" s="4">
        <f t="shared" si="30"/>
        <v>49.809822157768615</v>
      </c>
      <c r="CO44" s="4">
        <f t="shared" si="112"/>
        <v>7.0497814668550735E-3</v>
      </c>
      <c r="CP44" s="4">
        <f t="shared" si="31"/>
        <v>1.4034433061031922E-4</v>
      </c>
      <c r="CQ44" s="4">
        <f t="shared" si="32"/>
        <v>-68.319909578381896</v>
      </c>
      <c r="CR44" s="4">
        <f t="shared" si="33"/>
        <v>-81.758617834777965</v>
      </c>
      <c r="CS44" s="4">
        <f t="shared" si="34"/>
        <v>-95.152725308379388</v>
      </c>
      <c r="CT44" s="1">
        <f t="shared" si="35"/>
        <v>81.758617834777965</v>
      </c>
      <c r="CU44" s="1">
        <f t="shared" si="36"/>
        <v>18.241382165222035</v>
      </c>
      <c r="CV44" s="1">
        <f t="shared" si="37"/>
        <v>1.9180183667355759</v>
      </c>
      <c r="CW44" s="4">
        <f t="shared" si="113"/>
        <v>0.71840826039979433</v>
      </c>
      <c r="CX44" s="1">
        <f t="shared" si="114"/>
        <v>0.27037981252109622</v>
      </c>
      <c r="CY44" s="4">
        <f t="shared" si="170"/>
        <v>-0.39706009633279932</v>
      </c>
      <c r="CZ44" s="1">
        <f t="shared" si="171"/>
        <v>-0.47327710742187362</v>
      </c>
      <c r="DA44" s="1">
        <f t="shared" si="38"/>
        <v>7.0497814668550735E-3</v>
      </c>
      <c r="DB44" s="1">
        <f t="shared" si="115"/>
        <v>1004.9348470267985</v>
      </c>
      <c r="DC44" s="1">
        <f t="shared" si="116"/>
        <v>-486.06505486441262</v>
      </c>
      <c r="DD44" s="1">
        <f t="shared" si="117"/>
        <v>718.40826039979436</v>
      </c>
      <c r="DE44" s="1">
        <f t="shared" si="118"/>
        <v>500</v>
      </c>
      <c r="DF44" s="1">
        <f t="shared" si="119"/>
        <v>1.4901306209407199E-4</v>
      </c>
      <c r="DG44" s="4">
        <f t="shared" si="120"/>
        <v>7.2351212694438019E-2</v>
      </c>
      <c r="DH44" s="1">
        <f t="shared" si="121"/>
        <v>-3.4525395207330987</v>
      </c>
      <c r="DI44" s="4">
        <f t="shared" si="39"/>
        <v>41.536162136070182</v>
      </c>
      <c r="DJ44" s="4">
        <f t="shared" si="40"/>
        <v>51.536162136070182</v>
      </c>
      <c r="DK44" s="4">
        <f t="shared" si="122"/>
        <v>7.1387577388345126E-3</v>
      </c>
      <c r="DL44" s="4">
        <f t="shared" si="41"/>
        <v>8.897627197943913E-5</v>
      </c>
      <c r="DM44" s="4">
        <f t="shared" si="42"/>
        <v>-68.089401101751236</v>
      </c>
      <c r="DN44" s="4">
        <f t="shared" si="43"/>
        <v>-81.512723575278528</v>
      </c>
      <c r="DO44" s="4">
        <f t="shared" si="44"/>
        <v>-94.922216831748699</v>
      </c>
      <c r="DP44" s="1">
        <f t="shared" si="45"/>
        <v>81.512723575278528</v>
      </c>
      <c r="DQ44" s="1">
        <f t="shared" si="46"/>
        <v>18.487276424721472</v>
      </c>
      <c r="DR44" s="1">
        <f t="shared" si="47"/>
        <v>1.9169827418296859</v>
      </c>
      <c r="DS44" s="4">
        <f t="shared" si="123"/>
        <v>0.71674683396326433</v>
      </c>
      <c r="DT44" s="1">
        <f t="shared" si="124"/>
        <v>0.26406275071563295</v>
      </c>
      <c r="DU44" s="4">
        <f t="shared" si="172"/>
        <v>-0.40177703330232145</v>
      </c>
      <c r="DV44" s="1">
        <f t="shared" si="173"/>
        <v>-0.45052177025258022</v>
      </c>
      <c r="DW44" s="1">
        <f t="shared" si="48"/>
        <v>7.1387577388345126E-3</v>
      </c>
      <c r="DX44" s="1">
        <f t="shared" si="125"/>
        <v>1004.9971304171841</v>
      </c>
      <c r="DY44" s="1">
        <f t="shared" si="126"/>
        <v>-462.69486848480494</v>
      </c>
      <c r="DZ44" s="1">
        <f t="shared" si="127"/>
        <v>716.74683396326429</v>
      </c>
      <c r="EA44" s="1">
        <f t="shared" si="128"/>
        <v>500</v>
      </c>
      <c r="EB44" s="1">
        <f t="shared" si="129"/>
        <v>1.4558149389883366E-4</v>
      </c>
      <c r="EC44" s="4">
        <f t="shared" si="130"/>
        <v>9.2708240578569634E-2</v>
      </c>
      <c r="ED44" s="1">
        <f t="shared" si="131"/>
        <v>-3.4766706288386868</v>
      </c>
      <c r="EE44" s="4">
        <f t="shared" si="49"/>
        <v>43.236809728566172</v>
      </c>
      <c r="EF44" s="4">
        <f t="shared" si="50"/>
        <v>53.236809728566172</v>
      </c>
      <c r="EG44" s="4">
        <f t="shared" si="132"/>
        <v>7.2118722174520956E-3</v>
      </c>
      <c r="EH44" s="4">
        <f t="shared" si="51"/>
        <v>7.3114478617583058E-5</v>
      </c>
      <c r="EI44" s="4">
        <f t="shared" si="52"/>
        <v>-67.899985354037284</v>
      </c>
      <c r="EJ44" s="4">
        <f t="shared" si="53"/>
        <v>-81.33219501201097</v>
      </c>
      <c r="EK44" s="4">
        <f t="shared" si="54"/>
        <v>-94.732801084034776</v>
      </c>
      <c r="EL44" s="1">
        <f t="shared" si="55"/>
        <v>81.33219501201097</v>
      </c>
      <c r="EM44" s="1">
        <f t="shared" si="56"/>
        <v>18.66780498798903</v>
      </c>
      <c r="EN44" s="1">
        <f t="shared" si="57"/>
        <v>1.9159430476493506</v>
      </c>
      <c r="EO44" s="4">
        <f t="shared" si="133"/>
        <v>0.71099957851640916</v>
      </c>
      <c r="EP44" s="1">
        <f t="shared" si="134"/>
        <v>0.2594382810714847</v>
      </c>
      <c r="EQ44" s="4">
        <f t="shared" si="174"/>
        <v>-0.38458326825219169</v>
      </c>
      <c r="ER44" s="1">
        <f t="shared" si="175"/>
        <v>-0.41498508761272973</v>
      </c>
      <c r="ES44" s="1">
        <f t="shared" si="58"/>
        <v>7.2118722174520956E-3</v>
      </c>
      <c r="ET44" s="1">
        <f t="shared" si="135"/>
        <v>1005.0483105522165</v>
      </c>
      <c r="EU44" s="1">
        <f t="shared" si="136"/>
        <v>-426.19798468002568</v>
      </c>
      <c r="EV44" s="1">
        <f t="shared" si="137"/>
        <v>710.9995785164092</v>
      </c>
      <c r="EW44" s="1">
        <f t="shared" si="138"/>
        <v>500</v>
      </c>
      <c r="EX44" s="1">
        <f t="shared" si="139"/>
        <v>1.4214280038564626E-4</v>
      </c>
      <c r="EY44" s="4">
        <f t="shared" si="140"/>
        <v>0.13071799768188433</v>
      </c>
      <c r="EZ44" s="1">
        <f t="shared" si="141"/>
        <v>-3.4752181110441636</v>
      </c>
      <c r="FA44" s="4">
        <f t="shared" si="59"/>
        <v>44.265240997518831</v>
      </c>
      <c r="FB44" s="4">
        <f t="shared" si="60"/>
        <v>54.265240997518831</v>
      </c>
      <c r="FC44" s="4">
        <f t="shared" si="142"/>
        <v>7.2725453999323416E-3</v>
      </c>
      <c r="FD44" s="4">
        <f t="shared" si="61"/>
        <v>6.0673182480245995E-5</v>
      </c>
      <c r="FE44" s="4">
        <f t="shared" si="62"/>
        <v>-67.742800943466705</v>
      </c>
      <c r="FF44" s="4">
        <f t="shared" si="63"/>
        <v>-81.17107307341972</v>
      </c>
      <c r="FG44" s="4">
        <f t="shared" si="64"/>
        <v>-94.575616673464168</v>
      </c>
      <c r="FH44" s="1">
        <f t="shared" si="65"/>
        <v>81.17107307341972</v>
      </c>
      <c r="FI44" s="1">
        <f t="shared" si="66"/>
        <v>18.82892692658028</v>
      </c>
      <c r="FJ44" s="1">
        <f t="shared" si="67"/>
        <v>1.9153572690208223</v>
      </c>
      <c r="FK44" s="4">
        <f t="shared" si="143"/>
        <v>0.71379467535185093</v>
      </c>
      <c r="FL44" s="1">
        <f t="shared" si="144"/>
        <v>0.25588064131535437</v>
      </c>
      <c r="FM44" s="4">
        <f t="shared" si="176"/>
        <v>-0.37930386085740331</v>
      </c>
      <c r="FN44" s="1">
        <f t="shared" si="177"/>
        <v>-0.41726678717659843</v>
      </c>
      <c r="FO44" s="1">
        <f t="shared" si="68"/>
        <v>7.2725453999323416E-3</v>
      </c>
      <c r="FP44" s="1">
        <f t="shared" si="145"/>
        <v>1005.0907817799526</v>
      </c>
      <c r="FQ44" s="1">
        <f t="shared" si="146"/>
        <v>-428.54133576611014</v>
      </c>
      <c r="FR44" s="1">
        <f t="shared" si="147"/>
        <v>713.79467535185097</v>
      </c>
      <c r="FS44" s="1">
        <f t="shared" si="148"/>
        <v>500</v>
      </c>
      <c r="FT44" s="1">
        <f t="shared" si="149"/>
        <v>1.4049090199890949E-4</v>
      </c>
      <c r="FU44" s="4">
        <f t="shared" si="150"/>
        <v>0.12633443475578404</v>
      </c>
      <c r="FV44" s="1">
        <f t="shared" si="151"/>
        <v>-3.5099382652103865</v>
      </c>
      <c r="FW44" s="4">
        <f t="shared" si="69"/>
        <v>46.233908381817514</v>
      </c>
      <c r="FX44" s="4">
        <f t="shared" si="70"/>
        <v>56.233908381817514</v>
      </c>
      <c r="FY44" s="4">
        <f t="shared" si="152"/>
        <v>7.3231595797890658E-3</v>
      </c>
      <c r="FZ44" s="4">
        <f t="shared" si="71"/>
        <v>5.0614179856724173E-5</v>
      </c>
      <c r="GA44" s="4">
        <f t="shared" si="72"/>
        <v>-67.611676125185028</v>
      </c>
      <c r="GB44" s="4">
        <f t="shared" si="73"/>
        <v>-81.067010025039068</v>
      </c>
      <c r="GC44" s="4">
        <f t="shared" si="74"/>
        <v>-94.44449185518252</v>
      </c>
      <c r="GD44" s="1">
        <f t="shared" si="75"/>
        <v>81.067010025039068</v>
      </c>
      <c r="GE44" s="1">
        <f t="shared" si="76"/>
        <v>18.932989974960932</v>
      </c>
      <c r="GF44" s="1">
        <f t="shared" si="77"/>
        <v>1.9145562388935911</v>
      </c>
      <c r="GG44" s="4">
        <f t="shared" si="153"/>
        <v>0.70367566844506069</v>
      </c>
      <c r="GH44" s="1">
        <f t="shared" si="154"/>
        <v>0.24855129822386846</v>
      </c>
      <c r="GI44" s="4">
        <f t="shared" si="178"/>
        <v>-0.36689988149094344</v>
      </c>
      <c r="GJ44" s="1">
        <f t="shared" si="179"/>
        <v>-0.3688845602178597</v>
      </c>
      <c r="GK44" s="1">
        <f t="shared" si="78"/>
        <v>7.3231595797890658E-3</v>
      </c>
      <c r="GL44" s="1">
        <f t="shared" si="155"/>
        <v>1005.1262117058524</v>
      </c>
      <c r="GM44" s="1">
        <f t="shared" si="156"/>
        <v>-378.85182103494628</v>
      </c>
      <c r="GN44" s="1">
        <f t="shared" si="157"/>
        <v>703.67566844506064</v>
      </c>
      <c r="GO44" s="1">
        <f t="shared" si="158"/>
        <v>500</v>
      </c>
      <c r="GP44" s="1">
        <f t="shared" si="159"/>
        <v>1.3628563043940211E-4</v>
      </c>
      <c r="GQ44" s="4">
        <f t="shared" si="160"/>
        <v>0.18284738985058729</v>
      </c>
      <c r="GR44" s="1">
        <f t="shared" si="161"/>
        <v>-3.4787324000439459</v>
      </c>
      <c r="GS44" s="4">
        <f t="shared" si="79"/>
        <v>46.042237797843917</v>
      </c>
      <c r="GT44" s="4">
        <f t="shared" si="80"/>
        <v>56.042237797843917</v>
      </c>
      <c r="GU44" s="4">
        <f t="shared" si="162"/>
        <v>7.3527639208848744E-3</v>
      </c>
      <c r="GV44" s="4">
        <f t="shared" si="81"/>
        <v>2.9604341095808631E-5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</row>
    <row r="45" spans="1:220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63"/>
        <v>370</v>
      </c>
      <c r="F45" s="4">
        <f t="shared" si="82"/>
        <v>2.0009999999999968</v>
      </c>
      <c r="G45" s="1">
        <f>'0.5Q 1-8 '!FS45</f>
        <v>-72.756148384016399</v>
      </c>
      <c r="H45" s="1">
        <f>'0.5Q 1-8 '!FT45</f>
        <v>-85.995633746181937</v>
      </c>
      <c r="I45" s="1">
        <f>'0.5Q 1-8 '!FU45</f>
        <v>-99.588964114013891</v>
      </c>
      <c r="J45" s="1">
        <f>'0.5Q 1-8 '!FV45</f>
        <v>85.995633746181937</v>
      </c>
      <c r="K45" s="1">
        <f>'0.5Q 1-8 '!FW45</f>
        <v>14.004366253818063</v>
      </c>
      <c r="L45" s="1">
        <f>'0.5Q 1-8 '!FX45</f>
        <v>1.9636550888424915</v>
      </c>
      <c r="M45" s="1">
        <f>'0.5Q 1-8 '!FY45</f>
        <v>0.71502366859134803</v>
      </c>
      <c r="N45" s="1">
        <f>'0.5Q 1-8 '!FZ45</f>
        <v>0.30188136163507312</v>
      </c>
      <c r="O45" s="1">
        <f>'0.5Q 1-8 '!GA45</f>
        <v>-0.49352671605905624</v>
      </c>
      <c r="P45" s="1">
        <f>'0.5Q 1-8 '!GB45</f>
        <v>-0.80768942371155017</v>
      </c>
      <c r="Q45" s="1">
        <f>'0.5Q 1-8 '!GC45</f>
        <v>5.3373932878801556E-3</v>
      </c>
      <c r="R45" s="1">
        <f>'0.5Q 1-8 '!GD45</f>
        <v>1003.7361753015161</v>
      </c>
      <c r="S45" s="1">
        <f>'0.5Q 1-8 '!GE45</f>
        <v>-829.5131919402362</v>
      </c>
      <c r="T45" s="1">
        <f>'0.5Q 1-8 '!GF45</f>
        <v>715.02366859134804</v>
      </c>
      <c r="U45" s="1">
        <f>'0.5Q 1-8 '!GG45</f>
        <v>500</v>
      </c>
      <c r="V45" s="1">
        <f>'0.5Q 1-8 '!GH45</f>
        <v>1.7967766242360048E-4</v>
      </c>
      <c r="W45" s="1">
        <f>'0.5Q 1-8 '!GI45</f>
        <v>-9.8823170420106757E-2</v>
      </c>
      <c r="X45" s="1">
        <f>'0.5Q 1-8 '!GJ45</f>
        <v>-2.7675198143601847</v>
      </c>
      <c r="Y45" s="1">
        <f>'0.5Q 1-8 '!GK45</f>
        <v>26.820826569802403</v>
      </c>
      <c r="Z45" s="1">
        <f>'0.5Q 1-8 '!GL45</f>
        <v>36.820826569802406</v>
      </c>
      <c r="AA45" s="1">
        <f>'0.5Q 1-8 '!GM45</f>
        <v>5.7028917352085996E-3</v>
      </c>
      <c r="AB45" s="4"/>
      <c r="AC45" s="4">
        <f t="shared" si="2"/>
        <v>-71.809261214771738</v>
      </c>
      <c r="AD45" s="4">
        <f t="shared" si="3"/>
        <v>-85.159428992637146</v>
      </c>
      <c r="AE45" s="4">
        <f t="shared" si="4"/>
        <v>-98.642076944769201</v>
      </c>
      <c r="AF45" s="1">
        <f t="shared" si="5"/>
        <v>85.159428992637146</v>
      </c>
      <c r="AG45" s="1">
        <f t="shared" si="6"/>
        <v>14.840571007362854</v>
      </c>
      <c r="AH45" s="1">
        <f t="shared" si="7"/>
        <v>1.9595804572882873</v>
      </c>
      <c r="AI45" s="4">
        <f t="shared" si="83"/>
        <v>0.70309634463145088</v>
      </c>
      <c r="AJ45" s="1">
        <f t="shared" si="84"/>
        <v>0.28488785477809853</v>
      </c>
      <c r="AK45" s="4">
        <f t="shared" si="164"/>
        <v>-0.44966785922893993</v>
      </c>
      <c r="AL45" s="1">
        <f t="shared" si="165"/>
        <v>-0.65623808244150772</v>
      </c>
      <c r="AM45" s="1">
        <f t="shared" si="8"/>
        <v>5.7028917352085996E-3</v>
      </c>
      <c r="AN45" s="1">
        <f t="shared" si="85"/>
        <v>1003.9920242146461</v>
      </c>
      <c r="AO45" s="1">
        <f t="shared" si="86"/>
        <v>-673.96963542907724</v>
      </c>
      <c r="AP45" s="1">
        <f t="shared" si="87"/>
        <v>703.09634463145085</v>
      </c>
      <c r="AQ45" s="1">
        <f t="shared" si="88"/>
        <v>500</v>
      </c>
      <c r="AR45" s="1">
        <f t="shared" si="89"/>
        <v>1.6616417217137636E-4</v>
      </c>
      <c r="AS45" s="4">
        <f t="shared" si="90"/>
        <v>-2.0182582824060234E-2</v>
      </c>
      <c r="AT45" s="1">
        <f t="shared" si="91"/>
        <v>-2.8716284504283602</v>
      </c>
      <c r="AU45" s="4">
        <f t="shared" si="9"/>
        <v>28.957957498507383</v>
      </c>
      <c r="AV45" s="4">
        <f t="shared" si="10"/>
        <v>38.957957498507383</v>
      </c>
      <c r="AW45" s="4">
        <f t="shared" si="92"/>
        <v>5.9437757725315276E-3</v>
      </c>
      <c r="AX45" s="4">
        <f t="shared" si="11"/>
        <v>2.4088403732292797E-4</v>
      </c>
      <c r="AY45" s="4">
        <f t="shared" si="12"/>
        <v>-71.185209304608691</v>
      </c>
      <c r="AZ45" s="4">
        <f t="shared" si="13"/>
        <v>-84.511516455633014</v>
      </c>
      <c r="BA45" s="4">
        <f t="shared" si="14"/>
        <v>-98.018025034606183</v>
      </c>
      <c r="BB45" s="1">
        <f t="shared" si="15"/>
        <v>84.511516455633014</v>
      </c>
      <c r="BC45" s="1">
        <f t="shared" si="16"/>
        <v>15.488483544366986</v>
      </c>
      <c r="BD45" s="1">
        <f t="shared" si="17"/>
        <v>1.9570889754522474</v>
      </c>
      <c r="BE45" s="4">
        <f t="shared" si="93"/>
        <v>0.71068514599583743</v>
      </c>
      <c r="BF45" s="1">
        <f t="shared" si="94"/>
        <v>0.28107922818519177</v>
      </c>
      <c r="BG45" s="4">
        <f t="shared" si="166"/>
        <v>-0.44327617230339189</v>
      </c>
      <c r="BH45" s="1">
        <f t="shared" si="167"/>
        <v>-0.64053821128294797</v>
      </c>
      <c r="BI45" s="1">
        <f t="shared" si="18"/>
        <v>5.9437757725315276E-3</v>
      </c>
      <c r="BJ45" s="1">
        <f t="shared" si="95"/>
        <v>1004.1606430407721</v>
      </c>
      <c r="BK45" s="1">
        <f t="shared" si="96"/>
        <v>-657.84555375181321</v>
      </c>
      <c r="BL45" s="1">
        <f t="shared" si="97"/>
        <v>710.68514599583739</v>
      </c>
      <c r="BM45" s="1">
        <f t="shared" si="98"/>
        <v>500</v>
      </c>
      <c r="BN45" s="1">
        <f t="shared" si="99"/>
        <v>1.6303095895525336E-4</v>
      </c>
      <c r="BO45" s="4">
        <f t="shared" si="100"/>
        <v>-2.6867646318636248E-2</v>
      </c>
      <c r="BP45" s="1">
        <f t="shared" si="101"/>
        <v>-2.9987555325843998</v>
      </c>
      <c r="BQ45" s="4">
        <f t="shared" si="19"/>
        <v>33.034381228825268</v>
      </c>
      <c r="BR45" s="4">
        <f t="shared" si="20"/>
        <v>43.034381228825268</v>
      </c>
      <c r="BS45" s="4">
        <f t="shared" si="102"/>
        <v>6.1507316317686352E-3</v>
      </c>
      <c r="BT45" s="4">
        <f t="shared" si="21"/>
        <v>2.0695585923710767E-4</v>
      </c>
      <c r="BU45" s="4">
        <f t="shared" si="22"/>
        <v>-70.649054228864912</v>
      </c>
      <c r="BV45" s="4">
        <f t="shared" si="23"/>
        <v>-84.071985908620974</v>
      </c>
      <c r="BW45" s="4">
        <f t="shared" si="24"/>
        <v>-97.481869958862376</v>
      </c>
      <c r="BX45" s="1">
        <f t="shared" si="25"/>
        <v>84.071985908620974</v>
      </c>
      <c r="BY45" s="1">
        <f t="shared" si="26"/>
        <v>15.928014091379026</v>
      </c>
      <c r="BZ45" s="1">
        <f t="shared" si="27"/>
        <v>1.9546695117253159</v>
      </c>
      <c r="CA45" s="4">
        <f t="shared" si="103"/>
        <v>0.69657474077366555</v>
      </c>
      <c r="CB45" s="1">
        <f t="shared" si="104"/>
        <v>0.26451495759439797</v>
      </c>
      <c r="CC45" s="4">
        <f t="shared" si="168"/>
        <v>-0.41737113699715478</v>
      </c>
      <c r="CD45" s="1">
        <f t="shared" si="169"/>
        <v>-0.53114895903915293</v>
      </c>
      <c r="CE45" s="1">
        <f t="shared" si="28"/>
        <v>6.1507316317686352E-3</v>
      </c>
      <c r="CF45" s="1">
        <f t="shared" si="105"/>
        <v>1004.3055121422379</v>
      </c>
      <c r="CG45" s="1">
        <f t="shared" si="106"/>
        <v>-545.50060391239083</v>
      </c>
      <c r="CH45" s="1">
        <f t="shared" si="107"/>
        <v>696.57474077366555</v>
      </c>
      <c r="CI45" s="1">
        <f t="shared" si="108"/>
        <v>500</v>
      </c>
      <c r="CJ45" s="1">
        <f t="shared" si="109"/>
        <v>1.5174110089522381E-4</v>
      </c>
      <c r="CK45" s="4">
        <f t="shared" si="110"/>
        <v>5.4972695552876018E-2</v>
      </c>
      <c r="CL45" s="1">
        <f t="shared" si="111"/>
        <v>-3.0203931203314416</v>
      </c>
      <c r="CM45" s="4">
        <f t="shared" si="29"/>
        <v>34.825929858286678</v>
      </c>
      <c r="CN45" s="4">
        <f t="shared" si="30"/>
        <v>44.825929858286678</v>
      </c>
      <c r="CO45" s="4">
        <f t="shared" si="112"/>
        <v>6.3049697444055594E-3</v>
      </c>
      <c r="CP45" s="4">
        <f t="shared" si="31"/>
        <v>1.5423811263692421E-4</v>
      </c>
      <c r="CQ45" s="4">
        <f t="shared" si="32"/>
        <v>-70.24947362617857</v>
      </c>
      <c r="CR45" s="4">
        <f t="shared" si="33"/>
        <v>-83.711139237756527</v>
      </c>
      <c r="CS45" s="4">
        <f t="shared" si="34"/>
        <v>-97.082289356176062</v>
      </c>
      <c r="CT45" s="1">
        <f t="shared" si="35"/>
        <v>83.711139237756527</v>
      </c>
      <c r="CU45" s="1">
        <f t="shared" si="36"/>
        <v>16.288860762243473</v>
      </c>
      <c r="CV45" s="1">
        <f t="shared" si="37"/>
        <v>1.9530174515144239</v>
      </c>
      <c r="CW45" s="4">
        <f t="shared" si="113"/>
        <v>0.69998169557695888</v>
      </c>
      <c r="CX45" s="1">
        <f t="shared" si="114"/>
        <v>0.26002891977153164</v>
      </c>
      <c r="CY45" s="4">
        <f t="shared" si="170"/>
        <v>-0.39706009633279932</v>
      </c>
      <c r="CZ45" s="1">
        <f t="shared" si="171"/>
        <v>-0.52146429794021409</v>
      </c>
      <c r="DA45" s="1">
        <f t="shared" si="38"/>
        <v>6.3049697444055594E-3</v>
      </c>
      <c r="DB45" s="1">
        <f t="shared" si="115"/>
        <v>1004.4134788210839</v>
      </c>
      <c r="DC45" s="1">
        <f t="shared" si="116"/>
        <v>-535.55426327055864</v>
      </c>
      <c r="DD45" s="1">
        <f t="shared" si="117"/>
        <v>699.98169557695883</v>
      </c>
      <c r="DE45" s="1">
        <f t="shared" si="118"/>
        <v>500</v>
      </c>
      <c r="DF45" s="1">
        <f t="shared" si="119"/>
        <v>1.4896234448990279E-4</v>
      </c>
      <c r="DG45" s="4">
        <f t="shared" si="120"/>
        <v>5.8822825751908496E-2</v>
      </c>
      <c r="DH45" s="1">
        <f t="shared" si="121"/>
        <v>-3.0936620464508713</v>
      </c>
      <c r="DI45" s="4">
        <f t="shared" si="39"/>
        <v>37.410046257400332</v>
      </c>
      <c r="DJ45" s="4">
        <f t="shared" si="40"/>
        <v>47.410046257400332</v>
      </c>
      <c r="DK45" s="4">
        <f t="shared" si="122"/>
        <v>6.4235953342538891E-3</v>
      </c>
      <c r="DL45" s="4">
        <f t="shared" si="41"/>
        <v>1.1862558984832971E-4</v>
      </c>
      <c r="DM45" s="4">
        <f t="shared" si="42"/>
        <v>-69.942153445224335</v>
      </c>
      <c r="DN45" s="4">
        <f t="shared" si="43"/>
        <v>-83.405408830165044</v>
      </c>
      <c r="DO45" s="4">
        <f t="shared" si="44"/>
        <v>-96.774969175221827</v>
      </c>
      <c r="DP45" s="1">
        <f t="shared" si="45"/>
        <v>83.405408830165044</v>
      </c>
      <c r="DQ45" s="1">
        <f t="shared" si="46"/>
        <v>16.594591169834956</v>
      </c>
      <c r="DR45" s="1">
        <f t="shared" si="47"/>
        <v>1.9514546248813189</v>
      </c>
      <c r="DS45" s="4">
        <f t="shared" si="123"/>
        <v>0.68943766103266135</v>
      </c>
      <c r="DT45" s="1">
        <f t="shared" si="124"/>
        <v>0.24995618048468035</v>
      </c>
      <c r="DU45" s="4">
        <f t="shared" si="172"/>
        <v>-0.40177703330232145</v>
      </c>
      <c r="DV45" s="1">
        <f t="shared" si="173"/>
        <v>-0.44758793069278147</v>
      </c>
      <c r="DW45" s="1">
        <f t="shared" si="48"/>
        <v>6.4235953342538891E-3</v>
      </c>
      <c r="DX45" s="1">
        <f t="shared" si="125"/>
        <v>1004.4965167339776</v>
      </c>
      <c r="DY45" s="1">
        <f t="shared" si="126"/>
        <v>-459.6817565801004</v>
      </c>
      <c r="DZ45" s="1">
        <f t="shared" si="127"/>
        <v>689.43766103266137</v>
      </c>
      <c r="EA45" s="1">
        <f t="shared" si="128"/>
        <v>500</v>
      </c>
      <c r="EB45" s="1">
        <f t="shared" si="129"/>
        <v>1.4303248091612468E-4</v>
      </c>
      <c r="EC45" s="4">
        <f t="shared" si="130"/>
        <v>0.11966358593931681</v>
      </c>
      <c r="ED45" s="1">
        <f t="shared" si="131"/>
        <v>-3.0921340811876279</v>
      </c>
      <c r="EE45" s="4">
        <f t="shared" si="49"/>
        <v>38.022179467945271</v>
      </c>
      <c r="EF45" s="4">
        <f t="shared" si="50"/>
        <v>48.022179467945271</v>
      </c>
      <c r="EG45" s="4">
        <f t="shared" si="132"/>
        <v>6.4981389330410573E-3</v>
      </c>
      <c r="EH45" s="4">
        <f t="shared" si="51"/>
        <v>7.4543598787168118E-5</v>
      </c>
      <c r="EI45" s="4">
        <f t="shared" si="52"/>
        <v>-69.749035313651376</v>
      </c>
      <c r="EJ45" s="4">
        <f t="shared" si="53"/>
        <v>-83.189224789255945</v>
      </c>
      <c r="EK45" s="4">
        <f t="shared" si="54"/>
        <v>-96.58185104364884</v>
      </c>
      <c r="EL45" s="1">
        <f t="shared" si="55"/>
        <v>83.189224789255945</v>
      </c>
      <c r="EM45" s="1">
        <f t="shared" si="56"/>
        <v>16.810775210744055</v>
      </c>
      <c r="EN45" s="1">
        <f t="shared" si="57"/>
        <v>1.9508649350877481</v>
      </c>
      <c r="EO45" s="4">
        <f t="shared" si="133"/>
        <v>0.69843774876794829</v>
      </c>
      <c r="EP45" s="1">
        <f t="shared" si="134"/>
        <v>0.25125640554624123</v>
      </c>
      <c r="EQ45" s="4">
        <f t="shared" si="174"/>
        <v>-0.38458326825219169</v>
      </c>
      <c r="ER45" s="1">
        <f t="shared" si="175"/>
        <v>-0.47664720319561238</v>
      </c>
      <c r="ES45" s="1">
        <f t="shared" si="58"/>
        <v>6.4981389330410573E-3</v>
      </c>
      <c r="ET45" s="1">
        <f t="shared" si="135"/>
        <v>1004.5486972531288</v>
      </c>
      <c r="EU45" s="1">
        <f t="shared" si="136"/>
        <v>-489.52621062595784</v>
      </c>
      <c r="EV45" s="1">
        <f t="shared" si="137"/>
        <v>698.43774876794828</v>
      </c>
      <c r="EW45" s="1">
        <f t="shared" si="138"/>
        <v>500</v>
      </c>
      <c r="EX45" s="1">
        <f t="shared" si="139"/>
        <v>1.4274665688220766E-4</v>
      </c>
      <c r="EY45" s="4">
        <f t="shared" si="140"/>
        <v>8.9711882280002306E-2</v>
      </c>
      <c r="EZ45" s="1">
        <f t="shared" si="141"/>
        <v>-3.1593575842405262</v>
      </c>
      <c r="FA45" s="4">
        <f t="shared" si="59"/>
        <v>41.332159787671927</v>
      </c>
      <c r="FB45" s="4">
        <f t="shared" si="60"/>
        <v>51.332159787671927</v>
      </c>
      <c r="FC45" s="4">
        <f t="shared" si="142"/>
        <v>6.5970620616623227E-3</v>
      </c>
      <c r="FD45" s="4">
        <f t="shared" si="61"/>
        <v>9.8923128621265441E-5</v>
      </c>
      <c r="FE45" s="4">
        <f t="shared" si="62"/>
        <v>-69.492757778363114</v>
      </c>
      <c r="FF45" s="4">
        <f t="shared" si="63"/>
        <v>-83.002767675147439</v>
      </c>
      <c r="FG45" s="4">
        <f t="shared" si="64"/>
        <v>-96.325573508360606</v>
      </c>
      <c r="FH45" s="1">
        <f t="shared" si="65"/>
        <v>83.002767675147439</v>
      </c>
      <c r="FI45" s="1">
        <f t="shared" si="66"/>
        <v>16.997232324852561</v>
      </c>
      <c r="FJ45" s="1">
        <f t="shared" si="67"/>
        <v>1.9494649909299102</v>
      </c>
      <c r="FK45" s="4">
        <f t="shared" si="143"/>
        <v>0.68215443818175903</v>
      </c>
      <c r="FL45" s="1">
        <f t="shared" si="144"/>
        <v>0.23755856110759818</v>
      </c>
      <c r="FM45" s="4">
        <f t="shared" si="176"/>
        <v>-0.37930386085740331</v>
      </c>
      <c r="FN45" s="1">
        <f t="shared" si="177"/>
        <v>-0.38640129969475667</v>
      </c>
      <c r="FO45" s="1">
        <f t="shared" si="68"/>
        <v>6.5970620616623227E-3</v>
      </c>
      <c r="FP45" s="1">
        <f t="shared" si="145"/>
        <v>1004.6179434431637</v>
      </c>
      <c r="FQ45" s="1">
        <f t="shared" si="146"/>
        <v>-396.84186281250896</v>
      </c>
      <c r="FR45" s="1">
        <f t="shared" si="147"/>
        <v>682.15443818175902</v>
      </c>
      <c r="FS45" s="1">
        <f t="shared" si="148"/>
        <v>500</v>
      </c>
      <c r="FT45" s="1">
        <f t="shared" si="149"/>
        <v>1.3509666765400377E-4</v>
      </c>
      <c r="FU45" s="4">
        <f t="shared" si="150"/>
        <v>0.17550755332913157</v>
      </c>
      <c r="FV45" s="1">
        <f t="shared" si="151"/>
        <v>-3.1230234775020298</v>
      </c>
      <c r="FW45" s="4">
        <f t="shared" si="69"/>
        <v>40.780664534861998</v>
      </c>
      <c r="FX45" s="4">
        <f t="shared" si="70"/>
        <v>50.780664534861998</v>
      </c>
      <c r="FY45" s="4">
        <f t="shared" si="152"/>
        <v>6.6359347071528159E-3</v>
      </c>
      <c r="FZ45" s="4">
        <f t="shared" si="71"/>
        <v>3.8872645490493213E-5</v>
      </c>
      <c r="GA45" s="4">
        <f t="shared" si="72"/>
        <v>-69.392051442895507</v>
      </c>
      <c r="GB45" s="4">
        <f t="shared" si="73"/>
        <v>-82.871293967140502</v>
      </c>
      <c r="GC45" s="4">
        <f t="shared" si="74"/>
        <v>-96.224867172892999</v>
      </c>
      <c r="GD45" s="1">
        <f t="shared" si="75"/>
        <v>82.871293967140502</v>
      </c>
      <c r="GE45" s="1">
        <f t="shared" si="76"/>
        <v>17.128706032859498</v>
      </c>
      <c r="GF45" s="1">
        <f t="shared" si="77"/>
        <v>1.9489662001822632</v>
      </c>
      <c r="GG45" s="4">
        <f t="shared" si="153"/>
        <v>0.68819922577344261</v>
      </c>
      <c r="GH45" s="1">
        <f t="shared" si="154"/>
        <v>0.24215349589108107</v>
      </c>
      <c r="GI45" s="4">
        <f t="shared" si="178"/>
        <v>-0.36689988149094344</v>
      </c>
      <c r="GJ45" s="1">
        <f t="shared" si="179"/>
        <v>-0.40685984358285476</v>
      </c>
      <c r="GK45" s="1">
        <f t="shared" si="78"/>
        <v>6.6359347071528159E-3</v>
      </c>
      <c r="GL45" s="1">
        <f t="shared" si="155"/>
        <v>1004.645154295007</v>
      </c>
      <c r="GM45" s="1">
        <f t="shared" si="156"/>
        <v>-417.8531965564635</v>
      </c>
      <c r="GN45" s="1">
        <f t="shared" si="157"/>
        <v>688.19922577344266</v>
      </c>
      <c r="GO45" s="1">
        <f t="shared" si="158"/>
        <v>500</v>
      </c>
      <c r="GP45" s="1">
        <f t="shared" si="159"/>
        <v>1.3744497452724999E-4</v>
      </c>
      <c r="GQ45" s="4">
        <f t="shared" si="160"/>
        <v>0.15383025292528607</v>
      </c>
      <c r="GR45" s="1">
        <f t="shared" si="161"/>
        <v>-3.1641371006511219</v>
      </c>
      <c r="GS45" s="4">
        <f t="shared" si="79"/>
        <v>41.371626694019817</v>
      </c>
      <c r="GT45" s="4">
        <f t="shared" si="80"/>
        <v>51.371626694019817</v>
      </c>
      <c r="GU45" s="4">
        <f t="shared" si="162"/>
        <v>6.6703301081241133E-3</v>
      </c>
      <c r="GV45" s="4">
        <f t="shared" si="81"/>
        <v>3.4395400971297396E-5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</row>
    <row r="46" spans="1:220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63"/>
        <v>365</v>
      </c>
      <c r="F46" s="4">
        <f t="shared" si="82"/>
        <v>2.0259999999999967</v>
      </c>
      <c r="G46" s="1">
        <f>'0.5Q 1-8 '!FS46</f>
        <v>-75.083579244425721</v>
      </c>
      <c r="H46" s="1">
        <f>'0.5Q 1-8 '!FT46</f>
        <v>-88.236059244714426</v>
      </c>
      <c r="I46" s="1">
        <f>'0.5Q 1-8 '!FU46</f>
        <v>-100</v>
      </c>
      <c r="J46" s="1">
        <f>'0.5Q 1-8 '!FV46</f>
        <v>88.236059244714426</v>
      </c>
      <c r="K46" s="1">
        <f>'0.5Q 1-8 '!FW46</f>
        <v>11.763940755285574</v>
      </c>
      <c r="L46" s="1">
        <f>'0.5Q 1-8 '!FX46</f>
        <v>1.9975293234547999</v>
      </c>
      <c r="M46" s="1">
        <f>'0.5Q 1-8 '!FY46</f>
        <v>0.67748469224616858</v>
      </c>
      <c r="N46" s="1">
        <f>'0.5Q 1-8 '!FZ46</f>
        <v>0.27152487148003979</v>
      </c>
      <c r="O46" s="1">
        <f>'0.5Q 1-8 '!GA46</f>
        <v>-0.49352671605905624</v>
      </c>
      <c r="P46" s="1">
        <f>'0.5Q 1-8 '!GB46</f>
        <v>-0.81932822145629858</v>
      </c>
      <c r="Q46" s="1">
        <f>'0.5Q 1-8 '!GC46</f>
        <v>4.4884298942457603E-3</v>
      </c>
      <c r="R46" s="1">
        <f>'0.5Q 1-8 '!GD46</f>
        <v>1003.1419009259721</v>
      </c>
      <c r="S46" s="1">
        <f>'0.5Q 1-8 '!GE46</f>
        <v>-841.46647000004771</v>
      </c>
      <c r="T46" s="1">
        <f>'0.5Q 1-8 '!GF46</f>
        <v>677.48469224616861</v>
      </c>
      <c r="U46" s="1">
        <f>'0.5Q 1-8 '!GG46</f>
        <v>500</v>
      </c>
      <c r="V46" s="1">
        <f>'0.5Q 1-8 '!GH46</f>
        <v>1.6979267872687908E-4</v>
      </c>
      <c r="W46" s="1">
        <f>'0.5Q 1-8 '!GI46</f>
        <v>-3.2775047355020633E-2</v>
      </c>
      <c r="X46" s="1">
        <f>'0.5Q 1-8 '!GJ46</f>
        <v>-2.2769899944779008</v>
      </c>
      <c r="Y46" s="1">
        <f>'0.5Q 1-8 '!GK46</f>
        <v>21.276304474637673</v>
      </c>
      <c r="Z46" s="1">
        <f>'0.5Q 1-8 '!GL46</f>
        <v>31.276304474637673</v>
      </c>
      <c r="AA46" s="1">
        <f>'0.5Q 1-8 '!GM46</f>
        <v>4.8586768597341607E-3</v>
      </c>
      <c r="AB46" s="4"/>
      <c r="AC46" s="4">
        <f t="shared" si="2"/>
        <v>-73.961646864660054</v>
      </c>
      <c r="AD46" s="4">
        <f t="shared" si="3"/>
        <v>-87.313808781994865</v>
      </c>
      <c r="AE46" s="4">
        <f t="shared" si="4"/>
        <v>-100</v>
      </c>
      <c r="AF46" s="1">
        <f t="shared" si="5"/>
        <v>87.313808781994865</v>
      </c>
      <c r="AG46" s="1">
        <f t="shared" si="6"/>
        <v>12.686191218005135</v>
      </c>
      <c r="AH46" s="1">
        <f t="shared" si="7"/>
        <v>1.9936833308754283</v>
      </c>
      <c r="AI46" s="4">
        <f t="shared" si="83"/>
        <v>0.6820574717428185</v>
      </c>
      <c r="AJ46" s="1">
        <f t="shared" si="84"/>
        <v>0.27664898062127025</v>
      </c>
      <c r="AK46" s="4">
        <f t="shared" si="164"/>
        <v>-0.44966785922893993</v>
      </c>
      <c r="AL46" s="1">
        <f t="shared" si="165"/>
        <v>-0.74265800648190305</v>
      </c>
      <c r="AM46" s="1">
        <f t="shared" si="8"/>
        <v>4.8586768597341607E-3</v>
      </c>
      <c r="AN46" s="1">
        <f t="shared" si="85"/>
        <v>1003.4010738018139</v>
      </c>
      <c r="AO46" s="1">
        <f t="shared" si="86"/>
        <v>-762.72462581704406</v>
      </c>
      <c r="AP46" s="1">
        <f t="shared" si="87"/>
        <v>682.05747174281851</v>
      </c>
      <c r="AQ46" s="1">
        <f t="shared" si="88"/>
        <v>500</v>
      </c>
      <c r="AR46" s="1">
        <f t="shared" si="89"/>
        <v>1.6884297509488778E-4</v>
      </c>
      <c r="AS46" s="4">
        <f t="shared" si="90"/>
        <v>-1.5335418492570056E-2</v>
      </c>
      <c r="AT46" s="1">
        <f t="shared" si="91"/>
        <v>-2.4446738483596504</v>
      </c>
      <c r="AU46" s="4">
        <f t="shared" si="9"/>
        <v>25.684172786207661</v>
      </c>
      <c r="AV46" s="4">
        <f t="shared" si="10"/>
        <v>35.684172786207661</v>
      </c>
      <c r="AW46" s="4">
        <f t="shared" si="92"/>
        <v>5.1654721798609993E-3</v>
      </c>
      <c r="AX46" s="4">
        <f t="shared" si="11"/>
        <v>3.0679532012683856E-4</v>
      </c>
      <c r="AY46" s="4">
        <f t="shared" si="12"/>
        <v>-73.297009291075682</v>
      </c>
      <c r="AZ46" s="4">
        <f t="shared" si="13"/>
        <v>-86.575556974556918</v>
      </c>
      <c r="BA46" s="4">
        <f t="shared" si="14"/>
        <v>-100</v>
      </c>
      <c r="BB46" s="1">
        <f t="shared" si="15"/>
        <v>86.575556974556918</v>
      </c>
      <c r="BC46" s="1">
        <f t="shared" si="16"/>
        <v>13.424443025443082</v>
      </c>
      <c r="BD46" s="1">
        <f t="shared" si="17"/>
        <v>1.9911225244995461</v>
      </c>
      <c r="BE46" s="4">
        <f t="shared" si="93"/>
        <v>0.68067098094597434</v>
      </c>
      <c r="BF46" s="1">
        <f t="shared" si="94"/>
        <v>0.25727621511282084</v>
      </c>
      <c r="BG46" s="4">
        <f t="shared" si="166"/>
        <v>-0.44327617230339189</v>
      </c>
      <c r="BH46" s="1">
        <f t="shared" si="167"/>
        <v>-0.65652168313436499</v>
      </c>
      <c r="BI46" s="1">
        <f t="shared" si="18"/>
        <v>5.1654721798609993E-3</v>
      </c>
      <c r="BJ46" s="1">
        <f t="shared" si="95"/>
        <v>1003.6158305259027</v>
      </c>
      <c r="BK46" s="1">
        <f t="shared" si="96"/>
        <v>-674.2608990126555</v>
      </c>
      <c r="BL46" s="1">
        <f t="shared" si="97"/>
        <v>680.67098094597429</v>
      </c>
      <c r="BM46" s="1">
        <f t="shared" si="98"/>
        <v>500</v>
      </c>
      <c r="BN46" s="1">
        <f t="shared" si="99"/>
        <v>1.5566071853410565E-4</v>
      </c>
      <c r="BO46" s="4">
        <f t="shared" si="100"/>
        <v>1.1658330726242951E-2</v>
      </c>
      <c r="BP46" s="1">
        <f t="shared" si="101"/>
        <v>-2.5710777592042566</v>
      </c>
      <c r="BQ46" s="4">
        <f t="shared" si="19"/>
        <v>27.885933927983555</v>
      </c>
      <c r="BR46" s="4">
        <f t="shared" si="20"/>
        <v>37.885933927983558</v>
      </c>
      <c r="BS46" s="4">
        <f t="shared" si="102"/>
        <v>5.3892373398777187E-3</v>
      </c>
      <c r="BT46" s="4">
        <f t="shared" si="21"/>
        <v>2.2376516001671939E-4</v>
      </c>
      <c r="BU46" s="4">
        <f t="shared" si="22"/>
        <v>-72.62183736847868</v>
      </c>
      <c r="BV46" s="4">
        <f t="shared" si="23"/>
        <v>-86.071452763853785</v>
      </c>
      <c r="BW46" s="4">
        <f t="shared" si="24"/>
        <v>-99.454653098476143</v>
      </c>
      <c r="BX46" s="1">
        <f t="shared" si="25"/>
        <v>86.071452763853785</v>
      </c>
      <c r="BY46" s="1">
        <f t="shared" si="26"/>
        <v>13.928547236146215</v>
      </c>
      <c r="BZ46" s="1">
        <f t="shared" si="27"/>
        <v>1.9886219570883308</v>
      </c>
      <c r="CA46" s="4">
        <f t="shared" si="103"/>
        <v>0.67904890726029787</v>
      </c>
      <c r="CB46" s="1">
        <f t="shared" si="104"/>
        <v>0.25498806345328506</v>
      </c>
      <c r="CC46" s="4">
        <f t="shared" si="168"/>
        <v>-0.41737113699715478</v>
      </c>
      <c r="CD46" s="1">
        <f t="shared" si="169"/>
        <v>-0.59910339129437251</v>
      </c>
      <c r="CE46" s="1">
        <f t="shared" si="28"/>
        <v>5.3892373398777187E-3</v>
      </c>
      <c r="CF46" s="1">
        <f t="shared" si="105"/>
        <v>1003.7724661379144</v>
      </c>
      <c r="CG46" s="1">
        <f t="shared" si="106"/>
        <v>-615.2911649271465</v>
      </c>
      <c r="CH46" s="1">
        <f t="shared" si="107"/>
        <v>679.04890726029782</v>
      </c>
      <c r="CI46" s="1">
        <f t="shared" si="108"/>
        <v>500</v>
      </c>
      <c r="CJ46" s="1">
        <f t="shared" si="109"/>
        <v>1.522988583781833E-4</v>
      </c>
      <c r="CK46" s="4">
        <f t="shared" si="110"/>
        <v>4.2643990250985336E-2</v>
      </c>
      <c r="CL46" s="1">
        <f t="shared" si="111"/>
        <v>-2.651974679687874</v>
      </c>
      <c r="CM46" s="4">
        <f t="shared" si="29"/>
        <v>31.495703370055846</v>
      </c>
      <c r="CN46" s="4">
        <f t="shared" si="30"/>
        <v>41.49570337005585</v>
      </c>
      <c r="CO46" s="4">
        <f t="shared" si="112"/>
        <v>5.5884259388237602E-3</v>
      </c>
      <c r="CP46" s="4">
        <f t="shared" si="31"/>
        <v>1.9918859894604152E-4</v>
      </c>
      <c r="CQ46" s="4">
        <f t="shared" si="32"/>
        <v>-72.105804728722092</v>
      </c>
      <c r="CR46" s="4">
        <f t="shared" si="33"/>
        <v>-85.663660640735088</v>
      </c>
      <c r="CS46" s="4">
        <f t="shared" si="34"/>
        <v>-98.938620458719555</v>
      </c>
      <c r="CT46" s="1">
        <f t="shared" si="35"/>
        <v>85.663660640735088</v>
      </c>
      <c r="CU46" s="1">
        <f t="shared" si="36"/>
        <v>14.336339359264912</v>
      </c>
      <c r="CV46" s="1">
        <f t="shared" si="37"/>
        <v>1.9863310820524056</v>
      </c>
      <c r="CW46" s="4">
        <f t="shared" si="113"/>
        <v>0.66627261075963506</v>
      </c>
      <c r="CX46" s="1">
        <f t="shared" si="114"/>
        <v>0.24074904749112985</v>
      </c>
      <c r="CY46" s="4">
        <f t="shared" si="170"/>
        <v>-0.39706009633279932</v>
      </c>
      <c r="CZ46" s="1">
        <f t="shared" si="171"/>
        <v>-0.48882999449477932</v>
      </c>
      <c r="DA46" s="1">
        <f t="shared" si="38"/>
        <v>5.5884259388237602E-3</v>
      </c>
      <c r="DB46" s="1">
        <f t="shared" si="115"/>
        <v>1003.9118981571767</v>
      </c>
      <c r="DC46" s="1">
        <f t="shared" si="116"/>
        <v>-502.03818094602826</v>
      </c>
      <c r="DD46" s="1">
        <f t="shared" si="117"/>
        <v>666.27261075963509</v>
      </c>
      <c r="DE46" s="1">
        <f t="shared" si="118"/>
        <v>500</v>
      </c>
      <c r="DF46" s="1">
        <f t="shared" si="119"/>
        <v>1.4330876111635986E-4</v>
      </c>
      <c r="DG46" s="4">
        <f t="shared" si="120"/>
        <v>0.11361927818500227</v>
      </c>
      <c r="DH46" s="1">
        <f t="shared" si="121"/>
        <v>-2.680593691226878</v>
      </c>
      <c r="DI46" s="4">
        <f t="shared" si="39"/>
        <v>31.384691806219951</v>
      </c>
      <c r="DJ46" s="4">
        <f t="shared" si="40"/>
        <v>41.384691806219948</v>
      </c>
      <c r="DK46" s="4">
        <f t="shared" si="122"/>
        <v>5.6917233454270872E-3</v>
      </c>
      <c r="DL46" s="4">
        <f t="shared" si="41"/>
        <v>1.0329740660332699E-4</v>
      </c>
      <c r="DM46" s="4">
        <f t="shared" si="42"/>
        <v>-71.838194867055449</v>
      </c>
      <c r="DN46" s="4">
        <f t="shared" si="43"/>
        <v>-85.298094085051559</v>
      </c>
      <c r="DO46" s="4">
        <f t="shared" si="44"/>
        <v>-98.671010597052913</v>
      </c>
      <c r="DP46" s="1">
        <f t="shared" si="45"/>
        <v>85.298094085051559</v>
      </c>
      <c r="DQ46" s="1">
        <f t="shared" si="46"/>
        <v>14.701905914948441</v>
      </c>
      <c r="DR46" s="1">
        <f t="shared" si="47"/>
        <v>1.9855517341895008</v>
      </c>
      <c r="DS46" s="4">
        <f t="shared" si="123"/>
        <v>0.68194218616363766</v>
      </c>
      <c r="DT46" s="1">
        <f t="shared" si="124"/>
        <v>0.24653411792849197</v>
      </c>
      <c r="DU46" s="4">
        <f t="shared" si="172"/>
        <v>-0.40177703330232145</v>
      </c>
      <c r="DV46" s="1">
        <f t="shared" si="173"/>
        <v>-0.54919479279450301</v>
      </c>
      <c r="DW46" s="1">
        <f t="shared" si="48"/>
        <v>5.6917233454270872E-3</v>
      </c>
      <c r="DX46" s="1">
        <f t="shared" si="125"/>
        <v>1003.984206341799</v>
      </c>
      <c r="DY46" s="1">
        <f t="shared" si="126"/>
        <v>-564.03403609581051</v>
      </c>
      <c r="DZ46" s="1">
        <f t="shared" si="127"/>
        <v>681.94218616363764</v>
      </c>
      <c r="EA46" s="1">
        <f t="shared" si="128"/>
        <v>500</v>
      </c>
      <c r="EB46" s="1">
        <f t="shared" si="129"/>
        <v>1.4637439776536039E-4</v>
      </c>
      <c r="EC46" s="4">
        <f t="shared" si="130"/>
        <v>6.3124862040073074E-2</v>
      </c>
      <c r="ED46" s="1">
        <f t="shared" si="131"/>
        <v>-2.7827368106734705</v>
      </c>
      <c r="EE46" s="4">
        <f t="shared" si="49"/>
        <v>36.413835863768838</v>
      </c>
      <c r="EF46" s="4">
        <f t="shared" si="50"/>
        <v>46.413835863768838</v>
      </c>
      <c r="EG46" s="4">
        <f t="shared" si="132"/>
        <v>5.8338954916618956E-3</v>
      </c>
      <c r="EH46" s="4">
        <f t="shared" si="51"/>
        <v>1.4217214623480842E-4</v>
      </c>
      <c r="EI46" s="4">
        <f t="shared" si="52"/>
        <v>-71.469873244685459</v>
      </c>
      <c r="EJ46" s="4">
        <f t="shared" si="53"/>
        <v>-85.04625456650092</v>
      </c>
      <c r="EK46" s="4">
        <f t="shared" si="54"/>
        <v>-98.302688974682951</v>
      </c>
      <c r="EL46" s="1">
        <f t="shared" si="55"/>
        <v>85.04625456650092</v>
      </c>
      <c r="EM46" s="1">
        <f t="shared" si="56"/>
        <v>14.95374543349908</v>
      </c>
      <c r="EN46" s="1">
        <f t="shared" si="57"/>
        <v>1.9838258766217118</v>
      </c>
      <c r="EO46" s="4">
        <f t="shared" si="133"/>
        <v>0.65921883067927567</v>
      </c>
      <c r="EP46" s="1">
        <f t="shared" si="134"/>
        <v>0.22557759291922738</v>
      </c>
      <c r="EQ46" s="4">
        <f t="shared" si="174"/>
        <v>-0.38458326825219169</v>
      </c>
      <c r="ER46" s="1">
        <f t="shared" si="175"/>
        <v>-0.40272735215136635</v>
      </c>
      <c r="ES46" s="1">
        <f t="shared" si="58"/>
        <v>5.8338954916618956E-3</v>
      </c>
      <c r="ET46" s="1">
        <f t="shared" si="135"/>
        <v>1004.0837268441634</v>
      </c>
      <c r="EU46" s="1">
        <f t="shared" si="136"/>
        <v>-413.60904520649626</v>
      </c>
      <c r="EV46" s="1">
        <f t="shared" si="137"/>
        <v>659.2188306792757</v>
      </c>
      <c r="EW46" s="1">
        <f t="shared" si="138"/>
        <v>500</v>
      </c>
      <c r="EX46" s="1">
        <f t="shared" si="139"/>
        <v>1.3284868827583232E-4</v>
      </c>
      <c r="EY46" s="4">
        <f t="shared" si="140"/>
        <v>0.17148614013128771</v>
      </c>
      <c r="EZ46" s="1">
        <f t="shared" si="141"/>
        <v>-2.7454616056996599</v>
      </c>
      <c r="FA46" s="4">
        <f t="shared" si="59"/>
        <v>35.316278054626807</v>
      </c>
      <c r="FB46" s="4">
        <f t="shared" si="60"/>
        <v>45.316278054626807</v>
      </c>
      <c r="FC46" s="4">
        <f t="shared" si="142"/>
        <v>5.9072277280358496E-3</v>
      </c>
      <c r="FD46" s="4">
        <f t="shared" si="61"/>
        <v>7.3332236373954002E-5</v>
      </c>
      <c r="FE46" s="4">
        <f t="shared" si="62"/>
        <v>-71.2798933577063</v>
      </c>
      <c r="FF46" s="4">
        <f t="shared" si="63"/>
        <v>-84.834462276875158</v>
      </c>
      <c r="FG46" s="4">
        <f t="shared" si="64"/>
        <v>-98.112709087703792</v>
      </c>
      <c r="FH46" s="1">
        <f t="shared" si="65"/>
        <v>84.834462276875158</v>
      </c>
      <c r="FI46" s="1">
        <f t="shared" si="66"/>
        <v>15.165537723124842</v>
      </c>
      <c r="FJ46" s="1">
        <f t="shared" si="67"/>
        <v>1.9829184609483286</v>
      </c>
      <c r="FK46" s="4">
        <f t="shared" si="143"/>
        <v>0.66906940036836726</v>
      </c>
      <c r="FL46" s="1">
        <f t="shared" si="144"/>
        <v>0.23430667282696063</v>
      </c>
      <c r="FM46" s="4">
        <f t="shared" si="176"/>
        <v>-0.37930386085740331</v>
      </c>
      <c r="FN46" s="1">
        <f t="shared" si="177"/>
        <v>-0.44189579790491268</v>
      </c>
      <c r="FO46" s="1">
        <f t="shared" si="68"/>
        <v>5.9072277280358496E-3</v>
      </c>
      <c r="FP46" s="1">
        <f t="shared" si="145"/>
        <v>1004.135059409625</v>
      </c>
      <c r="FQ46" s="1">
        <f t="shared" si="146"/>
        <v>-453.8358223643034</v>
      </c>
      <c r="FR46" s="1">
        <f t="shared" si="147"/>
        <v>669.06940036836727</v>
      </c>
      <c r="FS46" s="1">
        <f t="shared" si="148"/>
        <v>500</v>
      </c>
      <c r="FT46" s="1">
        <f t="shared" si="149"/>
        <v>1.3796686672529462E-4</v>
      </c>
      <c r="FU46" s="4">
        <f t="shared" si="150"/>
        <v>0.14042360959279762</v>
      </c>
      <c r="FV46" s="1">
        <f t="shared" si="151"/>
        <v>-2.8131902544251273</v>
      </c>
      <c r="FW46" s="4">
        <f t="shared" si="69"/>
        <v>35.710786477433743</v>
      </c>
      <c r="FX46" s="4">
        <f t="shared" si="70"/>
        <v>45.710786477433743</v>
      </c>
      <c r="FY46" s="4">
        <f t="shared" si="152"/>
        <v>5.9477137516350158E-3</v>
      </c>
      <c r="FZ46" s="4">
        <f t="shared" si="71"/>
        <v>4.0486023599166192E-5</v>
      </c>
      <c r="GA46" s="4">
        <f t="shared" si="72"/>
        <v>-71.175007286205897</v>
      </c>
      <c r="GB46" s="4">
        <f t="shared" si="73"/>
        <v>-84.675577909241937</v>
      </c>
      <c r="GC46" s="4">
        <f t="shared" si="74"/>
        <v>-98.007823016203361</v>
      </c>
      <c r="GD46" s="1">
        <f t="shared" si="75"/>
        <v>84.675577909241937</v>
      </c>
      <c r="GE46" s="1">
        <f t="shared" si="76"/>
        <v>15.324422090758063</v>
      </c>
      <c r="GF46" s="1">
        <f t="shared" si="77"/>
        <v>1.9826481785457626</v>
      </c>
      <c r="GG46" s="4">
        <f t="shared" si="153"/>
        <v>0.67363956726998797</v>
      </c>
      <c r="GH46" s="1">
        <f t="shared" si="154"/>
        <v>0.23434809442408513</v>
      </c>
      <c r="GI46" s="4">
        <f t="shared" si="178"/>
        <v>-0.36689988149094344</v>
      </c>
      <c r="GJ46" s="1">
        <f t="shared" si="179"/>
        <v>-0.45516993867797467</v>
      </c>
      <c r="GK46" s="1">
        <f t="shared" si="78"/>
        <v>5.9477137516350158E-3</v>
      </c>
      <c r="GL46" s="1">
        <f t="shared" si="155"/>
        <v>1004.1633996261445</v>
      </c>
      <c r="GM46" s="1">
        <f t="shared" si="156"/>
        <v>-467.46863042105355</v>
      </c>
      <c r="GN46" s="1">
        <f t="shared" si="157"/>
        <v>673.63956726998799</v>
      </c>
      <c r="GO46" s="1">
        <f t="shared" si="158"/>
        <v>500</v>
      </c>
      <c r="GP46" s="1">
        <f t="shared" si="159"/>
        <v>1.3764419110356003E-4</v>
      </c>
      <c r="GQ46" s="4">
        <f t="shared" si="160"/>
        <v>0.12657483034910327</v>
      </c>
      <c r="GR46" s="1">
        <f t="shared" si="161"/>
        <v>-2.8472820454684045</v>
      </c>
      <c r="GS46" s="4">
        <f t="shared" si="79"/>
        <v>37.972100191851197</v>
      </c>
      <c r="GT46" s="4">
        <f t="shared" si="80"/>
        <v>47.972100191851197</v>
      </c>
      <c r="GU46" s="4">
        <f t="shared" si="162"/>
        <v>6.0095363148433409E-3</v>
      </c>
      <c r="GV46" s="4">
        <f t="shared" si="81"/>
        <v>6.1822563208325035E-5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</row>
    <row r="47" spans="1:220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63"/>
        <v>360</v>
      </c>
      <c r="F47" s="4">
        <f t="shared" si="82"/>
        <v>2.0509999999999966</v>
      </c>
      <c r="G47" s="1">
        <f>'0.5Q 1-8 '!FS47</f>
        <v>-77.411010104835043</v>
      </c>
      <c r="H47" s="1">
        <f>'0.5Q 1-8 '!FT47</f>
        <v>-90.476484743246914</v>
      </c>
      <c r="I47" s="1">
        <f>'0.5Q 1-8 '!FU47</f>
        <v>-100</v>
      </c>
      <c r="J47" s="1">
        <f>'0.5Q 1-8 '!FV47</f>
        <v>90.476484743246914</v>
      </c>
      <c r="K47" s="1">
        <f>'0.5Q 1-8 '!FW47</f>
        <v>9.5235152567530861</v>
      </c>
      <c r="L47" s="1">
        <f>'0.5Q 1-8 '!FX47</f>
        <v>2.0300762701515502</v>
      </c>
      <c r="M47" s="1">
        <f>'0.5Q 1-8 '!FY47</f>
        <v>0.65093893393500579</v>
      </c>
      <c r="N47" s="1">
        <f>'0.5Q 1-8 '!FZ47</f>
        <v>0.26118193807592854</v>
      </c>
      <c r="O47" s="1">
        <f>'0.5Q 1-8 '!GA47</f>
        <v>-0.49352671605905624</v>
      </c>
      <c r="P47" s="1">
        <f>'0.5Q 1-8 '!GB47</f>
        <v>-0.92114441473362474</v>
      </c>
      <c r="Q47" s="1">
        <f>'0.5Q 1-8 '!GC47</f>
        <v>3.6306383752834886E-3</v>
      </c>
      <c r="R47" s="1">
        <f>'0.5Q 1-8 '!GD47</f>
        <v>1002.5414468626985</v>
      </c>
      <c r="S47" s="1">
        <f>'0.5Q 1-8 '!GE47</f>
        <v>-946.03373681972721</v>
      </c>
      <c r="T47" s="1">
        <f>'0.5Q 1-8 '!GF47</f>
        <v>650.93893393500582</v>
      </c>
      <c r="U47" s="1">
        <f>'0.5Q 1-8 '!GG47</f>
        <v>500</v>
      </c>
      <c r="V47" s="1">
        <f>'0.5Q 1-8 '!GH47</f>
        <v>1.7155830379245434E-4</v>
      </c>
      <c r="W47" s="1">
        <f>'0.5Q 1-8 '!GI47</f>
        <v>-9.7441656785786541E-3</v>
      </c>
      <c r="X47" s="1">
        <f>'0.5Q 1-8 '!GJ47</f>
        <v>-1.8250633533203229</v>
      </c>
      <c r="Y47" s="1">
        <f>'0.5Q 1-8 '!GK47</f>
        <v>18.540986745462618</v>
      </c>
      <c r="Z47" s="1">
        <f>'0.5Q 1-8 '!GL47</f>
        <v>28.540986745462618</v>
      </c>
      <c r="AA47" s="1">
        <f>'0.5Q 1-8 '!GM47</f>
        <v>4.0760540488719429E-3</v>
      </c>
      <c r="AB47" s="4"/>
      <c r="AC47" s="4">
        <f t="shared" si="2"/>
        <v>-76.11403251454837</v>
      </c>
      <c r="AD47" s="4">
        <f t="shared" si="3"/>
        <v>-89.468188571352584</v>
      </c>
      <c r="AE47" s="4">
        <f t="shared" si="4"/>
        <v>-100</v>
      </c>
      <c r="AF47" s="1">
        <f t="shared" si="5"/>
        <v>89.468188571352584</v>
      </c>
      <c r="AG47" s="1">
        <f t="shared" si="6"/>
        <v>10.531811428647416</v>
      </c>
      <c r="AH47" s="1">
        <f t="shared" si="7"/>
        <v>2.0261448355004918</v>
      </c>
      <c r="AI47" s="4">
        <f t="shared" si="83"/>
        <v>0.64923009250127173</v>
      </c>
      <c r="AJ47" s="1">
        <f t="shared" si="84"/>
        <v>0.24515890204242494</v>
      </c>
      <c r="AK47" s="4">
        <f t="shared" si="164"/>
        <v>-0.44966785922893993</v>
      </c>
      <c r="AL47" s="1">
        <f t="shared" si="165"/>
        <v>-0.75834708310082444</v>
      </c>
      <c r="AM47" s="1">
        <f t="shared" si="8"/>
        <v>4.0760540488719429E-3</v>
      </c>
      <c r="AN47" s="1">
        <f t="shared" si="85"/>
        <v>1002.8532378342103</v>
      </c>
      <c r="AO47" s="1">
        <f t="shared" si="86"/>
        <v>-778.83762128620867</v>
      </c>
      <c r="AP47" s="1">
        <f t="shared" si="87"/>
        <v>649.23009250127177</v>
      </c>
      <c r="AQ47" s="1">
        <f t="shared" si="88"/>
        <v>500</v>
      </c>
      <c r="AR47" s="1">
        <f t="shared" si="89"/>
        <v>1.5652456217244356E-4</v>
      </c>
      <c r="AS47" s="4">
        <f t="shared" si="90"/>
        <v>2.7925074374699294E-2</v>
      </c>
      <c r="AT47" s="1">
        <f t="shared" si="91"/>
        <v>-2.010101950061272</v>
      </c>
      <c r="AU47" s="4">
        <f t="shared" si="9"/>
        <v>20.638479364388814</v>
      </c>
      <c r="AV47" s="4">
        <f t="shared" si="10"/>
        <v>30.638479364388814</v>
      </c>
      <c r="AW47" s="4">
        <f t="shared" si="92"/>
        <v>4.3860954131931989E-3</v>
      </c>
      <c r="AX47" s="4">
        <f t="shared" si="11"/>
        <v>3.1004136432125594E-4</v>
      </c>
      <c r="AY47" s="4">
        <f t="shared" si="12"/>
        <v>-75.408809277542673</v>
      </c>
      <c r="AZ47" s="4">
        <f t="shared" si="13"/>
        <v>-88.639597493480821</v>
      </c>
      <c r="BA47" s="4">
        <f t="shared" si="14"/>
        <v>-100</v>
      </c>
      <c r="BB47" s="1">
        <f t="shared" si="15"/>
        <v>88.639597493480821</v>
      </c>
      <c r="BC47" s="1">
        <f t="shared" si="16"/>
        <v>11.360402506519179</v>
      </c>
      <c r="BD47" s="1">
        <f t="shared" si="17"/>
        <v>2.0240485449475716</v>
      </c>
      <c r="BE47" s="4">
        <f t="shared" si="93"/>
        <v>0.65852040896051012</v>
      </c>
      <c r="BF47" s="1">
        <f t="shared" si="94"/>
        <v>0.2470546926537317</v>
      </c>
      <c r="BG47" s="4">
        <f t="shared" si="166"/>
        <v>-0.44327617230339189</v>
      </c>
      <c r="BH47" s="1">
        <f t="shared" si="167"/>
        <v>-0.727558997084777</v>
      </c>
      <c r="BI47" s="1">
        <f t="shared" si="18"/>
        <v>4.3860954131931989E-3</v>
      </c>
      <c r="BJ47" s="1">
        <f t="shared" si="95"/>
        <v>1003.0702667892352</v>
      </c>
      <c r="BK47" s="1">
        <f t="shared" si="96"/>
        <v>-747.21764118600765</v>
      </c>
      <c r="BL47" s="1">
        <f t="shared" si="97"/>
        <v>658.52040896051017</v>
      </c>
      <c r="BM47" s="1">
        <f t="shared" si="98"/>
        <v>500</v>
      </c>
      <c r="BN47" s="1">
        <f t="shared" si="99"/>
        <v>1.5587535333356009E-4</v>
      </c>
      <c r="BO47" s="4">
        <f t="shared" si="100"/>
        <v>1.9682804566225513E-2</v>
      </c>
      <c r="BP47" s="1">
        <f t="shared" si="101"/>
        <v>-2.1733649020303738</v>
      </c>
      <c r="BQ47" s="4">
        <f t="shared" si="19"/>
        <v>25.079454952187106</v>
      </c>
      <c r="BR47" s="4">
        <f t="shared" si="20"/>
        <v>35.079454952187106</v>
      </c>
      <c r="BS47" s="4">
        <f t="shared" si="102"/>
        <v>4.6721916367489045E-3</v>
      </c>
      <c r="BT47" s="4">
        <f t="shared" si="21"/>
        <v>2.8609622355570564E-4</v>
      </c>
      <c r="BU47" s="4">
        <f t="shared" si="22"/>
        <v>-74.594620508092447</v>
      </c>
      <c r="BV47" s="4">
        <f t="shared" si="23"/>
        <v>-88.070919619086595</v>
      </c>
      <c r="BW47" s="4">
        <f t="shared" si="24"/>
        <v>-100</v>
      </c>
      <c r="BX47" s="1">
        <f t="shared" si="25"/>
        <v>88.070919619086595</v>
      </c>
      <c r="BY47" s="1">
        <f t="shared" si="26"/>
        <v>11.929080380913405</v>
      </c>
      <c r="BZ47" s="1">
        <f t="shared" si="27"/>
        <v>2.0210743996060483</v>
      </c>
      <c r="CA47" s="4">
        <f t="shared" si="103"/>
        <v>0.64904885035435012</v>
      </c>
      <c r="CB47" s="1">
        <f t="shared" si="104"/>
        <v>0.23067843879501651</v>
      </c>
      <c r="CC47" s="4">
        <f t="shared" si="168"/>
        <v>-0.41737113699715478</v>
      </c>
      <c r="CD47" s="1">
        <f t="shared" si="169"/>
        <v>-0.59425825801433863</v>
      </c>
      <c r="CE47" s="1">
        <f t="shared" si="28"/>
        <v>4.6721916367489045E-3</v>
      </c>
      <c r="CF47" s="1">
        <f t="shared" si="105"/>
        <v>1003.2705341457242</v>
      </c>
      <c r="CG47" s="1">
        <f t="shared" si="106"/>
        <v>-610.31511614588601</v>
      </c>
      <c r="CH47" s="1">
        <f t="shared" si="107"/>
        <v>649.04885035435007</v>
      </c>
      <c r="CI47" s="1">
        <f t="shared" si="108"/>
        <v>500</v>
      </c>
      <c r="CJ47" s="1">
        <f t="shared" si="109"/>
        <v>1.4340914062576285E-4</v>
      </c>
      <c r="CK47" s="4">
        <f t="shared" si="110"/>
        <v>7.7709941522626447E-2</v>
      </c>
      <c r="CL47" s="1">
        <f t="shared" si="111"/>
        <v>-2.2583858768518259</v>
      </c>
      <c r="CM47" s="4">
        <f t="shared" si="29"/>
        <v>24.886816035495315</v>
      </c>
      <c r="CN47" s="4">
        <f t="shared" si="30"/>
        <v>34.886816035495315</v>
      </c>
      <c r="CO47" s="4">
        <f t="shared" si="112"/>
        <v>4.841046711141191E-3</v>
      </c>
      <c r="CP47" s="4">
        <f t="shared" si="31"/>
        <v>1.6885507439228647E-4</v>
      </c>
      <c r="CQ47" s="4">
        <f t="shared" si="32"/>
        <v>-73.962135831265613</v>
      </c>
      <c r="CR47" s="4">
        <f t="shared" si="33"/>
        <v>-87.61618204371365</v>
      </c>
      <c r="CS47" s="4">
        <f t="shared" si="34"/>
        <v>-100</v>
      </c>
      <c r="CT47" s="1">
        <f t="shared" si="35"/>
        <v>87.61618204371365</v>
      </c>
      <c r="CU47" s="1">
        <f t="shared" si="36"/>
        <v>12.38381795628635</v>
      </c>
      <c r="CV47" s="1">
        <f t="shared" si="37"/>
        <v>2.0191434802993604</v>
      </c>
      <c r="CW47" s="4">
        <f t="shared" si="113"/>
        <v>0.65624796493909621</v>
      </c>
      <c r="CX47" s="1">
        <f t="shared" si="114"/>
        <v>0.24173907983609771</v>
      </c>
      <c r="CY47" s="4">
        <f t="shared" si="170"/>
        <v>-0.39706009633279932</v>
      </c>
      <c r="CZ47" s="1">
        <f t="shared" si="171"/>
        <v>-0.59905172848904609</v>
      </c>
      <c r="DA47" s="1">
        <f t="shared" si="38"/>
        <v>4.841046711141191E-3</v>
      </c>
      <c r="DB47" s="1">
        <f t="shared" si="115"/>
        <v>1003.3887326977988</v>
      </c>
      <c r="DC47" s="1">
        <f t="shared" si="116"/>
        <v>-615.23810619282006</v>
      </c>
      <c r="DD47" s="1">
        <f t="shared" si="117"/>
        <v>656.24796493909616</v>
      </c>
      <c r="DE47" s="1">
        <f t="shared" si="118"/>
        <v>500</v>
      </c>
      <c r="DF47" s="1">
        <f t="shared" si="119"/>
        <v>1.4947584553651384E-4</v>
      </c>
      <c r="DG47" s="4">
        <f t="shared" si="120"/>
        <v>7.4896683251783142E-2</v>
      </c>
      <c r="DH47" s="1">
        <f t="shared" si="121"/>
        <v>-2.3456266723188124</v>
      </c>
      <c r="DI47" s="4">
        <f t="shared" si="39"/>
        <v>30.421343252846835</v>
      </c>
      <c r="DJ47" s="4">
        <f t="shared" si="40"/>
        <v>40.421343252846839</v>
      </c>
      <c r="DK47" s="4">
        <f t="shared" si="122"/>
        <v>5.0286821968896899E-3</v>
      </c>
      <c r="DL47" s="4">
        <f t="shared" si="41"/>
        <v>1.8763548574849895E-4</v>
      </c>
      <c r="DM47" s="4">
        <f t="shared" si="42"/>
        <v>-73.734236288886564</v>
      </c>
      <c r="DN47" s="4">
        <f t="shared" si="43"/>
        <v>-87.190779339938075</v>
      </c>
      <c r="DO47" s="4">
        <f t="shared" si="44"/>
        <v>-100</v>
      </c>
      <c r="DP47" s="1">
        <f t="shared" si="45"/>
        <v>87.190779339938075</v>
      </c>
      <c r="DQ47" s="1">
        <f t="shared" si="46"/>
        <v>12.809220660061925</v>
      </c>
      <c r="DR47" s="1">
        <f t="shared" si="47"/>
        <v>2.0181582513716902</v>
      </c>
      <c r="DS47" s="4">
        <f t="shared" si="123"/>
        <v>0.65213034364378863</v>
      </c>
      <c r="DT47" s="1">
        <f t="shared" si="124"/>
        <v>0.215331021891632</v>
      </c>
      <c r="DU47" s="4">
        <f t="shared" si="172"/>
        <v>-0.40177703330232145</v>
      </c>
      <c r="DV47" s="1">
        <f t="shared" si="173"/>
        <v>-0.53045503571652652</v>
      </c>
      <c r="DW47" s="1">
        <f t="shared" si="48"/>
        <v>5.0286821968896899E-3</v>
      </c>
      <c r="DX47" s="1">
        <f t="shared" si="125"/>
        <v>1003.5200775378228</v>
      </c>
      <c r="DY47" s="1">
        <f t="shared" si="126"/>
        <v>-544.78793078158708</v>
      </c>
      <c r="DZ47" s="1">
        <f t="shared" si="127"/>
        <v>652.13034364378859</v>
      </c>
      <c r="EA47" s="1">
        <f t="shared" si="128"/>
        <v>500</v>
      </c>
      <c r="EB47" s="1">
        <f t="shared" si="129"/>
        <v>1.3260822970747945E-4</v>
      </c>
      <c r="EC47" s="4">
        <f t="shared" si="130"/>
        <v>9.9953943068289558E-2</v>
      </c>
      <c r="ED47" s="1">
        <f t="shared" si="131"/>
        <v>-2.4143871553765557</v>
      </c>
      <c r="EE47" s="4">
        <f t="shared" si="49"/>
        <v>30.043189555831866</v>
      </c>
      <c r="EF47" s="4">
        <f t="shared" si="50"/>
        <v>40.043189555831866</v>
      </c>
      <c r="EG47" s="4">
        <f t="shared" si="132"/>
        <v>5.1482516139261022E-3</v>
      </c>
      <c r="EH47" s="4">
        <f t="shared" si="51"/>
        <v>1.1956941703641227E-4</v>
      </c>
      <c r="EI47" s="4">
        <f t="shared" si="52"/>
        <v>-73.190711175719542</v>
      </c>
      <c r="EJ47" s="4">
        <f t="shared" si="53"/>
        <v>-86.903284343745895</v>
      </c>
      <c r="EK47" s="4">
        <f t="shared" si="54"/>
        <v>-100</v>
      </c>
      <c r="EL47" s="1">
        <f t="shared" si="55"/>
        <v>86.903284343745895</v>
      </c>
      <c r="EM47" s="1">
        <f t="shared" si="56"/>
        <v>13.096715656254105</v>
      </c>
      <c r="EN47" s="1">
        <f t="shared" si="57"/>
        <v>2.0159912829135269</v>
      </c>
      <c r="EO47" s="4">
        <f t="shared" si="133"/>
        <v>0.64330812583630159</v>
      </c>
      <c r="EP47" s="1">
        <f t="shared" si="134"/>
        <v>0.22469235680892588</v>
      </c>
      <c r="EQ47" s="4">
        <f t="shared" si="174"/>
        <v>-0.38458326825219169</v>
      </c>
      <c r="ER47" s="1">
        <f t="shared" si="175"/>
        <v>-0.44791839708221393</v>
      </c>
      <c r="ES47" s="1">
        <f t="shared" si="58"/>
        <v>5.1482516139261022E-3</v>
      </c>
      <c r="ET47" s="1">
        <f t="shared" si="135"/>
        <v>1003.6037761297483</v>
      </c>
      <c r="EU47" s="1">
        <f t="shared" si="136"/>
        <v>-460.02115217137532</v>
      </c>
      <c r="EV47" s="1">
        <f t="shared" si="137"/>
        <v>643.30812583630154</v>
      </c>
      <c r="EW47" s="1">
        <f t="shared" si="138"/>
        <v>500</v>
      </c>
      <c r="EX47" s="1">
        <f t="shared" si="139"/>
        <v>1.371287755471587E-4</v>
      </c>
      <c r="EY47" s="4">
        <f t="shared" si="140"/>
        <v>0.15268682370606826</v>
      </c>
      <c r="EZ47" s="1">
        <f t="shared" si="141"/>
        <v>-2.4214389832569827</v>
      </c>
      <c r="FA47" s="4">
        <f t="shared" si="59"/>
        <v>29.736263046543222</v>
      </c>
      <c r="FB47" s="4">
        <f t="shared" si="60"/>
        <v>39.736263046543222</v>
      </c>
      <c r="FC47" s="4">
        <f t="shared" si="142"/>
        <v>5.2079201541713905E-3</v>
      </c>
      <c r="FD47" s="4">
        <f t="shared" si="61"/>
        <v>5.966854024528831E-5</v>
      </c>
      <c r="FE47" s="4">
        <f t="shared" si="62"/>
        <v>-73.091571010204916</v>
      </c>
      <c r="FF47" s="4">
        <f t="shared" si="63"/>
        <v>-86.666156878602877</v>
      </c>
      <c r="FG47" s="4">
        <f t="shared" si="64"/>
        <v>-99.92438674020238</v>
      </c>
      <c r="FH47" s="1">
        <f t="shared" si="65"/>
        <v>86.666156878602877</v>
      </c>
      <c r="FI47" s="1">
        <f t="shared" si="66"/>
        <v>13.333843121397123</v>
      </c>
      <c r="FJ47" s="1">
        <f t="shared" si="67"/>
        <v>2.015770687128041</v>
      </c>
      <c r="FK47" s="4">
        <f t="shared" si="143"/>
        <v>0.65704452359424792</v>
      </c>
      <c r="FL47" s="1">
        <f t="shared" si="144"/>
        <v>0.22947095957653363</v>
      </c>
      <c r="FM47" s="4">
        <f t="shared" si="176"/>
        <v>-0.37930386085740331</v>
      </c>
      <c r="FN47" s="1">
        <f t="shared" si="177"/>
        <v>-0.51584322760603296</v>
      </c>
      <c r="FO47" s="1">
        <f t="shared" si="68"/>
        <v>5.2079201541713905E-3</v>
      </c>
      <c r="FP47" s="1">
        <f t="shared" si="145"/>
        <v>1003.6455441079199</v>
      </c>
      <c r="FQ47" s="1">
        <f t="shared" si="146"/>
        <v>-529.78131161594797</v>
      </c>
      <c r="FR47" s="1">
        <f t="shared" si="147"/>
        <v>657.04452359424795</v>
      </c>
      <c r="FS47" s="1">
        <f t="shared" si="148"/>
        <v>500</v>
      </c>
      <c r="FT47" s="1">
        <f t="shared" si="149"/>
        <v>1.3986151477289182E-4</v>
      </c>
      <c r="FU47" s="4">
        <f t="shared" si="150"/>
        <v>0.10667773185310296</v>
      </c>
      <c r="FV47" s="1">
        <f t="shared" si="151"/>
        <v>-2.4972823452325925</v>
      </c>
      <c r="FW47" s="4">
        <f t="shared" si="69"/>
        <v>32.812153546895537</v>
      </c>
      <c r="FX47" s="4">
        <f t="shared" si="70"/>
        <v>42.812153546895537</v>
      </c>
      <c r="FY47" s="4">
        <f t="shared" si="152"/>
        <v>5.2914092851656094E-3</v>
      </c>
      <c r="FZ47" s="4">
        <f t="shared" si="71"/>
        <v>8.3489130994218903E-5</v>
      </c>
      <c r="GA47" s="4">
        <f t="shared" si="72"/>
        <v>-72.875277924727669</v>
      </c>
      <c r="GB47" s="4">
        <f t="shared" si="73"/>
        <v>-86.479861851343372</v>
      </c>
      <c r="GC47" s="4">
        <f t="shared" si="74"/>
        <v>-99.708093654725133</v>
      </c>
      <c r="GD47" s="1">
        <f t="shared" si="75"/>
        <v>86.479861851343372</v>
      </c>
      <c r="GE47" s="1">
        <f t="shared" si="76"/>
        <v>13.520138148656628</v>
      </c>
      <c r="GF47" s="1">
        <f t="shared" si="77"/>
        <v>2.0149973343530401</v>
      </c>
      <c r="GG47" s="4">
        <f t="shared" si="153"/>
        <v>0.64698311614554971</v>
      </c>
      <c r="GH47" s="1">
        <f t="shared" si="154"/>
        <v>0.21603077134692769</v>
      </c>
      <c r="GI47" s="4">
        <f t="shared" si="178"/>
        <v>-0.36689988149094344</v>
      </c>
      <c r="GJ47" s="1">
        <f t="shared" si="179"/>
        <v>-0.43714274034001888</v>
      </c>
      <c r="GK47" s="1">
        <f t="shared" si="78"/>
        <v>5.2914092851656094E-3</v>
      </c>
      <c r="GL47" s="1">
        <f t="shared" si="155"/>
        <v>1003.703986499616</v>
      </c>
      <c r="GM47" s="1">
        <f t="shared" si="156"/>
        <v>-448.95433718400619</v>
      </c>
      <c r="GN47" s="1">
        <f t="shared" si="157"/>
        <v>646.98311614554973</v>
      </c>
      <c r="GO47" s="1">
        <f t="shared" si="158"/>
        <v>500</v>
      </c>
      <c r="GP47" s="1">
        <f t="shared" si="159"/>
        <v>1.3126089329388129E-4</v>
      </c>
      <c r="GQ47" s="4">
        <f t="shared" si="160"/>
        <v>0.15357874686922937</v>
      </c>
      <c r="GR47" s="1">
        <f t="shared" si="161"/>
        <v>-2.492125895713575</v>
      </c>
      <c r="GS47" s="4">
        <f t="shared" si="79"/>
        <v>34.233459487223676</v>
      </c>
      <c r="GT47" s="4">
        <f t="shared" si="80"/>
        <v>44.233459487223676</v>
      </c>
      <c r="GU47" s="4">
        <f t="shared" si="162"/>
        <v>5.3665776744193129E-3</v>
      </c>
      <c r="GV47" s="4">
        <f t="shared" si="81"/>
        <v>7.5168389253703512E-5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</row>
    <row r="48" spans="1:220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63"/>
        <v>355</v>
      </c>
      <c r="F48" s="4">
        <f t="shared" si="82"/>
        <v>2.0759999999999965</v>
      </c>
      <c r="G48" s="1">
        <f>'0.5Q 1-8 '!FS48</f>
        <v>-79.738440965244365</v>
      </c>
      <c r="H48" s="1">
        <f>'0.5Q 1-8 '!FT48</f>
        <v>-92.716910241779402</v>
      </c>
      <c r="I48" s="1">
        <f>'0.5Q 1-8 '!FU48</f>
        <v>-100</v>
      </c>
      <c r="J48" s="1">
        <f>'0.5Q 1-8 '!FV48</f>
        <v>92.716910241779402</v>
      </c>
      <c r="K48" s="1">
        <f>'0.5Q 1-8 '!FW48</f>
        <v>7.2830897582205978</v>
      </c>
      <c r="L48" s="1">
        <f>'0.5Q 1-8 '!FX48</f>
        <v>2.0609542460884942</v>
      </c>
      <c r="M48" s="1">
        <f>'0.5Q 1-8 '!FY48</f>
        <v>0.61755951873887938</v>
      </c>
      <c r="N48" s="1">
        <f>'0.5Q 1-8 '!FZ48</f>
        <v>0.22057839369576079</v>
      </c>
      <c r="O48" s="1">
        <f>'0.5Q 1-8 '!GA48</f>
        <v>-0.49352671605905624</v>
      </c>
      <c r="P48" s="1">
        <f>'0.5Q 1-8 '!GB48</f>
        <v>-0.98484119389184011</v>
      </c>
      <c r="Q48" s="1">
        <f>'0.5Q 1-8 '!GC48</f>
        <v>2.8697957504665995E-3</v>
      </c>
      <c r="R48" s="1">
        <f>'0.5Q 1-8 '!GD48</f>
        <v>1002.0088570253267</v>
      </c>
      <c r="S48" s="1">
        <f>'0.5Q 1-8 '!GE48</f>
        <v>-1011.4516029507976</v>
      </c>
      <c r="T48" s="1">
        <f>'0.5Q 1-8 '!GF48</f>
        <v>617.55951873887943</v>
      </c>
      <c r="U48" s="1">
        <f>'0.5Q 1-8 '!GG48</f>
        <v>500</v>
      </c>
      <c r="V48" s="1">
        <f>'0.5Q 1-8 '!GH48</f>
        <v>1.5216852496337781E-4</v>
      </c>
      <c r="W48" s="1">
        <f>'0.5Q 1-8 '!GI48</f>
        <v>2.4220573022006989E-2</v>
      </c>
      <c r="X48" s="1">
        <f>'0.5Q 1-8 '!GJ48</f>
        <v>-1.4106773022112926</v>
      </c>
      <c r="Y48" s="1">
        <f>'0.5Q 1-8 '!GK48</f>
        <v>13.548071426413397</v>
      </c>
      <c r="Z48" s="1">
        <f>'0.5Q 1-8 '!GL48</f>
        <v>23.548071426413397</v>
      </c>
      <c r="AA48" s="1">
        <f>'0.5Q 1-8 '!GM48</f>
        <v>3.2936440995620835E-3</v>
      </c>
      <c r="AB48" s="4"/>
      <c r="AC48" s="4">
        <f t="shared" si="2"/>
        <v>-78.266418164436686</v>
      </c>
      <c r="AD48" s="4">
        <f t="shared" si="3"/>
        <v>-91.622568360710304</v>
      </c>
      <c r="AE48" s="4">
        <f t="shared" si="4"/>
        <v>-100</v>
      </c>
      <c r="AF48" s="1">
        <f t="shared" si="5"/>
        <v>91.622568360710304</v>
      </c>
      <c r="AG48" s="1">
        <f t="shared" si="6"/>
        <v>8.3774316392896964</v>
      </c>
      <c r="AH48" s="1">
        <f t="shared" si="7"/>
        <v>2.057522439136775</v>
      </c>
      <c r="AI48" s="4">
        <f t="shared" si="83"/>
        <v>0.62755207272566338</v>
      </c>
      <c r="AJ48" s="1">
        <f t="shared" si="84"/>
        <v>0.23433519097384958</v>
      </c>
      <c r="AK48" s="4">
        <f t="shared" si="164"/>
        <v>-0.44966785922893993</v>
      </c>
      <c r="AL48" s="1">
        <f t="shared" si="165"/>
        <v>-0.88462983360820435</v>
      </c>
      <c r="AM48" s="1">
        <f t="shared" si="8"/>
        <v>3.2936440995620835E-3</v>
      </c>
      <c r="AN48" s="1">
        <f t="shared" si="85"/>
        <v>1002.3055508696934</v>
      </c>
      <c r="AO48" s="1">
        <f t="shared" si="86"/>
        <v>-908.53253171229801</v>
      </c>
      <c r="AP48" s="1">
        <f t="shared" si="87"/>
        <v>627.55207272566338</v>
      </c>
      <c r="AQ48" s="1">
        <f t="shared" si="88"/>
        <v>500</v>
      </c>
      <c r="AR48" s="1">
        <f t="shared" si="89"/>
        <v>1.5648198986197188E-4</v>
      </c>
      <c r="AS48" s="4">
        <f t="shared" si="90"/>
        <v>3.2046890448638621E-2</v>
      </c>
      <c r="AT48" s="1">
        <f t="shared" si="91"/>
        <v>-1.6147751593324031</v>
      </c>
      <c r="AU48" s="4">
        <f t="shared" si="9"/>
        <v>18.39431190454124</v>
      </c>
      <c r="AV48" s="4">
        <f t="shared" si="10"/>
        <v>28.39431190454124</v>
      </c>
      <c r="AW48" s="4">
        <f t="shared" si="92"/>
        <v>3.6762405656818558E-3</v>
      </c>
      <c r="AX48" s="4">
        <f t="shared" si="11"/>
        <v>3.8259646611977236E-4</v>
      </c>
      <c r="AY48" s="4">
        <f t="shared" si="12"/>
        <v>-77.520609264009664</v>
      </c>
      <c r="AZ48" s="4">
        <f t="shared" si="13"/>
        <v>-90.703638012404724</v>
      </c>
      <c r="BA48" s="4">
        <f t="shared" si="14"/>
        <v>-100</v>
      </c>
      <c r="BB48" s="1">
        <f t="shared" si="15"/>
        <v>90.703638012404724</v>
      </c>
      <c r="BC48" s="1">
        <f t="shared" si="16"/>
        <v>9.2963619875952759</v>
      </c>
      <c r="BD48" s="1">
        <f t="shared" si="17"/>
        <v>2.0553303118526132</v>
      </c>
      <c r="BE48" s="4">
        <f t="shared" si="93"/>
        <v>0.62563533810083172</v>
      </c>
      <c r="BF48" s="1">
        <f t="shared" si="94"/>
        <v>0.21583709424794484</v>
      </c>
      <c r="BG48" s="4">
        <f t="shared" si="166"/>
        <v>-0.44327617230339189</v>
      </c>
      <c r="BH48" s="1">
        <f t="shared" si="167"/>
        <v>-0.71838626800390171</v>
      </c>
      <c r="BI48" s="1">
        <f t="shared" si="18"/>
        <v>3.6762405656818558E-3</v>
      </c>
      <c r="BJ48" s="1">
        <f t="shared" si="95"/>
        <v>1002.5733683959772</v>
      </c>
      <c r="BK48" s="1">
        <f t="shared" si="96"/>
        <v>-737.7970649653671</v>
      </c>
      <c r="BL48" s="1">
        <f t="shared" si="97"/>
        <v>625.63533810083175</v>
      </c>
      <c r="BM48" s="1">
        <f t="shared" si="98"/>
        <v>500</v>
      </c>
      <c r="BN48" s="1">
        <f t="shared" si="99"/>
        <v>1.4197096950226861E-4</v>
      </c>
      <c r="BO48" s="4">
        <f t="shared" si="100"/>
        <v>5.784301576569046E-2</v>
      </c>
      <c r="BP48" s="1">
        <f t="shared" si="101"/>
        <v>-1.7802772670752376</v>
      </c>
      <c r="BQ48" s="4">
        <f t="shared" si="19"/>
        <v>18.075182368632749</v>
      </c>
      <c r="BR48" s="4">
        <f t="shared" si="20"/>
        <v>28.075182368632749</v>
      </c>
      <c r="BS48" s="4">
        <f t="shared" si="102"/>
        <v>3.9081419607047592E-3</v>
      </c>
      <c r="BT48" s="4">
        <f t="shared" si="21"/>
        <v>2.3190139502290335E-4</v>
      </c>
      <c r="BU48" s="4">
        <f t="shared" si="22"/>
        <v>-76.567403647706215</v>
      </c>
      <c r="BV48" s="4">
        <f t="shared" si="23"/>
        <v>-90.070386474319406</v>
      </c>
      <c r="BW48" s="4">
        <f t="shared" si="24"/>
        <v>-100</v>
      </c>
      <c r="BX48" s="1">
        <f t="shared" si="25"/>
        <v>90.070386474319406</v>
      </c>
      <c r="BY48" s="1">
        <f t="shared" si="26"/>
        <v>9.929613525680594</v>
      </c>
      <c r="BZ48" s="1">
        <f t="shared" si="27"/>
        <v>2.0529011010004283</v>
      </c>
      <c r="CA48" s="4">
        <f t="shared" si="103"/>
        <v>0.63653402788760083</v>
      </c>
      <c r="CB48" s="1">
        <f t="shared" si="104"/>
        <v>0.23621323939977032</v>
      </c>
      <c r="CC48" s="4">
        <f t="shared" si="168"/>
        <v>-0.41737113699715478</v>
      </c>
      <c r="CD48" s="1">
        <f t="shared" si="169"/>
        <v>-0.73044227456097688</v>
      </c>
      <c r="CE48" s="1">
        <f t="shared" si="28"/>
        <v>3.9081419607047592E-3</v>
      </c>
      <c r="CF48" s="1">
        <f t="shared" si="105"/>
        <v>1002.7356993724934</v>
      </c>
      <c r="CG48" s="1">
        <f t="shared" si="106"/>
        <v>-750.17882481961442</v>
      </c>
      <c r="CH48" s="1">
        <f t="shared" si="107"/>
        <v>636.53402788760081</v>
      </c>
      <c r="CI48" s="1">
        <f t="shared" si="108"/>
        <v>500</v>
      </c>
      <c r="CJ48" s="1">
        <f t="shared" si="109"/>
        <v>1.5280993520882906E-4</v>
      </c>
      <c r="CK48" s="4">
        <f t="shared" si="110"/>
        <v>5.2594607383335906E-2</v>
      </c>
      <c r="CL48" s="1">
        <f t="shared" si="111"/>
        <v>-1.9014763729690438</v>
      </c>
      <c r="CM48" s="4">
        <f t="shared" si="29"/>
        <v>24.573215371803229</v>
      </c>
      <c r="CN48" s="4">
        <f t="shared" si="30"/>
        <v>34.573215371803229</v>
      </c>
      <c r="CO48" s="4">
        <f t="shared" si="112"/>
        <v>4.1881431711338216E-3</v>
      </c>
      <c r="CP48" s="4">
        <f t="shared" si="31"/>
        <v>2.800012104290624E-4</v>
      </c>
      <c r="CQ48" s="4">
        <f t="shared" si="32"/>
        <v>-75.818466933809134</v>
      </c>
      <c r="CR48" s="4">
        <f t="shared" si="33"/>
        <v>-89.568703446692211</v>
      </c>
      <c r="CS48" s="4">
        <f t="shared" si="34"/>
        <v>-100</v>
      </c>
      <c r="CT48" s="1">
        <f t="shared" si="35"/>
        <v>89.568703446692211</v>
      </c>
      <c r="CU48" s="1">
        <f t="shared" si="36"/>
        <v>10.431296553307789</v>
      </c>
      <c r="CV48" s="1">
        <f t="shared" si="37"/>
        <v>2.0504546665262646</v>
      </c>
      <c r="CW48" s="4">
        <f t="shared" si="113"/>
        <v>0.62622372453808417</v>
      </c>
      <c r="CX48" s="1">
        <f t="shared" si="114"/>
        <v>0.20335867562153717</v>
      </c>
      <c r="CY48" s="4">
        <f t="shared" si="170"/>
        <v>-0.39706009633279932</v>
      </c>
      <c r="CZ48" s="1">
        <f t="shared" si="171"/>
        <v>-0.57932334114361295</v>
      </c>
      <c r="DA48" s="1">
        <f t="shared" si="38"/>
        <v>4.1881431711338216E-3</v>
      </c>
      <c r="DB48" s="1">
        <f t="shared" si="115"/>
        <v>1002.9317002197937</v>
      </c>
      <c r="DC48" s="1">
        <f t="shared" si="116"/>
        <v>-594.97665782131332</v>
      </c>
      <c r="DD48" s="1">
        <f t="shared" si="117"/>
        <v>626.22372453808418</v>
      </c>
      <c r="DE48" s="1">
        <f t="shared" si="118"/>
        <v>500</v>
      </c>
      <c r="DF48" s="1">
        <f t="shared" si="119"/>
        <v>1.3058070800147387E-4</v>
      </c>
      <c r="DG48" s="4">
        <f t="shared" si="120"/>
        <v>0.10785131541061112</v>
      </c>
      <c r="DH48" s="1">
        <f t="shared" si="121"/>
        <v>-1.9862202701562999</v>
      </c>
      <c r="DI48" s="4">
        <f t="shared" si="39"/>
        <v>23.970934449328453</v>
      </c>
      <c r="DJ48" s="4">
        <f t="shared" si="40"/>
        <v>33.970934449328453</v>
      </c>
      <c r="DK48" s="4">
        <f t="shared" si="122"/>
        <v>4.339272633792756E-3</v>
      </c>
      <c r="DL48" s="4">
        <f t="shared" si="41"/>
        <v>1.5112946265893445E-4</v>
      </c>
      <c r="DM48" s="4">
        <f t="shared" si="42"/>
        <v>-75.630277710717678</v>
      </c>
      <c r="DN48" s="4">
        <f t="shared" si="43"/>
        <v>-89.083464594824591</v>
      </c>
      <c r="DO48" s="4">
        <f t="shared" si="44"/>
        <v>-100</v>
      </c>
      <c r="DP48" s="1">
        <f t="shared" si="45"/>
        <v>89.083464594824591</v>
      </c>
      <c r="DQ48" s="1">
        <f t="shared" si="46"/>
        <v>10.916535405175409</v>
      </c>
      <c r="DR48" s="1">
        <f t="shared" si="47"/>
        <v>2.0497542361978072</v>
      </c>
      <c r="DS48" s="4">
        <f t="shared" si="123"/>
        <v>0.63191969652233837</v>
      </c>
      <c r="DT48" s="1">
        <f t="shared" si="124"/>
        <v>0.21592195861836244</v>
      </c>
      <c r="DU48" s="4">
        <f t="shared" si="172"/>
        <v>-0.40177703330232145</v>
      </c>
      <c r="DV48" s="1">
        <f t="shared" si="173"/>
        <v>-0.57159602386377439</v>
      </c>
      <c r="DW48" s="1">
        <f t="shared" si="48"/>
        <v>4.339272633792756E-3</v>
      </c>
      <c r="DX48" s="1">
        <f t="shared" si="125"/>
        <v>1003.0374908436551</v>
      </c>
      <c r="DY48" s="1">
        <f t="shared" si="126"/>
        <v>-587.04054842857352</v>
      </c>
      <c r="DZ48" s="1">
        <f t="shared" si="127"/>
        <v>631.91969652233843</v>
      </c>
      <c r="EA48" s="1">
        <f t="shared" si="128"/>
        <v>500</v>
      </c>
      <c r="EB48" s="1">
        <f t="shared" si="129"/>
        <v>1.3788191261938676E-4</v>
      </c>
      <c r="EC48" s="4">
        <f t="shared" si="130"/>
        <v>9.843009832393719E-2</v>
      </c>
      <c r="ED48" s="1">
        <f t="shared" si="131"/>
        <v>-2.0712062185724411</v>
      </c>
      <c r="EE48" s="4">
        <f t="shared" si="49"/>
        <v>24.000691004824553</v>
      </c>
      <c r="EF48" s="4">
        <f t="shared" si="50"/>
        <v>34.000691004824553</v>
      </c>
      <c r="EG48" s="4">
        <f t="shared" si="132"/>
        <v>4.4430250179082866E-3</v>
      </c>
      <c r="EH48" s="4">
        <f t="shared" si="51"/>
        <v>1.0375238411553054E-4</v>
      </c>
      <c r="EI48" s="4">
        <f t="shared" si="52"/>
        <v>-74.911549106753625</v>
      </c>
      <c r="EJ48" s="4">
        <f t="shared" si="53"/>
        <v>-88.76031412099087</v>
      </c>
      <c r="EK48" s="4">
        <f t="shared" si="54"/>
        <v>-100</v>
      </c>
      <c r="EL48" s="1">
        <f t="shared" si="55"/>
        <v>88.76031412099087</v>
      </c>
      <c r="EM48" s="1">
        <f t="shared" si="56"/>
        <v>11.23968587900913</v>
      </c>
      <c r="EN48" s="1">
        <f t="shared" si="57"/>
        <v>2.0475289027042418</v>
      </c>
      <c r="EO48" s="4">
        <f t="shared" si="133"/>
        <v>0.63075239581429798</v>
      </c>
      <c r="EP48" s="1">
        <f t="shared" si="134"/>
        <v>0.22308044292446735</v>
      </c>
      <c r="EQ48" s="4">
        <f t="shared" si="174"/>
        <v>-0.38458326825219169</v>
      </c>
      <c r="ER48" s="1">
        <f t="shared" si="175"/>
        <v>-0.52876985690439915</v>
      </c>
      <c r="ES48" s="1">
        <f t="shared" si="58"/>
        <v>4.4430250179082866E-3</v>
      </c>
      <c r="ET48" s="1">
        <f t="shared" si="135"/>
        <v>1003.1101175125359</v>
      </c>
      <c r="EU48" s="1">
        <f t="shared" si="136"/>
        <v>-543.05721843795595</v>
      </c>
      <c r="EV48" s="1">
        <f t="shared" si="137"/>
        <v>630.75239581429798</v>
      </c>
      <c r="EW48" s="1">
        <f t="shared" si="138"/>
        <v>500</v>
      </c>
      <c r="EX48" s="1">
        <f t="shared" si="139"/>
        <v>1.4104531920356312E-4</v>
      </c>
      <c r="EY48" s="4">
        <f t="shared" si="140"/>
        <v>0.1244321522937398</v>
      </c>
      <c r="EZ48" s="1">
        <f t="shared" si="141"/>
        <v>-2.0970803566604035</v>
      </c>
      <c r="FA48" s="4">
        <f t="shared" si="59"/>
        <v>26.989439531603008</v>
      </c>
      <c r="FB48" s="4">
        <f t="shared" si="60"/>
        <v>36.989439531603011</v>
      </c>
      <c r="FC48" s="4">
        <f t="shared" si="142"/>
        <v>4.5485134601356923E-3</v>
      </c>
      <c r="FD48" s="4">
        <f t="shared" si="61"/>
        <v>1.0548844222740567E-4</v>
      </c>
      <c r="FE48" s="4">
        <f t="shared" si="62"/>
        <v>-74.903248662703533</v>
      </c>
      <c r="FF48" s="4">
        <f t="shared" si="63"/>
        <v>-88.497851480330596</v>
      </c>
      <c r="FG48" s="4">
        <f t="shared" si="64"/>
        <v>-100</v>
      </c>
      <c r="FH48" s="1">
        <f t="shared" si="65"/>
        <v>88.497851480330596</v>
      </c>
      <c r="FI48" s="1">
        <f t="shared" si="66"/>
        <v>11.502148519669404</v>
      </c>
      <c r="FJ48" s="1">
        <f t="shared" si="67"/>
        <v>2.0475633091421255</v>
      </c>
      <c r="FK48" s="4">
        <f t="shared" si="143"/>
        <v>0.63585244028169008</v>
      </c>
      <c r="FL48" s="1">
        <f t="shared" si="144"/>
        <v>0.20910177586110015</v>
      </c>
      <c r="FM48" s="4">
        <f t="shared" si="176"/>
        <v>-0.37930386085740331</v>
      </c>
      <c r="FN48" s="1">
        <f t="shared" si="177"/>
        <v>-0.54079334163423165</v>
      </c>
      <c r="FO48" s="1">
        <f t="shared" si="68"/>
        <v>4.5485134601356923E-3</v>
      </c>
      <c r="FP48" s="1">
        <f t="shared" si="145"/>
        <v>1003.1839594220951</v>
      </c>
      <c r="FQ48" s="1">
        <f t="shared" si="146"/>
        <v>-555.40557772518855</v>
      </c>
      <c r="FR48" s="1">
        <f t="shared" si="147"/>
        <v>635.85244028169006</v>
      </c>
      <c r="FS48" s="1">
        <f t="shared" si="148"/>
        <v>500</v>
      </c>
      <c r="FT48" s="1">
        <f t="shared" si="149"/>
        <v>1.3188133880713966E-4</v>
      </c>
      <c r="FU48" s="4">
        <f t="shared" si="150"/>
        <v>0.11060136061283643</v>
      </c>
      <c r="FV48" s="1">
        <f t="shared" si="151"/>
        <v>-2.1636553694550096</v>
      </c>
      <c r="FW48" s="4">
        <f t="shared" si="69"/>
        <v>29.089910976038293</v>
      </c>
      <c r="FX48" s="4">
        <f t="shared" si="70"/>
        <v>39.089910976038297</v>
      </c>
      <c r="FY48" s="4">
        <f t="shared" si="152"/>
        <v>4.6552683123928839E-3</v>
      </c>
      <c r="FZ48" s="4">
        <f t="shared" si="71"/>
        <v>1.0675485225719161E-4</v>
      </c>
      <c r="GA48" s="4">
        <f t="shared" si="72"/>
        <v>-74.575548563249441</v>
      </c>
      <c r="GB48" s="4">
        <f t="shared" si="73"/>
        <v>-88.284145793444807</v>
      </c>
      <c r="GC48" s="4">
        <f t="shared" si="74"/>
        <v>-100</v>
      </c>
      <c r="GD48" s="1">
        <f t="shared" si="75"/>
        <v>88.284145793444807</v>
      </c>
      <c r="GE48" s="1">
        <f t="shared" si="76"/>
        <v>11.715854206555193</v>
      </c>
      <c r="GF48" s="1">
        <f t="shared" si="77"/>
        <v>2.0463882703612195</v>
      </c>
      <c r="GG48" s="4">
        <f t="shared" si="153"/>
        <v>0.62781872016358875</v>
      </c>
      <c r="GH48" s="1">
        <f t="shared" si="154"/>
        <v>0.20247211730830927</v>
      </c>
      <c r="GI48" s="4">
        <f t="shared" si="178"/>
        <v>-0.36689988149094344</v>
      </c>
      <c r="GJ48" s="1">
        <f t="shared" si="179"/>
        <v>-0.4606483981261672</v>
      </c>
      <c r="GK48" s="1">
        <f t="shared" si="78"/>
        <v>4.6552683123928839E-3</v>
      </c>
      <c r="GL48" s="1">
        <f t="shared" si="155"/>
        <v>1003.2586878186751</v>
      </c>
      <c r="GM48" s="1">
        <f t="shared" si="156"/>
        <v>-473.09511784353623</v>
      </c>
      <c r="GN48" s="1">
        <f t="shared" si="157"/>
        <v>627.81872016358875</v>
      </c>
      <c r="GO48" s="1">
        <f t="shared" si="158"/>
        <v>500</v>
      </c>
      <c r="GP48" s="1">
        <f t="shared" si="159"/>
        <v>1.2722819455454512E-4</v>
      </c>
      <c r="GQ48" s="4">
        <f t="shared" si="160"/>
        <v>0.14990353423862557</v>
      </c>
      <c r="GR48" s="1">
        <f t="shared" si="161"/>
        <v>-2.1777306219578163</v>
      </c>
      <c r="GS48" s="4">
        <f t="shared" si="79"/>
        <v>29.07699852076189</v>
      </c>
      <c r="GT48" s="4">
        <f t="shared" si="80"/>
        <v>39.07699852076189</v>
      </c>
      <c r="GU48" s="4">
        <f t="shared" si="162"/>
        <v>4.7211994766954615E-3</v>
      </c>
      <c r="GV48" s="4">
        <f t="shared" si="81"/>
        <v>6.5931164302577595E-5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</row>
    <row r="49" spans="1:220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63"/>
        <v>350</v>
      </c>
      <c r="F49" s="4">
        <f t="shared" si="82"/>
        <v>2.1009999999999964</v>
      </c>
      <c r="G49" s="1">
        <f>'0.5Q 1-8 '!FS49</f>
        <v>-82.065871825653687</v>
      </c>
      <c r="H49" s="1">
        <f>'0.5Q 1-8 '!FT49</f>
        <v>-94.957335740311891</v>
      </c>
      <c r="I49" s="1">
        <f>'0.5Q 1-8 '!FU49</f>
        <v>-100</v>
      </c>
      <c r="J49" s="1">
        <f>'0.5Q 1-8 '!FV49</f>
        <v>94.957335740311891</v>
      </c>
      <c r="K49" s="1">
        <f>'0.5Q 1-8 '!FW49</f>
        <v>5.0426642596881095</v>
      </c>
      <c r="L49" s="1">
        <f>'0.5Q 1-8 '!FX49</f>
        <v>2.0907991808571631</v>
      </c>
      <c r="M49" s="1">
        <f>'0.5Q 1-8 '!FY49</f>
        <v>0.59689869537337792</v>
      </c>
      <c r="N49" s="1">
        <f>'0.5Q 1-8 '!FZ49</f>
        <v>0.21014419260403536</v>
      </c>
      <c r="O49" s="1">
        <f>'0.5Q 1-8 '!GA49</f>
        <v>-0.49352671605905624</v>
      </c>
      <c r="P49" s="1">
        <f>'0.5Q 1-8 '!GB49</f>
        <v>-1.3099008592997343</v>
      </c>
      <c r="Q49" s="1">
        <f>'0.5Q 1-8 '!GC49</f>
        <v>2.108589537894911E-3</v>
      </c>
      <c r="R49" s="1">
        <f>'0.5Q 1-8 '!GD49</f>
        <v>1001.4760126765266</v>
      </c>
      <c r="S49" s="1">
        <f>'0.5Q 1-8 '!GE49</f>
        <v>-1345.2943805180132</v>
      </c>
      <c r="T49" s="1">
        <f>'0.5Q 1-8 '!GF49</f>
        <v>596.8986953733779</v>
      </c>
      <c r="U49" s="1">
        <f>'0.5Q 1-8 '!GG49</f>
        <v>500</v>
      </c>
      <c r="V49" s="1">
        <f>'0.5Q 1-8 '!GH49</f>
        <v>1.5224124251433769E-4</v>
      </c>
      <c r="W49" s="1">
        <f>'0.5Q 1-8 '!GI49</f>
        <v>2.3007155132370123E-2</v>
      </c>
      <c r="X49" s="1">
        <f>'0.5Q 1-8 '!GJ49</f>
        <v>-1.0312876138150855</v>
      </c>
      <c r="Y49" s="1">
        <f>'0.5Q 1-8 '!GK49</f>
        <v>11.58888360393374</v>
      </c>
      <c r="Z49" s="1">
        <f>'0.5Q 1-8 '!GL49</f>
        <v>21.588883603933738</v>
      </c>
      <c r="AA49" s="1">
        <f>'0.5Q 1-8 '!GM49</f>
        <v>2.6100001097210126E-3</v>
      </c>
      <c r="AB49" s="4"/>
      <c r="AC49" s="4">
        <f t="shared" si="2"/>
        <v>-80.418803814325003</v>
      </c>
      <c r="AD49" s="4">
        <f t="shared" si="3"/>
        <v>-93.776948150068023</v>
      </c>
      <c r="AE49" s="4">
        <f t="shared" si="4"/>
        <v>-100</v>
      </c>
      <c r="AF49" s="1">
        <f t="shared" si="5"/>
        <v>93.776948150068023</v>
      </c>
      <c r="AG49" s="1">
        <f t="shared" si="6"/>
        <v>6.2230518499319771</v>
      </c>
      <c r="AH49" s="1">
        <f t="shared" si="7"/>
        <v>2.087517416086031</v>
      </c>
      <c r="AI49" s="4">
        <f t="shared" si="83"/>
        <v>0.59989953898512027</v>
      </c>
      <c r="AJ49" s="1">
        <f t="shared" si="84"/>
        <v>0.19579874337414407</v>
      </c>
      <c r="AK49" s="4">
        <f t="shared" si="164"/>
        <v>-0.44966785922893993</v>
      </c>
      <c r="AL49" s="1">
        <f t="shared" si="165"/>
        <v>-0.99590252759920916</v>
      </c>
      <c r="AM49" s="1">
        <f t="shared" si="8"/>
        <v>2.6100001097210126E-3</v>
      </c>
      <c r="AN49" s="1">
        <f t="shared" si="85"/>
        <v>1001.8270000768048</v>
      </c>
      <c r="AO49" s="1">
        <f t="shared" si="86"/>
        <v>-1022.8118138949397</v>
      </c>
      <c r="AP49" s="1">
        <f t="shared" si="87"/>
        <v>599.89953898512022</v>
      </c>
      <c r="AQ49" s="1">
        <f t="shared" si="88"/>
        <v>500</v>
      </c>
      <c r="AR49" s="1">
        <f t="shared" si="89"/>
        <v>1.3672879796821418E-4</v>
      </c>
      <c r="AS49" s="4">
        <f t="shared" si="90"/>
        <v>4.7483976780338007E-2</v>
      </c>
      <c r="AT49" s="1">
        <f t="shared" si="91"/>
        <v>-1.2575160780801682</v>
      </c>
      <c r="AU49" s="4">
        <f t="shared" si="9"/>
        <v>11.066961692820179</v>
      </c>
      <c r="AV49" s="4">
        <f t="shared" si="10"/>
        <v>21.066961692820179</v>
      </c>
      <c r="AW49" s="4">
        <f t="shared" si="92"/>
        <v>2.8962841560268419E-3</v>
      </c>
      <c r="AX49" s="4">
        <f t="shared" si="11"/>
        <v>2.8628404630582933E-4</v>
      </c>
      <c r="AY49" s="4">
        <f t="shared" si="12"/>
        <v>-79.632409250476655</v>
      </c>
      <c r="AZ49" s="4">
        <f t="shared" si="13"/>
        <v>-92.767678531328627</v>
      </c>
      <c r="BA49" s="4">
        <f t="shared" si="14"/>
        <v>-100</v>
      </c>
      <c r="BB49" s="1">
        <f t="shared" si="15"/>
        <v>92.767678531328627</v>
      </c>
      <c r="BC49" s="1">
        <f t="shared" si="16"/>
        <v>7.2323214686713726</v>
      </c>
      <c r="BD49" s="1">
        <f t="shared" si="17"/>
        <v>2.085940505050194</v>
      </c>
      <c r="BE49" s="4">
        <f t="shared" si="93"/>
        <v>0.61220386395161697</v>
      </c>
      <c r="BF49" s="1">
        <f t="shared" si="94"/>
        <v>0.22752908449853929</v>
      </c>
      <c r="BG49" s="4">
        <f t="shared" si="166"/>
        <v>-0.44327617230339189</v>
      </c>
      <c r="BH49" s="1">
        <f t="shared" si="167"/>
        <v>-0.92913490864883763</v>
      </c>
      <c r="BI49" s="1">
        <f t="shared" si="18"/>
        <v>2.8962841560268419E-3</v>
      </c>
      <c r="BJ49" s="1">
        <f t="shared" si="95"/>
        <v>1002.0273989092187</v>
      </c>
      <c r="BK49" s="1">
        <f t="shared" si="96"/>
        <v>-954.24013388052924</v>
      </c>
      <c r="BL49" s="1">
        <f t="shared" si="97"/>
        <v>612.203863951617</v>
      </c>
      <c r="BM49" s="1">
        <f t="shared" si="98"/>
        <v>500</v>
      </c>
      <c r="BN49" s="1">
        <f t="shared" si="99"/>
        <v>1.5599128193100279E-4</v>
      </c>
      <c r="BO49" s="4">
        <f t="shared" si="100"/>
        <v>3.8356643603580064E-2</v>
      </c>
      <c r="BP49" s="1">
        <f t="shared" si="101"/>
        <v>-1.4097854344098408</v>
      </c>
      <c r="BQ49" s="4">
        <f t="shared" si="19"/>
        <v>18.333655286183202</v>
      </c>
      <c r="BR49" s="4">
        <f t="shared" si="20"/>
        <v>28.333655286183202</v>
      </c>
      <c r="BS49" s="4">
        <f t="shared" si="102"/>
        <v>3.2743958277161042E-3</v>
      </c>
      <c r="BT49" s="4">
        <f t="shared" si="21"/>
        <v>3.7811167168926236E-4</v>
      </c>
      <c r="BU49" s="4">
        <f t="shared" si="22"/>
        <v>-78.540186787319982</v>
      </c>
      <c r="BV49" s="4">
        <f t="shared" si="23"/>
        <v>-92.069853329552217</v>
      </c>
      <c r="BW49" s="4">
        <f t="shared" si="24"/>
        <v>-100</v>
      </c>
      <c r="BX49" s="1">
        <f t="shared" si="25"/>
        <v>92.069853329552217</v>
      </c>
      <c r="BY49" s="1">
        <f t="shared" si="26"/>
        <v>7.9301466704477832</v>
      </c>
      <c r="BZ49" s="1">
        <f t="shared" si="27"/>
        <v>2.083211117732469</v>
      </c>
      <c r="CA49" s="4">
        <f t="shared" si="103"/>
        <v>0.60620033464081402</v>
      </c>
      <c r="CB49" s="1">
        <f t="shared" si="104"/>
        <v>0.18833075492696794</v>
      </c>
      <c r="CC49" s="4">
        <f t="shared" si="168"/>
        <v>-0.41737113699715478</v>
      </c>
      <c r="CD49" s="1">
        <f t="shared" si="169"/>
        <v>-0.72731775452325276</v>
      </c>
      <c r="CE49" s="1">
        <f t="shared" si="28"/>
        <v>3.2743958277161042E-3</v>
      </c>
      <c r="CF49" s="1">
        <f t="shared" si="105"/>
        <v>1002.2920770794012</v>
      </c>
      <c r="CG49" s="1">
        <f t="shared" si="106"/>
        <v>-746.96988025047108</v>
      </c>
      <c r="CH49" s="1">
        <f t="shared" si="107"/>
        <v>606.20033464081405</v>
      </c>
      <c r="CI49" s="1">
        <f t="shared" si="108"/>
        <v>500</v>
      </c>
      <c r="CJ49" s="1">
        <f t="shared" si="109"/>
        <v>1.2674922659773098E-4</v>
      </c>
      <c r="CK49" s="4">
        <f t="shared" si="110"/>
        <v>7.9879892160285446E-2</v>
      </c>
      <c r="CL49" s="1">
        <f t="shared" si="111"/>
        <v>-1.5573180216977667</v>
      </c>
      <c r="CM49" s="4">
        <f t="shared" si="29"/>
        <v>17.914730500854922</v>
      </c>
      <c r="CN49" s="4">
        <f t="shared" si="30"/>
        <v>27.914730500854922</v>
      </c>
      <c r="CO49" s="4">
        <f t="shared" si="112"/>
        <v>3.499637453317894E-3</v>
      </c>
      <c r="CP49" s="4">
        <f t="shared" si="31"/>
        <v>2.2524162560178971E-4</v>
      </c>
      <c r="CQ49" s="4">
        <f t="shared" si="32"/>
        <v>-77.674798036352655</v>
      </c>
      <c r="CR49" s="4">
        <f t="shared" si="33"/>
        <v>-91.521224849670773</v>
      </c>
      <c r="CS49" s="4">
        <f t="shared" si="34"/>
        <v>-100</v>
      </c>
      <c r="CT49" s="1">
        <f t="shared" si="35"/>
        <v>91.521224849670773</v>
      </c>
      <c r="CU49" s="1">
        <f t="shared" si="36"/>
        <v>8.478775150329227</v>
      </c>
      <c r="CV49" s="1">
        <f t="shared" si="37"/>
        <v>2.0808400622835741</v>
      </c>
      <c r="CW49" s="4">
        <f t="shared" si="113"/>
        <v>0.60770791514618949</v>
      </c>
      <c r="CX49" s="1">
        <f t="shared" si="114"/>
        <v>0.20655702073088616</v>
      </c>
      <c r="CY49" s="4">
        <f t="shared" si="170"/>
        <v>-0.39706009633279932</v>
      </c>
      <c r="CZ49" s="1">
        <f t="shared" si="171"/>
        <v>-0.65823819996692468</v>
      </c>
      <c r="DA49" s="1">
        <f t="shared" si="38"/>
        <v>3.499637453317894E-3</v>
      </c>
      <c r="DB49" s="1">
        <f t="shared" si="115"/>
        <v>1002.4497462173225</v>
      </c>
      <c r="DC49" s="1">
        <f t="shared" si="116"/>
        <v>-676.02379613003097</v>
      </c>
      <c r="DD49" s="1">
        <f t="shared" si="117"/>
        <v>607.70791514618952</v>
      </c>
      <c r="DE49" s="1">
        <f t="shared" si="118"/>
        <v>500</v>
      </c>
      <c r="DF49" s="1">
        <f t="shared" si="119"/>
        <v>1.3770114356318554E-4</v>
      </c>
      <c r="DG49" s="4">
        <f t="shared" si="120"/>
        <v>9.9406183683603044E-2</v>
      </c>
      <c r="DH49" s="1">
        <f t="shared" si="121"/>
        <v>-1.6504125429753438</v>
      </c>
      <c r="DI49" s="4">
        <f t="shared" si="39"/>
        <v>17.622886776755809</v>
      </c>
      <c r="DJ49" s="4">
        <f t="shared" si="40"/>
        <v>27.622886776755809</v>
      </c>
      <c r="DK49" s="4">
        <f t="shared" si="122"/>
        <v>3.6190108829931718E-3</v>
      </c>
      <c r="DL49" s="4">
        <f t="shared" si="41"/>
        <v>1.1937342967527787E-4</v>
      </c>
      <c r="DM49" s="4">
        <f t="shared" si="42"/>
        <v>-77.526319132548792</v>
      </c>
      <c r="DN49" s="4">
        <f t="shared" si="43"/>
        <v>-90.976149849711106</v>
      </c>
      <c r="DO49" s="4">
        <f t="shared" si="44"/>
        <v>-100</v>
      </c>
      <c r="DP49" s="1">
        <f t="shared" si="45"/>
        <v>90.976149849711106</v>
      </c>
      <c r="DQ49" s="1">
        <f t="shared" si="46"/>
        <v>9.0238501502888937</v>
      </c>
      <c r="DR49" s="1">
        <f t="shared" si="47"/>
        <v>2.0805980369748975</v>
      </c>
      <c r="DS49" s="4">
        <f t="shared" si="123"/>
        <v>0.61687601554180738</v>
      </c>
      <c r="DT49" s="1">
        <f t="shared" si="124"/>
        <v>0.21761088650507876</v>
      </c>
      <c r="DU49" s="4">
        <f t="shared" si="172"/>
        <v>-0.40177703330232145</v>
      </c>
      <c r="DV49" s="1">
        <f t="shared" si="173"/>
        <v>-0.67256306805500776</v>
      </c>
      <c r="DW49" s="1">
        <f t="shared" si="48"/>
        <v>3.6190108829931718E-3</v>
      </c>
      <c r="DX49" s="1">
        <f t="shared" si="125"/>
        <v>1002.5333076180951</v>
      </c>
      <c r="DY49" s="1">
        <f t="shared" si="126"/>
        <v>-690.73572215385411</v>
      </c>
      <c r="DZ49" s="1">
        <f t="shared" si="127"/>
        <v>616.87601554180742</v>
      </c>
      <c r="EA49" s="1">
        <f t="shared" si="128"/>
        <v>500</v>
      </c>
      <c r="EB49" s="1">
        <f t="shared" si="129"/>
        <v>1.4405235015991683E-4</v>
      </c>
      <c r="EC49" s="4">
        <f t="shared" si="130"/>
        <v>8.0827469143109773E-2</v>
      </c>
      <c r="ED49" s="1">
        <f t="shared" si="131"/>
        <v>-1.7286779723534762</v>
      </c>
      <c r="EE49" s="4">
        <f t="shared" si="49"/>
        <v>21.307826004934746</v>
      </c>
      <c r="EF49" s="4">
        <f t="shared" si="50"/>
        <v>31.307826004934746</v>
      </c>
      <c r="EG49" s="4">
        <f t="shared" si="132"/>
        <v>3.7859249403611882E-3</v>
      </c>
      <c r="EH49" s="4">
        <f t="shared" si="51"/>
        <v>1.6691405736801637E-4</v>
      </c>
      <c r="EI49" s="4">
        <f t="shared" si="52"/>
        <v>-76.632387037787709</v>
      </c>
      <c r="EJ49" s="4">
        <f t="shared" si="53"/>
        <v>-90.617343898235845</v>
      </c>
      <c r="EK49" s="4">
        <f t="shared" si="54"/>
        <v>-100</v>
      </c>
      <c r="EL49" s="1">
        <f t="shared" si="55"/>
        <v>90.617343898235845</v>
      </c>
      <c r="EM49" s="1">
        <f t="shared" si="56"/>
        <v>9.3826561017641552</v>
      </c>
      <c r="EN49" s="1">
        <f t="shared" si="57"/>
        <v>2.0781183299108426</v>
      </c>
      <c r="EO49" s="4">
        <f t="shared" si="133"/>
        <v>0.61178854413201478</v>
      </c>
      <c r="EP49" s="1">
        <f t="shared" si="134"/>
        <v>0.20068671495102075</v>
      </c>
      <c r="EQ49" s="4">
        <f t="shared" si="174"/>
        <v>-0.38458326825219169</v>
      </c>
      <c r="ER49" s="1">
        <f t="shared" si="175"/>
        <v>-0.57639488444805043</v>
      </c>
      <c r="ES49" s="1">
        <f t="shared" si="58"/>
        <v>3.7859249403611882E-3</v>
      </c>
      <c r="ET49" s="1">
        <f t="shared" si="135"/>
        <v>1002.6501474582527</v>
      </c>
      <c r="EU49" s="1">
        <f t="shared" si="136"/>
        <v>-591.96907422583672</v>
      </c>
      <c r="EV49" s="1">
        <f t="shared" si="137"/>
        <v>611.78854413201475</v>
      </c>
      <c r="EW49" s="1">
        <f t="shared" si="138"/>
        <v>500</v>
      </c>
      <c r="EX49" s="1">
        <f t="shared" si="139"/>
        <v>1.3142001550941969E-4</v>
      </c>
      <c r="EY49" s="4">
        <f t="shared" si="140"/>
        <v>0.11948618926368777</v>
      </c>
      <c r="EZ49" s="1">
        <f t="shared" si="141"/>
        <v>-1.7734762809169062</v>
      </c>
      <c r="FA49" s="4">
        <f t="shared" si="59"/>
        <v>23.37762791723404</v>
      </c>
      <c r="FB49" s="4">
        <f t="shared" si="60"/>
        <v>33.377627917234037</v>
      </c>
      <c r="FC49" s="4">
        <f t="shared" si="142"/>
        <v>3.9146207358691041E-3</v>
      </c>
      <c r="FD49" s="4">
        <f t="shared" si="61"/>
        <v>1.286957955079159E-4</v>
      </c>
      <c r="FE49" s="4">
        <f t="shared" si="62"/>
        <v>-76.714926315202149</v>
      </c>
      <c r="FF49" s="4">
        <f t="shared" si="63"/>
        <v>-90.329546082058314</v>
      </c>
      <c r="FG49" s="4">
        <f t="shared" si="64"/>
        <v>-100</v>
      </c>
      <c r="FH49" s="1">
        <f t="shared" si="65"/>
        <v>90.329546082058314</v>
      </c>
      <c r="FI49" s="1">
        <f t="shared" si="66"/>
        <v>9.6704539179416855</v>
      </c>
      <c r="FJ49" s="1">
        <f t="shared" si="67"/>
        <v>2.0782927316298894</v>
      </c>
      <c r="FK49" s="4">
        <f t="shared" si="143"/>
        <v>0.61458844975527782</v>
      </c>
      <c r="FL49" s="1">
        <f t="shared" si="144"/>
        <v>0.19430325533012527</v>
      </c>
      <c r="FM49" s="4">
        <f t="shared" si="176"/>
        <v>-0.37930386085740331</v>
      </c>
      <c r="FN49" s="1">
        <f t="shared" si="177"/>
        <v>-0.56672181063231875</v>
      </c>
      <c r="FO49" s="1">
        <f t="shared" si="68"/>
        <v>3.9146207358691041E-3</v>
      </c>
      <c r="FP49" s="1">
        <f t="shared" si="145"/>
        <v>1002.7402345151085</v>
      </c>
      <c r="FQ49" s="1">
        <f t="shared" si="146"/>
        <v>-582.03463395560402</v>
      </c>
      <c r="FR49" s="1">
        <f t="shared" si="147"/>
        <v>614.58844975527779</v>
      </c>
      <c r="FS49" s="1">
        <f t="shared" si="148"/>
        <v>500</v>
      </c>
      <c r="FT49" s="1">
        <f t="shared" si="149"/>
        <v>1.2677854485331763E-4</v>
      </c>
      <c r="FU49" s="4">
        <f t="shared" si="150"/>
        <v>0.11332207620720823</v>
      </c>
      <c r="FV49" s="1">
        <f t="shared" si="151"/>
        <v>-1.8439882917273438</v>
      </c>
      <c r="FW49" s="4">
        <f t="shared" si="69"/>
        <v>23.532949768402037</v>
      </c>
      <c r="FX49" s="4">
        <f t="shared" si="70"/>
        <v>33.532949768402034</v>
      </c>
      <c r="FY49" s="4">
        <f t="shared" si="152"/>
        <v>4.009294510315323E-3</v>
      </c>
      <c r="FZ49" s="4">
        <f t="shared" si="71"/>
        <v>9.4673774446218939E-5</v>
      </c>
      <c r="GA49" s="4">
        <f t="shared" si="72"/>
        <v>-76.275819201771213</v>
      </c>
      <c r="GB49" s="4">
        <f t="shared" si="73"/>
        <v>-90.088429735546242</v>
      </c>
      <c r="GC49" s="4">
        <f t="shared" si="74"/>
        <v>-100</v>
      </c>
      <c r="GD49" s="1">
        <f t="shared" si="75"/>
        <v>90.088429735546242</v>
      </c>
      <c r="GE49" s="1">
        <f t="shared" si="76"/>
        <v>9.9115702644537578</v>
      </c>
      <c r="GF49" s="1">
        <f t="shared" si="77"/>
        <v>2.0771235716803615</v>
      </c>
      <c r="GG49" s="4">
        <f t="shared" si="153"/>
        <v>0.61470602638284078</v>
      </c>
      <c r="GH49" s="1">
        <f t="shared" si="154"/>
        <v>0.19885820149724451</v>
      </c>
      <c r="GI49" s="4">
        <f t="shared" si="178"/>
        <v>-0.36689988149094344</v>
      </c>
      <c r="GJ49" s="1">
        <f t="shared" si="179"/>
        <v>-0.53958192665324645</v>
      </c>
      <c r="GK49" s="1">
        <f t="shared" si="78"/>
        <v>4.009294510315323E-3</v>
      </c>
      <c r="GL49" s="1">
        <f t="shared" si="155"/>
        <v>1002.8065061572206</v>
      </c>
      <c r="GM49" s="1">
        <f t="shared" si="156"/>
        <v>-554.16143031141712</v>
      </c>
      <c r="GN49" s="1">
        <f t="shared" si="157"/>
        <v>614.70602638284072</v>
      </c>
      <c r="GO49" s="1">
        <f t="shared" si="158"/>
        <v>500</v>
      </c>
      <c r="GP49" s="1">
        <f t="shared" si="159"/>
        <v>1.2919476041551217E-4</v>
      </c>
      <c r="GQ49" s="4">
        <f t="shared" si="160"/>
        <v>0.1263493264116444</v>
      </c>
      <c r="GR49" s="1">
        <f t="shared" si="161"/>
        <v>-1.8782979287460171</v>
      </c>
      <c r="GS49" s="4">
        <f t="shared" si="79"/>
        <v>26.690283438871052</v>
      </c>
      <c r="GT49" s="4">
        <f t="shared" si="80"/>
        <v>36.690283438871049</v>
      </c>
      <c r="GU49" s="4">
        <f t="shared" si="162"/>
        <v>4.1188563622268481E-3</v>
      </c>
      <c r="GV49" s="4">
        <f t="shared" si="81"/>
        <v>1.0956185191152504E-4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</row>
    <row r="50" spans="1:220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63"/>
        <v>345</v>
      </c>
      <c r="F50" s="4">
        <f t="shared" si="82"/>
        <v>2.1259999999999963</v>
      </c>
      <c r="G50" s="1">
        <f>'0.5Q 1-8 '!FS50</f>
        <v>-84.393302686063009</v>
      </c>
      <c r="H50" s="1">
        <f>'0.5Q 1-8 '!FT50</f>
        <v>-97.197761238844379</v>
      </c>
      <c r="I50" s="1">
        <f>'0.5Q 1-8 '!FU50</f>
        <v>-100</v>
      </c>
      <c r="J50" s="1">
        <f>'0.5Q 1-8 '!FV50</f>
        <v>97.197761238844379</v>
      </c>
      <c r="K50" s="1">
        <f>'0.5Q 1-8 '!FW50</f>
        <v>2.8022387611556212</v>
      </c>
      <c r="L50" s="1">
        <f>'0.5Q 1-8 '!FX50</f>
        <v>2.1192394736711844</v>
      </c>
      <c r="M50" s="1">
        <f>'0.5Q 1-8 '!FY50</f>
        <v>0.56880585628042546</v>
      </c>
      <c r="N50" s="1">
        <f>'0.5Q 1-8 '!FZ50</f>
        <v>0.14515911358730851</v>
      </c>
      <c r="O50" s="1">
        <f>'0.5Q 1-8 '!GA50</f>
        <v>-0.49352671605905624</v>
      </c>
      <c r="P50" s="1">
        <f>'0.5Q 1-8 '!GB50</f>
        <v>0.56880585628042546</v>
      </c>
      <c r="Q50" s="1">
        <f>'0.5Q 1-8 '!GC50</f>
        <v>1.5564261146688186E-3</v>
      </c>
      <c r="R50" s="1">
        <f>'0.5Q 1-8 '!GD50</f>
        <v>1001.0894982802682</v>
      </c>
      <c r="S50" s="1">
        <f>'0.5Q 1-8 '!GE50</f>
        <v>584.17499051712252</v>
      </c>
      <c r="T50" s="1">
        <f>'0.5Q 1-8 '!GF50</f>
        <v>568.80585628042547</v>
      </c>
      <c r="U50" s="1">
        <f>'0.5Q 1-8 '!GG50</f>
        <v>500</v>
      </c>
      <c r="V50" s="1">
        <f>'0.5Q 1-8 '!GH50</f>
        <v>1.1043268464521849E-4</v>
      </c>
      <c r="W50" s="1">
        <f>'0.5Q 1-8 '!GI50</f>
        <v>0.13831729312273033</v>
      </c>
      <c r="X50" s="1">
        <f>'0.5Q 1-8 '!GJ50</f>
        <v>-0.63989576421167893</v>
      </c>
      <c r="Y50" s="1">
        <f>'0.5Q 1-8 '!GK50</f>
        <v>6.3961783815488502</v>
      </c>
      <c r="Z50" s="1">
        <f>'0.5Q 1-8 '!GL50</f>
        <v>16.39617838154885</v>
      </c>
      <c r="AA50" s="1">
        <f>'0.5Q 1-8 '!GM50</f>
        <v>1.9193842462854876E-3</v>
      </c>
      <c r="AB50" s="4"/>
      <c r="AC50" s="4">
        <f t="shared" si="2"/>
        <v>-82.571189464213319</v>
      </c>
      <c r="AD50" s="4">
        <f t="shared" si="3"/>
        <v>-95.931327939425742</v>
      </c>
      <c r="AE50" s="4">
        <f t="shared" si="4"/>
        <v>-100</v>
      </c>
      <c r="AF50" s="1">
        <f t="shared" si="5"/>
        <v>95.931327939425742</v>
      </c>
      <c r="AG50" s="1">
        <f t="shared" si="6"/>
        <v>4.0686720605742579</v>
      </c>
      <c r="AH50" s="1">
        <f t="shared" si="7"/>
        <v>2.1166822815703843</v>
      </c>
      <c r="AI50" s="4">
        <f t="shared" si="83"/>
        <v>0.58329730968706528</v>
      </c>
      <c r="AJ50" s="1">
        <f t="shared" si="84"/>
        <v>0.18916564444591968</v>
      </c>
      <c r="AK50" s="4">
        <f t="shared" si="164"/>
        <v>-0.44966785922893993</v>
      </c>
      <c r="AL50" s="1">
        <f t="shared" si="165"/>
        <v>0.58329730968706528</v>
      </c>
      <c r="AM50" s="1">
        <f t="shared" si="8"/>
        <v>1.9193842462854876E-3</v>
      </c>
      <c r="AN50" s="1">
        <f t="shared" si="85"/>
        <v>1001.3435689723997</v>
      </c>
      <c r="AO50" s="1">
        <f t="shared" si="86"/>
        <v>599.05800299480973</v>
      </c>
      <c r="AP50" s="1">
        <f t="shared" si="87"/>
        <v>583.29730968706531</v>
      </c>
      <c r="AQ50" s="1">
        <f t="shared" si="88"/>
        <v>500</v>
      </c>
      <c r="AR50" s="1">
        <f t="shared" si="89"/>
        <v>1.3812317268710499E-4</v>
      </c>
      <c r="AS50" s="4">
        <f t="shared" si="90"/>
        <v>0.19539019263325513</v>
      </c>
      <c r="AT50" s="1">
        <f t="shared" si="91"/>
        <v>-0.76430193050948869</v>
      </c>
      <c r="AU50" s="4">
        <f t="shared" si="9"/>
        <v>11.699692564117216</v>
      </c>
      <c r="AV50" s="4">
        <f t="shared" si="10"/>
        <v>21.699692564117214</v>
      </c>
      <c r="AW50" s="4">
        <f t="shared" si="92"/>
        <v>2.2978707364445222E-3</v>
      </c>
      <c r="AX50" s="4">
        <f t="shared" si="11"/>
        <v>3.784864901590346E-4</v>
      </c>
      <c r="AY50" s="4">
        <f t="shared" si="12"/>
        <v>-81.744209236943647</v>
      </c>
      <c r="AZ50" s="4">
        <f t="shared" si="13"/>
        <v>-94.831719050252531</v>
      </c>
      <c r="BA50" s="4">
        <f t="shared" si="14"/>
        <v>-100</v>
      </c>
      <c r="BB50" s="1">
        <f t="shared" si="15"/>
        <v>94.831719050252531</v>
      </c>
      <c r="BC50" s="1">
        <f t="shared" si="16"/>
        <v>5.1682809497474693</v>
      </c>
      <c r="BD50" s="1">
        <f t="shared" si="17"/>
        <v>2.1151724290112526</v>
      </c>
      <c r="BE50" s="4">
        <f t="shared" si="93"/>
        <v>0.58463847922117118</v>
      </c>
      <c r="BF50" s="1">
        <f t="shared" si="94"/>
        <v>0.1675178173807961</v>
      </c>
      <c r="BG50" s="4">
        <f t="shared" si="166"/>
        <v>-0.44327617230339189</v>
      </c>
      <c r="BH50" s="1">
        <f t="shared" si="167"/>
        <v>-1.044784963223049</v>
      </c>
      <c r="BI50" s="1">
        <f t="shared" si="18"/>
        <v>2.2978707364445222E-3</v>
      </c>
      <c r="BJ50" s="1">
        <f t="shared" si="95"/>
        <v>1001.6085095155112</v>
      </c>
      <c r="BK50" s="1">
        <f t="shared" si="96"/>
        <v>-1073.0150529293358</v>
      </c>
      <c r="BL50" s="1">
        <f t="shared" si="97"/>
        <v>584.63847922117122</v>
      </c>
      <c r="BM50" s="1">
        <f t="shared" si="98"/>
        <v>500</v>
      </c>
      <c r="BN50" s="1">
        <f t="shared" si="99"/>
        <v>1.1968268391646395E-4</v>
      </c>
      <c r="BO50" s="4">
        <f t="shared" si="100"/>
        <v>5.1824832897424906E-2</v>
      </c>
      <c r="BP50" s="1">
        <f t="shared" si="101"/>
        <v>-1.0971105353248363</v>
      </c>
      <c r="BQ50" s="4">
        <f t="shared" si="19"/>
        <v>11.37312724623319</v>
      </c>
      <c r="BR50" s="4">
        <f t="shared" si="20"/>
        <v>21.373127246233189</v>
      </c>
      <c r="BS50" s="4">
        <f t="shared" si="102"/>
        <v>2.5886046881759854E-3</v>
      </c>
      <c r="BT50" s="4">
        <f t="shared" si="21"/>
        <v>2.9073395173146322E-4</v>
      </c>
      <c r="BU50" s="4">
        <f t="shared" si="22"/>
        <v>-80.512969926933749</v>
      </c>
      <c r="BV50" s="4">
        <f t="shared" si="23"/>
        <v>-94.069320184785028</v>
      </c>
      <c r="BW50" s="4">
        <f t="shared" si="24"/>
        <v>-100</v>
      </c>
      <c r="BX50" s="1">
        <f t="shared" si="25"/>
        <v>94.069320184785028</v>
      </c>
      <c r="BY50" s="1">
        <f t="shared" si="26"/>
        <v>5.9306798152149725</v>
      </c>
      <c r="BZ50" s="1">
        <f t="shared" si="27"/>
        <v>2.1127126515533834</v>
      </c>
      <c r="CA50" s="4">
        <f t="shared" si="103"/>
        <v>0.59003067641828721</v>
      </c>
      <c r="CB50" s="1">
        <f t="shared" si="104"/>
        <v>0.19593304309028084</v>
      </c>
      <c r="CC50" s="4">
        <f t="shared" si="168"/>
        <v>-0.41737113699715478</v>
      </c>
      <c r="CD50" s="1">
        <f t="shared" si="169"/>
        <v>-0.92134526461312338</v>
      </c>
      <c r="CE50" s="1">
        <f t="shared" si="28"/>
        <v>2.5886046881759854E-3</v>
      </c>
      <c r="CF50" s="1">
        <f t="shared" si="105"/>
        <v>1001.8120232817231</v>
      </c>
      <c r="CG50" s="1">
        <f t="shared" si="106"/>
        <v>-946.24001366297</v>
      </c>
      <c r="CH50" s="1">
        <f t="shared" si="107"/>
        <v>590.03067641828716</v>
      </c>
      <c r="CI50" s="1">
        <f t="shared" si="108"/>
        <v>500</v>
      </c>
      <c r="CJ50" s="1">
        <f t="shared" si="109"/>
        <v>1.3715822790802377E-4</v>
      </c>
      <c r="CK50" s="4">
        <f t="shared" si="110"/>
        <v>6.5725999614450609E-2</v>
      </c>
      <c r="CL50" s="1">
        <f t="shared" si="111"/>
        <v>-1.228576344473542</v>
      </c>
      <c r="CM50" s="4">
        <f t="shared" si="29"/>
        <v>11.035335847830739</v>
      </c>
      <c r="CN50" s="4">
        <f t="shared" si="30"/>
        <v>21.035335847830737</v>
      </c>
      <c r="CO50" s="4">
        <f t="shared" si="112"/>
        <v>2.7561516845264413E-3</v>
      </c>
      <c r="CP50" s="4">
        <f t="shared" si="31"/>
        <v>1.6754699635045589E-4</v>
      </c>
      <c r="CQ50" s="4">
        <f t="shared" si="32"/>
        <v>-79.531129138896176</v>
      </c>
      <c r="CR50" s="4">
        <f t="shared" si="33"/>
        <v>-93.473746252649335</v>
      </c>
      <c r="CS50" s="4">
        <f t="shared" si="34"/>
        <v>-100</v>
      </c>
      <c r="CT50" s="1">
        <f t="shared" si="35"/>
        <v>93.473746252649335</v>
      </c>
      <c r="CU50" s="1">
        <f t="shared" si="36"/>
        <v>6.5262537473506654</v>
      </c>
      <c r="CV50" s="1">
        <f t="shared" si="37"/>
        <v>2.1107589744871245</v>
      </c>
      <c r="CW50" s="4">
        <f t="shared" si="113"/>
        <v>0.59837824407100726</v>
      </c>
      <c r="CX50" s="1">
        <f t="shared" si="114"/>
        <v>0.21489298114195879</v>
      </c>
      <c r="CY50" s="4">
        <f t="shared" si="170"/>
        <v>-0.39706009633279932</v>
      </c>
      <c r="CZ50" s="1">
        <f t="shared" si="171"/>
        <v>-0.90194487574844551</v>
      </c>
      <c r="DA50" s="1">
        <f t="shared" si="38"/>
        <v>2.7561516845264413E-3</v>
      </c>
      <c r="DB50" s="1">
        <f t="shared" si="115"/>
        <v>1001.9293061791685</v>
      </c>
      <c r="DC50" s="1">
        <f t="shared" si="116"/>
        <v>-926.31542629116848</v>
      </c>
      <c r="DD50" s="1">
        <f t="shared" si="117"/>
        <v>598.3782440710072</v>
      </c>
      <c r="DE50" s="1">
        <f t="shared" si="118"/>
        <v>500</v>
      </c>
      <c r="DF50" s="1">
        <f t="shared" si="119"/>
        <v>1.4869715375829054E-4</v>
      </c>
      <c r="DG50" s="4">
        <f t="shared" si="120"/>
        <v>6.783928990911868E-2</v>
      </c>
      <c r="DH50" s="1">
        <f t="shared" si="121"/>
        <v>-1.310236552354102</v>
      </c>
      <c r="DI50" s="4">
        <f t="shared" si="39"/>
        <v>15.004502907533606</v>
      </c>
      <c r="DJ50" s="4">
        <f t="shared" si="40"/>
        <v>25.004502907533606</v>
      </c>
      <c r="DK50" s="4">
        <f t="shared" si="122"/>
        <v>2.9611166292486495E-3</v>
      </c>
      <c r="DL50" s="4">
        <f t="shared" si="41"/>
        <v>2.049649447222082E-4</v>
      </c>
      <c r="DM50" s="4">
        <f t="shared" si="42"/>
        <v>-79.422360554379907</v>
      </c>
      <c r="DN50" s="4">
        <f t="shared" si="43"/>
        <v>-92.868835104597622</v>
      </c>
      <c r="DO50" s="4">
        <f t="shared" si="44"/>
        <v>-100</v>
      </c>
      <c r="DP50" s="1">
        <f t="shared" si="45"/>
        <v>92.868835104597622</v>
      </c>
      <c r="DQ50" s="1">
        <f t="shared" si="46"/>
        <v>7.1311648954023781</v>
      </c>
      <c r="DR50" s="1">
        <f t="shared" si="47"/>
        <v>2.1104280735966663</v>
      </c>
      <c r="DS50" s="4">
        <f t="shared" si="123"/>
        <v>0.59660073243537504</v>
      </c>
      <c r="DT50" s="1">
        <f t="shared" si="124"/>
        <v>0.19178876607691162</v>
      </c>
      <c r="DU50" s="4">
        <f t="shared" si="172"/>
        <v>-0.40177703330232145</v>
      </c>
      <c r="DV50" s="1">
        <f t="shared" si="173"/>
        <v>-0.75288208033064163</v>
      </c>
      <c r="DW50" s="1">
        <f t="shared" si="48"/>
        <v>2.9611166292486495E-3</v>
      </c>
      <c r="DX50" s="1">
        <f t="shared" si="125"/>
        <v>1002.072781640474</v>
      </c>
      <c r="DY50" s="1">
        <f t="shared" si="126"/>
        <v>-773.22495414117554</v>
      </c>
      <c r="DZ50" s="1">
        <f t="shared" si="127"/>
        <v>596.60073243537499</v>
      </c>
      <c r="EA50" s="1">
        <f t="shared" si="128"/>
        <v>500</v>
      </c>
      <c r="EB50" s="1">
        <f t="shared" si="129"/>
        <v>1.3157885074890446E-4</v>
      </c>
      <c r="EC50" s="4">
        <f t="shared" si="130"/>
        <v>7.8728685780857482E-2</v>
      </c>
      <c r="ED50" s="1">
        <f t="shared" si="131"/>
        <v>-1.4018296288434671</v>
      </c>
      <c r="EE50" s="4">
        <f t="shared" si="49"/>
        <v>17.662849145986147</v>
      </c>
      <c r="EF50" s="4">
        <f t="shared" si="50"/>
        <v>27.662849145986147</v>
      </c>
      <c r="EG50" s="4">
        <f t="shared" si="132"/>
        <v>3.1583441501583844E-3</v>
      </c>
      <c r="EH50" s="4">
        <f t="shared" si="51"/>
        <v>1.9722752090973496E-4</v>
      </c>
      <c r="EI50" s="4">
        <f t="shared" si="52"/>
        <v>-78.353224968821792</v>
      </c>
      <c r="EJ50" s="4">
        <f t="shared" si="53"/>
        <v>-92.47437367548082</v>
      </c>
      <c r="EK50" s="4">
        <f t="shared" si="54"/>
        <v>-100</v>
      </c>
      <c r="EL50" s="1">
        <f t="shared" si="55"/>
        <v>92.47437367548082</v>
      </c>
      <c r="EM50" s="1">
        <f t="shared" si="56"/>
        <v>7.5256263245191803</v>
      </c>
      <c r="EN50" s="1">
        <f t="shared" si="57"/>
        <v>2.1077776186971708</v>
      </c>
      <c r="EO50" s="4">
        <f t="shared" si="133"/>
        <v>0.59318577572656572</v>
      </c>
      <c r="EP50" s="1">
        <f t="shared" si="134"/>
        <v>0.18510225396700652</v>
      </c>
      <c r="EQ50" s="4">
        <f t="shared" si="174"/>
        <v>-0.38458326825219169</v>
      </c>
      <c r="ER50" s="1">
        <f t="shared" si="175"/>
        <v>-0.64273116914776462</v>
      </c>
      <c r="ES50" s="1">
        <f t="shared" si="58"/>
        <v>3.1583441501583844E-3</v>
      </c>
      <c r="ET50" s="1">
        <f t="shared" si="135"/>
        <v>1002.2108409051109</v>
      </c>
      <c r="EU50" s="1">
        <f t="shared" si="136"/>
        <v>-660.09776533813726</v>
      </c>
      <c r="EV50" s="1">
        <f t="shared" si="137"/>
        <v>593.18577572656568</v>
      </c>
      <c r="EW50" s="1">
        <f t="shared" si="138"/>
        <v>500</v>
      </c>
      <c r="EX50" s="1">
        <f t="shared" si="139"/>
        <v>1.2551615804056075E-4</v>
      </c>
      <c r="EY50" s="4">
        <f t="shared" si="140"/>
        <v>0.11203705494270595</v>
      </c>
      <c r="EZ50" s="1">
        <f t="shared" si="141"/>
        <v>-1.4671350201364863</v>
      </c>
      <c r="FA50" s="4">
        <f t="shared" si="59"/>
        <v>17.451586748636078</v>
      </c>
      <c r="FB50" s="4">
        <f t="shared" si="60"/>
        <v>27.451586748636078</v>
      </c>
      <c r="FC50" s="4">
        <f t="shared" si="142"/>
        <v>3.2611293584803307E-3</v>
      </c>
      <c r="FD50" s="4">
        <f t="shared" si="61"/>
        <v>1.0278520832194627E-4</v>
      </c>
      <c r="FE50" s="4">
        <f t="shared" si="62"/>
        <v>-78.526603967700765</v>
      </c>
      <c r="FF50" s="4">
        <f t="shared" si="63"/>
        <v>-92.161240683786033</v>
      </c>
      <c r="FG50" s="4">
        <f t="shared" si="64"/>
        <v>-100</v>
      </c>
      <c r="FH50" s="1">
        <f t="shared" si="65"/>
        <v>92.161240683786033</v>
      </c>
      <c r="FI50" s="1">
        <f t="shared" si="66"/>
        <v>7.8387593162139666</v>
      </c>
      <c r="FJ50" s="1">
        <f t="shared" si="67"/>
        <v>2.1083448226055239</v>
      </c>
      <c r="FK50" s="4">
        <f t="shared" si="143"/>
        <v>0.60104181951269098</v>
      </c>
      <c r="FL50" s="1">
        <f t="shared" si="144"/>
        <v>0.19367316645303451</v>
      </c>
      <c r="FM50" s="4">
        <f t="shared" si="176"/>
        <v>-0.37930386085740331</v>
      </c>
      <c r="FN50" s="1">
        <f t="shared" si="177"/>
        <v>-0.68361359818991319</v>
      </c>
      <c r="FO50" s="1">
        <f t="shared" si="68"/>
        <v>3.2611293584803307E-3</v>
      </c>
      <c r="FP50" s="1">
        <f t="shared" si="145"/>
        <v>1002.2827905509362</v>
      </c>
      <c r="FQ50" s="1">
        <f t="shared" si="146"/>
        <v>-702.08483761300465</v>
      </c>
      <c r="FR50" s="1">
        <f t="shared" si="147"/>
        <v>601.04181951269095</v>
      </c>
      <c r="FS50" s="1">
        <f t="shared" si="148"/>
        <v>500</v>
      </c>
      <c r="FT50" s="1">
        <f t="shared" si="149"/>
        <v>1.3069827547775468E-4</v>
      </c>
      <c r="FU50" s="4">
        <f t="shared" si="150"/>
        <v>9.2706703422778994E-2</v>
      </c>
      <c r="FV50" s="1">
        <f t="shared" si="151"/>
        <v>-1.5378579758173863</v>
      </c>
      <c r="FW50" s="4">
        <f t="shared" si="69"/>
        <v>21.265979484723967</v>
      </c>
      <c r="FX50" s="4">
        <f t="shared" si="70"/>
        <v>31.265979484723967</v>
      </c>
      <c r="FY50" s="4">
        <f t="shared" si="152"/>
        <v>3.4156060446617256E-3</v>
      </c>
      <c r="FZ50" s="4">
        <f t="shared" si="71"/>
        <v>1.5447668618139487E-4</v>
      </c>
      <c r="GA50" s="4">
        <f t="shared" si="72"/>
        <v>-77.976089840292985</v>
      </c>
      <c r="GB50" s="4">
        <f t="shared" si="73"/>
        <v>-91.892713677647677</v>
      </c>
      <c r="GC50" s="4">
        <f t="shared" si="74"/>
        <v>-100</v>
      </c>
      <c r="GD50" s="1">
        <f t="shared" si="75"/>
        <v>91.892713677647677</v>
      </c>
      <c r="GE50" s="1">
        <f t="shared" si="76"/>
        <v>8.1072863223523228</v>
      </c>
      <c r="GF50" s="1">
        <f t="shared" si="77"/>
        <v>2.1068861355912647</v>
      </c>
      <c r="GG50" s="4">
        <f t="shared" si="153"/>
        <v>0.59525127821806301</v>
      </c>
      <c r="GH50" s="1">
        <f t="shared" si="154"/>
        <v>0.17681120580034917</v>
      </c>
      <c r="GI50" s="4">
        <f t="shared" si="178"/>
        <v>-0.36689988149094344</v>
      </c>
      <c r="GJ50" s="1">
        <f t="shared" si="179"/>
        <v>-0.57782502277885939</v>
      </c>
      <c r="GK50" s="1">
        <f t="shared" si="78"/>
        <v>3.4156060446617256E-3</v>
      </c>
      <c r="GL50" s="1">
        <f t="shared" si="155"/>
        <v>1002.3909242312632</v>
      </c>
      <c r="GM50" s="1">
        <f t="shared" si="156"/>
        <v>-593.43785489434413</v>
      </c>
      <c r="GN50" s="1">
        <f t="shared" si="157"/>
        <v>595.25127821806302</v>
      </c>
      <c r="GO50" s="1">
        <f t="shared" si="158"/>
        <v>500</v>
      </c>
      <c r="GP50" s="1">
        <f t="shared" si="159"/>
        <v>1.187376931307195E-4</v>
      </c>
      <c r="GQ50" s="4">
        <f t="shared" si="160"/>
        <v>0.12323168006256477</v>
      </c>
      <c r="GR50" s="1">
        <f t="shared" si="161"/>
        <v>-1.5845713422682979</v>
      </c>
      <c r="GS50" s="4">
        <f t="shared" si="79"/>
        <v>20.961530014456052</v>
      </c>
      <c r="GT50" s="4">
        <f t="shared" si="80"/>
        <v>30.961530014456052</v>
      </c>
      <c r="GU50" s="4">
        <f t="shared" si="162"/>
        <v>3.5033949113536483E-3</v>
      </c>
      <c r="GV50" s="4">
        <f t="shared" si="81"/>
        <v>8.7788866691922759E-5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</row>
    <row r="51" spans="1:220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63"/>
        <v>340</v>
      </c>
      <c r="F51" s="4">
        <f t="shared" si="82"/>
        <v>2.1509999999999962</v>
      </c>
      <c r="G51" s="1">
        <f>'0.5Q 1-8 '!FS51</f>
        <v>-86.720733546472331</v>
      </c>
      <c r="H51" s="1">
        <f>'0.5Q 1-8 '!FT51</f>
        <v>-99.438186737376867</v>
      </c>
      <c r="I51" s="1">
        <f>'0.5Q 1-8 '!FU51</f>
        <v>-100</v>
      </c>
      <c r="J51" s="1">
        <f>'0.5Q 1-8 '!FV51</f>
        <v>99.438186737376867</v>
      </c>
      <c r="K51" s="1">
        <f>'0.5Q 1-8 '!FW51</f>
        <v>0.56181326262313291</v>
      </c>
      <c r="L51" s="1">
        <f>'0.5Q 1-8 '!FX51</f>
        <v>2.1469292693045516</v>
      </c>
      <c r="M51" s="1">
        <f>'0.5Q 1-8 '!FY51</f>
        <v>0.55379591266734529</v>
      </c>
      <c r="N51" s="1">
        <f>'0.5Q 1-8 '!FZ51</f>
        <v>0.16128768027656151</v>
      </c>
      <c r="O51" s="1">
        <f>'0.5Q 1-8 '!GA51</f>
        <v>-0.49352671605905624</v>
      </c>
      <c r="P51" s="1">
        <f>'0.5Q 1-8 '!GB51</f>
        <v>0.55379591266734529</v>
      </c>
      <c r="Q51" s="1">
        <f>'0.5Q 1-8 '!GC51</f>
        <v>9.3385566880129108E-4</v>
      </c>
      <c r="R51" s="1">
        <f>'0.5Q 1-8 '!GD51</f>
        <v>1000.6536989681609</v>
      </c>
      <c r="S51" s="1">
        <f>'0.5Q 1-8 '!GE51</f>
        <v>568.75947822761691</v>
      </c>
      <c r="T51" s="1">
        <f>'0.5Q 1-8 '!GF51</f>
        <v>553.79591266734531</v>
      </c>
      <c r="U51" s="1">
        <f>'0.5Q 1-8 '!GG51</f>
        <v>500</v>
      </c>
      <c r="V51" s="1">
        <f>'0.5Q 1-8 '!GH51</f>
        <v>1.2451408917350549E-4</v>
      </c>
      <c r="W51" s="1">
        <f>'0.5Q 1-8 '!GI51</f>
        <v>6.872067171573483E-2</v>
      </c>
      <c r="X51" s="1">
        <f>'0.5Q 1-8 '!GJ51</f>
        <v>-0.39820716268491074</v>
      </c>
      <c r="Y51" s="1">
        <f>'0.5Q 1-8 '!GK51</f>
        <v>6.6185103786817567</v>
      </c>
      <c r="Z51" s="1">
        <f>'0.5Q 1-8 '!GL51</f>
        <v>16.618510378681755</v>
      </c>
      <c r="AA51" s="1">
        <f>'0.5Q 1-8 '!GM51</f>
        <v>1.4174141115134522E-3</v>
      </c>
      <c r="AB51" s="4"/>
      <c r="AC51" s="4">
        <f t="shared" ref="AC51:AC82" si="181">IF(AE51&gt;$D51,(AA51/$B$13)*($C51-$D51)+$D51+($D$14/2),(IF(AC50+(AC50-AC49)&gt;$D51,AC50+(AC50-AC49),$D51)))</f>
        <v>-84.723575114101635</v>
      </c>
      <c r="AD51" s="4">
        <f t="shared" ref="AD51:AD82" si="182">IF((((AA51/$B$13)*($C51-$D51))+$D51)&gt;$D51-($D51/5),(AA51/$B$13)*($C51-$D51)+$D51,IF(AD50+(AD50-AD49)&gt;$D51,AD50+(AD50-AD49),$D51))</f>
        <v>-98.085707728783461</v>
      </c>
      <c r="AE51" s="4">
        <f t="shared" ref="AE51:AE82" si="183">IF(((AA51/$B$13)*($C51-$D51)+$D51-($D$14)/2)&gt;$D51,(AA51/$B$13)*($C51-$D51)+$D51-($D$14)/2,$D51)</f>
        <v>-100</v>
      </c>
      <c r="AF51" s="1">
        <f t="shared" si="5"/>
        <v>98.085707728783461</v>
      </c>
      <c r="AG51" s="1">
        <f t="shared" si="6"/>
        <v>1.9142922712165387</v>
      </c>
      <c r="AH51" s="1">
        <f t="shared" ref="AH51:AH82" si="184">IF(AE51&gt;$D51,$F51-((((AJ52/$B$4)+$B$11)*(((AC51-AE51)/2)*(((AC51-AE51)/3)+(AE51-$D51))))+(($B$11*(AE51-$D51)^2)/2))/($C51-$D51),$F51-(((AJ52/$B$4)+$B$11)*((AC51-$D51)^3)/(6*$D$14*$B$19)))</f>
        <v>2.1446915568453151</v>
      </c>
      <c r="AI51" s="4">
        <f t="shared" si="83"/>
        <v>0.56018550549861601</v>
      </c>
      <c r="AJ51" s="1">
        <f t="shared" si="84"/>
        <v>0.13150402948711154</v>
      </c>
      <c r="AK51" s="4">
        <f t="shared" si="164"/>
        <v>-0.44966785922893993</v>
      </c>
      <c r="AL51" s="1">
        <f t="shared" si="165"/>
        <v>0.56018550549861601</v>
      </c>
      <c r="AM51" s="1">
        <f t="shared" si="8"/>
        <v>1.4174141115134522E-3</v>
      </c>
      <c r="AN51" s="1">
        <f t="shared" si="85"/>
        <v>1000.9921898780594</v>
      </c>
      <c r="AO51" s="1">
        <f t="shared" si="86"/>
        <v>575.32171785718856</v>
      </c>
      <c r="AP51" s="1">
        <f t="shared" si="87"/>
        <v>560.18550549861607</v>
      </c>
      <c r="AQ51" s="1">
        <f t="shared" si="88"/>
        <v>500</v>
      </c>
      <c r="AR51" s="1">
        <f t="shared" si="89"/>
        <v>1.0039402695440706E-4</v>
      </c>
      <c r="AS51" s="4">
        <f t="shared" si="90"/>
        <v>0.1214174304365962</v>
      </c>
      <c r="AT51" s="1">
        <f t="shared" si="91"/>
        <v>-0.58728962532012985</v>
      </c>
      <c r="AU51" s="4">
        <f t="shared" si="9"/>
        <v>6.4209186933900897</v>
      </c>
      <c r="AV51" s="4">
        <f t="shared" si="10"/>
        <v>16.420918693390089</v>
      </c>
      <c r="AW51" s="4">
        <f t="shared" si="92"/>
        <v>1.6906405131976801E-3</v>
      </c>
      <c r="AX51" s="4">
        <f t="shared" si="11"/>
        <v>2.7322640168422787E-4</v>
      </c>
      <c r="AY51" s="4">
        <f t="shared" ref="AY51:AY82" si="185">IF(BA51&gt;$D51,(AW51/$B$13)*($C51-$D51)+$D51+($D$14/2),(IF(AY50+(AY50-AY49)&gt;$D51,AY50+(AY50-AY49),$D51)))</f>
        <v>-83.856009223410638</v>
      </c>
      <c r="AZ51" s="4">
        <f t="shared" ref="AZ51:AZ82" si="186">IF((((AW51/$B$13)*($C51-$D51))+$D51)&gt;$D51-($D51/5),(AW51/$B$13)*($C51-$D51)+$D51,IF(AZ50+(AZ50-AZ49)&gt;$D51,AZ50+(AZ50-AZ49),$D51))</f>
        <v>-96.895759569176434</v>
      </c>
      <c r="BA51" s="4">
        <f t="shared" ref="BA51:BA82" si="187">IF(((AW51/$B$13)*($C51-$D51)+$D51-($D$14)/2)&gt;$D51,(AW51/$B$13)*($C51-$D51)+$D51-($D$14)/2,$D51)</f>
        <v>-100</v>
      </c>
      <c r="BB51" s="1">
        <f t="shared" ref="BB51:BB82" si="188">-AZ51</f>
        <v>96.895759569176434</v>
      </c>
      <c r="BC51" s="1">
        <f t="shared" ref="BC51:BC82" si="189">AZ51+($C51-$D51)</f>
        <v>3.104240430823566</v>
      </c>
      <c r="BD51" s="1">
        <f t="shared" ref="BD51:BD82" si="190">IF(BA51&gt;$D51,$F51-((((BF52/$B$4)+$B$11)*(((AY51-BA51)/2)*(((AY51-BA51)/3)+(BA51-$D51))))+(($B$11*(BA51-$D51)^2)/2))/($C51-$D51),$F51-(((BF52/$B$4)+$B$11)*((AY51-$D51)^3)/(6*$D$14*$B$19)))</f>
        <v>2.1434805749007406</v>
      </c>
      <c r="BE51" s="4">
        <f t="shared" si="93"/>
        <v>0.56616291778976091</v>
      </c>
      <c r="BF51" s="1">
        <f t="shared" si="94"/>
        <v>0.16314489568335161</v>
      </c>
      <c r="BG51" s="4">
        <f t="shared" si="166"/>
        <v>-0.44327617230339189</v>
      </c>
      <c r="BH51" s="1">
        <f t="shared" si="167"/>
        <v>0.56616291778976091</v>
      </c>
      <c r="BI51" s="1">
        <f t="shared" ref="BI51:BI82" si="191">AW51</f>
        <v>1.6906405131976801E-3</v>
      </c>
      <c r="BJ51" s="1">
        <f t="shared" si="95"/>
        <v>1001.1834483592384</v>
      </c>
      <c r="BK51" s="1">
        <f t="shared" si="96"/>
        <v>581.46063982844021</v>
      </c>
      <c r="BL51" s="1">
        <f t="shared" si="97"/>
        <v>566.16291778976097</v>
      </c>
      <c r="BM51" s="1">
        <f t="shared" si="98"/>
        <v>500</v>
      </c>
      <c r="BN51" s="1">
        <f t="shared" si="99"/>
        <v>1.2144604464936842E-4</v>
      </c>
      <c r="BO51" s="4">
        <f t="shared" si="100"/>
        <v>0.15470959692434769</v>
      </c>
      <c r="BP51" s="1">
        <f t="shared" si="101"/>
        <v>-0.69061065967449231</v>
      </c>
      <c r="BQ51" s="4">
        <f t="shared" ref="BQ51:BQ82" si="192">IF(AZ51&gt;$D51,-BP52/(BM52*BN52),0)</f>
        <v>6.3330148350843301</v>
      </c>
      <c r="BR51" s="4">
        <f t="shared" ref="BR51:BR82" si="193">BQ51+10</f>
        <v>16.333014835084331</v>
      </c>
      <c r="BS51" s="4">
        <f t="shared" si="102"/>
        <v>1.9013528830763495E-3</v>
      </c>
      <c r="BT51" s="4">
        <f t="shared" si="21"/>
        <v>2.1071236987866941E-4</v>
      </c>
      <c r="BU51" s="4">
        <f t="shared" ref="BU51:BU82" si="194">IF(BW51&gt;$D51,(BS51/$B$13)*($C51-$D51)+$D51+($D$14/2),(IF(BU50+(BU50-BU49)&gt;$D51,BU50+(BU50-BU49),$D51)))</f>
        <v>-82.485753066547517</v>
      </c>
      <c r="BV51" s="4">
        <f t="shared" ref="BV51:BV82" si="195">IF((((BS51/$B$13)*($C51-$D51))+$D51)&gt;$D51-($D51/5),(BS51/$B$13)*($C51-$D51)+$D51,IF(BV50+(BV50-BV49)&gt;$D51,BV50+(BV50-BV49),$D51))</f>
        <v>-96.068787040017838</v>
      </c>
      <c r="BW51" s="4">
        <f t="shared" ref="BW51:BW82" si="196">IF(((BS51/$B$13)*($C51-$D51)+$D51-($D$14)/2)&gt;$D51,(BS51/$B$13)*($C51-$D51)+$D51-($D$14)/2,$D51)</f>
        <v>-100</v>
      </c>
      <c r="BX51" s="1">
        <f t="shared" ref="BX51:BX82" si="197">-BV51</f>
        <v>96.068787040017838</v>
      </c>
      <c r="BY51" s="1">
        <f t="shared" ref="BY51:BY82" si="198">BV51+($C51-$D51)</f>
        <v>3.9312129599821617</v>
      </c>
      <c r="BZ51" s="1">
        <f t="shared" ref="BZ51:BZ82" si="199">IF(BW51&gt;$D51,$F51-((((CB52/$B$4)+$B$11)*(((BU51-BW51)/2)*(((BU51-BW51)/3)+(BW51-$D51))))+(($B$11*(BW51-$D51)^2)/2))/($C51-$D51),$F51-(((CB52/$B$4)+$B$11)*((BU51-$D51)^3)/(6*$D$14*$B$19)))</f>
        <v>2.1415431359844015</v>
      </c>
      <c r="CA51" s="4">
        <f t="shared" si="103"/>
        <v>0.57660968862036199</v>
      </c>
      <c r="CB51" s="1">
        <f t="shared" si="104"/>
        <v>0.18880539492540965</v>
      </c>
      <c r="CC51" s="4">
        <f t="shared" si="168"/>
        <v>-0.41737113699715478</v>
      </c>
      <c r="CD51" s="1">
        <f t="shared" si="169"/>
        <v>0.57660968862036199</v>
      </c>
      <c r="CE51" s="1">
        <f t="shared" ref="CE51:CE82" si="200">BS51</f>
        <v>1.9013528830763495E-3</v>
      </c>
      <c r="CF51" s="1">
        <f t="shared" si="105"/>
        <v>1001.3309470181536</v>
      </c>
      <c r="CG51" s="1">
        <f t="shared" si="106"/>
        <v>592.18968240688412</v>
      </c>
      <c r="CH51" s="1">
        <f t="shared" si="107"/>
        <v>576.60968862036202</v>
      </c>
      <c r="CI51" s="1">
        <f t="shared" si="108"/>
        <v>500</v>
      </c>
      <c r="CJ51" s="1">
        <f t="shared" si="109"/>
        <v>1.3745036101992718E-4</v>
      </c>
      <c r="CK51" s="4">
        <f t="shared" si="110"/>
        <v>0.19227099340793516</v>
      </c>
      <c r="CL51" s="1">
        <f t="shared" si="111"/>
        <v>-0.75840544813023958</v>
      </c>
      <c r="CM51" s="4">
        <f t="shared" ref="CM51:CM82" si="201">IF(BV51&gt;$D51,-CL52/(CI52*CJ52),0)</f>
        <v>11.607411717009283</v>
      </c>
      <c r="CN51" s="4">
        <f t="shared" ref="CN51:CN82" si="202">CM51+10</f>
        <v>21.607411717009285</v>
      </c>
      <c r="CO51" s="4">
        <f t="shared" si="112"/>
        <v>2.1845117845487503E-3</v>
      </c>
      <c r="CP51" s="4">
        <f t="shared" si="31"/>
        <v>2.8315890147240078E-4</v>
      </c>
      <c r="CQ51" s="4">
        <f t="shared" ref="CQ51:CQ82" si="203">IF(CS51&gt;$D51,(CO51/$B$13)*($C51-$D51)+$D51+($D$14/2),(IF(CQ50+(CQ50-CQ49)&gt;$D51,CQ50+(CQ50-CQ49),$D51)))</f>
        <v>-81.387460241439697</v>
      </c>
      <c r="CR51" s="4">
        <f t="shared" ref="CR51:CR82" si="204">IF((((CO51/$B$13)*($C51-$D51))+$D51)&gt;$D51-($D51/5),(CO51/$B$13)*($C51-$D51)+$D51,IF(CR50+(CR50-CR49)&gt;$D51,CR50+(CR50-CR49),$D51))</f>
        <v>-95.426267655627896</v>
      </c>
      <c r="CS51" s="4">
        <f t="shared" ref="CS51:CS82" si="205">IF(((CO51/$B$13)*($C51-$D51)+$D51-($D$14)/2)&gt;$D51,(CO51/$B$13)*($C51-$D51)+$D51-($D$14)/2,$D51)</f>
        <v>-100</v>
      </c>
      <c r="CT51" s="1">
        <f t="shared" ref="CT51:CT82" si="206">-CR51</f>
        <v>95.426267655627896</v>
      </c>
      <c r="CU51" s="1">
        <f t="shared" ref="CU51:CU82" si="207">CR51+($C51-$D51)</f>
        <v>4.5737323443721039</v>
      </c>
      <c r="CV51" s="1">
        <f t="shared" ref="CV51:CV82" si="208">IF(CS51&gt;$D51,$F51-((((CX52/$B$4)+$B$11)*(((CQ51-CS51)/2)*(((CQ51-CS51)/3)+(CS51-$D51))))+(($B$11*(CS51-$D51)^2)/2))/($C51-$D51),$F51-(((CX52/$B$4)+$B$11)*((CQ51-$D51)^3)/(6*$D$14*$B$19)))</f>
        <v>2.1395568715706146</v>
      </c>
      <c r="CW51" s="4">
        <f t="shared" si="113"/>
        <v>0.57595794166980241</v>
      </c>
      <c r="CX51" s="1">
        <f t="shared" si="114"/>
        <v>0.15921195238002622</v>
      </c>
      <c r="CY51" s="4">
        <f t="shared" si="170"/>
        <v>-0.39706009633279932</v>
      </c>
      <c r="CZ51" s="1">
        <f t="shared" si="171"/>
        <v>0.57595794166980241</v>
      </c>
      <c r="DA51" s="1">
        <f t="shared" ref="DA51:DA82" si="209">CO51</f>
        <v>2.1845117845487503E-3</v>
      </c>
      <c r="DB51" s="1">
        <f t="shared" si="115"/>
        <v>1001.5291582491841</v>
      </c>
      <c r="DC51" s="1">
        <f t="shared" si="116"/>
        <v>591.52032525372044</v>
      </c>
      <c r="DD51" s="1">
        <f t="shared" si="117"/>
        <v>575.95794166980238</v>
      </c>
      <c r="DE51" s="1">
        <f t="shared" si="118"/>
        <v>500</v>
      </c>
      <c r="DF51" s="1">
        <f t="shared" si="119"/>
        <v>1.143279799955382E-4</v>
      </c>
      <c r="DG51" s="4">
        <f t="shared" si="120"/>
        <v>0.23453863814662657</v>
      </c>
      <c r="DH51" s="1">
        <f t="shared" si="121"/>
        <v>-0.85771725412774846</v>
      </c>
      <c r="DI51" s="4">
        <f t="shared" ref="DI51:DI82" si="210">IF(CR51&gt;$D51,-DH52/(DE52*DF52),0)</f>
        <v>11.272729923811623</v>
      </c>
      <c r="DJ51" s="4">
        <f t="shared" ref="DJ51:DJ82" si="211">DI51+10</f>
        <v>21.272729923811625</v>
      </c>
      <c r="DK51" s="4">
        <f t="shared" si="122"/>
        <v>2.3383197021101536E-3</v>
      </c>
      <c r="DL51" s="4">
        <f t="shared" si="41"/>
        <v>1.5380791756140332E-4</v>
      </c>
      <c r="DM51" s="4">
        <f t="shared" ref="DM51:DM82" si="212">IF(DO51&gt;$D51,(DK51/$B$13)*($C51-$D51)+$D51+($D$14/2),(IF(DM50+(DM50-DM49)&gt;$D51,DM50+(DM50-DM49),$D51)))</f>
        <v>-81.318401976211021</v>
      </c>
      <c r="DN51" s="4">
        <f t="shared" ref="DN51:DN82" si="213">IF((((DK51/$B$13)*($C51-$D51))+$D51)&gt;$D51-($D51/5),(DK51/$B$13)*($C51-$D51)+$D51,IF(DN50+(DN50-DN49)&gt;$D51,DN50+(DN50-DN49),$D51))</f>
        <v>-94.761520359484138</v>
      </c>
      <c r="DO51" s="4">
        <f t="shared" ref="DO51:DO82" si="214">IF(((DK51/$B$13)*($C51-$D51)+$D51-($D$14)/2)&gt;$D51,(DK51/$B$13)*($C51-$D51)+$D51-($D$14)/2,$D51)</f>
        <v>-100</v>
      </c>
      <c r="DP51" s="1">
        <f t="shared" ref="DP51:DP82" si="215">-DN51</f>
        <v>94.761520359484138</v>
      </c>
      <c r="DQ51" s="1">
        <f t="shared" ref="DQ51:DQ82" si="216">DN51+($C51-$D51)</f>
        <v>5.2384796405158625</v>
      </c>
      <c r="DR51" s="1">
        <f t="shared" ref="DR51:DR82" si="217">IF(DO51&gt;$D51,$F51-((((DT52/$B$4)+$B$11)*(((DM51-DO51)/2)*(((DM51-DO51)/3)+(DO51-$D51))))+(($B$11*(DO51-$D51)^2)/2))/($C51-$D51),$F51-(((DT52/$B$4)+$B$11)*((DM51-$D51)^3)/(6*$D$14*$B$19)))</f>
        <v>2.1393723981001309</v>
      </c>
      <c r="DS51" s="4">
        <f t="shared" si="123"/>
        <v>0.57888649006929249</v>
      </c>
      <c r="DT51" s="1">
        <f t="shared" si="124"/>
        <v>0.17522073142374872</v>
      </c>
      <c r="DU51" s="4">
        <f t="shared" si="172"/>
        <v>-0.40177703330232145</v>
      </c>
      <c r="DV51" s="1">
        <f t="shared" si="173"/>
        <v>-0.92217058131489837</v>
      </c>
      <c r="DW51" s="1">
        <f t="shared" ref="DW51:DW82" si="218">DK51</f>
        <v>2.3383197021101536E-3</v>
      </c>
      <c r="DX51" s="1">
        <f t="shared" si="125"/>
        <v>1001.636823791477</v>
      </c>
      <c r="DY51" s="1">
        <f t="shared" si="126"/>
        <v>-947.0876304220269</v>
      </c>
      <c r="DZ51" s="1">
        <f t="shared" si="127"/>
        <v>578.88649006929245</v>
      </c>
      <c r="EA51" s="1">
        <f t="shared" si="128"/>
        <v>500</v>
      </c>
      <c r="EB51" s="1">
        <f t="shared" si="129"/>
        <v>1.2455938542769917E-4</v>
      </c>
      <c r="EC51" s="4">
        <f t="shared" si="130"/>
        <v>6.9123033791978997E-2</v>
      </c>
      <c r="ED51" s="1">
        <f t="shared" si="131"/>
        <v>-1.1000368172630977</v>
      </c>
      <c r="EE51" s="4">
        <f t="shared" ref="EE51:EE82" si="219">IF(DN51&gt;$D51,-ED52/(EA52*EB52),0)</f>
        <v>11.141939864849709</v>
      </c>
      <c r="EF51" s="4">
        <f t="shared" ref="EF51:EF82" si="220">EE51+10</f>
        <v>21.141939864849711</v>
      </c>
      <c r="EG51" s="4">
        <f t="shared" si="132"/>
        <v>2.4903904694931743E-3</v>
      </c>
      <c r="EH51" s="4">
        <f t="shared" si="51"/>
        <v>1.5207076738302065E-4</v>
      </c>
      <c r="EI51" s="4">
        <f t="shared" ref="EI51:EI82" si="221">IF(EK51&gt;$D51,(EG51/$B$13)*($C51-$D51)+$D51+($D$14/2),(IF(EI50+(EI50-EI49)&gt;$D51,EI50+(EI50-EI49),$D51)))</f>
        <v>-80.074062899855875</v>
      </c>
      <c r="EJ51" s="4">
        <f t="shared" ref="EJ51:EJ82" si="222">IF((((EG51/$B$13)*($C51-$D51))+$D51)&gt;$D51-($D51/5),(EG51/$B$13)*($C51-$D51)+$D51,IF(EJ50+(EJ50-EJ49)&gt;$D51,EJ50+(EJ50-EJ49),$D51))</f>
        <v>-94.331403452725795</v>
      </c>
      <c r="EK51" s="4">
        <f t="shared" ref="EK51:EK82" si="223">IF(((EG51/$B$13)*($C51-$D51)+$D51-($D$14)/2)&gt;$D51,(EG51/$B$13)*($C51-$D51)+$D51-($D$14)/2,$D51)</f>
        <v>-100</v>
      </c>
      <c r="EL51" s="1">
        <f t="shared" ref="EL51:EL82" si="224">-EJ51</f>
        <v>94.331403452725795</v>
      </c>
      <c r="EM51" s="1">
        <f t="shared" ref="EM51:EM82" si="225">EJ51+($C51-$D51)</f>
        <v>5.6685965472742055</v>
      </c>
      <c r="EN51" s="1">
        <f t="shared" ref="EN51:EN82" si="226">IF(EK51&gt;$D51,$F51-((((EP52/$B$4)+$B$11)*(((EI51-EK51)/2)*(((EI51-EK51)/3)+(EK51-$D51))))+(($B$11*(EK51-$D51)^2)/2))/($C51-$D51),$F51-(((EP52/$B$4)+$B$11)*((EI51-$D51)^3)/(6*$D$14*$B$19)))</f>
        <v>2.1370251894696253</v>
      </c>
      <c r="EO51" s="4">
        <f t="shared" si="133"/>
        <v>0.58495141544908869</v>
      </c>
      <c r="EP51" s="1">
        <f t="shared" si="134"/>
        <v>0.19029786893018341</v>
      </c>
      <c r="EQ51" s="4">
        <f t="shared" si="174"/>
        <v>-0.38458326825219169</v>
      </c>
      <c r="ER51" s="1">
        <f t="shared" si="175"/>
        <v>-0.90899616673061312</v>
      </c>
      <c r="ES51" s="1">
        <f t="shared" ref="ES51:ES82" si="227">EG51</f>
        <v>2.4903904694931743E-3</v>
      </c>
      <c r="ET51" s="1">
        <f t="shared" si="135"/>
        <v>1001.7432733286453</v>
      </c>
      <c r="EU51" s="1">
        <f t="shared" si="136"/>
        <v>-933.55724315567431</v>
      </c>
      <c r="EV51" s="1">
        <f t="shared" si="137"/>
        <v>584.9514154490887</v>
      </c>
      <c r="EW51" s="1">
        <f t="shared" si="138"/>
        <v>500</v>
      </c>
      <c r="EX51" s="1">
        <f t="shared" si="139"/>
        <v>1.3359073613304203E-4</v>
      </c>
      <c r="EY51" s="4">
        <f t="shared" si="140"/>
        <v>7.951007452661947E-2</v>
      </c>
      <c r="EZ51" s="1">
        <f t="shared" si="141"/>
        <v>-1.1656851602199676</v>
      </c>
      <c r="FA51" s="4">
        <f t="shared" ref="FA51:FA82" si="228">IF(EJ51&gt;$D51,-EZ52/(EW52*EX52),0)</f>
        <v>15.202634488754677</v>
      </c>
      <c r="FB51" s="4">
        <f t="shared" ref="FB51:FB82" si="229">FA51+10</f>
        <v>25.202634488754676</v>
      </c>
      <c r="FC51" s="4">
        <f t="shared" si="142"/>
        <v>2.6725338298124487E-3</v>
      </c>
      <c r="FD51" s="4">
        <f t="shared" si="61"/>
        <v>1.8214336031927448E-4</v>
      </c>
      <c r="FE51" s="4">
        <f t="shared" ref="FE51:FE82" si="230">IF(FG51&gt;$D51,(FC51/$B$13)*($C51-$D51)+$D51+($D$14/2),(IF(FE50+(FE50-FE49)&gt;$D51,FE50+(FE50-FE49),$D51)))</f>
        <v>-80.338281620199382</v>
      </c>
      <c r="FF51" s="4">
        <f t="shared" ref="FF51:FF82" si="231">IF((((FC51/$B$13)*($C51-$D51))+$D51)&gt;$D51-($D51/5),(FC51/$B$13)*($C51-$D51)+$D51,IF(FF50+(FF50-FF49)&gt;$D51,FF50+(FF50-FF49),$D51))</f>
        <v>-93.992935285513752</v>
      </c>
      <c r="FG51" s="4">
        <f t="shared" ref="FG51:FG82" si="232">IF(((FC51/$B$13)*($C51-$D51)+$D51-($D$14)/2)&gt;$D51,(FC51/$B$13)*($C51-$D51)+$D51-($D$14)/2,$D51)</f>
        <v>-100</v>
      </c>
      <c r="FH51" s="1">
        <f t="shared" ref="FH51:FH82" si="233">-FF51</f>
        <v>93.992935285513752</v>
      </c>
      <c r="FI51" s="1">
        <f t="shared" ref="FI51:FI82" si="234">FF51+($C51-$D51)</f>
        <v>6.0070647144862477</v>
      </c>
      <c r="FJ51" s="1">
        <f t="shared" ref="FJ51:FJ82" si="235">IF(FG51&gt;$D51,$F51-((((FL52/$B$4)+$B$11)*(((FE51-FG51)/2)*(((FE51-FG51)/3)+(FG51-$D51))))+(($B$11*(FG51-$D51)^2)/2))/($C51-$D51),$F51-(((FL52/$B$4)+$B$11)*((FE51-$D51)^3)/(6*$D$14*$B$19)))</f>
        <v>2.1375115616088003</v>
      </c>
      <c r="FK51" s="4">
        <f t="shared" si="143"/>
        <v>0.58333478006552753</v>
      </c>
      <c r="FL51" s="1">
        <f t="shared" si="144"/>
        <v>0.16869718002155201</v>
      </c>
      <c r="FM51" s="4">
        <f t="shared" si="176"/>
        <v>-0.37930386085740331</v>
      </c>
      <c r="FN51" s="1">
        <f t="shared" si="177"/>
        <v>-0.80023633942407513</v>
      </c>
      <c r="FO51" s="1">
        <f t="shared" ref="FO51:FO82" si="236">FC51</f>
        <v>2.6725338298124487E-3</v>
      </c>
      <c r="FP51" s="1">
        <f t="shared" si="145"/>
        <v>1001.8707736808688</v>
      </c>
      <c r="FQ51" s="1">
        <f t="shared" si="146"/>
        <v>-821.85872531531368</v>
      </c>
      <c r="FR51" s="1">
        <f t="shared" si="147"/>
        <v>583.33478006552753</v>
      </c>
      <c r="FS51" s="1">
        <f t="shared" si="148"/>
        <v>500</v>
      </c>
      <c r="FT51" s="1">
        <f t="shared" si="149"/>
        <v>1.177191057335764E-4</v>
      </c>
      <c r="FU51" s="4">
        <f t="shared" si="150"/>
        <v>8.4560871161080492E-2</v>
      </c>
      <c r="FV51" s="1">
        <f t="shared" si="151"/>
        <v>-1.2517060437451437</v>
      </c>
      <c r="FW51" s="4">
        <f t="shared" ref="FW51:FW82" si="237">IF(FF51&gt;$D51,-FV52/(FS52*FT52),0)</f>
        <v>15.056926085520375</v>
      </c>
      <c r="FX51" s="4">
        <f t="shared" ref="FX51:FX82" si="238">FW51+10</f>
        <v>25.056926085520374</v>
      </c>
      <c r="FY51" s="4">
        <f t="shared" si="152"/>
        <v>2.7958696426294907E-3</v>
      </c>
      <c r="FZ51" s="4">
        <f t="shared" si="71"/>
        <v>1.23335812817042E-4</v>
      </c>
      <c r="GA51" s="4">
        <f t="shared" ref="GA51:GA82" si="239">IF(GC51&gt;$D51,(FY51/$B$13)*($C51-$D51)+$D51+($D$14/2),(IF(GA50+(GA50-GA49)&gt;$D51,GA50+(GA50-GA49),$D51)))</f>
        <v>-79.676360478814757</v>
      </c>
      <c r="GB51" s="4">
        <f t="shared" ref="GB51:GB82" si="240">IF((((FY51/$B$13)*($C51-$D51))+$D51)&gt;$D51-($D51/5),(FY51/$B$13)*($C51-$D51)+$D51,IF(GB50+(GB50-GB49)&gt;$D51,GB50+(GB50-GB49),$D51))</f>
        <v>-93.696997619749112</v>
      </c>
      <c r="GC51" s="4">
        <f t="shared" ref="GC51:GC82" si="241">IF(((FY51/$B$13)*($C51-$D51)+$D51-($D$14)/2)&gt;$D51,(FY51/$B$13)*($C51-$D51)+$D51-($D$14)/2,$D51)</f>
        <v>-100</v>
      </c>
      <c r="GD51" s="1">
        <f t="shared" ref="GD51:GD82" si="242">-GB51</f>
        <v>93.696997619749112</v>
      </c>
      <c r="GE51" s="1">
        <f t="shared" ref="GE51:GE82" si="243">GB51+($C51-$D51)</f>
        <v>6.3030023802508879</v>
      </c>
      <c r="GF51" s="1">
        <f t="shared" ref="GF51:GF82" si="244">IF(GC51&gt;$D51,$F51-((((GH52/$B$4)+$B$11)*(((GA51-GC51)/2)*(((GA51-GC51)/3)+(GC51-$D51))))+(($B$11*(GC51-$D51)^2)/2))/($C51-$D51),$F51-(((GH52/$B$4)+$B$11)*((GA51-$D51)^3)/(6*$D$14*$B$19)))</f>
        <v>2.1360576969253273</v>
      </c>
      <c r="GG51" s="4">
        <f t="shared" si="153"/>
        <v>0.58343122668125247</v>
      </c>
      <c r="GH51" s="1">
        <f t="shared" si="154"/>
        <v>0.17859842588652014</v>
      </c>
      <c r="GI51" s="4">
        <f t="shared" si="178"/>
        <v>-0.36689988149094344</v>
      </c>
      <c r="GJ51" s="1">
        <f t="shared" si="179"/>
        <v>-0.73784006490780008</v>
      </c>
      <c r="GK51" s="1">
        <f t="shared" ref="GK51:GK82" si="245">FY51</f>
        <v>2.7958696426294907E-3</v>
      </c>
      <c r="GL51" s="1">
        <f t="shared" si="155"/>
        <v>1001.9571087498407</v>
      </c>
      <c r="GM51" s="1">
        <f t="shared" si="156"/>
        <v>-757.77650346160885</v>
      </c>
      <c r="GN51" s="1">
        <f t="shared" si="157"/>
        <v>583.4312266812525</v>
      </c>
      <c r="GO51" s="1">
        <f t="shared" si="158"/>
        <v>500</v>
      </c>
      <c r="GP51" s="1">
        <f t="shared" si="159"/>
        <v>1.2394728040644696E-4</v>
      </c>
      <c r="GQ51" s="4">
        <f t="shared" si="160"/>
        <v>9.8872502089775938E-2</v>
      </c>
      <c r="GR51" s="1">
        <f t="shared" si="161"/>
        <v>-1.2990623192249693</v>
      </c>
      <c r="GS51" s="4">
        <f t="shared" ref="GS51:GS82" si="246">IF(GB51&gt;$D51,-GR52/(GO52*GP52),0)</f>
        <v>14.801853667338381</v>
      </c>
      <c r="GT51" s="4">
        <f t="shared" ref="GT51:GT82" si="247">GS51+10</f>
        <v>24.801853667338381</v>
      </c>
      <c r="GU51" s="4">
        <f t="shared" si="162"/>
        <v>2.8617910565309971E-3</v>
      </c>
      <c r="GV51" s="4">
        <f t="shared" si="81"/>
        <v>6.592141390150642E-5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</row>
    <row r="52" spans="1:220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63"/>
        <v>335</v>
      </c>
      <c r="F52" s="4">
        <f t="shared" ref="F52:F83" si="248">F51+($B$7/$B$4)*($E51-$E52)</f>
        <v>2.1759999999999962</v>
      </c>
      <c r="G52" s="1">
        <f>'0.5Q 1-8 '!FS52</f>
        <v>-89.048164406881654</v>
      </c>
      <c r="H52" s="1">
        <f>'0.5Q 1-8 '!FT52</f>
        <v>-100</v>
      </c>
      <c r="I52" s="1">
        <f>'0.5Q 1-8 '!FU52</f>
        <v>-100</v>
      </c>
      <c r="J52" s="1">
        <f>'0.5Q 1-8 '!FV52</f>
        <v>100</v>
      </c>
      <c r="K52" s="1">
        <f>'0.5Q 1-8 '!FW52</f>
        <v>0</v>
      </c>
      <c r="L52" s="1">
        <f>'0.5Q 1-8 '!FX52</f>
        <v>2.1737480313913409</v>
      </c>
      <c r="M52" s="1">
        <f>'0.5Q 1-8 '!FY52</f>
        <v>0.53637524173578477</v>
      </c>
      <c r="N52" s="1">
        <f>'0.5Q 1-8 '!FZ52</f>
        <v>9.6772608165936885E-2</v>
      </c>
      <c r="O52" s="1">
        <f>'0.5Q 1-8 '!GA52</f>
        <v>-0.49352671605905624</v>
      </c>
      <c r="P52" s="1">
        <f>'0.5Q 1-8 '!GB52</f>
        <v>0.53637524173578477</v>
      </c>
      <c r="Q52" s="1">
        <f>'0.5Q 1-8 '!GC52</f>
        <v>5.6031340128077467E-4</v>
      </c>
      <c r="R52" s="1">
        <f>'0.5Q 1-8 '!GD52</f>
        <v>1000.3922193808966</v>
      </c>
      <c r="S52" s="1">
        <f>'0.5Q 1-8 '!GE52</f>
        <v>550.86810076748566</v>
      </c>
      <c r="T52" s="1">
        <f>'0.5Q 1-8 '!GF52</f>
        <v>536.37524173578481</v>
      </c>
      <c r="U52" s="1">
        <f>'0.5Q 1-8 '!GG52</f>
        <v>500</v>
      </c>
      <c r="V52" s="1">
        <f>'0.5Q 1-8 '!GH52</f>
        <v>7.4708453504103279E-5</v>
      </c>
      <c r="W52" s="1">
        <f>'0.5Q 1-8 '!GI52</f>
        <v>3.2927363194301854E-2</v>
      </c>
      <c r="X52" s="1">
        <f>'0.5Q 1-8 '!GJ52</f>
        <v>-0.2472293374460855</v>
      </c>
      <c r="Y52" s="1">
        <f>'0.5Q 1-8 '!GK52</f>
        <v>0</v>
      </c>
      <c r="Z52" s="1">
        <f>'0.5Q 1-8 '!GL52</f>
        <v>10</v>
      </c>
      <c r="AA52" s="1">
        <f>'0.5Q 1-8 '!GM52</f>
        <v>8.504484669080713E-4</v>
      </c>
      <c r="AB52" s="4"/>
      <c r="AC52" s="4">
        <f t="shared" si="181"/>
        <v>-86.875960763989951</v>
      </c>
      <c r="AD52" s="4">
        <f t="shared" si="182"/>
        <v>-100</v>
      </c>
      <c r="AE52" s="4">
        <f t="shared" si="183"/>
        <v>-100</v>
      </c>
      <c r="AF52" s="1">
        <f t="shared" si="5"/>
        <v>100</v>
      </c>
      <c r="AG52" s="1">
        <f t="shared" si="6"/>
        <v>0</v>
      </c>
      <c r="AH52" s="1">
        <f t="shared" si="184"/>
        <v>2.1720824964100771</v>
      </c>
      <c r="AI52" s="4">
        <f t="shared" si="83"/>
        <v>0.54781879129524036</v>
      </c>
      <c r="AJ52" s="1">
        <f t="shared" ref="AJ52:AJ83" si="249">(($B$7*$B$19+ABS(O52*K52))/
J52)*((AA52-AA51)*$B$19/$B$13/($E52-$E51))</f>
        <v>0.14688229134854427</v>
      </c>
      <c r="AK52" s="4">
        <f t="shared" si="164"/>
        <v>-0.44966785922893993</v>
      </c>
      <c r="AL52" s="1">
        <f t="shared" si="165"/>
        <v>0.54781879129524036</v>
      </c>
      <c r="AM52" s="1">
        <f t="shared" si="8"/>
        <v>8.504484669080713E-4</v>
      </c>
      <c r="AN52" s="1">
        <f t="shared" ref="AN52:AN83" si="250">$B$9*(1+($B$11*(AM52)/$B$13))</f>
        <v>1000.5953139268355</v>
      </c>
      <c r="AO52" s="1">
        <f t="shared" ref="AO52:AO83" si="251">AL52*$B$10</f>
        <v>562.62085503603771</v>
      </c>
      <c r="AP52" s="1">
        <f t="shared" ref="AP52:AP83" si="252">AI52*$B$9</f>
        <v>547.81879129524032</v>
      </c>
      <c r="AQ52" s="1">
        <f t="shared" ref="AQ52:AQ83" si="253">$B$9*$B$7</f>
        <v>500</v>
      </c>
      <c r="AR52" s="1">
        <f t="shared" si="89"/>
        <v>1.1339312892107618E-4</v>
      </c>
      <c r="AS52" s="4">
        <f t="shared" si="90"/>
        <v>6.1180202858370364E-2</v>
      </c>
      <c r="AT52" s="1">
        <f t="shared" si="91"/>
        <v>-0.36404403059566526</v>
      </c>
      <c r="AU52" s="4">
        <f t="shared" si="9"/>
        <v>0</v>
      </c>
      <c r="AV52" s="4">
        <f t="shared" si="10"/>
        <v>10</v>
      </c>
      <c r="AW52" s="4">
        <f t="shared" si="92"/>
        <v>1.014384307918608E-3</v>
      </c>
      <c r="AX52" s="4">
        <f t="shared" si="11"/>
        <v>1.6393584101053675E-4</v>
      </c>
      <c r="AY52" s="4">
        <f t="shared" si="185"/>
        <v>-85.967809209877629</v>
      </c>
      <c r="AZ52" s="4">
        <f t="shared" si="186"/>
        <v>-98.959800088100337</v>
      </c>
      <c r="BA52" s="4">
        <f t="shared" si="187"/>
        <v>-100</v>
      </c>
      <c r="BB52" s="1">
        <f t="shared" si="188"/>
        <v>98.959800088100337</v>
      </c>
      <c r="BC52" s="1">
        <f t="shared" si="189"/>
        <v>1.0401999118996628</v>
      </c>
      <c r="BD52" s="1">
        <f t="shared" si="190"/>
        <v>2.1711825241858906</v>
      </c>
      <c r="BE52" s="4">
        <f t="shared" ref="BE52:BE83" si="254">-$B$4*(BD52-BD51)/($E52-$E51)</f>
        <v>0.55403898570300036</v>
      </c>
      <c r="BF52" s="1">
        <f t="shared" ref="BF52:BF83" si="255">(($B$7*$B$19+ABS(AK52*AG52))/
AF52)*((AW52-AW51)*$B$19/$B$13/($E52-$E51))</f>
        <v>0.17519590810338653</v>
      </c>
      <c r="BG52" s="4">
        <f t="shared" si="166"/>
        <v>-0.44327617230339189</v>
      </c>
      <c r="BH52" s="1">
        <f t="shared" si="167"/>
        <v>0.55403898570300036</v>
      </c>
      <c r="BI52" s="1">
        <f t="shared" si="191"/>
        <v>1.014384307918608E-3</v>
      </c>
      <c r="BJ52" s="1">
        <f t="shared" ref="BJ52:BJ83" si="256">$B$9*(1+($B$11*(BI52)/$B$13))</f>
        <v>1000.710069015543</v>
      </c>
      <c r="BK52" s="1">
        <f t="shared" ref="BK52:BK83" si="257">BH52*$B$10</f>
        <v>569.00911909669537</v>
      </c>
      <c r="BL52" s="1">
        <f t="shared" ref="BL52:BL83" si="258">BE52*$B$9</f>
        <v>554.03898570300032</v>
      </c>
      <c r="BM52" s="1">
        <f t="shared" ref="BM52:BM83" si="259">$B$9*$B$7</f>
        <v>500</v>
      </c>
      <c r="BN52" s="1">
        <f t="shared" ref="BN52:BN83" si="260">(BI52-BI51)/($E52-$E51)</f>
        <v>1.3525124105581441E-4</v>
      </c>
      <c r="BO52" s="4">
        <f t="shared" ref="BO52:BO83" si="261">IF(AY52&gt;$D51,(((BH52*BJ52*AW52)*((BC52)))+(BE52*BJ52*AW52*(AY52-AZ52)))/$B$19,0)</f>
        <v>7.8918095924284323E-2</v>
      </c>
      <c r="BP52" s="1">
        <f t="shared" ref="BP52:BP83" si="262">BO52-(BI52)*(BM52)</f>
        <v>-0.42827405803501972</v>
      </c>
      <c r="BQ52" s="4">
        <f t="shared" si="192"/>
        <v>6.5373153345329422</v>
      </c>
      <c r="BR52" s="4">
        <f t="shared" si="193"/>
        <v>16.537315334532941</v>
      </c>
      <c r="BS52" s="4">
        <f t="shared" ref="BS52:BS83" si="263">BS51*((BR52-($B$6/2))/(BR52+($B$6/2)))</f>
        <v>1.4019776167468136E-3</v>
      </c>
      <c r="BT52" s="4">
        <f t="shared" si="21"/>
        <v>3.8759330882820551E-4</v>
      </c>
      <c r="BU52" s="4">
        <f t="shared" si="194"/>
        <v>-84.458536206161284</v>
      </c>
      <c r="BV52" s="4">
        <f t="shared" si="195"/>
        <v>-98.068253895250649</v>
      </c>
      <c r="BW52" s="4">
        <f t="shared" si="196"/>
        <v>-100</v>
      </c>
      <c r="BX52" s="1">
        <f t="shared" si="197"/>
        <v>98.068253895250649</v>
      </c>
      <c r="BY52" s="1">
        <f t="shared" si="198"/>
        <v>1.9317461047493509</v>
      </c>
      <c r="BZ52" s="1">
        <f t="shared" si="199"/>
        <v>2.1693612112884431</v>
      </c>
      <c r="CA52" s="4">
        <f t="shared" ref="CA52:CA83" si="264">-$B$4*(BZ52-BZ51)/($E52-$E51)</f>
        <v>0.55636150608083135</v>
      </c>
      <c r="CB52" s="1">
        <f t="shared" ref="CB52:CB83" si="265">(($B$7*$B$19+ABS(BG52*BC52))/
BB52)*((BS52-BS51)*$B$19/$B$13/($E52-$E51))</f>
        <v>0.13193729856536579</v>
      </c>
      <c r="CC52" s="4">
        <f t="shared" si="168"/>
        <v>-0.41737113699715478</v>
      </c>
      <c r="CD52" s="1">
        <f t="shared" si="169"/>
        <v>0.55636150608083135</v>
      </c>
      <c r="CE52" s="1">
        <f t="shared" si="200"/>
        <v>1.4019776167468136E-3</v>
      </c>
      <c r="CF52" s="1">
        <f t="shared" ref="CF52:CF83" si="266">$B$9*(1+($B$11*(CE52)/$B$13))</f>
        <v>1000.9813843317228</v>
      </c>
      <c r="CG52" s="1">
        <f t="shared" ref="CG52:CG83" si="267">CD52*$B$10</f>
        <v>571.39439397513536</v>
      </c>
      <c r="CH52" s="1">
        <f t="shared" ref="CH52:CH83" si="268">CA52*$B$9</f>
        <v>556.3615060808313</v>
      </c>
      <c r="CI52" s="1">
        <f t="shared" ref="CI52:CI83" si="269">$B$9*$B$7</f>
        <v>500</v>
      </c>
      <c r="CJ52" s="1">
        <f t="shared" ref="CJ52:CJ83" si="270">(CE52-CE51)/($E52-$E51)</f>
        <v>9.987505326590719E-5</v>
      </c>
      <c r="CK52" s="4">
        <f t="shared" ref="CK52:CK83" si="271">IF(BU52&gt;$D51,(((CD52*CF52*BS52)*((BY52)))+(CA52*CF52*BS52*(BU52-BV52)))/$B$19,0)</f>
        <v>0.12134337661559816</v>
      </c>
      <c r="CL52" s="1">
        <f t="shared" ref="CL52:CL83" si="272">CK52-(CE52)*(CI52)</f>
        <v>-0.57964543175780869</v>
      </c>
      <c r="CM52" s="4">
        <f t="shared" si="201"/>
        <v>6.3876243914380044</v>
      </c>
      <c r="CN52" s="4">
        <f t="shared" si="202"/>
        <v>16.387624391438003</v>
      </c>
      <c r="CO52" s="4">
        <f t="shared" ref="CO52:CO83" si="273">CO51*((CN52-($B$6/2))/(CN52+($B$6/2)))</f>
        <v>1.6062199519509418E-3</v>
      </c>
      <c r="CP52" s="4">
        <f t="shared" si="31"/>
        <v>2.0424233520412822E-4</v>
      </c>
      <c r="CQ52" s="4">
        <f t="shared" si="203"/>
        <v>-83.243791343983219</v>
      </c>
      <c r="CR52" s="4">
        <f t="shared" si="204"/>
        <v>-97.378789058606458</v>
      </c>
      <c r="CS52" s="4">
        <f t="shared" si="205"/>
        <v>-100</v>
      </c>
      <c r="CT52" s="1">
        <f t="shared" si="206"/>
        <v>97.378789058606458</v>
      </c>
      <c r="CU52" s="1">
        <f t="shared" si="207"/>
        <v>2.6212109413935423</v>
      </c>
      <c r="CV52" s="1">
        <f t="shared" si="208"/>
        <v>2.1676178252439509</v>
      </c>
      <c r="CW52" s="4">
        <f t="shared" ref="CW52:CW83" si="274">-$B$4*(CV52-CV51)/($E52-$E51)</f>
        <v>0.5612190734667255</v>
      </c>
      <c r="CX52" s="1">
        <f t="shared" ref="CX52:CX83" si="275">(($B$7*$B$19+ABS(CC52*BY52))/
BX52)*((CO52-CO51)*$B$19/$B$13/($E52-$E51))</f>
        <v>0.15523101283013419</v>
      </c>
      <c r="CY52" s="4">
        <f t="shared" si="170"/>
        <v>-0.39706009633279932</v>
      </c>
      <c r="CZ52" s="1">
        <f t="shared" si="171"/>
        <v>0.5612190734667255</v>
      </c>
      <c r="DA52" s="1">
        <f t="shared" si="209"/>
        <v>1.6062199519509418E-3</v>
      </c>
      <c r="DB52" s="1">
        <f t="shared" ref="DB52:DB83" si="276">$B$9*(1+($B$11*(DA52)/$B$13))</f>
        <v>1001.1243539663657</v>
      </c>
      <c r="DC52" s="1">
        <f t="shared" ref="DC52:DC83" si="277">CZ52*$B$10</f>
        <v>576.38321283179641</v>
      </c>
      <c r="DD52" s="1">
        <f t="shared" ref="DD52:DD83" si="278">CW52*$B$9</f>
        <v>561.21907346672549</v>
      </c>
      <c r="DE52" s="1">
        <f t="shared" ref="DE52:DE83" si="279">$B$9*$B$7</f>
        <v>500</v>
      </c>
      <c r="DF52" s="1">
        <f t="shared" ref="DF52:DF83" si="280">(DA52-DA51)/($E52-$E51)</f>
        <v>1.156583665195617E-4</v>
      </c>
      <c r="DG52" s="4">
        <f t="shared" ref="DG52:DG83" si="281">IF(CQ52&gt;$D51,(((CZ52*DB52*CO52)*((CU52)))+(CW52*DB52*CO52*(CQ52-CR52)))/$B$19,0)</f>
        <v>0.15121721137335309</v>
      </c>
      <c r="DH52" s="1">
        <f t="shared" ref="DH52:DH83" si="282">DG52-(DA52)*(DE52)</f>
        <v>-0.65189276460211776</v>
      </c>
      <c r="DI52" s="4">
        <f t="shared" si="210"/>
        <v>6.2643212079879023</v>
      </c>
      <c r="DJ52" s="4">
        <f t="shared" si="211"/>
        <v>16.264321207987901</v>
      </c>
      <c r="DK52" s="4">
        <f t="shared" ref="DK52:DK83" si="283">DK51*((DJ52-($B$6/2))/(DJ52+($B$6/2)))</f>
        <v>1.7152436856127543E-3</v>
      </c>
      <c r="DL52" s="4">
        <f t="shared" si="41"/>
        <v>1.0902373366181248E-4</v>
      </c>
      <c r="DM52" s="4">
        <f t="shared" si="212"/>
        <v>-83.214443398042135</v>
      </c>
      <c r="DN52" s="4">
        <f t="shared" si="213"/>
        <v>-96.654205614370653</v>
      </c>
      <c r="DO52" s="4">
        <f t="shared" si="214"/>
        <v>-100</v>
      </c>
      <c r="DP52" s="1">
        <f t="shared" si="215"/>
        <v>96.654205614370653</v>
      </c>
      <c r="DQ52" s="1">
        <f t="shared" si="216"/>
        <v>3.3457943856293468</v>
      </c>
      <c r="DR52" s="1">
        <f t="shared" si="217"/>
        <v>2.1677139859146544</v>
      </c>
      <c r="DS52" s="4">
        <f t="shared" ref="DS52:DS83" si="284">-$B$4*(DR52-DR51)/($E52-$E51)</f>
        <v>0.566831756290469</v>
      </c>
      <c r="DT52" s="1">
        <f t="shared" ref="DT52:DT83" si="285">(($B$7*$B$19+ABS(CY52*CU52))/
CT52)*((DK52-DK51)*$B$19/$B$13/($E52-$E51))</f>
        <v>0.16921413721327919</v>
      </c>
      <c r="DU52" s="4">
        <f t="shared" si="172"/>
        <v>-0.40177703330232145</v>
      </c>
      <c r="DV52" s="1">
        <f t="shared" si="173"/>
        <v>0.566831756290469</v>
      </c>
      <c r="DW52" s="1">
        <f t="shared" si="218"/>
        <v>1.7152436856127543E-3</v>
      </c>
      <c r="DX52" s="1">
        <f t="shared" ref="DX52:DX83" si="286">$B$9*(1+($B$11*(DW52)/$B$13))</f>
        <v>1001.200670579929</v>
      </c>
      <c r="DY52" s="1">
        <f t="shared" ref="DY52:DY83" si="287">DV52*$B$10</f>
        <v>582.14755034543748</v>
      </c>
      <c r="DZ52" s="1">
        <f t="shared" ref="DZ52:DZ83" si="288">DS52*$B$9</f>
        <v>566.831756290469</v>
      </c>
      <c r="EA52" s="1">
        <f t="shared" ref="EA52:EA83" si="289">$B$9*$B$7</f>
        <v>500</v>
      </c>
      <c r="EB52" s="1">
        <f t="shared" ref="EB52:EB83" si="290">(DW52-DW51)/($E52-$E51)</f>
        <v>1.2461520329947986E-4</v>
      </c>
      <c r="EC52" s="4">
        <f t="shared" ref="EC52:EC83" si="291">IF(DM52&gt;$D51,(((DV52*DX52*DK52)*((DQ52)))+(DS52*DX52*DK52*(DM52-DN52)))/$B$19,0)</f>
        <v>0.16339429210196429</v>
      </c>
      <c r="ED52" s="1">
        <f t="shared" ref="ED52:ED83" si="292">EC52-(DW52)*(EA52)</f>
        <v>-0.69422755070441278</v>
      </c>
      <c r="EE52" s="4">
        <f t="shared" si="219"/>
        <v>11.660861957823665</v>
      </c>
      <c r="EF52" s="4">
        <f t="shared" si="220"/>
        <v>21.660861957823663</v>
      </c>
      <c r="EG52" s="4">
        <f t="shared" ref="EG52:EG83" si="293">EG51*((EF52-($B$6/2))/(EF52+($B$6/2)))</f>
        <v>1.9750134780098989E-3</v>
      </c>
      <c r="EH52" s="4">
        <f t="shared" si="51"/>
        <v>2.5976979239714462E-4</v>
      </c>
      <c r="EI52" s="4">
        <f t="shared" si="221"/>
        <v>-81.794900830889958</v>
      </c>
      <c r="EJ52" s="4">
        <f t="shared" si="222"/>
        <v>-96.188433229970769</v>
      </c>
      <c r="EK52" s="4">
        <f t="shared" si="223"/>
        <v>-100</v>
      </c>
      <c r="EL52" s="1">
        <f t="shared" si="224"/>
        <v>96.188433229970769</v>
      </c>
      <c r="EM52" s="1">
        <f t="shared" si="225"/>
        <v>3.8115667700292306</v>
      </c>
      <c r="EN52" s="1">
        <f t="shared" si="226"/>
        <v>2.1653542820953584</v>
      </c>
      <c r="EO52" s="4">
        <f t="shared" ref="EO52:EO83" si="294">-$B$4*(EN52-EN51)/($E52-$E51)</f>
        <v>0.56658185251466264</v>
      </c>
      <c r="EP52" s="1">
        <f t="shared" ref="EP52:EP83" si="295">(($B$7*$B$19+ABS(DU52*DQ52))/
DP52)*((EG52-EG51)*$B$19/$B$13/($E52-$E51))</f>
        <v>0.14185311871431433</v>
      </c>
      <c r="EQ52" s="4">
        <f t="shared" si="174"/>
        <v>-0.38458326825219169</v>
      </c>
      <c r="ER52" s="1">
        <f t="shared" si="175"/>
        <v>0.56658185251466264</v>
      </c>
      <c r="ES52" s="1">
        <f t="shared" si="227"/>
        <v>1.9750134780098989E-3</v>
      </c>
      <c r="ET52" s="1">
        <f t="shared" ref="ET52:ET83" si="296">$B$9*(1+($B$11*(ES52)/$B$13))</f>
        <v>1001.382509434607</v>
      </c>
      <c r="EU52" s="1">
        <f t="shared" ref="EU52:EU83" si="297">ER52*$B$10</f>
        <v>581.89089416960883</v>
      </c>
      <c r="EV52" s="1">
        <f t="shared" ref="EV52:EV83" si="298">EO52*$B$9</f>
        <v>566.58185251466261</v>
      </c>
      <c r="EW52" s="1">
        <f t="shared" ref="EW52:EW83" si="299">$B$9*$B$7</f>
        <v>500</v>
      </c>
      <c r="EX52" s="1">
        <f t="shared" ref="EX52:EX83" si="300">(ES52-ES51)/($E52-$E51)</f>
        <v>1.0307539829665507E-4</v>
      </c>
      <c r="EY52" s="4">
        <f t="shared" ref="EY52:EY83" si="301">IF(EI52&gt;$D51,(((ER52*ET52*EG52)*((EM52)))+(EO52*ET52*EG52*(EI52-EJ52)))/$B$19,0)</f>
        <v>0.20399793646152267</v>
      </c>
      <c r="EZ52" s="1">
        <f t="shared" ref="EZ52:EZ83" si="302">EY52-(ES52)*(EW52)</f>
        <v>-0.78350880254342681</v>
      </c>
      <c r="FA52" s="4">
        <f t="shared" si="228"/>
        <v>11.395569319755872</v>
      </c>
      <c r="FB52" s="4">
        <f t="shared" si="229"/>
        <v>21.395569319755872</v>
      </c>
      <c r="FC52" s="4">
        <f t="shared" ref="FC52:FC83" si="303">FC51*((FB52-($B$6/2))/(FB52+($B$6/2)))</f>
        <v>2.1133226651713728E-3</v>
      </c>
      <c r="FD52" s="4">
        <f t="shared" si="61"/>
        <v>1.3830918716147391E-4</v>
      </c>
      <c r="FE52" s="4">
        <f t="shared" si="230"/>
        <v>-82.149959272697998</v>
      </c>
      <c r="FF52" s="4">
        <f t="shared" si="231"/>
        <v>-95.824629887241471</v>
      </c>
      <c r="FG52" s="4">
        <f t="shared" si="232"/>
        <v>-100</v>
      </c>
      <c r="FH52" s="1">
        <f t="shared" si="233"/>
        <v>95.824629887241471</v>
      </c>
      <c r="FI52" s="1">
        <f t="shared" si="234"/>
        <v>4.1753701127585288</v>
      </c>
      <c r="FJ52" s="1">
        <f t="shared" si="235"/>
        <v>2.1659219111981471</v>
      </c>
      <c r="FK52" s="4">
        <f t="shared" ref="FK52:FK83" si="304">-$B$4*(FJ52-FJ51)/($E52-$E51)</f>
        <v>0.56820699178693701</v>
      </c>
      <c r="FL52" s="1">
        <f t="shared" ref="FL52:FL83" si="305">(($B$7*$B$19+ABS(EQ52*EM52))/
EL52)*((FC52-FC51)*$B$19/$B$13/($E52-$E51))</f>
        <v>0.15502971497094478</v>
      </c>
      <c r="FM52" s="4">
        <f t="shared" si="176"/>
        <v>-0.37930386085740331</v>
      </c>
      <c r="FN52" s="1">
        <f t="shared" si="177"/>
        <v>0.56820699178693701</v>
      </c>
      <c r="FO52" s="1">
        <f t="shared" si="236"/>
        <v>2.1133226651713728E-3</v>
      </c>
      <c r="FP52" s="1">
        <f t="shared" ref="FP52:FP83" si="306">$B$9*(1+($B$11*(FO52)/$B$13))</f>
        <v>1001.47932586562</v>
      </c>
      <c r="FQ52" s="1">
        <f t="shared" ref="FQ52:FQ83" si="307">FN52*$B$10</f>
        <v>583.55994470502003</v>
      </c>
      <c r="FR52" s="1">
        <f t="shared" ref="FR52:FR83" si="308">FK52*$B$9</f>
        <v>568.20699178693701</v>
      </c>
      <c r="FS52" s="1">
        <f t="shared" ref="FS52:FS83" si="309">$B$9*$B$7</f>
        <v>500</v>
      </c>
      <c r="FT52" s="1">
        <f t="shared" ref="FT52:FT83" si="310">(FO52-FO51)/($E52-$E51)</f>
        <v>1.1184223292821519E-4</v>
      </c>
      <c r="FU52" s="4">
        <f t="shared" ref="FU52:FU83" si="311">IF(FE52&gt;$D51,(((FN52*FP52*FC52)*((FI52)))+(FK52*FP52*FC52*(FE52-FF52)))/$B$19,0)</f>
        <v>0.21466121536584176</v>
      </c>
      <c r="FV52" s="1">
        <f t="shared" ref="FV52:FV83" si="312">FU52-(FO52)*(FS52)</f>
        <v>-0.84200011721984458</v>
      </c>
      <c r="FW52" s="4">
        <f t="shared" si="237"/>
        <v>11.318746620726625</v>
      </c>
      <c r="FX52" s="4">
        <f t="shared" si="238"/>
        <v>21.318746620726625</v>
      </c>
      <c r="FY52" s="4">
        <f t="shared" ref="FY52:FY83" si="313">FY51*((FX52-($B$6/2))/(FX52+($B$6/2)))</f>
        <v>2.2089643601750863E-3</v>
      </c>
      <c r="FZ52" s="4">
        <f t="shared" si="71"/>
        <v>9.5641695003713476E-5</v>
      </c>
      <c r="GA52" s="4">
        <f t="shared" si="239"/>
        <v>-81.37663111733653</v>
      </c>
      <c r="GB52" s="4">
        <f t="shared" si="240"/>
        <v>-95.501281561850547</v>
      </c>
      <c r="GC52" s="4">
        <f t="shared" si="241"/>
        <v>-100</v>
      </c>
      <c r="GD52" s="1">
        <f t="shared" si="242"/>
        <v>95.501281561850547</v>
      </c>
      <c r="GE52" s="1">
        <f t="shared" si="243"/>
        <v>4.4987184381494529</v>
      </c>
      <c r="GF52" s="1">
        <f t="shared" si="244"/>
        <v>2.1646671994669857</v>
      </c>
      <c r="GG52" s="4">
        <f t="shared" ref="GG52:GG83" si="314">-$B$4*(GF52-GF51)/($E52-$E51)</f>
        <v>0.57219005083316787</v>
      </c>
      <c r="GH52" s="1">
        <f t="shared" ref="GH52:GH83" si="315">(($B$7*$B$19+ABS(FM52*FI52))/
FH52)*((FY52-FY51)*$B$19/$B$13/($E52-$E51))</f>
        <v>0.16369911639442836</v>
      </c>
      <c r="GI52" s="4">
        <f t="shared" si="178"/>
        <v>-0.36689988149094344</v>
      </c>
      <c r="GJ52" s="1">
        <f t="shared" si="179"/>
        <v>0.57219005083316787</v>
      </c>
      <c r="GK52" s="1">
        <f t="shared" si="245"/>
        <v>2.2089643601750863E-3</v>
      </c>
      <c r="GL52" s="1">
        <f t="shared" ref="GL52:GL83" si="316">$B$9*(1+($B$11*(GK52)/$B$13))</f>
        <v>1001.5462750521225</v>
      </c>
      <c r="GM52" s="1">
        <f t="shared" ref="GM52:GM83" si="317">GJ52*$B$10</f>
        <v>587.65062600668011</v>
      </c>
      <c r="GN52" s="1">
        <f t="shared" ref="GN52:GN83" si="318">GG52*$B$9</f>
        <v>572.1900508331679</v>
      </c>
      <c r="GO52" s="1">
        <f t="shared" ref="GO52:GO83" si="319">$B$9*$B$7</f>
        <v>500</v>
      </c>
      <c r="GP52" s="1">
        <f t="shared" ref="GP52:GP83" si="320">(GK52-GK51)/($E52-$E51)</f>
        <v>1.173810564908809E-4</v>
      </c>
      <c r="GQ52" s="4">
        <f t="shared" ref="GQ52:GQ83" si="321">IF(GA52&gt;$D51,(((GJ52*GL52*FY52)*((GE52)))+(GG52*GL52*FY52*(GA52-GB52)))/$B$19,0)</f>
        <v>0.23575356933974356</v>
      </c>
      <c r="GR52" s="1">
        <f t="shared" ref="GR52:GR83" si="322">GQ52-(GK52)*(GO52)</f>
        <v>-0.8687286107477995</v>
      </c>
      <c r="GS52" s="4">
        <f t="shared" si="246"/>
        <v>15.654259856470706</v>
      </c>
      <c r="GT52" s="4">
        <f t="shared" si="247"/>
        <v>25.654259856470706</v>
      </c>
      <c r="GU52" s="4">
        <f t="shared" ref="GU52:GU83" si="323">GU51*((GT52-($B$6/2))/(GT52+($B$6/2)))</f>
        <v>2.3535569436258287E-3</v>
      </c>
      <c r="GV52" s="4">
        <f t="shared" si="81"/>
        <v>1.4459258345074239E-4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</row>
    <row r="53" spans="1:220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63"/>
        <v>330</v>
      </c>
      <c r="F53" s="4">
        <f t="shared" si="248"/>
        <v>2.2009999999999961</v>
      </c>
      <c r="G53" s="1">
        <f>'0.5Q 1-8 '!FS53</f>
        <v>-91.375595267290976</v>
      </c>
      <c r="H53" s="1">
        <f>'0.5Q 1-8 '!FT53</f>
        <v>-100</v>
      </c>
      <c r="I53" s="1">
        <f>'0.5Q 1-8 '!FU53</f>
        <v>-100</v>
      </c>
      <c r="J53" s="1">
        <f>'0.5Q 1-8 '!FV53</f>
        <v>100</v>
      </c>
      <c r="K53" s="1">
        <f>'0.5Q 1-8 '!FW53</f>
        <v>0</v>
      </c>
      <c r="L53" s="1">
        <f>'0.5Q 1-8 '!FX53</f>
        <v>2.1999095167418687</v>
      </c>
      <c r="M53" s="1">
        <f>'0.5Q 1-8 '!FY53</f>
        <v>0.52322970701055738</v>
      </c>
      <c r="N53" s="1">
        <f>'0.5Q 1-8 '!FZ53</f>
        <v>5.8063564899562145E-2</v>
      </c>
      <c r="O53" s="1">
        <f>'0.5Q 1-8 '!GA53</f>
        <v>-0.49352671605905624</v>
      </c>
      <c r="P53" s="1">
        <f>'0.5Q 1-8 '!GB53</f>
        <v>0.52322970701055738</v>
      </c>
      <c r="Q53" s="1">
        <f>'0.5Q 1-8 '!GC53</f>
        <v>3.3618804076846479E-4</v>
      </c>
      <c r="R53" s="1">
        <f>'0.5Q 1-8 '!GD53</f>
        <v>1000.235331628538</v>
      </c>
      <c r="S53" s="1">
        <f>'0.5Q 1-8 '!GE53</f>
        <v>537.36737369398259</v>
      </c>
      <c r="T53" s="1">
        <f>'0.5Q 1-8 '!GF53</f>
        <v>523.22970701055738</v>
      </c>
      <c r="U53" s="1">
        <f>'0.5Q 1-8 '!GG53</f>
        <v>500</v>
      </c>
      <c r="V53" s="1">
        <f>'0.5Q 1-8 '!GH53</f>
        <v>4.4825072102461973E-5</v>
      </c>
      <c r="W53" s="1">
        <f>'0.5Q 1-8 '!GI53</f>
        <v>1.5174205952705046E-2</v>
      </c>
      <c r="X53" s="1">
        <f>'0.5Q 1-8 '!GJ53</f>
        <v>-0.15291981443152736</v>
      </c>
      <c r="Y53" s="1">
        <f>'0.5Q 1-8 '!GK53</f>
        <v>0</v>
      </c>
      <c r="Z53" s="1">
        <f>'0.5Q 1-8 '!GL53</f>
        <v>10</v>
      </c>
      <c r="AA53" s="1">
        <f>'0.5Q 1-8 '!GM53</f>
        <v>5.1026908014484274E-4</v>
      </c>
      <c r="AB53" s="4"/>
      <c r="AC53" s="4">
        <f t="shared" si="181"/>
        <v>-89.028346413878268</v>
      </c>
      <c r="AD53" s="4">
        <f t="shared" si="182"/>
        <v>-100</v>
      </c>
      <c r="AE53" s="4">
        <f t="shared" si="183"/>
        <v>-100</v>
      </c>
      <c r="AF53" s="1">
        <f t="shared" si="5"/>
        <v>100</v>
      </c>
      <c r="AG53" s="1">
        <f t="shared" si="6"/>
        <v>0</v>
      </c>
      <c r="AH53" s="1">
        <f t="shared" si="184"/>
        <v>2.1987400383271312</v>
      </c>
      <c r="AI53" s="4">
        <f t="shared" si="83"/>
        <v>0.53315083834108101</v>
      </c>
      <c r="AJ53" s="1">
        <f t="shared" si="249"/>
        <v>8.8129374809126568E-2</v>
      </c>
      <c r="AK53" s="4">
        <f t="shared" si="164"/>
        <v>-0.44966785922893993</v>
      </c>
      <c r="AL53" s="1">
        <f t="shared" si="165"/>
        <v>0.53315083834108101</v>
      </c>
      <c r="AM53" s="1">
        <f t="shared" si="8"/>
        <v>5.1026908014484274E-4</v>
      </c>
      <c r="AN53" s="1">
        <f t="shared" si="250"/>
        <v>1000.3571883561013</v>
      </c>
      <c r="AO53" s="1">
        <f t="shared" si="251"/>
        <v>547.55657399305699</v>
      </c>
      <c r="AP53" s="1">
        <f t="shared" si="252"/>
        <v>533.150838341081</v>
      </c>
      <c r="AQ53" s="1">
        <f t="shared" si="253"/>
        <v>500</v>
      </c>
      <c r="AR53" s="1">
        <f t="shared" si="89"/>
        <v>6.8035877352645716E-5</v>
      </c>
      <c r="AS53" s="4">
        <f t="shared" si="90"/>
        <v>2.9859087645826766E-2</v>
      </c>
      <c r="AT53" s="1">
        <f t="shared" si="91"/>
        <v>-0.22527545242659461</v>
      </c>
      <c r="AU53" s="4">
        <f t="shared" si="9"/>
        <v>0</v>
      </c>
      <c r="AV53" s="4">
        <f t="shared" si="10"/>
        <v>10</v>
      </c>
      <c r="AW53" s="4">
        <f t="shared" si="92"/>
        <v>6.0863058475116479E-4</v>
      </c>
      <c r="AX53" s="4">
        <f t="shared" si="11"/>
        <v>9.8361504606322048E-5</v>
      </c>
      <c r="AY53" s="4">
        <f t="shared" si="185"/>
        <v>-88.07960919634462</v>
      </c>
      <c r="AZ53" s="4">
        <f t="shared" si="186"/>
        <v>-100</v>
      </c>
      <c r="BA53" s="4">
        <f t="shared" si="187"/>
        <v>-100</v>
      </c>
      <c r="BB53" s="1">
        <f t="shared" si="188"/>
        <v>100</v>
      </c>
      <c r="BC53" s="1">
        <f t="shared" si="189"/>
        <v>0</v>
      </c>
      <c r="BD53" s="1">
        <f t="shared" si="190"/>
        <v>2.1980908896483182</v>
      </c>
      <c r="BE53" s="4">
        <f t="shared" si="254"/>
        <v>0.53816730924855172</v>
      </c>
      <c r="BF53" s="1">
        <f t="shared" si="255"/>
        <v>0.10511754486203193</v>
      </c>
      <c r="BG53" s="4">
        <f t="shared" ref="BG53:BG84" si="324">BG52</f>
        <v>-0.44327617230339189</v>
      </c>
      <c r="BH53" s="1">
        <f t="shared" si="167"/>
        <v>0.53816730924855172</v>
      </c>
      <c r="BI53" s="1">
        <f t="shared" si="191"/>
        <v>6.0863058475116479E-4</v>
      </c>
      <c r="BJ53" s="1">
        <f t="shared" si="256"/>
        <v>1000.4260414093258</v>
      </c>
      <c r="BK53" s="1">
        <f t="shared" si="257"/>
        <v>552.70858994444757</v>
      </c>
      <c r="BL53" s="1">
        <f t="shared" si="258"/>
        <v>538.16730924855176</v>
      </c>
      <c r="BM53" s="1">
        <f t="shared" si="259"/>
        <v>500</v>
      </c>
      <c r="BN53" s="1">
        <f t="shared" si="260"/>
        <v>8.1150744633488653E-5</v>
      </c>
      <c r="BO53" s="4">
        <f t="shared" si="261"/>
        <v>3.9061288724946304E-2</v>
      </c>
      <c r="BP53" s="1">
        <f t="shared" si="262"/>
        <v>-0.26525400365063612</v>
      </c>
      <c r="BQ53" s="4">
        <f t="shared" si="192"/>
        <v>0</v>
      </c>
      <c r="BR53" s="4">
        <f t="shared" si="193"/>
        <v>10</v>
      </c>
      <c r="BS53" s="4">
        <f t="shared" si="263"/>
        <v>8.4118657004808811E-4</v>
      </c>
      <c r="BT53" s="4">
        <f t="shared" si="21"/>
        <v>2.3255598529692333E-4</v>
      </c>
      <c r="BU53" s="4">
        <f t="shared" si="194"/>
        <v>-86.431319345775051</v>
      </c>
      <c r="BV53" s="4">
        <f t="shared" si="195"/>
        <v>-100</v>
      </c>
      <c r="BW53" s="4">
        <f t="shared" si="196"/>
        <v>-100</v>
      </c>
      <c r="BX53" s="1">
        <f t="shared" si="197"/>
        <v>100</v>
      </c>
      <c r="BY53" s="1">
        <f t="shared" si="198"/>
        <v>0</v>
      </c>
      <c r="BZ53" s="1">
        <f t="shared" si="199"/>
        <v>2.196672169063286</v>
      </c>
      <c r="CA53" s="4">
        <f t="shared" si="264"/>
        <v>0.54621915549685873</v>
      </c>
      <c r="CB53" s="1">
        <f t="shared" si="265"/>
        <v>0.14528265458516204</v>
      </c>
      <c r="CC53" s="4">
        <f t="shared" ref="CC53:CC84" si="325">CC52</f>
        <v>-0.41737113699715478</v>
      </c>
      <c r="CD53" s="1">
        <f t="shared" si="169"/>
        <v>0.54621915549685873</v>
      </c>
      <c r="CE53" s="1">
        <f t="shared" si="200"/>
        <v>8.4118657004808811E-4</v>
      </c>
      <c r="CF53" s="1">
        <f t="shared" si="266"/>
        <v>1000.5888305990336</v>
      </c>
      <c r="CG53" s="1">
        <f t="shared" si="267"/>
        <v>560.97799707838385</v>
      </c>
      <c r="CH53" s="1">
        <f t="shared" si="268"/>
        <v>546.21915549685878</v>
      </c>
      <c r="CI53" s="1">
        <f t="shared" si="269"/>
        <v>500</v>
      </c>
      <c r="CJ53" s="1">
        <f t="shared" si="270"/>
        <v>1.1215820933974509E-4</v>
      </c>
      <c r="CK53" s="4">
        <f t="shared" si="271"/>
        <v>6.2381028184761309E-2</v>
      </c>
      <c r="CL53" s="1">
        <f t="shared" si="272"/>
        <v>-0.35821225683928276</v>
      </c>
      <c r="CM53" s="4">
        <f t="shared" si="201"/>
        <v>0</v>
      </c>
      <c r="CN53" s="4">
        <f t="shared" si="202"/>
        <v>10</v>
      </c>
      <c r="CO53" s="4">
        <f t="shared" si="273"/>
        <v>9.6373197117056498E-4</v>
      </c>
      <c r="CP53" s="4">
        <f t="shared" si="31"/>
        <v>1.2254540112247687E-4</v>
      </c>
      <c r="CQ53" s="4">
        <f t="shared" si="203"/>
        <v>-85.10012244652674</v>
      </c>
      <c r="CR53" s="4">
        <f t="shared" si="204"/>
        <v>-99.331310461585019</v>
      </c>
      <c r="CS53" s="4">
        <f t="shared" si="205"/>
        <v>-100</v>
      </c>
      <c r="CT53" s="1">
        <f t="shared" si="206"/>
        <v>99.331310461585019</v>
      </c>
      <c r="CU53" s="1">
        <f t="shared" si="207"/>
        <v>0.66868953841498069</v>
      </c>
      <c r="CV53" s="1">
        <f t="shared" si="208"/>
        <v>2.1952432368253652</v>
      </c>
      <c r="CW53" s="4">
        <f t="shared" si="274"/>
        <v>0.55250823162828588</v>
      </c>
      <c r="CX53" s="1">
        <f t="shared" si="275"/>
        <v>0.1664476634146054</v>
      </c>
      <c r="CY53" s="4">
        <f t="shared" ref="CY53:CY84" si="326">CY52</f>
        <v>-0.39706009633279932</v>
      </c>
      <c r="CZ53" s="1">
        <f t="shared" si="171"/>
        <v>0.55250823162828588</v>
      </c>
      <c r="DA53" s="1">
        <f t="shared" si="209"/>
        <v>9.6373197117056498E-4</v>
      </c>
      <c r="DB53" s="1">
        <f t="shared" si="276"/>
        <v>1000.6746123798193</v>
      </c>
      <c r="DC53" s="1">
        <f t="shared" si="277"/>
        <v>567.43700404688218</v>
      </c>
      <c r="DD53" s="1">
        <f t="shared" si="278"/>
        <v>552.5082316282859</v>
      </c>
      <c r="DE53" s="1">
        <f t="shared" si="279"/>
        <v>500</v>
      </c>
      <c r="DF53" s="1">
        <f t="shared" si="280"/>
        <v>1.2849759615607537E-4</v>
      </c>
      <c r="DG53" s="4">
        <f t="shared" si="281"/>
        <v>7.9390877197298634E-2</v>
      </c>
      <c r="DH53" s="1">
        <f t="shared" si="282"/>
        <v>-0.40247510838798384</v>
      </c>
      <c r="DI53" s="4">
        <f t="shared" si="210"/>
        <v>6.4450109875512371</v>
      </c>
      <c r="DJ53" s="4">
        <f t="shared" si="211"/>
        <v>16.445010987551235</v>
      </c>
      <c r="DK53" s="4">
        <f t="shared" si="283"/>
        <v>1.2625536114977693E-3</v>
      </c>
      <c r="DL53" s="4">
        <f t="shared" si="41"/>
        <v>2.9882164032720435E-4</v>
      </c>
      <c r="DM53" s="4">
        <f t="shared" si="212"/>
        <v>-85.11048481987325</v>
      </c>
      <c r="DN53" s="4">
        <f t="shared" si="213"/>
        <v>-98.546890869257169</v>
      </c>
      <c r="DO53" s="4">
        <f t="shared" si="214"/>
        <v>-100</v>
      </c>
      <c r="DP53" s="1">
        <f t="shared" si="215"/>
        <v>98.546890869257169</v>
      </c>
      <c r="DQ53" s="1">
        <f t="shared" si="216"/>
        <v>1.4531091307428312</v>
      </c>
      <c r="DR53" s="1">
        <f t="shared" si="217"/>
        <v>2.1951917488678681</v>
      </c>
      <c r="DS53" s="4">
        <f t="shared" si="284"/>
        <v>0.54955525906427383</v>
      </c>
      <c r="DT53" s="1">
        <f t="shared" si="285"/>
        <v>0.1186936788285733</v>
      </c>
      <c r="DU53" s="4">
        <f t="shared" ref="DU53:DU84" si="327">DU52</f>
        <v>-0.40177703330232145</v>
      </c>
      <c r="DV53" s="1">
        <f t="shared" si="173"/>
        <v>0.54955525906427383</v>
      </c>
      <c r="DW53" s="1">
        <f t="shared" si="218"/>
        <v>1.2625536114977693E-3</v>
      </c>
      <c r="DX53" s="1">
        <f t="shared" si="286"/>
        <v>1000.8837875280485</v>
      </c>
      <c r="DY53" s="1">
        <f t="shared" si="287"/>
        <v>564.40424216419046</v>
      </c>
      <c r="DZ53" s="1">
        <f t="shared" si="288"/>
        <v>549.55525906427386</v>
      </c>
      <c r="EA53" s="1">
        <f t="shared" si="289"/>
        <v>500</v>
      </c>
      <c r="EB53" s="1">
        <f t="shared" si="290"/>
        <v>9.0538014822996989E-5</v>
      </c>
      <c r="EC53" s="4">
        <f t="shared" si="291"/>
        <v>0.10340115935570436</v>
      </c>
      <c r="ED53" s="1">
        <f t="shared" si="292"/>
        <v>-0.5278756463931803</v>
      </c>
      <c r="EE53" s="4">
        <f t="shared" si="219"/>
        <v>6.4462049920973445</v>
      </c>
      <c r="EF53" s="4">
        <f t="shared" si="220"/>
        <v>16.446204992097343</v>
      </c>
      <c r="EG53" s="4">
        <f t="shared" si="293"/>
        <v>1.4537973614225145E-3</v>
      </c>
      <c r="EH53" s="4">
        <f t="shared" si="51"/>
        <v>1.9124374992474514E-4</v>
      </c>
      <c r="EI53" s="4">
        <f t="shared" si="221"/>
        <v>-83.515738761924041</v>
      </c>
      <c r="EJ53" s="4">
        <f t="shared" si="222"/>
        <v>-98.045463007215744</v>
      </c>
      <c r="EK53" s="4">
        <f t="shared" si="223"/>
        <v>-100</v>
      </c>
      <c r="EL53" s="1">
        <f t="shared" si="224"/>
        <v>98.045463007215744</v>
      </c>
      <c r="EM53" s="1">
        <f t="shared" si="225"/>
        <v>1.9545369927842557</v>
      </c>
      <c r="EN53" s="1">
        <f t="shared" si="226"/>
        <v>2.1930633021113528</v>
      </c>
      <c r="EO53" s="4">
        <f t="shared" si="294"/>
        <v>0.55418040031988802</v>
      </c>
      <c r="EP53" s="1">
        <f t="shared" si="295"/>
        <v>0.13862107868634505</v>
      </c>
      <c r="EQ53" s="4">
        <f t="shared" ref="EQ53:EQ84" si="328">EQ52</f>
        <v>-0.38458326825219169</v>
      </c>
      <c r="ER53" s="1">
        <f t="shared" si="175"/>
        <v>0.55418040031988802</v>
      </c>
      <c r="ES53" s="1">
        <f t="shared" si="227"/>
        <v>1.4537973614225145E-3</v>
      </c>
      <c r="ET53" s="1">
        <f t="shared" si="296"/>
        <v>1001.0176581529958</v>
      </c>
      <c r="EU53" s="1">
        <f t="shared" si="297"/>
        <v>569.15435473653133</v>
      </c>
      <c r="EV53" s="1">
        <f t="shared" si="298"/>
        <v>554.18040031988801</v>
      </c>
      <c r="EW53" s="1">
        <f t="shared" si="299"/>
        <v>500</v>
      </c>
      <c r="EX53" s="1">
        <f t="shared" si="300"/>
        <v>1.0424322331747688E-4</v>
      </c>
      <c r="EY53" s="4">
        <f t="shared" si="301"/>
        <v>0.13294324199670751</v>
      </c>
      <c r="EZ53" s="1">
        <f t="shared" si="302"/>
        <v>-0.5939554387145497</v>
      </c>
      <c r="FA53" s="4">
        <f t="shared" si="228"/>
        <v>6.2876735272063922</v>
      </c>
      <c r="FB53" s="4">
        <f t="shared" si="229"/>
        <v>16.287673527206394</v>
      </c>
      <c r="FC53" s="4">
        <f t="shared" si="303"/>
        <v>1.5509000048800189E-3</v>
      </c>
      <c r="FD53" s="4">
        <f t="shared" si="61"/>
        <v>9.7102643457504462E-5</v>
      </c>
      <c r="FE53" s="4">
        <f t="shared" si="230"/>
        <v>-83.961636925196615</v>
      </c>
      <c r="FF53" s="4">
        <f t="shared" si="231"/>
        <v>-97.65632448896919</v>
      </c>
      <c r="FG53" s="4">
        <f t="shared" si="232"/>
        <v>-100</v>
      </c>
      <c r="FH53" s="1">
        <f t="shared" si="233"/>
        <v>97.65632448896919</v>
      </c>
      <c r="FI53" s="1">
        <f t="shared" si="234"/>
        <v>2.3436755110308098</v>
      </c>
      <c r="FJ53" s="1">
        <f t="shared" si="235"/>
        <v>2.1938040433853354</v>
      </c>
      <c r="FK53" s="4">
        <f t="shared" si="304"/>
        <v>0.55764264374376538</v>
      </c>
      <c r="FL53" s="1">
        <f t="shared" si="305"/>
        <v>0.15084413938142716</v>
      </c>
      <c r="FM53" s="4">
        <f t="shared" ref="FM53:FM84" si="329">FM52</f>
        <v>-0.37930386085740331</v>
      </c>
      <c r="FN53" s="1">
        <f t="shared" si="177"/>
        <v>0.55764264374376538</v>
      </c>
      <c r="FO53" s="1">
        <f t="shared" si="236"/>
        <v>1.5509000048800189E-3</v>
      </c>
      <c r="FP53" s="1">
        <f t="shared" si="306"/>
        <v>1001.0856300034161</v>
      </c>
      <c r="FQ53" s="1">
        <f t="shared" si="307"/>
        <v>572.71014797772193</v>
      </c>
      <c r="FR53" s="1">
        <f t="shared" si="308"/>
        <v>557.64264374376535</v>
      </c>
      <c r="FS53" s="1">
        <f t="shared" si="309"/>
        <v>500</v>
      </c>
      <c r="FT53" s="1">
        <f t="shared" si="310"/>
        <v>1.1248453205827078E-4</v>
      </c>
      <c r="FU53" s="4">
        <f t="shared" si="311"/>
        <v>0.13885804388072553</v>
      </c>
      <c r="FV53" s="1">
        <f t="shared" si="312"/>
        <v>-0.63659195855928397</v>
      </c>
      <c r="FW53" s="4">
        <f t="shared" si="237"/>
        <v>11.79424441209</v>
      </c>
      <c r="FX53" s="4">
        <f t="shared" si="238"/>
        <v>21.794244412090002</v>
      </c>
      <c r="FY53" s="4">
        <f t="shared" si="313"/>
        <v>1.7543372635867689E-3</v>
      </c>
      <c r="FZ53" s="4">
        <f t="shared" si="71"/>
        <v>2.0343725870674992E-4</v>
      </c>
      <c r="GA53" s="4">
        <f t="shared" si="239"/>
        <v>-83.076901755858302</v>
      </c>
      <c r="GB53" s="4">
        <f t="shared" si="240"/>
        <v>-97.305565503951982</v>
      </c>
      <c r="GC53" s="4">
        <f t="shared" si="241"/>
        <v>-100</v>
      </c>
      <c r="GD53" s="1">
        <f t="shared" si="242"/>
        <v>97.305565503951982</v>
      </c>
      <c r="GE53" s="1">
        <f t="shared" si="243"/>
        <v>2.694434496048018</v>
      </c>
      <c r="GF53" s="1">
        <f t="shared" si="244"/>
        <v>2.1925026910935843</v>
      </c>
      <c r="GG53" s="4">
        <f t="shared" si="314"/>
        <v>0.55670983253197193</v>
      </c>
      <c r="GH53" s="1">
        <f t="shared" si="315"/>
        <v>0.12274992991027368</v>
      </c>
      <c r="GI53" s="4">
        <f t="shared" ref="GI53:GI84" si="330">GI52</f>
        <v>-0.36689988149094344</v>
      </c>
      <c r="GJ53" s="1">
        <f t="shared" si="179"/>
        <v>0.55670983253197193</v>
      </c>
      <c r="GK53" s="1">
        <f t="shared" si="245"/>
        <v>1.7543372635867689E-3</v>
      </c>
      <c r="GL53" s="1">
        <f t="shared" si="316"/>
        <v>1001.2280360845107</v>
      </c>
      <c r="GM53" s="1">
        <f t="shared" si="317"/>
        <v>571.75213220698583</v>
      </c>
      <c r="GN53" s="1">
        <f t="shared" si="318"/>
        <v>556.70983253197187</v>
      </c>
      <c r="GO53" s="1">
        <f t="shared" si="319"/>
        <v>500</v>
      </c>
      <c r="GP53" s="1">
        <f t="shared" si="320"/>
        <v>9.0925419317663478E-5</v>
      </c>
      <c r="GQ53" s="4">
        <f t="shared" si="321"/>
        <v>0.16548356101475181</v>
      </c>
      <c r="GR53" s="1">
        <f t="shared" si="322"/>
        <v>-0.71168507077863263</v>
      </c>
      <c r="GS53" s="4">
        <f t="shared" si="246"/>
        <v>11.674785168634514</v>
      </c>
      <c r="GT53" s="4">
        <f t="shared" si="247"/>
        <v>21.674785168634514</v>
      </c>
      <c r="GU53" s="4">
        <f t="shared" si="323"/>
        <v>1.8667776553698483E-3</v>
      </c>
      <c r="GV53" s="4">
        <f t="shared" si="81"/>
        <v>1.124403917830794E-4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</row>
    <row r="54" spans="1:220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63"/>
        <v>325</v>
      </c>
      <c r="F54" s="4">
        <f t="shared" si="248"/>
        <v>2.225999999999996</v>
      </c>
      <c r="G54" s="1">
        <f>'0.5Q 1-8 '!FS54</f>
        <v>-93.703026127700298</v>
      </c>
      <c r="H54" s="1">
        <f>'0.5Q 1-8 '!FT54</f>
        <v>-100</v>
      </c>
      <c r="I54" s="1">
        <f>'0.5Q 1-8 '!FU54</f>
        <v>-100</v>
      </c>
      <c r="J54" s="1">
        <f>'0.5Q 1-8 '!FV54</f>
        <v>100</v>
      </c>
      <c r="K54" s="1">
        <f>'0.5Q 1-8 '!FW54</f>
        <v>0</v>
      </c>
      <c r="L54" s="1">
        <f>'0.5Q 1-8 '!FX54</f>
        <v>2.2255777104571268</v>
      </c>
      <c r="M54" s="1">
        <f>'0.5Q 1-8 '!FY54</f>
        <v>0.51336387430516162</v>
      </c>
      <c r="N54" s="1">
        <f>'0.5Q 1-8 '!FZ54</f>
        <v>3.4838138939737293E-2</v>
      </c>
      <c r="O54" s="1">
        <f>'0.5Q 1-8 '!GA54</f>
        <v>-0.49352671605905624</v>
      </c>
      <c r="P54" s="1">
        <f>'0.5Q 1-8 '!GB54</f>
        <v>0.51336387430516162</v>
      </c>
      <c r="Q54" s="1">
        <f>'0.5Q 1-8 '!GC54</f>
        <v>2.0171282446107886E-4</v>
      </c>
      <c r="R54" s="1">
        <f>'0.5Q 1-8 '!GD54</f>
        <v>1000.1411989771227</v>
      </c>
      <c r="S54" s="1">
        <f>'0.5Q 1-8 '!GE54</f>
        <v>527.23496618888703</v>
      </c>
      <c r="T54" s="1">
        <f>'0.5Q 1-8 '!GF54</f>
        <v>513.36387430516163</v>
      </c>
      <c r="U54" s="1">
        <f>'0.5Q 1-8 '!GG54</f>
        <v>500</v>
      </c>
      <c r="V54" s="1">
        <f>'0.5Q 1-8 '!GH54</f>
        <v>2.6895043261477187E-5</v>
      </c>
      <c r="W54" s="1">
        <f>'0.5Q 1-8 '!GI54</f>
        <v>6.5215679455615161E-3</v>
      </c>
      <c r="X54" s="1">
        <f>'0.5Q 1-8 '!GJ54</f>
        <v>-9.4334844284977917E-2</v>
      </c>
      <c r="Y54" s="1">
        <f>'0.5Q 1-8 '!GK54</f>
        <v>0</v>
      </c>
      <c r="Z54" s="1">
        <f>'0.5Q 1-8 '!GL54</f>
        <v>10</v>
      </c>
      <c r="AA54" s="1">
        <f>'0.5Q 1-8 '!GM54</f>
        <v>3.0616144808690563E-4</v>
      </c>
      <c r="AB54" s="4"/>
      <c r="AC54" s="4">
        <f t="shared" si="181"/>
        <v>-91.180732063766584</v>
      </c>
      <c r="AD54" s="4">
        <f t="shared" si="182"/>
        <v>-100</v>
      </c>
      <c r="AE54" s="4">
        <f t="shared" si="183"/>
        <v>-100</v>
      </c>
      <c r="AF54" s="1">
        <f t="shared" si="5"/>
        <v>100</v>
      </c>
      <c r="AG54" s="1">
        <f t="shared" si="6"/>
        <v>0</v>
      </c>
      <c r="AH54" s="1">
        <f t="shared" si="184"/>
        <v>2.2248352433811336</v>
      </c>
      <c r="AI54" s="4">
        <f t="shared" si="83"/>
        <v>0.52190410108004848</v>
      </c>
      <c r="AJ54" s="1">
        <f t="shared" si="249"/>
        <v>5.2877624885475927E-2</v>
      </c>
      <c r="AK54" s="4">
        <f t="shared" si="164"/>
        <v>-0.44966785922893993</v>
      </c>
      <c r="AL54" s="1">
        <f t="shared" si="165"/>
        <v>0.52190410108004848</v>
      </c>
      <c r="AM54" s="1">
        <f t="shared" si="8"/>
        <v>3.0616144808690563E-4</v>
      </c>
      <c r="AN54" s="1">
        <f t="shared" si="250"/>
        <v>1000.2143130136609</v>
      </c>
      <c r="AO54" s="1">
        <f t="shared" si="251"/>
        <v>536.00594989123135</v>
      </c>
      <c r="AP54" s="1">
        <f t="shared" si="252"/>
        <v>521.90410108004846</v>
      </c>
      <c r="AQ54" s="1">
        <f t="shared" si="253"/>
        <v>500</v>
      </c>
      <c r="AR54" s="1">
        <f t="shared" si="89"/>
        <v>4.0821526411587424E-5</v>
      </c>
      <c r="AS54" s="4">
        <f t="shared" si="90"/>
        <v>1.4095056298429968E-2</v>
      </c>
      <c r="AT54" s="1">
        <f t="shared" si="91"/>
        <v>-0.13898566774502286</v>
      </c>
      <c r="AU54" s="4">
        <f t="shared" si="9"/>
        <v>0</v>
      </c>
      <c r="AV54" s="4">
        <f t="shared" si="10"/>
        <v>10</v>
      </c>
      <c r="AW54" s="4">
        <f t="shared" si="92"/>
        <v>3.6517835085069888E-4</v>
      </c>
      <c r="AX54" s="4">
        <f t="shared" si="11"/>
        <v>5.901690276379325E-5</v>
      </c>
      <c r="AY54" s="4">
        <f t="shared" si="185"/>
        <v>-90.191409182811611</v>
      </c>
      <c r="AZ54" s="4">
        <f t="shared" si="186"/>
        <v>-100</v>
      </c>
      <c r="BA54" s="4">
        <f t="shared" si="187"/>
        <v>-100</v>
      </c>
      <c r="BB54" s="1">
        <f t="shared" si="188"/>
        <v>100</v>
      </c>
      <c r="BC54" s="1">
        <f t="shared" si="189"/>
        <v>0</v>
      </c>
      <c r="BD54" s="1">
        <f t="shared" si="190"/>
        <v>2.2243940651490148</v>
      </c>
      <c r="BE54" s="4">
        <f t="shared" si="254"/>
        <v>0.52606351001393215</v>
      </c>
      <c r="BF54" s="1">
        <f t="shared" si="255"/>
        <v>6.307052691721915E-2</v>
      </c>
      <c r="BG54" s="4">
        <f t="shared" si="324"/>
        <v>-0.44327617230339189</v>
      </c>
      <c r="BH54" s="1">
        <f t="shared" si="167"/>
        <v>0.52606351001393215</v>
      </c>
      <c r="BI54" s="1">
        <f t="shared" si="191"/>
        <v>3.6517835085069888E-4</v>
      </c>
      <c r="BJ54" s="1">
        <f t="shared" si="256"/>
        <v>1000.2556248455954</v>
      </c>
      <c r="BK54" s="1">
        <f t="shared" si="257"/>
        <v>540.27774605450861</v>
      </c>
      <c r="BL54" s="1">
        <f t="shared" si="258"/>
        <v>526.06351001393216</v>
      </c>
      <c r="BM54" s="1">
        <f t="shared" si="259"/>
        <v>500</v>
      </c>
      <c r="BN54" s="1">
        <f t="shared" si="260"/>
        <v>4.8690446780093183E-5</v>
      </c>
      <c r="BO54" s="4">
        <f t="shared" si="261"/>
        <v>1.8847806790933973E-2</v>
      </c>
      <c r="BP54" s="1">
        <f t="shared" si="262"/>
        <v>-0.16374136863441546</v>
      </c>
      <c r="BQ54" s="4">
        <f t="shared" si="192"/>
        <v>0</v>
      </c>
      <c r="BR54" s="4">
        <f t="shared" si="193"/>
        <v>10</v>
      </c>
      <c r="BS54" s="4">
        <f t="shared" si="263"/>
        <v>5.0471194202885285E-4</v>
      </c>
      <c r="BT54" s="4">
        <f t="shared" si="21"/>
        <v>1.3953359117815396E-4</v>
      </c>
      <c r="BU54" s="4">
        <f t="shared" si="194"/>
        <v>-88.404102485388819</v>
      </c>
      <c r="BV54" s="4">
        <f t="shared" si="195"/>
        <v>-100</v>
      </c>
      <c r="BW54" s="4">
        <f t="shared" si="196"/>
        <v>-100</v>
      </c>
      <c r="BX54" s="1">
        <f t="shared" si="197"/>
        <v>100</v>
      </c>
      <c r="BY54" s="1">
        <f t="shared" si="198"/>
        <v>0</v>
      </c>
      <c r="BZ54" s="1">
        <f t="shared" si="199"/>
        <v>2.2233324834323351</v>
      </c>
      <c r="CA54" s="4">
        <f t="shared" si="264"/>
        <v>0.53320628738098286</v>
      </c>
      <c r="CB54" s="1">
        <f t="shared" si="265"/>
        <v>8.7169592751097202E-2</v>
      </c>
      <c r="CC54" s="4">
        <f t="shared" si="325"/>
        <v>-0.41737113699715478</v>
      </c>
      <c r="CD54" s="1">
        <f t="shared" si="169"/>
        <v>0.53320628738098286</v>
      </c>
      <c r="CE54" s="1">
        <f t="shared" si="200"/>
        <v>5.0471194202885285E-4</v>
      </c>
      <c r="CF54" s="1">
        <f t="shared" si="266"/>
        <v>1000.3532983594201</v>
      </c>
      <c r="CG54" s="1">
        <f t="shared" si="267"/>
        <v>547.61352126601696</v>
      </c>
      <c r="CH54" s="1">
        <f t="shared" si="268"/>
        <v>533.20628738098287</v>
      </c>
      <c r="CI54" s="1">
        <f t="shared" si="269"/>
        <v>500</v>
      </c>
      <c r="CJ54" s="1">
        <f t="shared" si="270"/>
        <v>6.7294925603847051E-5</v>
      </c>
      <c r="CK54" s="4">
        <f t="shared" si="271"/>
        <v>3.1217392104365773E-2</v>
      </c>
      <c r="CL54" s="1">
        <f t="shared" si="272"/>
        <v>-0.22113857891006064</v>
      </c>
      <c r="CM54" s="4">
        <f t="shared" si="201"/>
        <v>0</v>
      </c>
      <c r="CN54" s="4">
        <f t="shared" si="202"/>
        <v>10</v>
      </c>
      <c r="CO54" s="4">
        <f t="shared" si="273"/>
        <v>5.7823918270233897E-4</v>
      </c>
      <c r="CP54" s="4">
        <f t="shared" si="31"/>
        <v>7.3527240673486121E-5</v>
      </c>
      <c r="CQ54" s="4">
        <f t="shared" si="203"/>
        <v>-86.956453549070261</v>
      </c>
      <c r="CR54" s="4">
        <f t="shared" si="204"/>
        <v>-100</v>
      </c>
      <c r="CS54" s="4">
        <f t="shared" si="205"/>
        <v>-100</v>
      </c>
      <c r="CT54" s="1">
        <f t="shared" si="206"/>
        <v>100</v>
      </c>
      <c r="CU54" s="1">
        <f t="shared" si="207"/>
        <v>0</v>
      </c>
      <c r="CV54" s="1">
        <f t="shared" si="208"/>
        <v>2.2221930178020597</v>
      </c>
      <c r="CW54" s="4">
        <f t="shared" si="274"/>
        <v>0.53899561953389075</v>
      </c>
      <c r="CX54" s="1">
        <f t="shared" si="275"/>
        <v>9.9868598048763219E-2</v>
      </c>
      <c r="CY54" s="4">
        <f t="shared" si="326"/>
        <v>-0.39706009633279932</v>
      </c>
      <c r="CZ54" s="1">
        <f t="shared" si="171"/>
        <v>0.53899561953389075</v>
      </c>
      <c r="DA54" s="1">
        <f t="shared" si="209"/>
        <v>5.7823918270233897E-4</v>
      </c>
      <c r="DB54" s="1">
        <f t="shared" si="276"/>
        <v>1000.4047674278916</v>
      </c>
      <c r="DC54" s="1">
        <f t="shared" si="277"/>
        <v>553.55928117369649</v>
      </c>
      <c r="DD54" s="1">
        <f t="shared" si="278"/>
        <v>538.9956195338907</v>
      </c>
      <c r="DE54" s="1">
        <f t="shared" si="279"/>
        <v>500</v>
      </c>
      <c r="DF54" s="1">
        <f t="shared" si="280"/>
        <v>7.7098557693645197E-5</v>
      </c>
      <c r="DG54" s="4">
        <f t="shared" si="281"/>
        <v>4.0669065621221356E-2</v>
      </c>
      <c r="DH54" s="1">
        <f t="shared" si="282"/>
        <v>-0.24845052572994814</v>
      </c>
      <c r="DI54" s="4">
        <f t="shared" si="210"/>
        <v>0</v>
      </c>
      <c r="DJ54" s="4">
        <f t="shared" si="211"/>
        <v>10</v>
      </c>
      <c r="DK54" s="4">
        <f t="shared" si="283"/>
        <v>7.5753216689866155E-4</v>
      </c>
      <c r="DL54" s="4">
        <f t="shared" si="41"/>
        <v>1.7929298419632259E-4</v>
      </c>
      <c r="DM54" s="4">
        <f t="shared" si="212"/>
        <v>-87.006526241704364</v>
      </c>
      <c r="DN54" s="4">
        <f t="shared" si="213"/>
        <v>-100</v>
      </c>
      <c r="DO54" s="4">
        <f t="shared" si="214"/>
        <v>-100</v>
      </c>
      <c r="DP54" s="1">
        <f t="shared" si="215"/>
        <v>100</v>
      </c>
      <c r="DQ54" s="1">
        <f t="shared" si="216"/>
        <v>0</v>
      </c>
      <c r="DR54" s="1">
        <f t="shared" si="217"/>
        <v>2.222211377468152</v>
      </c>
      <c r="DS54" s="4">
        <f t="shared" si="284"/>
        <v>0.54039257200567903</v>
      </c>
      <c r="DT54" s="1">
        <f t="shared" si="285"/>
        <v>0.13083457113966521</v>
      </c>
      <c r="DU54" s="4">
        <f t="shared" si="327"/>
        <v>-0.40177703330232145</v>
      </c>
      <c r="DV54" s="1">
        <f t="shared" si="173"/>
        <v>0.54039257200567903</v>
      </c>
      <c r="DW54" s="1">
        <f t="shared" si="218"/>
        <v>7.5753216689866155E-4</v>
      </c>
      <c r="DX54" s="1">
        <f t="shared" si="286"/>
        <v>1000.530272516829</v>
      </c>
      <c r="DY54" s="1">
        <f t="shared" si="287"/>
        <v>554.99397930127247</v>
      </c>
      <c r="DZ54" s="1">
        <f t="shared" si="288"/>
        <v>540.39257200567909</v>
      </c>
      <c r="EA54" s="1">
        <f t="shared" si="289"/>
        <v>500</v>
      </c>
      <c r="EB54" s="1">
        <f t="shared" si="290"/>
        <v>1.0100428891982155E-4</v>
      </c>
      <c r="EC54" s="4">
        <f t="shared" si="291"/>
        <v>5.3218907720232689E-2</v>
      </c>
      <c r="ED54" s="1">
        <f t="shared" si="292"/>
        <v>-0.32554717572909808</v>
      </c>
      <c r="EE54" s="4">
        <f t="shared" si="219"/>
        <v>0</v>
      </c>
      <c r="EF54" s="4">
        <f t="shared" si="220"/>
        <v>10</v>
      </c>
      <c r="EG54" s="4">
        <f t="shared" si="293"/>
        <v>8.7227841685350862E-4</v>
      </c>
      <c r="EH54" s="4">
        <f t="shared" si="51"/>
        <v>1.1474624995484706E-4</v>
      </c>
      <c r="EI54" s="4">
        <f t="shared" si="221"/>
        <v>-85.236576692958124</v>
      </c>
      <c r="EJ54" s="4">
        <f t="shared" si="222"/>
        <v>-99.902492784460719</v>
      </c>
      <c r="EK54" s="4">
        <f t="shared" si="223"/>
        <v>-100</v>
      </c>
      <c r="EL54" s="1">
        <f t="shared" si="224"/>
        <v>99.902492784460719</v>
      </c>
      <c r="EM54" s="1">
        <f t="shared" si="225"/>
        <v>9.7507215539280878E-2</v>
      </c>
      <c r="EN54" s="1">
        <f t="shared" si="226"/>
        <v>2.2204188970605583</v>
      </c>
      <c r="EO54" s="4">
        <f t="shared" si="294"/>
        <v>0.5471118989841095</v>
      </c>
      <c r="EP54" s="1">
        <f t="shared" si="295"/>
        <v>0.15065257631321394</v>
      </c>
      <c r="EQ54" s="4">
        <f t="shared" si="328"/>
        <v>-0.38458326825219169</v>
      </c>
      <c r="ER54" s="1">
        <f t="shared" si="175"/>
        <v>0.5471118989841095</v>
      </c>
      <c r="ES54" s="1">
        <f t="shared" si="227"/>
        <v>8.7227841685350862E-4</v>
      </c>
      <c r="ET54" s="1">
        <f t="shared" si="296"/>
        <v>1000.6105948917974</v>
      </c>
      <c r="EU54" s="1">
        <f t="shared" si="297"/>
        <v>561.89486249466017</v>
      </c>
      <c r="EV54" s="1">
        <f t="shared" si="298"/>
        <v>547.11189898410953</v>
      </c>
      <c r="EW54" s="1">
        <f t="shared" si="299"/>
        <v>500</v>
      </c>
      <c r="EX54" s="1">
        <f t="shared" si="300"/>
        <v>1.1630378891380118E-4</v>
      </c>
      <c r="EY54" s="4">
        <f t="shared" si="301"/>
        <v>7.0499081093200286E-2</v>
      </c>
      <c r="EZ54" s="1">
        <f t="shared" si="302"/>
        <v>-0.365640127333554</v>
      </c>
      <c r="FA54" s="4">
        <f t="shared" si="228"/>
        <v>6.4516652770534124</v>
      </c>
      <c r="FB54" s="4">
        <f t="shared" si="229"/>
        <v>16.451665277053412</v>
      </c>
      <c r="FC54" s="4">
        <f t="shared" si="303"/>
        <v>1.1417275173419867E-3</v>
      </c>
      <c r="FD54" s="4">
        <f t="shared" si="61"/>
        <v>2.6944910048847805E-4</v>
      </c>
      <c r="FE54" s="4">
        <f t="shared" si="230"/>
        <v>-85.773314577695231</v>
      </c>
      <c r="FF54" s="4">
        <f t="shared" si="231"/>
        <v>-99.488019090696909</v>
      </c>
      <c r="FG54" s="4">
        <f t="shared" si="232"/>
        <v>-100</v>
      </c>
      <c r="FH54" s="1">
        <f t="shared" si="233"/>
        <v>99.488019090696909</v>
      </c>
      <c r="FI54" s="1">
        <f t="shared" si="234"/>
        <v>0.51198090930309093</v>
      </c>
      <c r="FJ54" s="1">
        <f t="shared" si="235"/>
        <v>2.2209558138055225</v>
      </c>
      <c r="FK54" s="4">
        <f t="shared" si="304"/>
        <v>0.54303540840374254</v>
      </c>
      <c r="FL54" s="1">
        <f t="shared" si="305"/>
        <v>0.10618627606536425</v>
      </c>
      <c r="FM54" s="4">
        <f t="shared" si="329"/>
        <v>-0.37930386085740331</v>
      </c>
      <c r="FN54" s="1">
        <f t="shared" si="177"/>
        <v>0.54303540840374254</v>
      </c>
      <c r="FO54" s="1">
        <f t="shared" si="236"/>
        <v>1.1417275173419867E-3</v>
      </c>
      <c r="FP54" s="1">
        <f t="shared" si="306"/>
        <v>1000.7992092621394</v>
      </c>
      <c r="FQ54" s="1">
        <f t="shared" si="307"/>
        <v>557.7082251388116</v>
      </c>
      <c r="FR54" s="1">
        <f t="shared" si="308"/>
        <v>543.03540840374251</v>
      </c>
      <c r="FS54" s="1">
        <f t="shared" si="309"/>
        <v>500</v>
      </c>
      <c r="FT54" s="1">
        <f t="shared" si="310"/>
        <v>8.1834497507606458E-5</v>
      </c>
      <c r="FU54" s="4">
        <f t="shared" si="311"/>
        <v>8.8275726198353124E-2</v>
      </c>
      <c r="FV54" s="1">
        <f t="shared" si="312"/>
        <v>-0.48258803247264026</v>
      </c>
      <c r="FW54" s="4">
        <f t="shared" si="237"/>
        <v>6.5032810245206054</v>
      </c>
      <c r="FX54" s="4">
        <f t="shared" si="238"/>
        <v>16.503281024520604</v>
      </c>
      <c r="FY54" s="4">
        <f t="shared" si="313"/>
        <v>1.2927492721964699E-3</v>
      </c>
      <c r="FZ54" s="4">
        <f t="shared" si="71"/>
        <v>1.5102175485448327E-4</v>
      </c>
      <c r="GA54" s="4">
        <f t="shared" si="239"/>
        <v>-84.777172394380074</v>
      </c>
      <c r="GB54" s="4">
        <f t="shared" si="240"/>
        <v>-99.109849446053417</v>
      </c>
      <c r="GC54" s="4">
        <f t="shared" si="241"/>
        <v>-100</v>
      </c>
      <c r="GD54" s="1">
        <f t="shared" si="242"/>
        <v>99.109849446053417</v>
      </c>
      <c r="GE54" s="1">
        <f t="shared" si="243"/>
        <v>0.89015055394658305</v>
      </c>
      <c r="GF54" s="1">
        <f t="shared" si="244"/>
        <v>2.2197860300377941</v>
      </c>
      <c r="GG54" s="4">
        <f t="shared" si="314"/>
        <v>0.54566677888419512</v>
      </c>
      <c r="GH54" s="1">
        <f t="shared" si="315"/>
        <v>0.12066461016205823</v>
      </c>
      <c r="GI54" s="4">
        <f t="shared" si="330"/>
        <v>-0.36689988149094344</v>
      </c>
      <c r="GJ54" s="1">
        <f t="shared" si="179"/>
        <v>0.54566677888419512</v>
      </c>
      <c r="GK54" s="1">
        <f t="shared" si="245"/>
        <v>1.2927492721964699E-3</v>
      </c>
      <c r="GL54" s="1">
        <f t="shared" si="316"/>
        <v>1000.9049244905375</v>
      </c>
      <c r="GM54" s="1">
        <f t="shared" si="317"/>
        <v>560.4106952496461</v>
      </c>
      <c r="GN54" s="1">
        <f t="shared" si="318"/>
        <v>545.66677888419508</v>
      </c>
      <c r="GO54" s="1">
        <f t="shared" si="319"/>
        <v>500</v>
      </c>
      <c r="GP54" s="1">
        <f t="shared" si="320"/>
        <v>9.2317598278059788E-5</v>
      </c>
      <c r="GQ54" s="4">
        <f t="shared" si="321"/>
        <v>0.10748057250790925</v>
      </c>
      <c r="GR54" s="1">
        <f t="shared" si="322"/>
        <v>-0.53889406359032577</v>
      </c>
      <c r="GS54" s="4">
        <f t="shared" si="246"/>
        <v>6.4064910492360001</v>
      </c>
      <c r="GT54" s="4">
        <f t="shared" si="247"/>
        <v>16.406491049235999</v>
      </c>
      <c r="GU54" s="4">
        <f t="shared" si="323"/>
        <v>1.3730906855063199E-3</v>
      </c>
      <c r="GV54" s="4">
        <f t="shared" si="81"/>
        <v>8.0341413309849936E-5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</row>
    <row r="55" spans="1:220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63"/>
        <v>320</v>
      </c>
      <c r="F55" s="4">
        <f t="shared" si="248"/>
        <v>2.2509999999999959</v>
      </c>
      <c r="G55" s="1">
        <f>'0.5Q 1-8 '!FS55</f>
        <v>-96.03045698810962</v>
      </c>
      <c r="H55" s="1">
        <f>'0.5Q 1-8 '!FT55</f>
        <v>-100</v>
      </c>
      <c r="I55" s="1">
        <f>'0.5Q 1-8 '!FU55</f>
        <v>-100</v>
      </c>
      <c r="J55" s="1">
        <f>'0.5Q 1-8 '!FV55</f>
        <v>100</v>
      </c>
      <c r="K55" s="1">
        <f>'0.5Q 1-8 '!FW55</f>
        <v>0</v>
      </c>
      <c r="L55" s="1">
        <f>'0.5Q 1-8 '!FX55</f>
        <v>2.250894536893409</v>
      </c>
      <c r="M55" s="1">
        <f>'0.5Q 1-8 '!FY55</f>
        <v>0.50633652872564383</v>
      </c>
      <c r="N55" s="1">
        <f>'0.5Q 1-8 '!FZ55</f>
        <v>2.0902883363842367E-2</v>
      </c>
      <c r="O55" s="1">
        <f>'0.5Q 1-8 '!GA55</f>
        <v>-0.49352671605905624</v>
      </c>
      <c r="P55" s="1">
        <f>'0.5Q 1-8 '!GB55</f>
        <v>0.50633652872564383</v>
      </c>
      <c r="Q55" s="1">
        <f>'0.5Q 1-8 '!GC55</f>
        <v>1.2102769467664731E-4</v>
      </c>
      <c r="R55" s="1">
        <f>'0.5Q 1-8 '!GD55</f>
        <v>1000.0847193862736</v>
      </c>
      <c r="S55" s="1">
        <f>'0.5Q 1-8 '!GE55</f>
        <v>520.0177417318107</v>
      </c>
      <c r="T55" s="1">
        <f>'0.5Q 1-8 '!GF55</f>
        <v>506.3365287256438</v>
      </c>
      <c r="U55" s="1">
        <f>'0.5Q 1-8 '!GG55</f>
        <v>500</v>
      </c>
      <c r="V55" s="1">
        <f>'0.5Q 1-8 '!GH55</f>
        <v>1.613702595688631E-5</v>
      </c>
      <c r="W55" s="1">
        <f>'0.5Q 1-8 '!GI55</f>
        <v>2.4327715289923094E-3</v>
      </c>
      <c r="X55" s="1">
        <f>'0.5Q 1-8 '!GJ55</f>
        <v>-5.8081075809331348E-2</v>
      </c>
      <c r="Y55" s="1">
        <f>'0.5Q 1-8 '!GK55</f>
        <v>0</v>
      </c>
      <c r="Z55" s="1">
        <f>'0.5Q 1-8 '!GL55</f>
        <v>10</v>
      </c>
      <c r="AA55" s="1">
        <f>'0.5Q 1-8 '!GM55</f>
        <v>1.8369686885214337E-4</v>
      </c>
      <c r="AB55" s="4"/>
      <c r="AC55" s="4">
        <f t="shared" si="181"/>
        <v>-93.3331177136549</v>
      </c>
      <c r="AD55" s="4">
        <f t="shared" si="182"/>
        <v>-100</v>
      </c>
      <c r="AE55" s="4">
        <f t="shared" si="183"/>
        <v>-100</v>
      </c>
      <c r="AF55" s="1">
        <f t="shared" si="5"/>
        <v>100</v>
      </c>
      <c r="AG55" s="1">
        <f t="shared" si="6"/>
        <v>0</v>
      </c>
      <c r="AH55" s="1">
        <f t="shared" si="184"/>
        <v>2.2504991759896518</v>
      </c>
      <c r="AI55" s="4">
        <f t="shared" si="83"/>
        <v>0.51327865217036361</v>
      </c>
      <c r="AJ55" s="1">
        <f t="shared" si="249"/>
        <v>3.1726574931285563E-2</v>
      </c>
      <c r="AK55" s="4">
        <f t="shared" si="164"/>
        <v>-0.44966785922893993</v>
      </c>
      <c r="AL55" s="1">
        <f t="shared" si="165"/>
        <v>0.51327865217036361</v>
      </c>
      <c r="AM55" s="1">
        <f t="shared" si="8"/>
        <v>1.8369686885214337E-4</v>
      </c>
      <c r="AN55" s="1">
        <f t="shared" si="250"/>
        <v>1000.1285878081965</v>
      </c>
      <c r="AO55" s="1">
        <f t="shared" si="251"/>
        <v>527.14744135200681</v>
      </c>
      <c r="AP55" s="1">
        <f t="shared" si="252"/>
        <v>513.27865217036356</v>
      </c>
      <c r="AQ55" s="1">
        <f t="shared" si="253"/>
        <v>500</v>
      </c>
      <c r="AR55" s="1">
        <f t="shared" si="89"/>
        <v>2.449291584695245E-5</v>
      </c>
      <c r="AS55" s="4">
        <f t="shared" si="90"/>
        <v>6.2868570288451379E-3</v>
      </c>
      <c r="AT55" s="1">
        <f t="shared" si="91"/>
        <v>-8.5561577397226543E-2</v>
      </c>
      <c r="AU55" s="4">
        <f t="shared" si="9"/>
        <v>0</v>
      </c>
      <c r="AV55" s="4">
        <f t="shared" si="10"/>
        <v>10</v>
      </c>
      <c r="AW55" s="4">
        <f t="shared" si="92"/>
        <v>2.1910701051041932E-4</v>
      </c>
      <c r="AX55" s="4">
        <f t="shared" si="11"/>
        <v>3.5410141658275945E-5</v>
      </c>
      <c r="AY55" s="4">
        <f t="shared" si="185"/>
        <v>-92.303209169278603</v>
      </c>
      <c r="AZ55" s="4">
        <f t="shared" si="186"/>
        <v>-100</v>
      </c>
      <c r="BA55" s="4">
        <f t="shared" si="187"/>
        <v>-100</v>
      </c>
      <c r="BB55" s="1">
        <f t="shared" si="188"/>
        <v>100</v>
      </c>
      <c r="BC55" s="1">
        <f t="shared" si="189"/>
        <v>0</v>
      </c>
      <c r="BD55" s="1">
        <f t="shared" si="190"/>
        <v>2.2502283309090889</v>
      </c>
      <c r="BE55" s="4">
        <f t="shared" si="254"/>
        <v>0.51668531520148164</v>
      </c>
      <c r="BF55" s="1">
        <f t="shared" si="255"/>
        <v>3.7842316150331491E-2</v>
      </c>
      <c r="BG55" s="4">
        <f t="shared" si="324"/>
        <v>-0.44327617230339189</v>
      </c>
      <c r="BH55" s="1">
        <f t="shared" si="167"/>
        <v>0.51668531520148164</v>
      </c>
      <c r="BI55" s="1">
        <f t="shared" si="191"/>
        <v>2.1910701051041932E-4</v>
      </c>
      <c r="BJ55" s="1">
        <f t="shared" si="256"/>
        <v>1000.1533749073573</v>
      </c>
      <c r="BK55" s="1">
        <f t="shared" si="257"/>
        <v>530.64615241822571</v>
      </c>
      <c r="BL55" s="1">
        <f t="shared" si="258"/>
        <v>516.68531520148167</v>
      </c>
      <c r="BM55" s="1">
        <f t="shared" si="259"/>
        <v>500</v>
      </c>
      <c r="BN55" s="1">
        <f t="shared" si="260"/>
        <v>2.9214268068055914E-5</v>
      </c>
      <c r="BO55" s="4">
        <f t="shared" si="261"/>
        <v>8.7148252087670477E-3</v>
      </c>
      <c r="BP55" s="1">
        <f t="shared" si="262"/>
        <v>-0.10083868004644261</v>
      </c>
      <c r="BQ55" s="4">
        <f t="shared" si="192"/>
        <v>0</v>
      </c>
      <c r="BR55" s="4">
        <f t="shared" si="193"/>
        <v>10</v>
      </c>
      <c r="BS55" s="4">
        <f t="shared" si="263"/>
        <v>3.0282716521731171E-4</v>
      </c>
      <c r="BT55" s="4">
        <f t="shared" si="21"/>
        <v>8.3720154706892389E-5</v>
      </c>
      <c r="BU55" s="4">
        <f t="shared" si="194"/>
        <v>-90.376885625002586</v>
      </c>
      <c r="BV55" s="4">
        <f t="shared" si="195"/>
        <v>-100</v>
      </c>
      <c r="BW55" s="4">
        <f t="shared" si="196"/>
        <v>-100</v>
      </c>
      <c r="BX55" s="1">
        <f t="shared" si="197"/>
        <v>100</v>
      </c>
      <c r="BY55" s="1">
        <f t="shared" si="198"/>
        <v>0</v>
      </c>
      <c r="BZ55" s="1">
        <f t="shared" si="199"/>
        <v>2.2494870324131866</v>
      </c>
      <c r="CA55" s="4">
        <f t="shared" si="264"/>
        <v>0.52309097961702911</v>
      </c>
      <c r="CB55" s="1">
        <f t="shared" si="265"/>
        <v>5.2301755650658331E-2</v>
      </c>
      <c r="CC55" s="4">
        <f t="shared" si="325"/>
        <v>-0.41737113699715478</v>
      </c>
      <c r="CD55" s="1">
        <f t="shared" si="169"/>
        <v>0.52309097961702911</v>
      </c>
      <c r="CE55" s="1">
        <f t="shared" si="200"/>
        <v>3.0282716521731171E-4</v>
      </c>
      <c r="CF55" s="1">
        <f t="shared" si="266"/>
        <v>1000.2119790156521</v>
      </c>
      <c r="CG55" s="1">
        <f t="shared" si="267"/>
        <v>537.22489788628127</v>
      </c>
      <c r="CH55" s="1">
        <f t="shared" si="268"/>
        <v>523.09097961702912</v>
      </c>
      <c r="CI55" s="1">
        <f t="shared" si="269"/>
        <v>500</v>
      </c>
      <c r="CJ55" s="1">
        <f t="shared" si="270"/>
        <v>4.0376955362308226E-5</v>
      </c>
      <c r="CK55" s="4">
        <f t="shared" si="271"/>
        <v>1.5246837134835694E-2</v>
      </c>
      <c r="CL55" s="1">
        <f t="shared" si="272"/>
        <v>-0.13616674547382018</v>
      </c>
      <c r="CM55" s="4">
        <f t="shared" si="201"/>
        <v>0</v>
      </c>
      <c r="CN55" s="4">
        <f t="shared" si="202"/>
        <v>10</v>
      </c>
      <c r="CO55" s="4">
        <f t="shared" si="273"/>
        <v>3.4694350962140335E-4</v>
      </c>
      <c r="CP55" s="4">
        <f t="shared" si="31"/>
        <v>4.411634440409164E-5</v>
      </c>
      <c r="CQ55" s="4">
        <f t="shared" si="203"/>
        <v>-88.812784651613782</v>
      </c>
      <c r="CR55" s="4">
        <f t="shared" si="204"/>
        <v>-100</v>
      </c>
      <c r="CS55" s="4">
        <f t="shared" si="205"/>
        <v>-100</v>
      </c>
      <c r="CT55" s="1">
        <f t="shared" si="206"/>
        <v>100</v>
      </c>
      <c r="CU55" s="1">
        <f t="shared" si="207"/>
        <v>0</v>
      </c>
      <c r="CV55" s="1">
        <f t="shared" si="208"/>
        <v>2.2486189175384497</v>
      </c>
      <c r="CW55" s="4">
        <f t="shared" si="274"/>
        <v>0.52851799472779959</v>
      </c>
      <c r="CX55" s="1">
        <f t="shared" si="275"/>
        <v>5.9921158829257928E-2</v>
      </c>
      <c r="CY55" s="4">
        <f t="shared" si="326"/>
        <v>-0.39706009633279932</v>
      </c>
      <c r="CZ55" s="1">
        <f t="shared" si="171"/>
        <v>0.52851799472779959</v>
      </c>
      <c r="DA55" s="1">
        <f t="shared" si="209"/>
        <v>3.4694350962140335E-4</v>
      </c>
      <c r="DB55" s="1">
        <f t="shared" si="276"/>
        <v>1000.242860456735</v>
      </c>
      <c r="DC55" s="1">
        <f t="shared" si="277"/>
        <v>542.79855094534469</v>
      </c>
      <c r="DD55" s="1">
        <f t="shared" si="278"/>
        <v>528.51799472779953</v>
      </c>
      <c r="DE55" s="1">
        <f t="shared" si="279"/>
        <v>500</v>
      </c>
      <c r="DF55" s="1">
        <f t="shared" si="280"/>
        <v>4.6259134616187127E-5</v>
      </c>
      <c r="DG55" s="4">
        <f t="shared" si="281"/>
        <v>2.0518518691710112E-2</v>
      </c>
      <c r="DH55" s="1">
        <f t="shared" si="282"/>
        <v>-0.15295323611899156</v>
      </c>
      <c r="DI55" s="4">
        <f t="shared" si="210"/>
        <v>0</v>
      </c>
      <c r="DJ55" s="4">
        <f t="shared" si="211"/>
        <v>10</v>
      </c>
      <c r="DK55" s="4">
        <f t="shared" si="283"/>
        <v>4.5451930013919693E-4</v>
      </c>
      <c r="DL55" s="4">
        <f t="shared" si="41"/>
        <v>1.0757579051779359E-4</v>
      </c>
      <c r="DM55" s="4">
        <f t="shared" si="212"/>
        <v>-88.902567663535478</v>
      </c>
      <c r="DN55" s="4">
        <f t="shared" si="213"/>
        <v>-100</v>
      </c>
      <c r="DO55" s="4">
        <f t="shared" si="214"/>
        <v>-100</v>
      </c>
      <c r="DP55" s="1">
        <f t="shared" si="215"/>
        <v>100</v>
      </c>
      <c r="DQ55" s="1">
        <f t="shared" si="216"/>
        <v>0</v>
      </c>
      <c r="DR55" s="1">
        <f t="shared" si="217"/>
        <v>2.2486663236404585</v>
      </c>
      <c r="DS55" s="4">
        <f t="shared" si="284"/>
        <v>0.52909892344612963</v>
      </c>
      <c r="DT55" s="1">
        <f t="shared" si="285"/>
        <v>7.8500742683799113E-2</v>
      </c>
      <c r="DU55" s="4">
        <f t="shared" si="327"/>
        <v>-0.40177703330232145</v>
      </c>
      <c r="DV55" s="1">
        <f t="shared" si="173"/>
        <v>0.52909892344612963</v>
      </c>
      <c r="DW55" s="1">
        <f t="shared" si="218"/>
        <v>4.5451930013919693E-4</v>
      </c>
      <c r="DX55" s="1">
        <f t="shared" si="286"/>
        <v>1000.3181635100975</v>
      </c>
      <c r="DY55" s="1">
        <f t="shared" si="287"/>
        <v>543.395176357644</v>
      </c>
      <c r="DZ55" s="1">
        <f t="shared" si="288"/>
        <v>529.09892344612967</v>
      </c>
      <c r="EA55" s="1">
        <f t="shared" si="289"/>
        <v>500</v>
      </c>
      <c r="EB55" s="1">
        <f t="shared" si="290"/>
        <v>6.0602573351892927E-5</v>
      </c>
      <c r="EC55" s="4">
        <f t="shared" si="291"/>
        <v>2.6696225835647961E-2</v>
      </c>
      <c r="ED55" s="1">
        <f t="shared" si="292"/>
        <v>-0.20056342423395052</v>
      </c>
      <c r="EE55" s="4">
        <f t="shared" si="219"/>
        <v>0</v>
      </c>
      <c r="EF55" s="4">
        <f t="shared" si="220"/>
        <v>10</v>
      </c>
      <c r="EG55" s="4">
        <f t="shared" si="293"/>
        <v>5.2336705011210517E-4</v>
      </c>
      <c r="EH55" s="4">
        <f t="shared" si="51"/>
        <v>6.8847749972908239E-5</v>
      </c>
      <c r="EI55" s="4">
        <f t="shared" si="221"/>
        <v>-86.957414623992207</v>
      </c>
      <c r="EJ55" s="4">
        <f t="shared" si="222"/>
        <v>-100</v>
      </c>
      <c r="EK55" s="4">
        <f t="shared" si="223"/>
        <v>-100</v>
      </c>
      <c r="EL55" s="1">
        <f t="shared" si="224"/>
        <v>100</v>
      </c>
      <c r="EM55" s="1">
        <f t="shared" si="225"/>
        <v>0</v>
      </c>
      <c r="EN55" s="1">
        <f t="shared" si="226"/>
        <v>2.2472016953246592</v>
      </c>
      <c r="EO55" s="4">
        <f t="shared" si="294"/>
        <v>0.53565596528201809</v>
      </c>
      <c r="EP55" s="1">
        <f t="shared" si="295"/>
        <v>9.0391545787928351E-2</v>
      </c>
      <c r="EQ55" s="4">
        <f t="shared" si="328"/>
        <v>-0.38458326825219169</v>
      </c>
      <c r="ER55" s="1">
        <f t="shared" si="175"/>
        <v>0.53565596528201809</v>
      </c>
      <c r="ES55" s="1">
        <f t="shared" si="227"/>
        <v>5.2336705011210517E-4</v>
      </c>
      <c r="ET55" s="1">
        <f t="shared" si="296"/>
        <v>1000.3663569350784</v>
      </c>
      <c r="EU55" s="1">
        <f t="shared" si="297"/>
        <v>550.1293894639382</v>
      </c>
      <c r="EV55" s="1">
        <f t="shared" si="298"/>
        <v>535.65596528201809</v>
      </c>
      <c r="EW55" s="1">
        <f t="shared" si="299"/>
        <v>500</v>
      </c>
      <c r="EX55" s="1">
        <f t="shared" si="300"/>
        <v>6.9782273348280687E-5</v>
      </c>
      <c r="EY55" s="4">
        <f t="shared" si="301"/>
        <v>3.6577590098576439E-2</v>
      </c>
      <c r="EZ55" s="1">
        <f t="shared" si="302"/>
        <v>-0.22510593495747613</v>
      </c>
      <c r="FA55" s="4">
        <f t="shared" si="228"/>
        <v>0</v>
      </c>
      <c r="FB55" s="4">
        <f t="shared" si="229"/>
        <v>10</v>
      </c>
      <c r="FC55" s="4">
        <f t="shared" si="303"/>
        <v>6.8503651040519194E-4</v>
      </c>
      <c r="FD55" s="4">
        <f t="shared" si="61"/>
        <v>1.6166946029308677E-4</v>
      </c>
      <c r="FE55" s="4">
        <f t="shared" si="230"/>
        <v>-87.584992230193848</v>
      </c>
      <c r="FF55" s="4">
        <f t="shared" si="231"/>
        <v>-100</v>
      </c>
      <c r="FG55" s="4">
        <f t="shared" si="232"/>
        <v>-100</v>
      </c>
      <c r="FH55" s="1">
        <f t="shared" si="233"/>
        <v>100</v>
      </c>
      <c r="FI55" s="1">
        <f t="shared" si="234"/>
        <v>0</v>
      </c>
      <c r="FJ55" s="1">
        <f t="shared" si="235"/>
        <v>2.2477041190505282</v>
      </c>
      <c r="FK55" s="4">
        <f t="shared" si="304"/>
        <v>0.5349661049001142</v>
      </c>
      <c r="FL55" s="1">
        <f t="shared" si="305"/>
        <v>0.11831373236704526</v>
      </c>
      <c r="FM55" s="4">
        <f t="shared" si="329"/>
        <v>-0.37930386085740331</v>
      </c>
      <c r="FN55" s="1">
        <f t="shared" si="177"/>
        <v>0.5349661049001142</v>
      </c>
      <c r="FO55" s="1">
        <f t="shared" si="236"/>
        <v>6.8503651040519194E-4</v>
      </c>
      <c r="FP55" s="1">
        <f t="shared" si="306"/>
        <v>1000.4795255572836</v>
      </c>
      <c r="FQ55" s="1">
        <f t="shared" si="307"/>
        <v>549.42088905451533</v>
      </c>
      <c r="FR55" s="1">
        <f t="shared" si="308"/>
        <v>534.96610490011426</v>
      </c>
      <c r="FS55" s="1">
        <f t="shared" si="309"/>
        <v>500</v>
      </c>
      <c r="FT55" s="1">
        <f t="shared" si="310"/>
        <v>9.133820138735895E-5</v>
      </c>
      <c r="FU55" s="4">
        <f t="shared" si="311"/>
        <v>4.5519259254469466E-2</v>
      </c>
      <c r="FV55" s="1">
        <f t="shared" si="312"/>
        <v>-0.29699899594812651</v>
      </c>
      <c r="FW55" s="4">
        <f t="shared" si="237"/>
        <v>0</v>
      </c>
      <c r="FX55" s="4">
        <f t="shared" si="238"/>
        <v>10</v>
      </c>
      <c r="FY55" s="4">
        <f t="shared" si="313"/>
        <v>7.7564956331788192E-4</v>
      </c>
      <c r="FZ55" s="4">
        <f t="shared" si="71"/>
        <v>9.0613052912689985E-5</v>
      </c>
      <c r="GA55" s="4">
        <f t="shared" si="239"/>
        <v>-86.477443032901846</v>
      </c>
      <c r="GB55" s="4">
        <f t="shared" si="240"/>
        <v>-100</v>
      </c>
      <c r="GC55" s="4">
        <f t="shared" si="241"/>
        <v>-100</v>
      </c>
      <c r="GD55" s="1">
        <f t="shared" si="242"/>
        <v>100</v>
      </c>
      <c r="GE55" s="1">
        <f t="shared" si="243"/>
        <v>0</v>
      </c>
      <c r="GF55" s="1">
        <f t="shared" si="244"/>
        <v>2.2467265844954647</v>
      </c>
      <c r="GG55" s="4">
        <f t="shared" si="314"/>
        <v>0.53881108915341258</v>
      </c>
      <c r="GH55" s="1">
        <f t="shared" si="315"/>
        <v>0.13396365514989325</v>
      </c>
      <c r="GI55" s="4">
        <f t="shared" si="330"/>
        <v>-0.36689988149094344</v>
      </c>
      <c r="GJ55" s="1">
        <f t="shared" si="179"/>
        <v>0.53881108915341258</v>
      </c>
      <c r="GK55" s="1">
        <f t="shared" si="245"/>
        <v>7.7564956331788192E-4</v>
      </c>
      <c r="GL55" s="1">
        <f t="shared" si="316"/>
        <v>1000.5429546943225</v>
      </c>
      <c r="GM55" s="1">
        <f t="shared" si="317"/>
        <v>553.36976478233782</v>
      </c>
      <c r="GN55" s="1">
        <f t="shared" si="318"/>
        <v>538.81108915341258</v>
      </c>
      <c r="GO55" s="1">
        <f t="shared" si="319"/>
        <v>500</v>
      </c>
      <c r="GP55" s="1">
        <f t="shared" si="320"/>
        <v>1.034199417757176E-4</v>
      </c>
      <c r="GQ55" s="4">
        <f t="shared" si="321"/>
        <v>5.6545316009619435E-2</v>
      </c>
      <c r="GR55" s="1">
        <f t="shared" si="322"/>
        <v>-0.33127946564932154</v>
      </c>
      <c r="GS55" s="4">
        <f t="shared" si="246"/>
        <v>0</v>
      </c>
      <c r="GT55" s="4">
        <f t="shared" si="247"/>
        <v>10</v>
      </c>
      <c r="GU55" s="4">
        <f t="shared" si="323"/>
        <v>8.2385441130379186E-4</v>
      </c>
      <c r="GV55" s="4">
        <f t="shared" si="81"/>
        <v>4.820484798590994E-5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</row>
    <row r="56" spans="1:220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63"/>
        <v>315</v>
      </c>
      <c r="F56" s="4">
        <f t="shared" si="248"/>
        <v>2.2759999999999958</v>
      </c>
      <c r="G56" s="1">
        <f>'0.5Q 1-8 '!FS56</f>
        <v>-98.357887848518942</v>
      </c>
      <c r="H56" s="1">
        <f>'0.5Q 1-8 '!FT56</f>
        <v>-100</v>
      </c>
      <c r="I56" s="1">
        <f>'0.5Q 1-8 '!FU56</f>
        <v>-100</v>
      </c>
      <c r="J56" s="1">
        <f>'0.5Q 1-8 '!FV56</f>
        <v>100</v>
      </c>
      <c r="K56" s="1">
        <f>'0.5Q 1-8 '!FW56</f>
        <v>0</v>
      </c>
      <c r="L56" s="1">
        <f>'0.5Q 1-8 '!FX56</f>
        <v>2.2759925478066423</v>
      </c>
      <c r="M56" s="1">
        <f>'0.5Q 1-8 '!FY56</f>
        <v>0.50196021826466541</v>
      </c>
      <c r="N56" s="1">
        <f>'0.5Q 1-8 '!FZ56</f>
        <v>1.2541730018305422E-2</v>
      </c>
      <c r="O56" s="1">
        <f>'0.5Q 1-8 '!GA56</f>
        <v>-0.49352671605905624</v>
      </c>
      <c r="P56" s="1">
        <f>'0.5Q 1-8 '!GB56</f>
        <v>0.50196021826466541</v>
      </c>
      <c r="Q56" s="1">
        <f>'0.5Q 1-8 '!GC56</f>
        <v>7.2616616805988376E-5</v>
      </c>
      <c r="R56" s="1">
        <f>'0.5Q 1-8 '!GD56</f>
        <v>1000.0508316317643</v>
      </c>
      <c r="S56" s="1">
        <f>'0.5Q 1-8 '!GE56</f>
        <v>515.52318336217661</v>
      </c>
      <c r="T56" s="1">
        <f>'0.5Q 1-8 '!GF56</f>
        <v>501.9602182646654</v>
      </c>
      <c r="U56" s="1">
        <f>'0.5Q 1-8 '!GG56</f>
        <v>500</v>
      </c>
      <c r="V56" s="1">
        <f>'0.5Q 1-8 '!GH56</f>
        <v>9.6822155741317858E-6</v>
      </c>
      <c r="W56" s="1">
        <f>'0.5Q 1-8 '!GI56</f>
        <v>5.9859102508923537E-4</v>
      </c>
      <c r="X56" s="1">
        <f>'0.5Q 1-8 '!GJ56</f>
        <v>-3.5709717377904952E-2</v>
      </c>
      <c r="Y56" s="1">
        <f>'0.5Q 1-8 '!GK56</f>
        <v>0</v>
      </c>
      <c r="Z56" s="1">
        <f>'0.5Q 1-8 '!GL56</f>
        <v>10</v>
      </c>
      <c r="AA56" s="1">
        <f>'0.5Q 1-8 '!GM56</f>
        <v>1.1021812131128602E-4</v>
      </c>
      <c r="AB56" s="4"/>
      <c r="AC56" s="4">
        <f t="shared" si="181"/>
        <v>-95.485503363543216</v>
      </c>
      <c r="AD56" s="4">
        <f t="shared" si="182"/>
        <v>-100</v>
      </c>
      <c r="AE56" s="4">
        <f t="shared" si="183"/>
        <v>-100</v>
      </c>
      <c r="AF56" s="1">
        <f t="shared" si="5"/>
        <v>100</v>
      </c>
      <c r="AG56" s="1">
        <f t="shared" si="6"/>
        <v>0</v>
      </c>
      <c r="AH56" s="1">
        <f t="shared" si="184"/>
        <v>2.275844930004125</v>
      </c>
      <c r="AI56" s="4">
        <f t="shared" si="83"/>
        <v>0.50691508028946508</v>
      </c>
      <c r="AJ56" s="1">
        <f t="shared" si="249"/>
        <v>1.9035944958771332E-2</v>
      </c>
      <c r="AK56" s="4">
        <f t="shared" si="164"/>
        <v>-0.44966785922893993</v>
      </c>
      <c r="AL56" s="1">
        <f t="shared" si="165"/>
        <v>0.50691508028946508</v>
      </c>
      <c r="AM56" s="1">
        <f t="shared" si="8"/>
        <v>1.1021812131128602E-4</v>
      </c>
      <c r="AN56" s="1">
        <f t="shared" si="250"/>
        <v>1000.0771526849179</v>
      </c>
      <c r="AO56" s="1">
        <f t="shared" si="251"/>
        <v>520.6119257588864</v>
      </c>
      <c r="AP56" s="1">
        <f t="shared" si="252"/>
        <v>506.9150802894651</v>
      </c>
      <c r="AQ56" s="1">
        <f t="shared" si="253"/>
        <v>500</v>
      </c>
      <c r="AR56" s="1">
        <f t="shared" si="89"/>
        <v>1.4695749508171472E-5</v>
      </c>
      <c r="AS56" s="4">
        <f t="shared" si="90"/>
        <v>2.5224993029838395E-3</v>
      </c>
      <c r="AT56" s="1">
        <f t="shared" si="91"/>
        <v>-5.258656135265917E-2</v>
      </c>
      <c r="AU56" s="4">
        <f t="shared" si="9"/>
        <v>0</v>
      </c>
      <c r="AV56" s="4">
        <f t="shared" si="10"/>
        <v>10</v>
      </c>
      <c r="AW56" s="4">
        <f t="shared" si="92"/>
        <v>1.314642063062516E-4</v>
      </c>
      <c r="AX56" s="4">
        <f t="shared" si="11"/>
        <v>2.124608499496558E-5</v>
      </c>
      <c r="AY56" s="4">
        <f t="shared" si="185"/>
        <v>-94.415009155745594</v>
      </c>
      <c r="AZ56" s="4">
        <f t="shared" si="186"/>
        <v>-100</v>
      </c>
      <c r="BA56" s="4">
        <f t="shared" si="187"/>
        <v>-100</v>
      </c>
      <c r="BB56" s="1">
        <f t="shared" si="188"/>
        <v>100</v>
      </c>
      <c r="BC56" s="1">
        <f t="shared" si="189"/>
        <v>0</v>
      </c>
      <c r="BD56" s="1">
        <f t="shared" si="190"/>
        <v>2.2757061542501202</v>
      </c>
      <c r="BE56" s="4">
        <f t="shared" si="254"/>
        <v>0.5095564668206265</v>
      </c>
      <c r="BF56" s="1">
        <f t="shared" si="255"/>
        <v>2.2705389690198891E-2</v>
      </c>
      <c r="BG56" s="4">
        <f t="shared" si="324"/>
        <v>-0.44327617230339189</v>
      </c>
      <c r="BH56" s="1">
        <f t="shared" si="167"/>
        <v>0.5095564668206265</v>
      </c>
      <c r="BI56" s="1">
        <f t="shared" si="191"/>
        <v>1.314642063062516E-4</v>
      </c>
      <c r="BJ56" s="1">
        <f t="shared" si="256"/>
        <v>1000.0920249444143</v>
      </c>
      <c r="BK56" s="1">
        <f t="shared" si="257"/>
        <v>523.32468255411982</v>
      </c>
      <c r="BL56" s="1">
        <f t="shared" si="258"/>
        <v>509.5564668206265</v>
      </c>
      <c r="BM56" s="1">
        <f t="shared" si="259"/>
        <v>500</v>
      </c>
      <c r="BN56" s="1">
        <f t="shared" si="260"/>
        <v>1.7528560840833544E-5</v>
      </c>
      <c r="BO56" s="4">
        <f t="shared" si="261"/>
        <v>3.7416423367942248E-3</v>
      </c>
      <c r="BP56" s="1">
        <f t="shared" si="262"/>
        <v>-6.1990460816331576E-2</v>
      </c>
      <c r="BQ56" s="4">
        <f t="shared" si="192"/>
        <v>0</v>
      </c>
      <c r="BR56" s="4">
        <f t="shared" si="193"/>
        <v>10</v>
      </c>
      <c r="BS56" s="4">
        <f t="shared" si="263"/>
        <v>1.8169629913038701E-4</v>
      </c>
      <c r="BT56" s="4">
        <f t="shared" si="21"/>
        <v>5.0232092824135412E-5</v>
      </c>
      <c r="BU56" s="4">
        <f t="shared" si="194"/>
        <v>-92.349668764616354</v>
      </c>
      <c r="BV56" s="4">
        <f t="shared" si="195"/>
        <v>-100</v>
      </c>
      <c r="BW56" s="4">
        <f t="shared" si="196"/>
        <v>-100</v>
      </c>
      <c r="BX56" s="1">
        <f t="shared" si="197"/>
        <v>100</v>
      </c>
      <c r="BY56" s="1">
        <f t="shared" si="198"/>
        <v>0</v>
      </c>
      <c r="BZ56" s="1">
        <f t="shared" si="199"/>
        <v>2.2752432988255737</v>
      </c>
      <c r="CA56" s="4">
        <f t="shared" si="264"/>
        <v>0.51512532824774304</v>
      </c>
      <c r="CB56" s="1">
        <f t="shared" si="265"/>
        <v>3.1381053390395E-2</v>
      </c>
      <c r="CC56" s="4">
        <f t="shared" si="325"/>
        <v>-0.41737113699715478</v>
      </c>
      <c r="CD56" s="1">
        <f t="shared" si="169"/>
        <v>0.51512532824774304</v>
      </c>
      <c r="CE56" s="1">
        <f t="shared" si="200"/>
        <v>1.8169629913038701E-4</v>
      </c>
      <c r="CF56" s="1">
        <f t="shared" si="266"/>
        <v>1000.1271874093914</v>
      </c>
      <c r="CG56" s="1">
        <f t="shared" si="267"/>
        <v>529.04401461699706</v>
      </c>
      <c r="CH56" s="1">
        <f t="shared" si="268"/>
        <v>515.12532824774303</v>
      </c>
      <c r="CI56" s="1">
        <f t="shared" si="269"/>
        <v>500</v>
      </c>
      <c r="CJ56" s="1">
        <f t="shared" si="270"/>
        <v>2.4226173217384939E-5</v>
      </c>
      <c r="CK56" s="4">
        <f t="shared" si="271"/>
        <v>7.1613427194946178E-3</v>
      </c>
      <c r="CL56" s="1">
        <f t="shared" si="272"/>
        <v>-8.3686806845698888E-2</v>
      </c>
      <c r="CM56" s="4">
        <f t="shared" si="201"/>
        <v>0</v>
      </c>
      <c r="CN56" s="4">
        <f t="shared" si="202"/>
        <v>10</v>
      </c>
      <c r="CO56" s="4">
        <f t="shared" si="273"/>
        <v>2.0816610577284201E-4</v>
      </c>
      <c r="CP56" s="4">
        <f t="shared" si="31"/>
        <v>2.6469806642455E-5</v>
      </c>
      <c r="CQ56" s="4">
        <f t="shared" si="203"/>
        <v>-90.669115754157303</v>
      </c>
      <c r="CR56" s="4">
        <f t="shared" si="204"/>
        <v>-100</v>
      </c>
      <c r="CS56" s="4">
        <f t="shared" si="205"/>
        <v>-100</v>
      </c>
      <c r="CT56" s="1">
        <f t="shared" si="206"/>
        <v>100</v>
      </c>
      <c r="CU56" s="1">
        <f t="shared" si="207"/>
        <v>0</v>
      </c>
      <c r="CV56" s="1">
        <f t="shared" si="208"/>
        <v>2.2746256741777202</v>
      </c>
      <c r="CW56" s="4">
        <f t="shared" si="274"/>
        <v>0.5201351327854109</v>
      </c>
      <c r="CX56" s="1">
        <f t="shared" si="275"/>
        <v>3.5952695297554751E-2</v>
      </c>
      <c r="CY56" s="4">
        <f t="shared" si="326"/>
        <v>-0.39706009633279932</v>
      </c>
      <c r="CZ56" s="1">
        <f t="shared" si="171"/>
        <v>0.5201351327854109</v>
      </c>
      <c r="DA56" s="1">
        <f t="shared" si="209"/>
        <v>2.0816610577284201E-4</v>
      </c>
      <c r="DB56" s="1">
        <f t="shared" si="276"/>
        <v>1000.145716274041</v>
      </c>
      <c r="DC56" s="1">
        <f t="shared" si="277"/>
        <v>534.18918407327271</v>
      </c>
      <c r="DD56" s="1">
        <f t="shared" si="278"/>
        <v>520.13513278541086</v>
      </c>
      <c r="DE56" s="1">
        <f t="shared" si="279"/>
        <v>500</v>
      </c>
      <c r="DF56" s="1">
        <f t="shared" si="280"/>
        <v>2.7755480769712267E-5</v>
      </c>
      <c r="DG56" s="4">
        <f t="shared" si="281"/>
        <v>1.0104440902575793E-2</v>
      </c>
      <c r="DH56" s="1">
        <f t="shared" si="282"/>
        <v>-9.3978611983845203E-2</v>
      </c>
      <c r="DI56" s="4">
        <f t="shared" si="210"/>
        <v>0</v>
      </c>
      <c r="DJ56" s="4">
        <f t="shared" si="211"/>
        <v>10</v>
      </c>
      <c r="DK56" s="4">
        <f t="shared" si="283"/>
        <v>2.7271158008351814E-4</v>
      </c>
      <c r="DL56" s="4">
        <f t="shared" si="41"/>
        <v>6.454547431067613E-5</v>
      </c>
      <c r="DM56" s="4">
        <f t="shared" si="212"/>
        <v>-90.798609085366593</v>
      </c>
      <c r="DN56" s="4">
        <f t="shared" si="213"/>
        <v>-100</v>
      </c>
      <c r="DO56" s="4">
        <f t="shared" si="214"/>
        <v>-100</v>
      </c>
      <c r="DP56" s="1">
        <f t="shared" si="215"/>
        <v>100</v>
      </c>
      <c r="DQ56" s="1">
        <f t="shared" si="216"/>
        <v>0</v>
      </c>
      <c r="DR56" s="1">
        <f t="shared" si="217"/>
        <v>2.2746788656158641</v>
      </c>
      <c r="DS56" s="4">
        <f t="shared" si="284"/>
        <v>0.5202508395081118</v>
      </c>
      <c r="DT56" s="1">
        <f t="shared" si="285"/>
        <v>4.7100445610279477E-2</v>
      </c>
      <c r="DU56" s="4">
        <f t="shared" si="327"/>
        <v>-0.40177703330232145</v>
      </c>
      <c r="DV56" s="1">
        <f t="shared" si="173"/>
        <v>0.5202508395081118</v>
      </c>
      <c r="DW56" s="1">
        <f t="shared" si="218"/>
        <v>2.7271158008351814E-4</v>
      </c>
      <c r="DX56" s="1">
        <f t="shared" si="286"/>
        <v>1000.1908981060585</v>
      </c>
      <c r="DY56" s="1">
        <f t="shared" si="287"/>
        <v>534.30801719162093</v>
      </c>
      <c r="DZ56" s="1">
        <f t="shared" si="288"/>
        <v>520.25083950811177</v>
      </c>
      <c r="EA56" s="1">
        <f t="shared" si="289"/>
        <v>500</v>
      </c>
      <c r="EB56" s="1">
        <f t="shared" si="290"/>
        <v>3.636154401113576E-5</v>
      </c>
      <c r="EC56" s="4">
        <f t="shared" si="291"/>
        <v>1.305728096263282E-2</v>
      </c>
      <c r="ED56" s="1">
        <f t="shared" si="292"/>
        <v>-0.12329850907912625</v>
      </c>
      <c r="EE56" s="4">
        <f t="shared" si="219"/>
        <v>0</v>
      </c>
      <c r="EF56" s="4">
        <f t="shared" si="220"/>
        <v>10</v>
      </c>
      <c r="EG56" s="4">
        <f t="shared" si="293"/>
        <v>3.1402023006726307E-4</v>
      </c>
      <c r="EH56" s="4">
        <f t="shared" si="51"/>
        <v>4.1308649983744933E-5</v>
      </c>
      <c r="EI56" s="4">
        <f t="shared" si="221"/>
        <v>-88.67825255502629</v>
      </c>
      <c r="EJ56" s="4">
        <f t="shared" si="222"/>
        <v>-100</v>
      </c>
      <c r="EK56" s="4">
        <f t="shared" si="223"/>
        <v>-100</v>
      </c>
      <c r="EL56" s="1">
        <f t="shared" si="224"/>
        <v>100</v>
      </c>
      <c r="EM56" s="1">
        <f t="shared" si="225"/>
        <v>0</v>
      </c>
      <c r="EN56" s="1">
        <f t="shared" si="226"/>
        <v>2.2735350544955311</v>
      </c>
      <c r="EO56" s="4">
        <f t="shared" si="294"/>
        <v>0.52666718341743746</v>
      </c>
      <c r="EP56" s="1">
        <f t="shared" si="295"/>
        <v>5.4234927472757023E-2</v>
      </c>
      <c r="EQ56" s="4">
        <f t="shared" si="328"/>
        <v>-0.38458326825219169</v>
      </c>
      <c r="ER56" s="1">
        <f t="shared" si="175"/>
        <v>0.52666718341743746</v>
      </c>
      <c r="ES56" s="1">
        <f t="shared" si="227"/>
        <v>3.1402023006726307E-4</v>
      </c>
      <c r="ET56" s="1">
        <f t="shared" si="296"/>
        <v>1000.219814161047</v>
      </c>
      <c r="EU56" s="1">
        <f t="shared" si="297"/>
        <v>540.89773071337663</v>
      </c>
      <c r="EV56" s="1">
        <f t="shared" si="298"/>
        <v>526.6671834174374</v>
      </c>
      <c r="EW56" s="1">
        <f t="shared" si="299"/>
        <v>500</v>
      </c>
      <c r="EX56" s="1">
        <f t="shared" si="300"/>
        <v>4.1869364008968423E-5</v>
      </c>
      <c r="EY56" s="4">
        <f t="shared" si="301"/>
        <v>1.8728491671929831E-2</v>
      </c>
      <c r="EZ56" s="1">
        <f t="shared" si="302"/>
        <v>-0.13828162336170172</v>
      </c>
      <c r="FA56" s="4">
        <f t="shared" si="228"/>
        <v>0</v>
      </c>
      <c r="FB56" s="4">
        <f t="shared" si="229"/>
        <v>10</v>
      </c>
      <c r="FC56" s="4">
        <f t="shared" si="303"/>
        <v>4.1102190624311513E-4</v>
      </c>
      <c r="FD56" s="4">
        <f t="shared" si="61"/>
        <v>9.7001676175852061E-5</v>
      </c>
      <c r="FE56" s="4">
        <f t="shared" si="230"/>
        <v>-89.396669882692464</v>
      </c>
      <c r="FF56" s="4">
        <f t="shared" si="231"/>
        <v>-100</v>
      </c>
      <c r="FG56" s="4">
        <f t="shared" si="232"/>
        <v>-100</v>
      </c>
      <c r="FH56" s="1">
        <f t="shared" si="233"/>
        <v>100</v>
      </c>
      <c r="FI56" s="1">
        <f t="shared" si="234"/>
        <v>0</v>
      </c>
      <c r="FJ56" s="1">
        <f t="shared" si="235"/>
        <v>2.2739677024582958</v>
      </c>
      <c r="FK56" s="4">
        <f t="shared" si="304"/>
        <v>0.52527166815535153</v>
      </c>
      <c r="FL56" s="1">
        <f t="shared" si="305"/>
        <v>7.0988239420227153E-2</v>
      </c>
      <c r="FM56" s="4">
        <f t="shared" si="329"/>
        <v>-0.37930386085740331</v>
      </c>
      <c r="FN56" s="1">
        <f t="shared" si="177"/>
        <v>0.52527166815535153</v>
      </c>
      <c r="FO56" s="1">
        <f t="shared" si="236"/>
        <v>4.1102190624311513E-4</v>
      </c>
      <c r="FP56" s="1">
        <f t="shared" si="306"/>
        <v>1000.2877153343701</v>
      </c>
      <c r="FQ56" s="1">
        <f t="shared" si="307"/>
        <v>539.46450862890913</v>
      </c>
      <c r="FR56" s="1">
        <f t="shared" si="308"/>
        <v>525.27166815535156</v>
      </c>
      <c r="FS56" s="1">
        <f t="shared" si="309"/>
        <v>500</v>
      </c>
      <c r="FT56" s="1">
        <f t="shared" si="310"/>
        <v>5.4802920832415359E-5</v>
      </c>
      <c r="FU56" s="4">
        <f t="shared" si="311"/>
        <v>2.2898981363231007E-2</v>
      </c>
      <c r="FV56" s="1">
        <f t="shared" si="312"/>
        <v>-0.18261197175832655</v>
      </c>
      <c r="FW56" s="4">
        <f t="shared" si="237"/>
        <v>0</v>
      </c>
      <c r="FX56" s="4">
        <f t="shared" si="238"/>
        <v>10</v>
      </c>
      <c r="FY56" s="4">
        <f t="shared" si="313"/>
        <v>4.6538973799072915E-4</v>
      </c>
      <c r="FZ56" s="4">
        <f t="shared" si="71"/>
        <v>5.4367831747614023E-5</v>
      </c>
      <c r="GA56" s="4">
        <f t="shared" si="239"/>
        <v>-88.177713671423618</v>
      </c>
      <c r="GB56" s="4">
        <f t="shared" si="240"/>
        <v>-100</v>
      </c>
      <c r="GC56" s="4">
        <f t="shared" si="241"/>
        <v>-100</v>
      </c>
      <c r="GD56" s="1">
        <f t="shared" si="242"/>
        <v>100</v>
      </c>
      <c r="GE56" s="1">
        <f t="shared" si="243"/>
        <v>0</v>
      </c>
      <c r="GF56" s="1">
        <f t="shared" si="244"/>
        <v>2.2731773602711551</v>
      </c>
      <c r="GG56" s="4">
        <f t="shared" si="314"/>
        <v>0.52901551551380877</v>
      </c>
      <c r="GH56" s="1">
        <f t="shared" si="315"/>
        <v>8.0378193089935948E-2</v>
      </c>
      <c r="GI56" s="4">
        <f t="shared" si="330"/>
        <v>-0.36689988149094344</v>
      </c>
      <c r="GJ56" s="1">
        <f t="shared" si="179"/>
        <v>0.52901551551380877</v>
      </c>
      <c r="GK56" s="1">
        <f t="shared" si="245"/>
        <v>4.6538973799072915E-4</v>
      </c>
      <c r="GL56" s="1">
        <f t="shared" si="316"/>
        <v>1000.3257728165935</v>
      </c>
      <c r="GM56" s="1">
        <f t="shared" si="317"/>
        <v>543.30951474299184</v>
      </c>
      <c r="GN56" s="1">
        <f t="shared" si="318"/>
        <v>529.01551551380874</v>
      </c>
      <c r="GO56" s="1">
        <f t="shared" si="319"/>
        <v>500</v>
      </c>
      <c r="GP56" s="1">
        <f t="shared" si="320"/>
        <v>6.2051965065430557E-5</v>
      </c>
      <c r="GQ56" s="4">
        <f t="shared" si="321"/>
        <v>2.9115760891714224E-2</v>
      </c>
      <c r="GR56" s="1">
        <f t="shared" si="322"/>
        <v>-0.20357910810365035</v>
      </c>
      <c r="GS56" s="4">
        <f t="shared" si="246"/>
        <v>0</v>
      </c>
      <c r="GT56" s="4">
        <f t="shared" si="247"/>
        <v>10</v>
      </c>
      <c r="GU56" s="4">
        <f t="shared" si="323"/>
        <v>4.943126467822751E-4</v>
      </c>
      <c r="GV56" s="4">
        <f t="shared" si="81"/>
        <v>2.8922908791545942E-5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</row>
    <row r="57" spans="1:220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63"/>
        <v>310</v>
      </c>
      <c r="F57" s="4">
        <f t="shared" si="248"/>
        <v>2.3009999999999957</v>
      </c>
      <c r="G57" s="1">
        <f>'0.5Q 1-8 '!FS57</f>
        <v>-100</v>
      </c>
      <c r="H57" s="1">
        <f>'0.5Q 1-8 '!FT57</f>
        <v>-100</v>
      </c>
      <c r="I57" s="1">
        <f>'0.5Q 1-8 '!FU57</f>
        <v>-100</v>
      </c>
      <c r="J57" s="1">
        <f>'0.5Q 1-8 '!FV57</f>
        <v>100</v>
      </c>
      <c r="K57" s="1">
        <f>'0.5Q 1-8 '!FW57</f>
        <v>0</v>
      </c>
      <c r="L57" s="1">
        <f>'0.5Q 1-8 '!FX57</f>
        <v>2.3009999999999957</v>
      </c>
      <c r="M57" s="1">
        <f>'0.5Q 1-8 '!FY57</f>
        <v>0.5001490438670686</v>
      </c>
      <c r="N57" s="1">
        <f>'0.5Q 1-8 '!FZ57</f>
        <v>7.5250380109832512E-3</v>
      </c>
      <c r="O57" s="1">
        <f>'0.5Q 1-8 '!GA57</f>
        <v>-0.49352671605905624</v>
      </c>
      <c r="P57" s="1">
        <f>'0.5Q 1-8 '!GB57</f>
        <v>0.5001490438670686</v>
      </c>
      <c r="Q57" s="1">
        <f>'0.5Q 1-8 '!GC57</f>
        <v>4.3569970083593027E-5</v>
      </c>
      <c r="R57" s="1">
        <f>'0.5Q 1-8 '!GD57</f>
        <v>1000.0304989790585</v>
      </c>
      <c r="S57" s="1">
        <f>'0.5Q 1-8 '!GE57</f>
        <v>513.66307103235681</v>
      </c>
      <c r="T57" s="1">
        <f>'0.5Q 1-8 '!GF57</f>
        <v>500.1490438670686</v>
      </c>
      <c r="U57" s="1">
        <f>'0.5Q 1-8 '!GG57</f>
        <v>500</v>
      </c>
      <c r="V57" s="1">
        <f>'0.5Q 1-8 '!GH57</f>
        <v>5.8093293444790701E-6</v>
      </c>
      <c r="W57" s="1">
        <f>'0.5Q 1-8 '!GI57</f>
        <v>0</v>
      </c>
      <c r="X57" s="1">
        <f>'0.5Q 1-8 '!GJ57</f>
        <v>-2.1784985041796514E-2</v>
      </c>
      <c r="Y57" s="1">
        <f>'0.5Q 1-8 '!GK57</f>
        <v>0</v>
      </c>
      <c r="Z57" s="1">
        <f>'0.5Q 1-8 '!GL57</f>
        <v>10</v>
      </c>
      <c r="AA57" s="1">
        <f>'0.5Q 1-8 '!GM57</f>
        <v>6.6130872786771612E-5</v>
      </c>
      <c r="AB57" s="4"/>
      <c r="AC57" s="4">
        <f t="shared" si="181"/>
        <v>-97.637889013431533</v>
      </c>
      <c r="AD57" s="4">
        <f t="shared" si="182"/>
        <v>-100</v>
      </c>
      <c r="AE57" s="4">
        <f t="shared" si="183"/>
        <v>-100</v>
      </c>
      <c r="AF57" s="1">
        <f t="shared" si="5"/>
        <v>100</v>
      </c>
      <c r="AG57" s="1">
        <f t="shared" si="6"/>
        <v>0</v>
      </c>
      <c r="AH57" s="1">
        <f t="shared" si="184"/>
        <v>2.3009778247344768</v>
      </c>
      <c r="AI57" s="4">
        <f t="shared" si="83"/>
        <v>0.50265789460703481</v>
      </c>
      <c r="AJ57" s="1">
        <f t="shared" si="249"/>
        <v>1.1421566975262799E-2</v>
      </c>
      <c r="AK57" s="4">
        <f t="shared" si="164"/>
        <v>-0.44966785922893993</v>
      </c>
      <c r="AL57" s="1">
        <f t="shared" si="165"/>
        <v>0.50265789460703481</v>
      </c>
      <c r="AM57" s="1">
        <f t="shared" si="8"/>
        <v>6.6130872786771612E-5</v>
      </c>
      <c r="AN57" s="1">
        <f t="shared" si="250"/>
        <v>1000.0462916109507</v>
      </c>
      <c r="AO57" s="1">
        <f t="shared" si="251"/>
        <v>516.23971091931685</v>
      </c>
      <c r="AP57" s="1">
        <f t="shared" si="252"/>
        <v>502.65789460703479</v>
      </c>
      <c r="AQ57" s="1">
        <f t="shared" si="253"/>
        <v>500</v>
      </c>
      <c r="AR57" s="1">
        <f t="shared" si="89"/>
        <v>8.8174497049028807E-6</v>
      </c>
      <c r="AS57" s="4">
        <f t="shared" si="90"/>
        <v>7.8523050997257593E-4</v>
      </c>
      <c r="AT57" s="1">
        <f t="shared" si="91"/>
        <v>-3.2280205883413231E-2</v>
      </c>
      <c r="AU57" s="4">
        <f t="shared" si="9"/>
        <v>0</v>
      </c>
      <c r="AV57" s="4">
        <f t="shared" si="10"/>
        <v>10</v>
      </c>
      <c r="AW57" s="4">
        <f t="shared" si="92"/>
        <v>7.887852378375095E-5</v>
      </c>
      <c r="AX57" s="4">
        <f t="shared" si="11"/>
        <v>1.2747650996979337E-5</v>
      </c>
      <c r="AY57" s="4">
        <f t="shared" si="185"/>
        <v>-96.526809142212585</v>
      </c>
      <c r="AZ57" s="4">
        <f t="shared" si="186"/>
        <v>-100</v>
      </c>
      <c r="BA57" s="4">
        <f t="shared" si="187"/>
        <v>-100</v>
      </c>
      <c r="BB57" s="1">
        <f t="shared" si="188"/>
        <v>100</v>
      </c>
      <c r="BC57" s="1">
        <f t="shared" si="189"/>
        <v>0</v>
      </c>
      <c r="BD57" s="1">
        <f t="shared" si="190"/>
        <v>2.3009294713430202</v>
      </c>
      <c r="BE57" s="4">
        <f t="shared" si="254"/>
        <v>0.50446634185799866</v>
      </c>
      <c r="BF57" s="1">
        <f t="shared" si="255"/>
        <v>1.3623233814119336E-2</v>
      </c>
      <c r="BG57" s="4">
        <f t="shared" si="324"/>
        <v>-0.44327617230339189</v>
      </c>
      <c r="BH57" s="1">
        <f t="shared" si="167"/>
        <v>0.50446634185799866</v>
      </c>
      <c r="BI57" s="1">
        <f t="shared" si="191"/>
        <v>7.887852378375095E-5</v>
      </c>
      <c r="BJ57" s="1">
        <f t="shared" si="256"/>
        <v>1000.0552149666486</v>
      </c>
      <c r="BK57" s="1">
        <f t="shared" si="257"/>
        <v>518.09702241500179</v>
      </c>
      <c r="BL57" s="1">
        <f t="shared" si="258"/>
        <v>504.46634185799866</v>
      </c>
      <c r="BM57" s="1">
        <f t="shared" si="259"/>
        <v>500</v>
      </c>
      <c r="BN57" s="1">
        <f t="shared" si="260"/>
        <v>1.051713650450013E-5</v>
      </c>
      <c r="BO57" s="4">
        <f t="shared" si="261"/>
        <v>1.3821131451686663E-3</v>
      </c>
      <c r="BP57" s="1">
        <f t="shared" si="262"/>
        <v>-3.8057148746706806E-2</v>
      </c>
      <c r="BQ57" s="4">
        <f t="shared" si="192"/>
        <v>0</v>
      </c>
      <c r="BR57" s="4">
        <f t="shared" si="193"/>
        <v>10</v>
      </c>
      <c r="BS57" s="4">
        <f t="shared" si="263"/>
        <v>1.0901777947823221E-4</v>
      </c>
      <c r="BT57" s="4">
        <f t="shared" si="21"/>
        <v>3.0139255694481258E-5</v>
      </c>
      <c r="BU57" s="4">
        <f t="shared" si="194"/>
        <v>-94.322451904230121</v>
      </c>
      <c r="BV57" s="4">
        <f t="shared" si="195"/>
        <v>-100</v>
      </c>
      <c r="BW57" s="4">
        <f t="shared" si="196"/>
        <v>-100</v>
      </c>
      <c r="BX57" s="1">
        <f t="shared" si="197"/>
        <v>100</v>
      </c>
      <c r="BY57" s="1">
        <f t="shared" si="198"/>
        <v>0</v>
      </c>
      <c r="BZ57" s="1">
        <f t="shared" si="199"/>
        <v>2.3006915659401219</v>
      </c>
      <c r="CA57" s="4">
        <f t="shared" si="264"/>
        <v>0.50896534229096346</v>
      </c>
      <c r="CB57" s="1">
        <f t="shared" si="265"/>
        <v>1.8828632034236993E-2</v>
      </c>
      <c r="CC57" s="4">
        <f t="shared" si="325"/>
        <v>-0.41737113699715478</v>
      </c>
      <c r="CD57" s="1">
        <f t="shared" si="169"/>
        <v>0.50896534229096346</v>
      </c>
      <c r="CE57" s="1">
        <f t="shared" si="200"/>
        <v>1.0901777947823221E-4</v>
      </c>
      <c r="CF57" s="1">
        <f t="shared" si="266"/>
        <v>1000.0763124456347</v>
      </c>
      <c r="CG57" s="1">
        <f t="shared" si="267"/>
        <v>522.71758583966528</v>
      </c>
      <c r="CH57" s="1">
        <f t="shared" si="268"/>
        <v>508.96534229096346</v>
      </c>
      <c r="CI57" s="1">
        <f t="shared" si="269"/>
        <v>500</v>
      </c>
      <c r="CJ57" s="1">
        <f t="shared" si="270"/>
        <v>1.4535703930430959E-5</v>
      </c>
      <c r="CK57" s="4">
        <f t="shared" si="271"/>
        <v>3.1505001520319349E-3</v>
      </c>
      <c r="CL57" s="1">
        <f t="shared" si="272"/>
        <v>-5.135838958708417E-2</v>
      </c>
      <c r="CM57" s="4">
        <f t="shared" si="201"/>
        <v>0</v>
      </c>
      <c r="CN57" s="4">
        <f t="shared" si="202"/>
        <v>10</v>
      </c>
      <c r="CO57" s="4">
        <f t="shared" si="273"/>
        <v>1.2489966346370521E-4</v>
      </c>
      <c r="CP57" s="4">
        <f t="shared" si="31"/>
        <v>1.5881883985473003E-5</v>
      </c>
      <c r="CQ57" s="4">
        <f t="shared" si="203"/>
        <v>-92.525446856700825</v>
      </c>
      <c r="CR57" s="4">
        <f t="shared" si="204"/>
        <v>-100</v>
      </c>
      <c r="CS57" s="4">
        <f t="shared" si="205"/>
        <v>-100</v>
      </c>
      <c r="CT57" s="1">
        <f t="shared" si="206"/>
        <v>100</v>
      </c>
      <c r="CU57" s="1">
        <f t="shared" si="207"/>
        <v>0</v>
      </c>
      <c r="CV57" s="1">
        <f t="shared" si="208"/>
        <v>2.3002957953073495</v>
      </c>
      <c r="CW57" s="4">
        <f t="shared" si="274"/>
        <v>0.51340242259258595</v>
      </c>
      <c r="CX57" s="1">
        <f t="shared" si="275"/>
        <v>2.1571617178532849E-2</v>
      </c>
      <c r="CY57" s="4">
        <f t="shared" si="326"/>
        <v>-0.39706009633279932</v>
      </c>
      <c r="CZ57" s="1">
        <f t="shared" si="171"/>
        <v>0.51340242259258595</v>
      </c>
      <c r="DA57" s="1">
        <f t="shared" si="209"/>
        <v>1.2489966346370521E-4</v>
      </c>
      <c r="DB57" s="1">
        <f t="shared" si="276"/>
        <v>1000.0874297644247</v>
      </c>
      <c r="DC57" s="1">
        <f t="shared" si="277"/>
        <v>527.27455605103762</v>
      </c>
      <c r="DD57" s="1">
        <f t="shared" si="278"/>
        <v>513.40242259258594</v>
      </c>
      <c r="DE57" s="1">
        <f t="shared" si="279"/>
        <v>500</v>
      </c>
      <c r="DF57" s="1">
        <f t="shared" si="280"/>
        <v>1.665328846182736E-5</v>
      </c>
      <c r="DG57" s="4">
        <f t="shared" si="281"/>
        <v>4.7933857942960246E-3</v>
      </c>
      <c r="DH57" s="1">
        <f t="shared" si="282"/>
        <v>-5.7656445937556582E-2</v>
      </c>
      <c r="DI57" s="4">
        <f t="shared" si="210"/>
        <v>0</v>
      </c>
      <c r="DJ57" s="4">
        <f t="shared" si="211"/>
        <v>10</v>
      </c>
      <c r="DK57" s="4">
        <f t="shared" si="283"/>
        <v>1.6362694805011088E-4</v>
      </c>
      <c r="DL57" s="4">
        <f t="shared" si="41"/>
        <v>3.8727284586405667E-5</v>
      </c>
      <c r="DM57" s="4">
        <f t="shared" si="212"/>
        <v>-92.694650507197707</v>
      </c>
      <c r="DN57" s="4">
        <f t="shared" si="213"/>
        <v>-100</v>
      </c>
      <c r="DO57" s="4">
        <f t="shared" si="214"/>
        <v>-100</v>
      </c>
      <c r="DP57" s="1">
        <f t="shared" si="215"/>
        <v>100</v>
      </c>
      <c r="DQ57" s="1">
        <f t="shared" si="216"/>
        <v>0</v>
      </c>
      <c r="DR57" s="1">
        <f t="shared" si="217"/>
        <v>2.300341572896706</v>
      </c>
      <c r="DS57" s="4">
        <f t="shared" si="284"/>
        <v>0.51325414561683935</v>
      </c>
      <c r="DT57" s="1">
        <f t="shared" si="285"/>
        <v>2.8260267366167685E-2</v>
      </c>
      <c r="DU57" s="4">
        <f t="shared" si="327"/>
        <v>-0.40177703330232145</v>
      </c>
      <c r="DV57" s="1">
        <f t="shared" si="173"/>
        <v>0.51325414561683935</v>
      </c>
      <c r="DW57" s="1">
        <f t="shared" si="218"/>
        <v>1.6362694805011088E-4</v>
      </c>
      <c r="DX57" s="1">
        <f t="shared" si="286"/>
        <v>1000.1145388636349</v>
      </c>
      <c r="DY57" s="1">
        <f t="shared" si="287"/>
        <v>527.1222726314063</v>
      </c>
      <c r="DZ57" s="1">
        <f t="shared" si="288"/>
        <v>513.25414561683931</v>
      </c>
      <c r="EA57" s="1">
        <f t="shared" si="289"/>
        <v>500</v>
      </c>
      <c r="EB57" s="1">
        <f t="shared" si="290"/>
        <v>2.1816926406681452E-5</v>
      </c>
      <c r="EC57" s="4">
        <f t="shared" si="291"/>
        <v>6.135896628145429E-3</v>
      </c>
      <c r="ED57" s="1">
        <f t="shared" si="292"/>
        <v>-7.5677577396910015E-2</v>
      </c>
      <c r="EE57" s="4">
        <f t="shared" si="219"/>
        <v>0</v>
      </c>
      <c r="EF57" s="4">
        <f t="shared" si="220"/>
        <v>10</v>
      </c>
      <c r="EG57" s="4">
        <f t="shared" si="293"/>
        <v>1.8841213804035784E-4</v>
      </c>
      <c r="EH57" s="4">
        <f t="shared" si="51"/>
        <v>2.4785189990246965E-5</v>
      </c>
      <c r="EI57" s="4">
        <f t="shared" si="221"/>
        <v>-90.399090486060373</v>
      </c>
      <c r="EJ57" s="4">
        <f t="shared" si="222"/>
        <v>-100</v>
      </c>
      <c r="EK57" s="4">
        <f t="shared" si="223"/>
        <v>-100</v>
      </c>
      <c r="EL57" s="1">
        <f t="shared" si="224"/>
        <v>100</v>
      </c>
      <c r="EM57" s="1">
        <f t="shared" si="225"/>
        <v>0</v>
      </c>
      <c r="EN57" s="1">
        <f t="shared" si="226"/>
        <v>2.2995039989742247</v>
      </c>
      <c r="EO57" s="4">
        <f t="shared" si="294"/>
        <v>0.51937888957387379</v>
      </c>
      <c r="EP57" s="1">
        <f t="shared" si="295"/>
        <v>3.2540956483654203E-2</v>
      </c>
      <c r="EQ57" s="4">
        <f t="shared" si="328"/>
        <v>-0.38458326825219169</v>
      </c>
      <c r="ER57" s="1">
        <f t="shared" si="175"/>
        <v>0.51937888957387379</v>
      </c>
      <c r="ES57" s="1">
        <f t="shared" si="227"/>
        <v>1.8841213804035784E-4</v>
      </c>
      <c r="ET57" s="1">
        <f t="shared" si="296"/>
        <v>1000.1318884966281</v>
      </c>
      <c r="EU57" s="1">
        <f t="shared" si="297"/>
        <v>533.41250717015987</v>
      </c>
      <c r="EV57" s="1">
        <f t="shared" si="298"/>
        <v>519.37888957387383</v>
      </c>
      <c r="EW57" s="1">
        <f t="shared" si="299"/>
        <v>500</v>
      </c>
      <c r="EX57" s="1">
        <f t="shared" si="300"/>
        <v>2.5121618405381047E-5</v>
      </c>
      <c r="EY57" s="4">
        <f t="shared" si="301"/>
        <v>9.3964286987094463E-3</v>
      </c>
      <c r="EZ57" s="1">
        <f t="shared" si="302"/>
        <v>-8.4809640321469468E-2</v>
      </c>
      <c r="FA57" s="4">
        <f t="shared" si="228"/>
        <v>0</v>
      </c>
      <c r="FB57" s="4">
        <f t="shared" si="229"/>
        <v>10</v>
      </c>
      <c r="FC57" s="4">
        <f t="shared" si="303"/>
        <v>2.4661314374586907E-4</v>
      </c>
      <c r="FD57" s="4">
        <f t="shared" si="61"/>
        <v>5.8201005705511225E-5</v>
      </c>
      <c r="FE57" s="4">
        <f t="shared" si="230"/>
        <v>-91.208347535191081</v>
      </c>
      <c r="FF57" s="4">
        <f t="shared" si="231"/>
        <v>-100</v>
      </c>
      <c r="FG57" s="4">
        <f t="shared" si="232"/>
        <v>-100</v>
      </c>
      <c r="FH57" s="1">
        <f t="shared" si="233"/>
        <v>100</v>
      </c>
      <c r="FI57" s="1">
        <f t="shared" si="234"/>
        <v>0</v>
      </c>
      <c r="FJ57" s="1">
        <f t="shared" si="235"/>
        <v>2.2998487552141675</v>
      </c>
      <c r="FK57" s="4">
        <f t="shared" si="304"/>
        <v>0.51762105511743428</v>
      </c>
      <c r="FL57" s="1">
        <f t="shared" si="305"/>
        <v>4.2592943652136284E-2</v>
      </c>
      <c r="FM57" s="4">
        <f t="shared" si="329"/>
        <v>-0.37930386085740331</v>
      </c>
      <c r="FN57" s="1">
        <f t="shared" si="177"/>
        <v>0.51762105511743428</v>
      </c>
      <c r="FO57" s="1">
        <f t="shared" si="236"/>
        <v>2.4661314374586907E-4</v>
      </c>
      <c r="FP57" s="1">
        <f t="shared" si="306"/>
        <v>1000.1726292006221</v>
      </c>
      <c r="FQ57" s="1">
        <f t="shared" si="307"/>
        <v>531.60717602670729</v>
      </c>
      <c r="FR57" s="1">
        <f t="shared" si="308"/>
        <v>517.62105511743425</v>
      </c>
      <c r="FS57" s="1">
        <f t="shared" si="309"/>
        <v>500</v>
      </c>
      <c r="FT57" s="1">
        <f t="shared" si="310"/>
        <v>3.2881752499449213E-5</v>
      </c>
      <c r="FU57" s="4">
        <f t="shared" si="311"/>
        <v>1.1224671262061104E-2</v>
      </c>
      <c r="FV57" s="1">
        <f t="shared" si="312"/>
        <v>-0.11208190061087343</v>
      </c>
      <c r="FW57" s="4">
        <f t="shared" si="237"/>
        <v>0</v>
      </c>
      <c r="FX57" s="4">
        <f t="shared" si="238"/>
        <v>10</v>
      </c>
      <c r="FY57" s="4">
        <f t="shared" si="313"/>
        <v>2.7923384279443747E-4</v>
      </c>
      <c r="FZ57" s="4">
        <f t="shared" si="71"/>
        <v>3.2620699048568403E-5</v>
      </c>
      <c r="GA57" s="4">
        <f t="shared" si="239"/>
        <v>-89.87798430994539</v>
      </c>
      <c r="GB57" s="4">
        <f t="shared" si="240"/>
        <v>-100</v>
      </c>
      <c r="GC57" s="4">
        <f t="shared" si="241"/>
        <v>-100</v>
      </c>
      <c r="GD57" s="1">
        <f t="shared" si="242"/>
        <v>100</v>
      </c>
      <c r="GE57" s="1">
        <f t="shared" si="243"/>
        <v>0</v>
      </c>
      <c r="GF57" s="1">
        <f t="shared" si="244"/>
        <v>2.2992408816205936</v>
      </c>
      <c r="GG57" s="4">
        <f t="shared" si="314"/>
        <v>0.52127042698876913</v>
      </c>
      <c r="GH57" s="1">
        <f t="shared" si="315"/>
        <v>4.822691585396157E-2</v>
      </c>
      <c r="GI57" s="4">
        <f t="shared" si="330"/>
        <v>-0.36689988149094344</v>
      </c>
      <c r="GJ57" s="1">
        <f t="shared" si="179"/>
        <v>0.52127042698876913</v>
      </c>
      <c r="GK57" s="1">
        <f t="shared" si="245"/>
        <v>2.7923384279443747E-4</v>
      </c>
      <c r="GL57" s="1">
        <f t="shared" si="316"/>
        <v>1000.1954636899561</v>
      </c>
      <c r="GM57" s="1">
        <f t="shared" si="317"/>
        <v>535.35515392600564</v>
      </c>
      <c r="GN57" s="1">
        <f t="shared" si="318"/>
        <v>521.27042698876915</v>
      </c>
      <c r="GO57" s="1">
        <f t="shared" si="319"/>
        <v>500</v>
      </c>
      <c r="GP57" s="1">
        <f t="shared" si="320"/>
        <v>3.7231179039258337E-5</v>
      </c>
      <c r="GQ57" s="4">
        <f t="shared" si="321"/>
        <v>1.4736115837110457E-2</v>
      </c>
      <c r="GR57" s="1">
        <f t="shared" si="322"/>
        <v>-0.12488080556010828</v>
      </c>
      <c r="GS57" s="4">
        <f t="shared" si="246"/>
        <v>0</v>
      </c>
      <c r="GT57" s="4">
        <f t="shared" si="247"/>
        <v>10</v>
      </c>
      <c r="GU57" s="4">
        <f t="shared" si="323"/>
        <v>2.9658758806936503E-4</v>
      </c>
      <c r="GV57" s="4">
        <f t="shared" si="81"/>
        <v>1.7353745274927555E-5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</row>
    <row r="58" spans="1:220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63"/>
        <v>305</v>
      </c>
      <c r="F58" s="4">
        <f t="shared" si="248"/>
        <v>2.3259999999999956</v>
      </c>
      <c r="G58" s="1">
        <f>'0.5Q 1-8 '!FS58</f>
        <v>-100</v>
      </c>
      <c r="H58" s="1">
        <f>'0.5Q 1-8 '!FT58</f>
        <v>-100</v>
      </c>
      <c r="I58" s="1">
        <f>'0.5Q 1-8 '!FU58</f>
        <v>-100</v>
      </c>
      <c r="J58" s="1">
        <f>'0.5Q 1-8 '!FV58</f>
        <v>100</v>
      </c>
      <c r="K58" s="1">
        <f>'0.5Q 1-8 '!FW58</f>
        <v>0</v>
      </c>
      <c r="L58" s="1">
        <f>'0.5Q 1-8 '!FX58</f>
        <v>2.3259999999999956</v>
      </c>
      <c r="M58" s="1">
        <f>'0.5Q 1-8 '!FY58</f>
        <v>0.49999999999999822</v>
      </c>
      <c r="N58" s="1">
        <f>'0.5Q 1-8 '!FZ58</f>
        <v>4.5150228065899507E-3</v>
      </c>
      <c r="O58" s="1">
        <f>'0.5Q 1-8 '!GA58</f>
        <v>-0.49352671605905624</v>
      </c>
      <c r="P58" s="1">
        <f>'0.5Q 1-8 '!GB58</f>
        <v>0.49999999999999822</v>
      </c>
      <c r="Q58" s="1">
        <f>'0.5Q 1-8 '!GC58</f>
        <v>2.6141982050155815E-5</v>
      </c>
      <c r="R58" s="1">
        <f>'0.5Q 1-8 '!GD58</f>
        <v>1000.0182993874351</v>
      </c>
      <c r="S58" s="1">
        <f>'0.5Q 1-8 '!GE58</f>
        <v>513.50999999999817</v>
      </c>
      <c r="T58" s="1">
        <f>'0.5Q 1-8 '!GF58</f>
        <v>499.99999999999824</v>
      </c>
      <c r="U58" s="1">
        <f>'0.5Q 1-8 '!GG58</f>
        <v>500</v>
      </c>
      <c r="V58" s="1">
        <f>'0.5Q 1-8 '!GH58</f>
        <v>3.4855976066874423E-6</v>
      </c>
      <c r="W58" s="1">
        <f>'0.5Q 1-8 '!GI58</f>
        <v>0</v>
      </c>
      <c r="X58" s="1">
        <f>'0.5Q 1-8 '!GJ58</f>
        <v>-1.3070991025077907E-2</v>
      </c>
      <c r="Y58" s="1">
        <f>'0.5Q 1-8 '!GK58</f>
        <v>0</v>
      </c>
      <c r="Z58" s="1">
        <f>'0.5Q 1-8 '!GL58</f>
        <v>10</v>
      </c>
      <c r="AA58" s="1">
        <f>'0.5Q 1-8 '!GM58</f>
        <v>3.9678523672062963E-5</v>
      </c>
      <c r="AB58" s="4"/>
      <c r="AC58" s="4">
        <f t="shared" si="181"/>
        <v>-99.790274663319849</v>
      </c>
      <c r="AD58" s="4">
        <f t="shared" si="182"/>
        <v>-100</v>
      </c>
      <c r="AE58" s="4">
        <f t="shared" si="183"/>
        <v>-100</v>
      </c>
      <c r="AF58" s="1">
        <f t="shared" si="5"/>
        <v>100</v>
      </c>
      <c r="AG58" s="1">
        <f t="shared" si="6"/>
        <v>0</v>
      </c>
      <c r="AH58" s="1">
        <f t="shared" si="184"/>
        <v>2.3259999844946684</v>
      </c>
      <c r="AI58" s="4">
        <f t="shared" si="83"/>
        <v>0.5004431952038324</v>
      </c>
      <c r="AJ58" s="1">
        <f t="shared" si="249"/>
        <v>6.8529401851576801E-3</v>
      </c>
      <c r="AK58" s="4">
        <f t="shared" si="164"/>
        <v>-0.44966785922893993</v>
      </c>
      <c r="AL58" s="1">
        <f t="shared" si="165"/>
        <v>0.5004431952038324</v>
      </c>
      <c r="AM58" s="1">
        <f t="shared" si="8"/>
        <v>3.9678523672062963E-5</v>
      </c>
      <c r="AN58" s="1">
        <f t="shared" si="250"/>
        <v>1000.0277749665705</v>
      </c>
      <c r="AO58" s="1">
        <f t="shared" si="251"/>
        <v>513.96517033824</v>
      </c>
      <c r="AP58" s="1">
        <f t="shared" si="252"/>
        <v>500.44319520383237</v>
      </c>
      <c r="AQ58" s="1">
        <f t="shared" si="253"/>
        <v>500</v>
      </c>
      <c r="AR58" s="1">
        <f t="shared" si="89"/>
        <v>5.29046982294173E-6</v>
      </c>
      <c r="AS58" s="4">
        <f t="shared" si="90"/>
        <v>4.1645996259957674E-5</v>
      </c>
      <c r="AT58" s="1">
        <f t="shared" si="91"/>
        <v>-1.9797615839771524E-2</v>
      </c>
      <c r="AU58" s="4">
        <f t="shared" si="9"/>
        <v>0</v>
      </c>
      <c r="AV58" s="4">
        <f t="shared" si="10"/>
        <v>10</v>
      </c>
      <c r="AW58" s="4">
        <f t="shared" si="92"/>
        <v>4.7327114270250566E-5</v>
      </c>
      <c r="AX58" s="4">
        <f t="shared" si="11"/>
        <v>7.6485905981876025E-6</v>
      </c>
      <c r="AY58" s="4">
        <f t="shared" si="185"/>
        <v>-98.638609128679576</v>
      </c>
      <c r="AZ58" s="4">
        <f t="shared" si="186"/>
        <v>-100</v>
      </c>
      <c r="BA58" s="4">
        <f t="shared" si="187"/>
        <v>-100</v>
      </c>
      <c r="BB58" s="1">
        <f t="shared" si="188"/>
        <v>100</v>
      </c>
      <c r="BC58" s="1">
        <f t="shared" si="189"/>
        <v>0</v>
      </c>
      <c r="BD58" s="1">
        <f t="shared" si="190"/>
        <v>2.3259957576751926</v>
      </c>
      <c r="BE58" s="4">
        <f t="shared" si="254"/>
        <v>0.50132572664344899</v>
      </c>
      <c r="BF58" s="1">
        <f t="shared" si="255"/>
        <v>8.1739402884716018E-3</v>
      </c>
      <c r="BG58" s="4">
        <f t="shared" si="324"/>
        <v>-0.44327617230339189</v>
      </c>
      <c r="BH58" s="1">
        <f t="shared" si="167"/>
        <v>0.50132572664344899</v>
      </c>
      <c r="BI58" s="1">
        <f t="shared" si="191"/>
        <v>4.7327114270250566E-5</v>
      </c>
      <c r="BJ58" s="1">
        <f t="shared" si="256"/>
        <v>1000.0331289799891</v>
      </c>
      <c r="BK58" s="1">
        <f t="shared" si="257"/>
        <v>514.87154777735498</v>
      </c>
      <c r="BL58" s="1">
        <f t="shared" si="258"/>
        <v>501.325726643449</v>
      </c>
      <c r="BM58" s="1">
        <f t="shared" si="259"/>
        <v>500</v>
      </c>
      <c r="BN58" s="1">
        <f t="shared" si="260"/>
        <v>6.3102819027000771E-6</v>
      </c>
      <c r="BO58" s="4">
        <f t="shared" si="261"/>
        <v>3.2301838255644854E-4</v>
      </c>
      <c r="BP58" s="1">
        <f t="shared" si="262"/>
        <v>-2.3340538752568835E-2</v>
      </c>
      <c r="BQ58" s="4">
        <f t="shared" si="192"/>
        <v>0</v>
      </c>
      <c r="BR58" s="4">
        <f t="shared" si="193"/>
        <v>10</v>
      </c>
      <c r="BS58" s="4">
        <f t="shared" si="263"/>
        <v>6.5410667686939319E-5</v>
      </c>
      <c r="BT58" s="4">
        <f t="shared" si="21"/>
        <v>1.8083553416688753E-5</v>
      </c>
      <c r="BU58" s="4">
        <f t="shared" si="194"/>
        <v>-96.295235043843888</v>
      </c>
      <c r="BV58" s="4">
        <f t="shared" si="195"/>
        <v>-100</v>
      </c>
      <c r="BW58" s="4">
        <f t="shared" si="196"/>
        <v>-100</v>
      </c>
      <c r="BX58" s="1">
        <f t="shared" si="197"/>
        <v>100</v>
      </c>
      <c r="BY58" s="1">
        <f t="shared" si="198"/>
        <v>0</v>
      </c>
      <c r="BZ58" s="1">
        <f t="shared" si="199"/>
        <v>2.3259144464679107</v>
      </c>
      <c r="CA58" s="4">
        <f t="shared" si="264"/>
        <v>0.5044576105557752</v>
      </c>
      <c r="CB58" s="1">
        <f t="shared" si="265"/>
        <v>1.12971792205422E-2</v>
      </c>
      <c r="CC58" s="4">
        <f t="shared" si="325"/>
        <v>-0.41737113699715478</v>
      </c>
      <c r="CD58" s="1">
        <f t="shared" si="169"/>
        <v>0.5044576105557752</v>
      </c>
      <c r="CE58" s="1">
        <f t="shared" si="200"/>
        <v>6.5410667686939319E-5</v>
      </c>
      <c r="CF58" s="1">
        <f t="shared" si="266"/>
        <v>1000.0457874673809</v>
      </c>
      <c r="CG58" s="1">
        <f t="shared" si="267"/>
        <v>518.08805519299221</v>
      </c>
      <c r="CH58" s="1">
        <f t="shared" si="268"/>
        <v>504.4576105557752</v>
      </c>
      <c r="CI58" s="1">
        <f t="shared" si="269"/>
        <v>500</v>
      </c>
      <c r="CJ58" s="1">
        <f t="shared" si="270"/>
        <v>8.721422358258578E-6</v>
      </c>
      <c r="CK58" s="4">
        <f t="shared" si="271"/>
        <v>1.2225138991749606E-3</v>
      </c>
      <c r="CL58" s="1">
        <f t="shared" si="272"/>
        <v>-3.14828199442947E-2</v>
      </c>
      <c r="CM58" s="4">
        <f t="shared" si="201"/>
        <v>0</v>
      </c>
      <c r="CN58" s="4">
        <f t="shared" si="202"/>
        <v>10</v>
      </c>
      <c r="CO58" s="4">
        <f t="shared" si="273"/>
        <v>7.4939798078223118E-5</v>
      </c>
      <c r="CP58" s="4">
        <f t="shared" si="31"/>
        <v>9.529130391283799E-6</v>
      </c>
      <c r="CQ58" s="4">
        <f t="shared" si="203"/>
        <v>-94.381777959244346</v>
      </c>
      <c r="CR58" s="4">
        <f t="shared" si="204"/>
        <v>-100</v>
      </c>
      <c r="CS58" s="4">
        <f t="shared" si="205"/>
        <v>-100</v>
      </c>
      <c r="CT58" s="1">
        <f t="shared" si="206"/>
        <v>100</v>
      </c>
      <c r="CU58" s="1">
        <f t="shared" si="207"/>
        <v>0</v>
      </c>
      <c r="CV58" s="1">
        <f t="shared" si="208"/>
        <v>2.3257015229433664</v>
      </c>
      <c r="CW58" s="4">
        <f t="shared" si="274"/>
        <v>0.5081145527203379</v>
      </c>
      <c r="CX58" s="1">
        <f t="shared" si="275"/>
        <v>1.2942970307119713E-2</v>
      </c>
      <c r="CY58" s="4">
        <f t="shared" si="326"/>
        <v>-0.39706009633279932</v>
      </c>
      <c r="CZ58" s="1">
        <f t="shared" si="171"/>
        <v>0.5081145527203379</v>
      </c>
      <c r="DA58" s="1">
        <f t="shared" si="209"/>
        <v>7.4939798078223118E-5</v>
      </c>
      <c r="DB58" s="1">
        <f t="shared" si="276"/>
        <v>1000.0524578586547</v>
      </c>
      <c r="DC58" s="1">
        <f t="shared" si="277"/>
        <v>521.84380793484138</v>
      </c>
      <c r="DD58" s="1">
        <f t="shared" si="278"/>
        <v>508.11455272033788</v>
      </c>
      <c r="DE58" s="1">
        <f t="shared" si="279"/>
        <v>500</v>
      </c>
      <c r="DF58" s="1">
        <f t="shared" si="280"/>
        <v>9.9919730770964185E-6</v>
      </c>
      <c r="DG58" s="4">
        <f t="shared" si="281"/>
        <v>2.1394189234507418E-3</v>
      </c>
      <c r="DH58" s="1">
        <f t="shared" si="282"/>
        <v>-3.5330480115660819E-2</v>
      </c>
      <c r="DI58" s="4">
        <f t="shared" si="210"/>
        <v>0</v>
      </c>
      <c r="DJ58" s="4">
        <f t="shared" si="211"/>
        <v>10</v>
      </c>
      <c r="DK58" s="4">
        <f t="shared" si="283"/>
        <v>9.8176168830066521E-5</v>
      </c>
      <c r="DL58" s="4">
        <f t="shared" si="41"/>
        <v>2.3236370751843403E-5</v>
      </c>
      <c r="DM58" s="4">
        <f t="shared" si="212"/>
        <v>-94.590691929028822</v>
      </c>
      <c r="DN58" s="4">
        <f t="shared" si="213"/>
        <v>-100</v>
      </c>
      <c r="DO58" s="4">
        <f t="shared" si="214"/>
        <v>-100</v>
      </c>
      <c r="DP58" s="1">
        <f t="shared" si="215"/>
        <v>100</v>
      </c>
      <c r="DQ58" s="1">
        <f t="shared" si="216"/>
        <v>0</v>
      </c>
      <c r="DR58" s="1">
        <f t="shared" si="217"/>
        <v>2.3257333600928827</v>
      </c>
      <c r="DS58" s="4">
        <f t="shared" si="284"/>
        <v>0.50783574392353259</v>
      </c>
      <c r="DT58" s="1">
        <f t="shared" si="285"/>
        <v>1.6956160419700609E-2</v>
      </c>
      <c r="DU58" s="4">
        <f t="shared" si="327"/>
        <v>-0.40177703330232145</v>
      </c>
      <c r="DV58" s="1">
        <f t="shared" si="173"/>
        <v>0.50783574392353259</v>
      </c>
      <c r="DW58" s="1">
        <f t="shared" si="218"/>
        <v>9.8176168830066521E-5</v>
      </c>
      <c r="DX58" s="1">
        <f t="shared" si="286"/>
        <v>1000.0687233181811</v>
      </c>
      <c r="DY58" s="1">
        <f t="shared" si="287"/>
        <v>521.55746572434646</v>
      </c>
      <c r="DZ58" s="1">
        <f t="shared" si="288"/>
        <v>507.83574392353262</v>
      </c>
      <c r="EA58" s="1">
        <f t="shared" si="289"/>
        <v>500</v>
      </c>
      <c r="EB58" s="1">
        <f t="shared" si="290"/>
        <v>1.3090155844008871E-5</v>
      </c>
      <c r="EC58" s="4">
        <f t="shared" si="291"/>
        <v>2.6971239593461347E-3</v>
      </c>
      <c r="ED58" s="1">
        <f t="shared" si="292"/>
        <v>-4.6390960455687129E-2</v>
      </c>
      <c r="EE58" s="4">
        <f t="shared" si="219"/>
        <v>0</v>
      </c>
      <c r="EF58" s="4">
        <f t="shared" si="220"/>
        <v>10</v>
      </c>
      <c r="EG58" s="4">
        <f t="shared" si="293"/>
        <v>1.1304728282421469E-4</v>
      </c>
      <c r="EH58" s="4">
        <f t="shared" si="51"/>
        <v>1.4871113994148174E-5</v>
      </c>
      <c r="EI58" s="4">
        <f t="shared" si="221"/>
        <v>-92.119928417094457</v>
      </c>
      <c r="EJ58" s="4">
        <f t="shared" si="222"/>
        <v>-100</v>
      </c>
      <c r="EK58" s="4">
        <f t="shared" si="223"/>
        <v>-100</v>
      </c>
      <c r="EL58" s="1">
        <f t="shared" si="224"/>
        <v>100</v>
      </c>
      <c r="EM58" s="1">
        <f t="shared" si="225"/>
        <v>0</v>
      </c>
      <c r="EN58" s="1">
        <f t="shared" si="226"/>
        <v>2.3251752217805768</v>
      </c>
      <c r="EO58" s="4">
        <f t="shared" si="294"/>
        <v>0.51342445612704068</v>
      </c>
      <c r="EP58" s="1">
        <f t="shared" si="295"/>
        <v>1.9524573890192527E-2</v>
      </c>
      <c r="EQ58" s="4">
        <f t="shared" si="328"/>
        <v>-0.38458326825219169</v>
      </c>
      <c r="ER58" s="1">
        <f t="shared" si="175"/>
        <v>0.51342445612704068</v>
      </c>
      <c r="ES58" s="1">
        <f t="shared" si="227"/>
        <v>1.1304728282421469E-4</v>
      </c>
      <c r="ET58" s="1">
        <f t="shared" si="296"/>
        <v>1000.079133097977</v>
      </c>
      <c r="EU58" s="1">
        <f t="shared" si="297"/>
        <v>527.29718493159328</v>
      </c>
      <c r="EV58" s="1">
        <f t="shared" si="298"/>
        <v>513.42445612704068</v>
      </c>
      <c r="EW58" s="1">
        <f t="shared" si="299"/>
        <v>500</v>
      </c>
      <c r="EX58" s="1">
        <f t="shared" si="300"/>
        <v>1.507297104322863E-5</v>
      </c>
      <c r="EY58" s="4">
        <f t="shared" si="301"/>
        <v>4.5740531663746673E-3</v>
      </c>
      <c r="EZ58" s="1">
        <f t="shared" si="302"/>
        <v>-5.1949588245732682E-2</v>
      </c>
      <c r="FA58" s="4">
        <f t="shared" si="228"/>
        <v>0</v>
      </c>
      <c r="FB58" s="4">
        <f t="shared" si="229"/>
        <v>10</v>
      </c>
      <c r="FC58" s="4">
        <f t="shared" si="303"/>
        <v>1.4796788624752143E-4</v>
      </c>
      <c r="FD58" s="4">
        <f t="shared" si="61"/>
        <v>3.4920603423306735E-5</v>
      </c>
      <c r="FE58" s="4">
        <f t="shared" si="230"/>
        <v>-93.020025187689697</v>
      </c>
      <c r="FF58" s="4">
        <f t="shared" si="231"/>
        <v>-100</v>
      </c>
      <c r="FG58" s="4">
        <f t="shared" si="232"/>
        <v>-100</v>
      </c>
      <c r="FH58" s="1">
        <f t="shared" si="233"/>
        <v>100</v>
      </c>
      <c r="FI58" s="1">
        <f t="shared" si="234"/>
        <v>0</v>
      </c>
      <c r="FJ58" s="1">
        <f t="shared" si="235"/>
        <v>2.3254260328933598</v>
      </c>
      <c r="FK58" s="4">
        <f t="shared" si="304"/>
        <v>0.51154555358384535</v>
      </c>
      <c r="FL58" s="1">
        <f t="shared" si="305"/>
        <v>2.5555766191281769E-2</v>
      </c>
      <c r="FM58" s="4">
        <f t="shared" si="329"/>
        <v>-0.37930386085740331</v>
      </c>
      <c r="FN58" s="1">
        <f t="shared" si="177"/>
        <v>0.51154555358384535</v>
      </c>
      <c r="FO58" s="1">
        <f t="shared" si="236"/>
        <v>1.4796788624752143E-4</v>
      </c>
      <c r="FP58" s="1">
        <f t="shared" si="306"/>
        <v>1000.1035775203733</v>
      </c>
      <c r="FQ58" s="1">
        <f t="shared" si="307"/>
        <v>525.36751444168078</v>
      </c>
      <c r="FR58" s="1">
        <f t="shared" si="308"/>
        <v>511.54555358384533</v>
      </c>
      <c r="FS58" s="1">
        <f t="shared" si="309"/>
        <v>500</v>
      </c>
      <c r="FT58" s="1">
        <f t="shared" si="310"/>
        <v>1.9729051499669526E-5</v>
      </c>
      <c r="FU58" s="4">
        <f t="shared" si="311"/>
        <v>5.2838517033930834E-3</v>
      </c>
      <c r="FV58" s="1">
        <f t="shared" si="312"/>
        <v>-6.8700091420367634E-2</v>
      </c>
      <c r="FW58" s="4">
        <f t="shared" si="237"/>
        <v>0</v>
      </c>
      <c r="FX58" s="4">
        <f t="shared" si="238"/>
        <v>10</v>
      </c>
      <c r="FY58" s="4">
        <f t="shared" si="313"/>
        <v>1.6754030567666249E-4</v>
      </c>
      <c r="FZ58" s="4">
        <f t="shared" si="71"/>
        <v>1.9572419429141058E-5</v>
      </c>
      <c r="GA58" s="4">
        <f t="shared" si="239"/>
        <v>-91.578254948467162</v>
      </c>
      <c r="GB58" s="4">
        <f t="shared" si="240"/>
        <v>-100</v>
      </c>
      <c r="GC58" s="4">
        <f t="shared" si="241"/>
        <v>-100</v>
      </c>
      <c r="GD58" s="1">
        <f t="shared" si="242"/>
        <v>100</v>
      </c>
      <c r="GE58" s="1">
        <f t="shared" si="243"/>
        <v>0</v>
      </c>
      <c r="GF58" s="1">
        <f t="shared" si="244"/>
        <v>2.324991082287716</v>
      </c>
      <c r="GG58" s="4">
        <f t="shared" si="314"/>
        <v>0.51500401334244827</v>
      </c>
      <c r="GH58" s="1">
        <f t="shared" si="315"/>
        <v>2.8936149512376934E-2</v>
      </c>
      <c r="GI58" s="4">
        <f t="shared" si="330"/>
        <v>-0.36689988149094344</v>
      </c>
      <c r="GJ58" s="1">
        <f t="shared" si="179"/>
        <v>0.51500401334244827</v>
      </c>
      <c r="GK58" s="1">
        <f t="shared" si="245"/>
        <v>1.6754030567666249E-4</v>
      </c>
      <c r="GL58" s="1">
        <f t="shared" si="316"/>
        <v>1000.1172782139736</v>
      </c>
      <c r="GM58" s="1">
        <f t="shared" si="317"/>
        <v>528.91942178296119</v>
      </c>
      <c r="GN58" s="1">
        <f t="shared" si="318"/>
        <v>515.00401334244827</v>
      </c>
      <c r="GO58" s="1">
        <f t="shared" si="319"/>
        <v>500</v>
      </c>
      <c r="GP58" s="1">
        <f t="shared" si="320"/>
        <v>2.2338707423554996E-5</v>
      </c>
      <c r="GQ58" s="4">
        <f t="shared" si="321"/>
        <v>7.2674648052386669E-3</v>
      </c>
      <c r="GR58" s="1">
        <f t="shared" si="322"/>
        <v>-7.650268803309257E-2</v>
      </c>
      <c r="GS58" s="4">
        <f t="shared" si="246"/>
        <v>0</v>
      </c>
      <c r="GT58" s="4">
        <f t="shared" si="247"/>
        <v>10</v>
      </c>
      <c r="GU58" s="4">
        <f t="shared" si="323"/>
        <v>1.7795255284161902E-4</v>
      </c>
      <c r="GV58" s="4">
        <f t="shared" si="81"/>
        <v>1.0412247164956533E-5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</row>
    <row r="59" spans="1:220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63"/>
        <v>300</v>
      </c>
      <c r="F59" s="4">
        <f t="shared" si="248"/>
        <v>2.3509999999999955</v>
      </c>
      <c r="G59" s="1">
        <f>'0.5Q 1-8 '!FS59</f>
        <v>-100</v>
      </c>
      <c r="H59" s="1">
        <f>'0.5Q 1-8 '!FT59</f>
        <v>-100</v>
      </c>
      <c r="I59" s="1">
        <f>'0.5Q 1-8 '!FU59</f>
        <v>-100</v>
      </c>
      <c r="J59" s="1">
        <f>'0.5Q 1-8 '!FV59</f>
        <v>100</v>
      </c>
      <c r="K59" s="1">
        <f>'0.5Q 1-8 '!FW59</f>
        <v>0</v>
      </c>
      <c r="L59" s="1">
        <f>'0.5Q 1-8 '!FX59</f>
        <v>2.3509999999999955</v>
      </c>
      <c r="M59" s="1">
        <f>'0.5Q 1-8 '!FY59</f>
        <v>0.49999999999999822</v>
      </c>
      <c r="N59" s="1">
        <f>'0.5Q 1-8 '!FZ59</f>
        <v>2.7090136839539704E-3</v>
      </c>
      <c r="O59" s="1">
        <f>'0.5Q 1-8 '!GA59</f>
        <v>-0.49352671605905624</v>
      </c>
      <c r="P59" s="1">
        <f>'0.5Q 1-8 '!GB59</f>
        <v>0.49999999999999822</v>
      </c>
      <c r="Q59" s="1">
        <f>'0.5Q 1-8 '!GC59</f>
        <v>1.5685189230093488E-5</v>
      </c>
      <c r="R59" s="1">
        <f>'0.5Q 1-8 '!GD59</f>
        <v>1000.010979632461</v>
      </c>
      <c r="S59" s="1">
        <f>'0.5Q 1-8 '!GE59</f>
        <v>513.50999999999817</v>
      </c>
      <c r="T59" s="1">
        <f>'0.5Q 1-8 '!GF59</f>
        <v>499.99999999999824</v>
      </c>
      <c r="U59" s="1">
        <f>'0.5Q 1-8 '!GG59</f>
        <v>500</v>
      </c>
      <c r="V59" s="1">
        <f>'0.5Q 1-8 '!GH59</f>
        <v>2.0913585640124654E-6</v>
      </c>
      <c r="W59" s="1">
        <f>'0.5Q 1-8 '!GI59</f>
        <v>0</v>
      </c>
      <c r="X59" s="1">
        <f>'0.5Q 1-8 '!GJ59</f>
        <v>-7.842594615046744E-3</v>
      </c>
      <c r="Y59" s="1">
        <f>'0.5Q 1-8 '!GK59</f>
        <v>0</v>
      </c>
      <c r="Z59" s="1">
        <f>'0.5Q 1-8 '!GL59</f>
        <v>10</v>
      </c>
      <c r="AA59" s="1">
        <f>'0.5Q 1-8 '!GM59</f>
        <v>2.3807114203237776E-5</v>
      </c>
      <c r="AB59" s="4"/>
      <c r="AC59" s="4">
        <f t="shared" si="181"/>
        <v>-100</v>
      </c>
      <c r="AD59" s="4">
        <f t="shared" si="182"/>
        <v>-100</v>
      </c>
      <c r="AE59" s="4">
        <f t="shared" si="183"/>
        <v>-100</v>
      </c>
      <c r="AF59" s="1">
        <f t="shared" si="5"/>
        <v>100</v>
      </c>
      <c r="AG59" s="1">
        <f t="shared" si="6"/>
        <v>0</v>
      </c>
      <c r="AH59" s="1">
        <f t="shared" si="184"/>
        <v>2.3509999999999955</v>
      </c>
      <c r="AI59" s="4">
        <f t="shared" si="83"/>
        <v>0.50000031010654311</v>
      </c>
      <c r="AJ59" s="1">
        <f t="shared" si="249"/>
        <v>4.1117641110946079E-3</v>
      </c>
      <c r="AK59" s="4">
        <f t="shared" si="164"/>
        <v>-0.44966785922893993</v>
      </c>
      <c r="AL59" s="1">
        <f t="shared" si="165"/>
        <v>0.50000031010654311</v>
      </c>
      <c r="AM59" s="1">
        <f t="shared" si="8"/>
        <v>2.3807114203237776E-5</v>
      </c>
      <c r="AN59" s="1">
        <f t="shared" si="250"/>
        <v>1000.0166649799422</v>
      </c>
      <c r="AO59" s="1">
        <f t="shared" si="251"/>
        <v>513.51031848562195</v>
      </c>
      <c r="AP59" s="1">
        <f t="shared" si="252"/>
        <v>500.00031010654311</v>
      </c>
      <c r="AQ59" s="1">
        <f t="shared" si="253"/>
        <v>500</v>
      </c>
      <c r="AR59" s="1">
        <f t="shared" si="89"/>
        <v>3.1742818937650373E-6</v>
      </c>
      <c r="AS59" s="4">
        <f t="shared" si="90"/>
        <v>0</v>
      </c>
      <c r="AT59" s="1">
        <f t="shared" si="91"/>
        <v>-1.1903557101618887E-2</v>
      </c>
      <c r="AU59" s="4">
        <f t="shared" si="9"/>
        <v>0</v>
      </c>
      <c r="AV59" s="4">
        <f t="shared" si="10"/>
        <v>10</v>
      </c>
      <c r="AW59" s="4">
        <f t="shared" si="92"/>
        <v>2.8396268562150339E-5</v>
      </c>
      <c r="AX59" s="4">
        <f t="shared" si="11"/>
        <v>4.5891543589125635E-6</v>
      </c>
      <c r="AY59" s="4">
        <f t="shared" si="185"/>
        <v>-100</v>
      </c>
      <c r="AZ59" s="4">
        <f t="shared" si="186"/>
        <v>-100</v>
      </c>
      <c r="BA59" s="4">
        <f t="shared" si="187"/>
        <v>-100</v>
      </c>
      <c r="BB59" s="1">
        <f t="shared" si="188"/>
        <v>100</v>
      </c>
      <c r="BC59" s="1">
        <f t="shared" si="189"/>
        <v>0</v>
      </c>
      <c r="BD59" s="1">
        <f t="shared" si="190"/>
        <v>2.3509999999999955</v>
      </c>
      <c r="BE59" s="4">
        <f t="shared" si="254"/>
        <v>0.50008484649605833</v>
      </c>
      <c r="BF59" s="1">
        <f t="shared" si="255"/>
        <v>4.9043641730829599E-3</v>
      </c>
      <c r="BG59" s="4">
        <f t="shared" si="324"/>
        <v>-0.44327617230339189</v>
      </c>
      <c r="BH59" s="1">
        <f t="shared" si="167"/>
        <v>0.50008484649605833</v>
      </c>
      <c r="BI59" s="1">
        <f t="shared" si="191"/>
        <v>2.8396268562150339E-5</v>
      </c>
      <c r="BJ59" s="1">
        <f t="shared" si="256"/>
        <v>1000.0198773879936</v>
      </c>
      <c r="BK59" s="1">
        <f t="shared" si="257"/>
        <v>513.59713904838179</v>
      </c>
      <c r="BL59" s="1">
        <f t="shared" si="258"/>
        <v>500.08484649605833</v>
      </c>
      <c r="BM59" s="1">
        <f t="shared" si="259"/>
        <v>500</v>
      </c>
      <c r="BN59" s="1">
        <f t="shared" si="260"/>
        <v>3.7861691416200451E-6</v>
      </c>
      <c r="BO59" s="4">
        <f t="shared" si="261"/>
        <v>0</v>
      </c>
      <c r="BP59" s="1">
        <f t="shared" si="262"/>
        <v>-1.4198134281075169E-2</v>
      </c>
      <c r="BQ59" s="4">
        <f t="shared" si="192"/>
        <v>0</v>
      </c>
      <c r="BR59" s="4">
        <f t="shared" si="193"/>
        <v>10</v>
      </c>
      <c r="BS59" s="4">
        <f t="shared" si="263"/>
        <v>3.924640061216359E-5</v>
      </c>
      <c r="BT59" s="4">
        <f t="shared" si="21"/>
        <v>1.0850132050013251E-5</v>
      </c>
      <c r="BU59" s="4">
        <f t="shared" si="194"/>
        <v>-98.268018183457656</v>
      </c>
      <c r="BV59" s="4">
        <f t="shared" si="195"/>
        <v>-100</v>
      </c>
      <c r="BW59" s="4">
        <f t="shared" si="196"/>
        <v>-100</v>
      </c>
      <c r="BX59" s="1">
        <f t="shared" si="197"/>
        <v>100</v>
      </c>
      <c r="BY59" s="1">
        <f t="shared" si="198"/>
        <v>0</v>
      </c>
      <c r="BZ59" s="1">
        <f t="shared" si="199"/>
        <v>2.3509912672499698</v>
      </c>
      <c r="CA59" s="4">
        <f t="shared" si="264"/>
        <v>0.50153641564118168</v>
      </c>
      <c r="CB59" s="1">
        <f t="shared" si="265"/>
        <v>6.7783075323253174E-3</v>
      </c>
      <c r="CC59" s="4">
        <f t="shared" si="325"/>
        <v>-0.41737113699715478</v>
      </c>
      <c r="CD59" s="1">
        <f t="shared" si="169"/>
        <v>0.50153641564118168</v>
      </c>
      <c r="CE59" s="1">
        <f t="shared" si="200"/>
        <v>3.924640061216359E-5</v>
      </c>
      <c r="CF59" s="1">
        <f t="shared" si="266"/>
        <v>1000.0274724804285</v>
      </c>
      <c r="CG59" s="1">
        <f t="shared" si="267"/>
        <v>515.08792959180641</v>
      </c>
      <c r="CH59" s="1">
        <f t="shared" si="268"/>
        <v>501.53641564118169</v>
      </c>
      <c r="CI59" s="1">
        <f t="shared" si="269"/>
        <v>500</v>
      </c>
      <c r="CJ59" s="1">
        <f t="shared" si="270"/>
        <v>5.2328534149551458E-6</v>
      </c>
      <c r="CK59" s="4">
        <f t="shared" si="271"/>
        <v>3.40923990865714E-4</v>
      </c>
      <c r="CL59" s="1">
        <f t="shared" si="272"/>
        <v>-1.9282276315216083E-2</v>
      </c>
      <c r="CM59" s="4">
        <f t="shared" si="201"/>
        <v>0</v>
      </c>
      <c r="CN59" s="4">
        <f t="shared" si="202"/>
        <v>10</v>
      </c>
      <c r="CO59" s="4">
        <f t="shared" si="273"/>
        <v>4.496387884693387E-5</v>
      </c>
      <c r="CP59" s="4">
        <f t="shared" si="31"/>
        <v>5.7174782347702794E-6</v>
      </c>
      <c r="CQ59" s="4">
        <f t="shared" si="203"/>
        <v>-96.238109061787867</v>
      </c>
      <c r="CR59" s="4">
        <f t="shared" si="204"/>
        <v>-100</v>
      </c>
      <c r="CS59" s="4">
        <f t="shared" si="205"/>
        <v>-100</v>
      </c>
      <c r="CT59" s="1">
        <f t="shared" si="206"/>
        <v>100</v>
      </c>
      <c r="CU59" s="1">
        <f t="shared" si="207"/>
        <v>0</v>
      </c>
      <c r="CV59" s="1">
        <f t="shared" si="208"/>
        <v>2.3509104975913293</v>
      </c>
      <c r="CW59" s="4">
        <f t="shared" si="274"/>
        <v>0.50417949295925801</v>
      </c>
      <c r="CX59" s="1">
        <f t="shared" si="275"/>
        <v>7.7657821842718258E-3</v>
      </c>
      <c r="CY59" s="4">
        <f t="shared" si="326"/>
        <v>-0.39706009633279932</v>
      </c>
      <c r="CZ59" s="1">
        <f t="shared" si="171"/>
        <v>0.50417949295925801</v>
      </c>
      <c r="DA59" s="1">
        <f t="shared" si="209"/>
        <v>4.496387884693387E-5</v>
      </c>
      <c r="DB59" s="1">
        <f t="shared" si="276"/>
        <v>1000.0314747151929</v>
      </c>
      <c r="DC59" s="1">
        <f t="shared" si="277"/>
        <v>517.80242285901716</v>
      </c>
      <c r="DD59" s="1">
        <f t="shared" si="278"/>
        <v>504.17949295925803</v>
      </c>
      <c r="DE59" s="1">
        <f t="shared" si="279"/>
        <v>500</v>
      </c>
      <c r="DF59" s="1">
        <f t="shared" si="280"/>
        <v>5.9951838462578494E-6</v>
      </c>
      <c r="DG59" s="4">
        <f t="shared" si="281"/>
        <v>8.5284246328946249E-4</v>
      </c>
      <c r="DH59" s="1">
        <f t="shared" si="282"/>
        <v>-2.1629096960177473E-2</v>
      </c>
      <c r="DI59" s="4">
        <f t="shared" si="210"/>
        <v>0</v>
      </c>
      <c r="DJ59" s="4">
        <f t="shared" si="211"/>
        <v>10</v>
      </c>
      <c r="DK59" s="4">
        <f t="shared" si="283"/>
        <v>5.890570129803991E-5</v>
      </c>
      <c r="DL59" s="4">
        <f t="shared" si="41"/>
        <v>1.394182245110604E-5</v>
      </c>
      <c r="DM59" s="4">
        <f t="shared" si="212"/>
        <v>-96.486733350859936</v>
      </c>
      <c r="DN59" s="4">
        <f t="shared" si="213"/>
        <v>-100</v>
      </c>
      <c r="DO59" s="4">
        <f t="shared" si="214"/>
        <v>-100</v>
      </c>
      <c r="DP59" s="1">
        <f t="shared" si="215"/>
        <v>100</v>
      </c>
      <c r="DQ59" s="1">
        <f t="shared" si="216"/>
        <v>0</v>
      </c>
      <c r="DR59" s="1">
        <f t="shared" si="217"/>
        <v>2.3509270574042587</v>
      </c>
      <c r="DS59" s="4">
        <f t="shared" si="284"/>
        <v>0.50387394622751991</v>
      </c>
      <c r="DT59" s="1">
        <f t="shared" si="285"/>
        <v>1.0173696251820364E-2</v>
      </c>
      <c r="DU59" s="4">
        <f t="shared" si="327"/>
        <v>-0.40177703330232145</v>
      </c>
      <c r="DV59" s="1">
        <f t="shared" si="173"/>
        <v>0.50387394622751991</v>
      </c>
      <c r="DW59" s="1">
        <f t="shared" si="218"/>
        <v>5.890570129803991E-5</v>
      </c>
      <c r="DX59" s="1">
        <f t="shared" si="286"/>
        <v>1000.0412339909086</v>
      </c>
      <c r="DY59" s="1">
        <f t="shared" si="287"/>
        <v>517.48862025458743</v>
      </c>
      <c r="DZ59" s="1">
        <f t="shared" si="288"/>
        <v>503.87394622751992</v>
      </c>
      <c r="EA59" s="1">
        <f t="shared" si="289"/>
        <v>500</v>
      </c>
      <c r="EB59" s="1">
        <f t="shared" si="290"/>
        <v>7.8540935064053229E-6</v>
      </c>
      <c r="EC59" s="4">
        <f t="shared" si="291"/>
        <v>1.0428173641623339E-3</v>
      </c>
      <c r="ED59" s="1">
        <f t="shared" si="292"/>
        <v>-2.8410033284857621E-2</v>
      </c>
      <c r="EE59" s="4">
        <f t="shared" si="219"/>
        <v>0</v>
      </c>
      <c r="EF59" s="4">
        <f t="shared" si="220"/>
        <v>10</v>
      </c>
      <c r="EG59" s="4">
        <f t="shared" si="293"/>
        <v>6.7828369694528817E-5</v>
      </c>
      <c r="EH59" s="4">
        <f t="shared" si="51"/>
        <v>8.9226683964889068E-6</v>
      </c>
      <c r="EI59" s="4">
        <f t="shared" si="221"/>
        <v>-93.84076634812854</v>
      </c>
      <c r="EJ59" s="4">
        <f t="shared" si="222"/>
        <v>-100</v>
      </c>
      <c r="EK59" s="4">
        <f t="shared" si="223"/>
        <v>-100</v>
      </c>
      <c r="EL59" s="1">
        <f t="shared" si="224"/>
        <v>100</v>
      </c>
      <c r="EM59" s="1">
        <f t="shared" si="225"/>
        <v>0</v>
      </c>
      <c r="EN59" s="1">
        <f t="shared" si="226"/>
        <v>2.3506068338051365</v>
      </c>
      <c r="EO59" s="4">
        <f t="shared" si="294"/>
        <v>0.5086322404911936</v>
      </c>
      <c r="EP59" s="1">
        <f t="shared" si="295"/>
        <v>1.1714744334115512E-2</v>
      </c>
      <c r="EQ59" s="4">
        <f t="shared" si="328"/>
        <v>-0.38458326825219169</v>
      </c>
      <c r="ER59" s="1">
        <f t="shared" si="175"/>
        <v>0.5086322404911936</v>
      </c>
      <c r="ES59" s="1">
        <f t="shared" si="227"/>
        <v>6.7828369694528817E-5</v>
      </c>
      <c r="ET59" s="1">
        <f t="shared" si="296"/>
        <v>1000.0474798587861</v>
      </c>
      <c r="EU59" s="1">
        <f t="shared" si="297"/>
        <v>522.37548362926566</v>
      </c>
      <c r="EV59" s="1">
        <f t="shared" si="298"/>
        <v>508.63224049119361</v>
      </c>
      <c r="EW59" s="1">
        <f t="shared" si="299"/>
        <v>500</v>
      </c>
      <c r="EX59" s="1">
        <f t="shared" si="300"/>
        <v>9.0437826259371756E-6</v>
      </c>
      <c r="EY59" s="4">
        <f t="shared" si="301"/>
        <v>2.1250177548108374E-3</v>
      </c>
      <c r="EZ59" s="1">
        <f t="shared" si="302"/>
        <v>-3.1789167092453573E-2</v>
      </c>
      <c r="FA59" s="4">
        <f t="shared" si="228"/>
        <v>0</v>
      </c>
      <c r="FB59" s="4">
        <f t="shared" si="229"/>
        <v>10</v>
      </c>
      <c r="FC59" s="4">
        <f t="shared" si="303"/>
        <v>8.8780731748512858E-5</v>
      </c>
      <c r="FD59" s="4">
        <f t="shared" si="61"/>
        <v>2.0952362053984041E-5</v>
      </c>
      <c r="FE59" s="4">
        <f t="shared" si="230"/>
        <v>-94.831702840188314</v>
      </c>
      <c r="FF59" s="4">
        <f t="shared" si="231"/>
        <v>-100</v>
      </c>
      <c r="FG59" s="4">
        <f t="shared" si="232"/>
        <v>-100</v>
      </c>
      <c r="FH59" s="1">
        <f t="shared" si="233"/>
        <v>100</v>
      </c>
      <c r="FI59" s="1">
        <f t="shared" si="234"/>
        <v>0</v>
      </c>
      <c r="FJ59" s="1">
        <f t="shared" si="235"/>
        <v>2.3507675195176954</v>
      </c>
      <c r="FK59" s="4">
        <f t="shared" si="304"/>
        <v>0.50682973248671104</v>
      </c>
      <c r="FL59" s="1">
        <f t="shared" si="305"/>
        <v>1.5333459714769061E-2</v>
      </c>
      <c r="FM59" s="4">
        <f t="shared" si="329"/>
        <v>-0.37930386085740331</v>
      </c>
      <c r="FN59" s="1">
        <f t="shared" si="177"/>
        <v>0.50682973248671104</v>
      </c>
      <c r="FO59" s="1">
        <f t="shared" si="236"/>
        <v>8.8780731748512858E-5</v>
      </c>
      <c r="FP59" s="1">
        <f t="shared" si="306"/>
        <v>1000.0621465122239</v>
      </c>
      <c r="FQ59" s="1">
        <f t="shared" si="307"/>
        <v>520.52427185850195</v>
      </c>
      <c r="FR59" s="1">
        <f t="shared" si="308"/>
        <v>506.82973248671101</v>
      </c>
      <c r="FS59" s="1">
        <f t="shared" si="309"/>
        <v>500</v>
      </c>
      <c r="FT59" s="1">
        <f t="shared" si="310"/>
        <v>1.1837430899801714E-5</v>
      </c>
      <c r="FU59" s="4">
        <f t="shared" si="311"/>
        <v>2.3257084443393814E-3</v>
      </c>
      <c r="FV59" s="1">
        <f t="shared" si="312"/>
        <v>-4.2064657429917052E-2</v>
      </c>
      <c r="FW59" s="4">
        <f t="shared" si="237"/>
        <v>0</v>
      </c>
      <c r="FX59" s="4">
        <f t="shared" si="238"/>
        <v>10</v>
      </c>
      <c r="FY59" s="4">
        <f t="shared" si="313"/>
        <v>1.0052418340599749E-4</v>
      </c>
      <c r="FZ59" s="4">
        <f t="shared" si="71"/>
        <v>1.1743451657484632E-5</v>
      </c>
      <c r="GA59" s="4">
        <f t="shared" si="239"/>
        <v>-93.278525586988934</v>
      </c>
      <c r="GB59" s="4">
        <f t="shared" si="240"/>
        <v>-100</v>
      </c>
      <c r="GC59" s="4">
        <f t="shared" si="241"/>
        <v>-100</v>
      </c>
      <c r="GD59" s="1">
        <f t="shared" si="242"/>
        <v>100</v>
      </c>
      <c r="GE59" s="1">
        <f t="shared" si="243"/>
        <v>0</v>
      </c>
      <c r="GF59" s="1">
        <f t="shared" si="244"/>
        <v>2.3504883975560928</v>
      </c>
      <c r="GG59" s="4">
        <f t="shared" si="314"/>
        <v>0.50994630536753682</v>
      </c>
      <c r="GH59" s="1">
        <f t="shared" si="315"/>
        <v>1.7361689707426166E-2</v>
      </c>
      <c r="GI59" s="4">
        <f t="shared" si="330"/>
        <v>-0.36689988149094344</v>
      </c>
      <c r="GJ59" s="1">
        <f t="shared" si="179"/>
        <v>0.50994630536753682</v>
      </c>
      <c r="GK59" s="1">
        <f t="shared" si="245"/>
        <v>1.0052418340599749E-4</v>
      </c>
      <c r="GL59" s="1">
        <f t="shared" si="316"/>
        <v>1000.0703669283841</v>
      </c>
      <c r="GM59" s="1">
        <f t="shared" si="317"/>
        <v>523.72505453856763</v>
      </c>
      <c r="GN59" s="1">
        <f t="shared" si="318"/>
        <v>509.94630536753681</v>
      </c>
      <c r="GO59" s="1">
        <f t="shared" si="319"/>
        <v>500</v>
      </c>
      <c r="GP59" s="1">
        <f t="shared" si="320"/>
        <v>1.3403224454132999E-5</v>
      </c>
      <c r="GQ59" s="4">
        <f t="shared" si="321"/>
        <v>3.4458003603395921E-3</v>
      </c>
      <c r="GR59" s="1">
        <f t="shared" si="322"/>
        <v>-4.6816291342659154E-2</v>
      </c>
      <c r="GS59" s="4">
        <f t="shared" si="246"/>
        <v>0</v>
      </c>
      <c r="GT59" s="4">
        <f t="shared" si="247"/>
        <v>10</v>
      </c>
      <c r="GU59" s="4">
        <f t="shared" si="323"/>
        <v>1.067715317049714E-4</v>
      </c>
      <c r="GV59" s="4">
        <f t="shared" si="81"/>
        <v>6.2473482989739142E-6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</row>
    <row r="60" spans="1:220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63"/>
        <v>295</v>
      </c>
      <c r="F60" s="4">
        <f t="shared" si="248"/>
        <v>2.3759999999999954</v>
      </c>
      <c r="G60" s="1">
        <f>'0.5Q 1-8 '!FS60</f>
        <v>-100</v>
      </c>
      <c r="H60" s="1">
        <f>'0.5Q 1-8 '!FT60</f>
        <v>-100</v>
      </c>
      <c r="I60" s="1">
        <f>'0.5Q 1-8 '!FU60</f>
        <v>-100</v>
      </c>
      <c r="J60" s="1">
        <f>'0.5Q 1-8 '!FV60</f>
        <v>100</v>
      </c>
      <c r="K60" s="1">
        <f>'0.5Q 1-8 '!FW60</f>
        <v>0</v>
      </c>
      <c r="L60" s="1">
        <f>'0.5Q 1-8 '!FX60</f>
        <v>2.3759999999999954</v>
      </c>
      <c r="M60" s="1">
        <f>'0.5Q 1-8 '!FY60</f>
        <v>0.49999999999999822</v>
      </c>
      <c r="N60" s="1">
        <f>'0.5Q 1-8 '!FZ60</f>
        <v>1.6254082103723817E-3</v>
      </c>
      <c r="O60" s="1">
        <f>'0.5Q 1-8 '!GA60</f>
        <v>-0.49352671605905624</v>
      </c>
      <c r="P60" s="1">
        <f>'0.5Q 1-8 '!GB60</f>
        <v>0.49999999999999822</v>
      </c>
      <c r="Q60" s="1">
        <f>'0.5Q 1-8 '!GC60</f>
        <v>9.4111135380560932E-6</v>
      </c>
      <c r="R60" s="1">
        <f>'0.5Q 1-8 '!GD60</f>
        <v>1000.0065877794766</v>
      </c>
      <c r="S60" s="1">
        <f>'0.5Q 1-8 '!GE60</f>
        <v>513.50999999999817</v>
      </c>
      <c r="T60" s="1">
        <f>'0.5Q 1-8 '!GF60</f>
        <v>499.99999999999824</v>
      </c>
      <c r="U60" s="1">
        <f>'0.5Q 1-8 '!GG60</f>
        <v>500</v>
      </c>
      <c r="V60" s="1">
        <f>'0.5Q 1-8 '!GH60</f>
        <v>1.2548151384074791E-6</v>
      </c>
      <c r="W60" s="1">
        <f>'0.5Q 1-8 '!GI60</f>
        <v>0</v>
      </c>
      <c r="X60" s="1">
        <f>'0.5Q 1-8 '!GJ60</f>
        <v>-4.7055567690280466E-3</v>
      </c>
      <c r="Y60" s="1">
        <f>'0.5Q 1-8 '!GK60</f>
        <v>0</v>
      </c>
      <c r="Z60" s="1">
        <f>'0.5Q 1-8 '!GL60</f>
        <v>10</v>
      </c>
      <c r="AA60" s="1">
        <f>'0.5Q 1-8 '!GM60</f>
        <v>1.4284268521942665E-5</v>
      </c>
      <c r="AB60" s="4"/>
      <c r="AC60" s="4">
        <f t="shared" si="181"/>
        <v>-100</v>
      </c>
      <c r="AD60" s="4">
        <f t="shared" si="182"/>
        <v>-100</v>
      </c>
      <c r="AE60" s="4">
        <f t="shared" si="183"/>
        <v>-100</v>
      </c>
      <c r="AF60" s="1">
        <f t="shared" si="5"/>
        <v>100</v>
      </c>
      <c r="AG60" s="1">
        <f t="shared" si="6"/>
        <v>0</v>
      </c>
      <c r="AH60" s="1">
        <f t="shared" si="184"/>
        <v>2.3759999999999954</v>
      </c>
      <c r="AI60" s="4">
        <f t="shared" si="83"/>
        <v>0.49999999999999822</v>
      </c>
      <c r="AJ60" s="1">
        <f t="shared" si="249"/>
        <v>2.4670584666567643E-3</v>
      </c>
      <c r="AK60" s="4">
        <f t="shared" si="164"/>
        <v>-0.44966785922893993</v>
      </c>
      <c r="AL60" s="1">
        <f t="shared" si="165"/>
        <v>0.49999999999999822</v>
      </c>
      <c r="AM60" s="1">
        <f t="shared" si="8"/>
        <v>1.4284268521942665E-5</v>
      </c>
      <c r="AN60" s="1">
        <f t="shared" si="250"/>
        <v>1000.0099989879653</v>
      </c>
      <c r="AO60" s="1">
        <f t="shared" si="251"/>
        <v>513.50999999999817</v>
      </c>
      <c r="AP60" s="1">
        <f t="shared" si="252"/>
        <v>499.99999999999824</v>
      </c>
      <c r="AQ60" s="1">
        <f t="shared" si="253"/>
        <v>500</v>
      </c>
      <c r="AR60" s="1">
        <f t="shared" si="89"/>
        <v>1.9045691362590223E-6</v>
      </c>
      <c r="AS60" s="4">
        <f t="shared" si="90"/>
        <v>0</v>
      </c>
      <c r="AT60" s="1">
        <f t="shared" si="91"/>
        <v>-7.1421342609713327E-3</v>
      </c>
      <c r="AU60" s="4">
        <f t="shared" si="9"/>
        <v>0</v>
      </c>
      <c r="AV60" s="4">
        <f t="shared" si="10"/>
        <v>10</v>
      </c>
      <c r="AW60" s="4">
        <f t="shared" si="92"/>
        <v>1.7037761137290202E-5</v>
      </c>
      <c r="AX60" s="4">
        <f t="shared" si="11"/>
        <v>2.7534926153475367E-6</v>
      </c>
      <c r="AY60" s="4">
        <f t="shared" si="185"/>
        <v>-100</v>
      </c>
      <c r="AZ60" s="4">
        <f t="shared" si="186"/>
        <v>-100</v>
      </c>
      <c r="BA60" s="4">
        <f t="shared" si="187"/>
        <v>-100</v>
      </c>
      <c r="BB60" s="1">
        <f t="shared" si="188"/>
        <v>100</v>
      </c>
      <c r="BC60" s="1">
        <f t="shared" si="189"/>
        <v>0</v>
      </c>
      <c r="BD60" s="1">
        <f t="shared" si="190"/>
        <v>2.3759999999999954</v>
      </c>
      <c r="BE60" s="4">
        <f t="shared" si="254"/>
        <v>0.49999999999999822</v>
      </c>
      <c r="BF60" s="1">
        <f t="shared" si="255"/>
        <v>2.9426185038497763E-3</v>
      </c>
      <c r="BG60" s="4">
        <f t="shared" si="324"/>
        <v>-0.44327617230339189</v>
      </c>
      <c r="BH60" s="1">
        <f t="shared" si="167"/>
        <v>0.49999999999999822</v>
      </c>
      <c r="BI60" s="1">
        <f t="shared" si="191"/>
        <v>1.7037761137290202E-5</v>
      </c>
      <c r="BJ60" s="1">
        <f t="shared" si="256"/>
        <v>1000.011926432796</v>
      </c>
      <c r="BK60" s="1">
        <f t="shared" si="257"/>
        <v>513.50999999999817</v>
      </c>
      <c r="BL60" s="1">
        <f t="shared" si="258"/>
        <v>499.99999999999824</v>
      </c>
      <c r="BM60" s="1">
        <f t="shared" si="259"/>
        <v>500</v>
      </c>
      <c r="BN60" s="1">
        <f t="shared" si="260"/>
        <v>2.2717014849720276E-6</v>
      </c>
      <c r="BO60" s="4">
        <f t="shared" si="261"/>
        <v>0</v>
      </c>
      <c r="BP60" s="1">
        <f t="shared" si="262"/>
        <v>-8.518880568645101E-3</v>
      </c>
      <c r="BQ60" s="4">
        <f t="shared" si="192"/>
        <v>0</v>
      </c>
      <c r="BR60" s="4">
        <f t="shared" si="193"/>
        <v>10</v>
      </c>
      <c r="BS60" s="4">
        <f t="shared" si="263"/>
        <v>2.3547840367298153E-5</v>
      </c>
      <c r="BT60" s="4">
        <f t="shared" si="21"/>
        <v>6.5100792300079511E-6</v>
      </c>
      <c r="BU60" s="4">
        <f t="shared" si="194"/>
        <v>-100</v>
      </c>
      <c r="BV60" s="4">
        <f t="shared" si="195"/>
        <v>-100</v>
      </c>
      <c r="BW60" s="4">
        <f t="shared" si="196"/>
        <v>-100</v>
      </c>
      <c r="BX60" s="1">
        <f t="shared" si="197"/>
        <v>100</v>
      </c>
      <c r="BY60" s="1">
        <f t="shared" si="198"/>
        <v>0</v>
      </c>
      <c r="BZ60" s="1">
        <f t="shared" si="199"/>
        <v>2.3759999999999954</v>
      </c>
      <c r="CA60" s="4">
        <f t="shared" si="264"/>
        <v>0.50017465500051372</v>
      </c>
      <c r="CB60" s="1">
        <f t="shared" si="265"/>
        <v>4.066984519395191E-3</v>
      </c>
      <c r="CC60" s="4">
        <f t="shared" si="325"/>
        <v>-0.41737113699715478</v>
      </c>
      <c r="CD60" s="1">
        <f t="shared" si="169"/>
        <v>0.50017465500051372</v>
      </c>
      <c r="CE60" s="1">
        <f t="shared" si="200"/>
        <v>2.3547840367298153E-5</v>
      </c>
      <c r="CF60" s="1">
        <f t="shared" si="266"/>
        <v>1000.016483488257</v>
      </c>
      <c r="CG60" s="1">
        <f t="shared" si="267"/>
        <v>513.68937417862765</v>
      </c>
      <c r="CH60" s="1">
        <f t="shared" si="268"/>
        <v>500.17465500051372</v>
      </c>
      <c r="CI60" s="1">
        <f t="shared" si="269"/>
        <v>500</v>
      </c>
      <c r="CJ60" s="1">
        <f t="shared" si="270"/>
        <v>3.1397120489730874E-6</v>
      </c>
      <c r="CK60" s="4">
        <f t="shared" si="271"/>
        <v>0</v>
      </c>
      <c r="CL60" s="1">
        <f t="shared" si="272"/>
        <v>-1.1773920183649077E-2</v>
      </c>
      <c r="CM60" s="4">
        <f t="shared" si="201"/>
        <v>0</v>
      </c>
      <c r="CN60" s="4">
        <f t="shared" si="202"/>
        <v>10</v>
      </c>
      <c r="CO60" s="4">
        <f t="shared" si="273"/>
        <v>2.697832730816032E-5</v>
      </c>
      <c r="CP60" s="4">
        <f t="shared" si="31"/>
        <v>3.430486940862167E-6</v>
      </c>
      <c r="CQ60" s="4">
        <f t="shared" si="203"/>
        <v>-98.094440164331388</v>
      </c>
      <c r="CR60" s="4">
        <f t="shared" si="204"/>
        <v>-100</v>
      </c>
      <c r="CS60" s="4">
        <f t="shared" si="205"/>
        <v>-100</v>
      </c>
      <c r="CT60" s="1">
        <f t="shared" si="206"/>
        <v>100</v>
      </c>
      <c r="CU60" s="1">
        <f t="shared" si="207"/>
        <v>0</v>
      </c>
      <c r="CV60" s="1">
        <f t="shared" si="208"/>
        <v>2.3759883752201438</v>
      </c>
      <c r="CW60" s="4">
        <f t="shared" si="274"/>
        <v>0.50155755257629053</v>
      </c>
      <c r="CX60" s="1">
        <f t="shared" si="275"/>
        <v>4.6594693105630955E-3</v>
      </c>
      <c r="CY60" s="4">
        <f t="shared" si="326"/>
        <v>-0.39706009633279932</v>
      </c>
      <c r="CZ60" s="1">
        <f t="shared" si="171"/>
        <v>0.50155755257629053</v>
      </c>
      <c r="DA60" s="1">
        <f t="shared" si="209"/>
        <v>2.697832730816032E-5</v>
      </c>
      <c r="DB60" s="1">
        <f t="shared" si="276"/>
        <v>1000.0188848291156</v>
      </c>
      <c r="DC60" s="1">
        <f t="shared" si="277"/>
        <v>515.10963764690189</v>
      </c>
      <c r="DD60" s="1">
        <f t="shared" si="278"/>
        <v>501.5575525762905</v>
      </c>
      <c r="DE60" s="1">
        <f t="shared" si="279"/>
        <v>500</v>
      </c>
      <c r="DF60" s="1">
        <f t="shared" si="280"/>
        <v>3.5971103077547098E-6</v>
      </c>
      <c r="DG60" s="4">
        <f t="shared" si="281"/>
        <v>2.5784967346769968E-4</v>
      </c>
      <c r="DH60" s="1">
        <f t="shared" si="282"/>
        <v>-1.3231313980612461E-2</v>
      </c>
      <c r="DI60" s="4">
        <f t="shared" si="210"/>
        <v>0</v>
      </c>
      <c r="DJ60" s="4">
        <f t="shared" si="211"/>
        <v>10</v>
      </c>
      <c r="DK60" s="4">
        <f t="shared" si="283"/>
        <v>3.5343420778823945E-5</v>
      </c>
      <c r="DL60" s="4">
        <f t="shared" si="41"/>
        <v>8.3650934706636249E-6</v>
      </c>
      <c r="DM60" s="4">
        <f t="shared" si="212"/>
        <v>-98.38277477269105</v>
      </c>
      <c r="DN60" s="4">
        <f t="shared" si="213"/>
        <v>-100</v>
      </c>
      <c r="DO60" s="4">
        <f t="shared" si="214"/>
        <v>-100</v>
      </c>
      <c r="DP60" s="1">
        <f t="shared" si="215"/>
        <v>100</v>
      </c>
      <c r="DQ60" s="1">
        <f t="shared" si="216"/>
        <v>0</v>
      </c>
      <c r="DR60" s="1">
        <f t="shared" si="217"/>
        <v>2.3759928916688615</v>
      </c>
      <c r="DS60" s="4">
        <f t="shared" si="284"/>
        <v>0.50131668529205697</v>
      </c>
      <c r="DT60" s="1">
        <f t="shared" si="285"/>
        <v>6.1042177510922183E-3</v>
      </c>
      <c r="DU60" s="4">
        <f t="shared" si="327"/>
        <v>-0.40177703330232145</v>
      </c>
      <c r="DV60" s="1">
        <f t="shared" si="173"/>
        <v>0.50131668529205697</v>
      </c>
      <c r="DW60" s="1">
        <f t="shared" si="218"/>
        <v>3.5343420778823945E-5</v>
      </c>
      <c r="DX60" s="1">
        <f t="shared" si="286"/>
        <v>1000.0247403945452</v>
      </c>
      <c r="DY60" s="1">
        <f t="shared" si="287"/>
        <v>514.86226212864835</v>
      </c>
      <c r="DZ60" s="1">
        <f t="shared" si="288"/>
        <v>501.31668529205695</v>
      </c>
      <c r="EA60" s="1">
        <f t="shared" si="289"/>
        <v>500</v>
      </c>
      <c r="EB60" s="1">
        <f t="shared" si="290"/>
        <v>4.7124561038431932E-6</v>
      </c>
      <c r="EC60" s="4">
        <f t="shared" si="291"/>
        <v>2.8655104228170674E-4</v>
      </c>
      <c r="ED60" s="1">
        <f t="shared" si="292"/>
        <v>-1.7385159347130266E-2</v>
      </c>
      <c r="EE60" s="4">
        <f t="shared" si="219"/>
        <v>0</v>
      </c>
      <c r="EF60" s="4">
        <f t="shared" si="220"/>
        <v>10</v>
      </c>
      <c r="EG60" s="4">
        <f t="shared" si="293"/>
        <v>4.069702181671729E-5</v>
      </c>
      <c r="EH60" s="4">
        <f t="shared" si="51"/>
        <v>5.3536010378933455E-6</v>
      </c>
      <c r="EI60" s="4">
        <f t="shared" si="221"/>
        <v>-95.561604279162623</v>
      </c>
      <c r="EJ60" s="4">
        <f t="shared" si="222"/>
        <v>-100</v>
      </c>
      <c r="EK60" s="4">
        <f t="shared" si="223"/>
        <v>-100</v>
      </c>
      <c r="EL60" s="1">
        <f t="shared" si="224"/>
        <v>100</v>
      </c>
      <c r="EM60" s="1">
        <f t="shared" si="225"/>
        <v>0</v>
      </c>
      <c r="EN60" s="1">
        <f t="shared" si="226"/>
        <v>2.3758530318488695</v>
      </c>
      <c r="EO60" s="4">
        <f t="shared" si="294"/>
        <v>0.5049239608746614</v>
      </c>
      <c r="EP60" s="1">
        <f t="shared" si="295"/>
        <v>7.0288466004693071E-3</v>
      </c>
      <c r="EQ60" s="4">
        <f t="shared" si="328"/>
        <v>-0.38458326825219169</v>
      </c>
      <c r="ER60" s="1">
        <f t="shared" si="175"/>
        <v>0.5049239608746614</v>
      </c>
      <c r="ES60" s="1">
        <f t="shared" si="227"/>
        <v>4.069702181671729E-5</v>
      </c>
      <c r="ET60" s="1">
        <f t="shared" si="296"/>
        <v>1000.0284879152716</v>
      </c>
      <c r="EU60" s="1">
        <f t="shared" si="297"/>
        <v>518.5670062974948</v>
      </c>
      <c r="EV60" s="1">
        <f t="shared" si="298"/>
        <v>504.92396087466142</v>
      </c>
      <c r="EW60" s="1">
        <f t="shared" si="299"/>
        <v>500</v>
      </c>
      <c r="EX60" s="1">
        <f t="shared" si="300"/>
        <v>5.4262695755623057E-6</v>
      </c>
      <c r="EY60" s="4">
        <f t="shared" si="301"/>
        <v>9.1206754486520159E-4</v>
      </c>
      <c r="EZ60" s="1">
        <f t="shared" si="302"/>
        <v>-1.9436443363493445E-2</v>
      </c>
      <c r="FA60" s="4">
        <f t="shared" si="228"/>
        <v>0</v>
      </c>
      <c r="FB60" s="4">
        <f t="shared" si="229"/>
        <v>10</v>
      </c>
      <c r="FC60" s="4">
        <f t="shared" si="303"/>
        <v>5.3268439049107711E-5</v>
      </c>
      <c r="FD60" s="4">
        <f t="shared" si="61"/>
        <v>1.2571417232390421E-5</v>
      </c>
      <c r="FE60" s="4">
        <f t="shared" si="230"/>
        <v>-96.64338049268693</v>
      </c>
      <c r="FF60" s="4">
        <f t="shared" si="231"/>
        <v>-100</v>
      </c>
      <c r="FG60" s="4">
        <f t="shared" si="232"/>
        <v>-100</v>
      </c>
      <c r="FH60" s="1">
        <f t="shared" si="233"/>
        <v>100</v>
      </c>
      <c r="FI60" s="1">
        <f t="shared" si="234"/>
        <v>0</v>
      </c>
      <c r="FJ60" s="1">
        <f t="shared" si="235"/>
        <v>2.3759363995007665</v>
      </c>
      <c r="FK60" s="4">
        <f t="shared" si="304"/>
        <v>0.50337759966142315</v>
      </c>
      <c r="FL60" s="1">
        <f t="shared" si="305"/>
        <v>9.2000758288614364E-3</v>
      </c>
      <c r="FM60" s="4">
        <f t="shared" si="329"/>
        <v>-0.37930386085740331</v>
      </c>
      <c r="FN60" s="1">
        <f t="shared" si="177"/>
        <v>0.50337759966142315</v>
      </c>
      <c r="FO60" s="1">
        <f t="shared" si="236"/>
        <v>5.3268439049107711E-5</v>
      </c>
      <c r="FP60" s="1">
        <f t="shared" si="306"/>
        <v>1000.0372879073345</v>
      </c>
      <c r="FQ60" s="1">
        <f t="shared" si="307"/>
        <v>516.97886240427476</v>
      </c>
      <c r="FR60" s="1">
        <f t="shared" si="308"/>
        <v>503.37759966142312</v>
      </c>
      <c r="FS60" s="1">
        <f t="shared" si="309"/>
        <v>500</v>
      </c>
      <c r="FT60" s="1">
        <f t="shared" si="310"/>
        <v>7.1024585398810293E-6</v>
      </c>
      <c r="FU60" s="4">
        <f t="shared" si="311"/>
        <v>9.0008218086006539E-4</v>
      </c>
      <c r="FV60" s="1">
        <f t="shared" si="312"/>
        <v>-2.5734137343693789E-2</v>
      </c>
      <c r="FW60" s="4">
        <f t="shared" si="237"/>
        <v>0</v>
      </c>
      <c r="FX60" s="4">
        <f t="shared" si="238"/>
        <v>10</v>
      </c>
      <c r="FY60" s="4">
        <f t="shared" si="313"/>
        <v>6.0314510043598494E-5</v>
      </c>
      <c r="FZ60" s="4">
        <f t="shared" si="71"/>
        <v>7.0460709944907834E-6</v>
      </c>
      <c r="GA60" s="4">
        <f t="shared" si="239"/>
        <v>-94.978796225510706</v>
      </c>
      <c r="GB60" s="4">
        <f t="shared" si="240"/>
        <v>-100</v>
      </c>
      <c r="GC60" s="4">
        <f t="shared" si="241"/>
        <v>-100</v>
      </c>
      <c r="GD60" s="1">
        <f t="shared" si="242"/>
        <v>100</v>
      </c>
      <c r="GE60" s="1">
        <f t="shared" si="243"/>
        <v>0</v>
      </c>
      <c r="GF60" s="1">
        <f t="shared" si="244"/>
        <v>2.3757870415748545</v>
      </c>
      <c r="GG60" s="4">
        <f t="shared" si="314"/>
        <v>0.50597288037523391</v>
      </c>
      <c r="GH60" s="1">
        <f t="shared" si="315"/>
        <v>1.0417013824455697E-2</v>
      </c>
      <c r="GI60" s="4">
        <f t="shared" si="330"/>
        <v>-0.36689988149094344</v>
      </c>
      <c r="GJ60" s="1">
        <f t="shared" si="179"/>
        <v>0.50597288037523391</v>
      </c>
      <c r="GK60" s="1">
        <f t="shared" si="245"/>
        <v>6.0314510043598494E-5</v>
      </c>
      <c r="GL60" s="1">
        <f t="shared" si="316"/>
        <v>1000.0422201570304</v>
      </c>
      <c r="GM60" s="1">
        <f t="shared" si="317"/>
        <v>519.64426760297272</v>
      </c>
      <c r="GN60" s="1">
        <f t="shared" si="318"/>
        <v>505.9728803752339</v>
      </c>
      <c r="GO60" s="1">
        <f t="shared" si="319"/>
        <v>500</v>
      </c>
      <c r="GP60" s="1">
        <f t="shared" si="320"/>
        <v>8.0419346724797989E-6</v>
      </c>
      <c r="GQ60" s="4">
        <f t="shared" si="321"/>
        <v>1.532410877887003E-3</v>
      </c>
      <c r="GR60" s="1">
        <f t="shared" si="322"/>
        <v>-2.8624844143912243E-2</v>
      </c>
      <c r="GS60" s="4">
        <f t="shared" si="246"/>
        <v>0</v>
      </c>
      <c r="GT60" s="4">
        <f t="shared" si="247"/>
        <v>10</v>
      </c>
      <c r="GU60" s="4">
        <f t="shared" si="323"/>
        <v>6.4062919022982834E-5</v>
      </c>
      <c r="GV60" s="4">
        <f t="shared" si="81"/>
        <v>3.7484089793843404E-6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</row>
    <row r="61" spans="1:220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63"/>
        <v>290</v>
      </c>
      <c r="F61" s="4">
        <f t="shared" si="248"/>
        <v>2.4009999999999954</v>
      </c>
      <c r="G61" s="1">
        <f>'0.5Q 1-8 '!FS61</f>
        <v>-100</v>
      </c>
      <c r="H61" s="1">
        <f>'0.5Q 1-8 '!FT61</f>
        <v>-100</v>
      </c>
      <c r="I61" s="1">
        <f>'0.5Q 1-8 '!FU61</f>
        <v>-100</v>
      </c>
      <c r="J61" s="1">
        <f>'0.5Q 1-8 '!FV61</f>
        <v>100</v>
      </c>
      <c r="K61" s="1">
        <f>'0.5Q 1-8 '!FW61</f>
        <v>0</v>
      </c>
      <c r="L61" s="1">
        <f>'0.5Q 1-8 '!FX61</f>
        <v>2.4009999999999954</v>
      </c>
      <c r="M61" s="1">
        <f>'0.5Q 1-8 '!FY61</f>
        <v>0.49999999999999822</v>
      </c>
      <c r="N61" s="1">
        <f>'0.5Q 1-8 '!FZ61</f>
        <v>9.7524492622342934E-4</v>
      </c>
      <c r="O61" s="1">
        <f>'0.5Q 1-8 '!GA61</f>
        <v>-0.49352671605905624</v>
      </c>
      <c r="P61" s="1">
        <f>'0.5Q 1-8 '!GB61</f>
        <v>0.49999999999999822</v>
      </c>
      <c r="Q61" s="1">
        <f>'0.5Q 1-8 '!GC61</f>
        <v>5.6466681228336556E-6</v>
      </c>
      <c r="R61" s="1">
        <f>'0.5Q 1-8 '!GD61</f>
        <v>1000.003952667686</v>
      </c>
      <c r="S61" s="1">
        <f>'0.5Q 1-8 '!GE61</f>
        <v>513.50999999999817</v>
      </c>
      <c r="T61" s="1">
        <f>'0.5Q 1-8 '!GF61</f>
        <v>499.99999999999824</v>
      </c>
      <c r="U61" s="1">
        <f>'0.5Q 1-8 '!GG61</f>
        <v>500</v>
      </c>
      <c r="V61" s="1">
        <f>'0.5Q 1-8 '!GH61</f>
        <v>7.5288908304448757E-7</v>
      </c>
      <c r="W61" s="1">
        <f>'0.5Q 1-8 '!GI61</f>
        <v>0</v>
      </c>
      <c r="X61" s="1">
        <f>'0.5Q 1-8 '!GJ61</f>
        <v>-2.8233340614168276E-3</v>
      </c>
      <c r="Y61" s="1">
        <f>'0.5Q 1-8 '!GK61</f>
        <v>0</v>
      </c>
      <c r="Z61" s="1">
        <f>'0.5Q 1-8 '!GL61</f>
        <v>10</v>
      </c>
      <c r="AA61" s="1">
        <f>'0.5Q 1-8 '!GM61</f>
        <v>8.5705611131655979E-6</v>
      </c>
      <c r="AB61" s="4"/>
      <c r="AC61" s="4">
        <f t="shared" si="181"/>
        <v>-100</v>
      </c>
      <c r="AD61" s="4">
        <f t="shared" si="182"/>
        <v>-100</v>
      </c>
      <c r="AE61" s="4">
        <f t="shared" si="183"/>
        <v>-100</v>
      </c>
      <c r="AF61" s="1">
        <f t="shared" si="5"/>
        <v>100</v>
      </c>
      <c r="AG61" s="1">
        <f t="shared" si="6"/>
        <v>0</v>
      </c>
      <c r="AH61" s="1">
        <f t="shared" si="184"/>
        <v>2.4009999999999954</v>
      </c>
      <c r="AI61" s="4">
        <f t="shared" si="83"/>
        <v>0.49999999999999822</v>
      </c>
      <c r="AJ61" s="1">
        <f t="shared" si="249"/>
        <v>1.4802350799940586E-3</v>
      </c>
      <c r="AK61" s="4">
        <f t="shared" si="164"/>
        <v>-0.44966785922893993</v>
      </c>
      <c r="AL61" s="1">
        <f t="shared" si="165"/>
        <v>0.49999999999999822</v>
      </c>
      <c r="AM61" s="1">
        <f t="shared" si="8"/>
        <v>8.5705611131655979E-6</v>
      </c>
      <c r="AN61" s="1">
        <f t="shared" si="250"/>
        <v>1000.0059993927792</v>
      </c>
      <c r="AO61" s="1">
        <f t="shared" si="251"/>
        <v>513.50999999999817</v>
      </c>
      <c r="AP61" s="1">
        <f t="shared" si="252"/>
        <v>499.99999999999824</v>
      </c>
      <c r="AQ61" s="1">
        <f t="shared" si="253"/>
        <v>500</v>
      </c>
      <c r="AR61" s="1">
        <f t="shared" si="89"/>
        <v>1.1427414817554133E-6</v>
      </c>
      <c r="AS61" s="4">
        <f t="shared" si="90"/>
        <v>0</v>
      </c>
      <c r="AT61" s="1">
        <f t="shared" si="91"/>
        <v>-4.2852805565827988E-3</v>
      </c>
      <c r="AU61" s="4">
        <f t="shared" si="9"/>
        <v>0</v>
      </c>
      <c r="AV61" s="4">
        <f t="shared" si="10"/>
        <v>10</v>
      </c>
      <c r="AW61" s="4">
        <f t="shared" si="92"/>
        <v>1.0222656682374121E-5</v>
      </c>
      <c r="AX61" s="4">
        <f t="shared" si="11"/>
        <v>1.6520955692085227E-6</v>
      </c>
      <c r="AY61" s="4">
        <f t="shared" si="185"/>
        <v>-100</v>
      </c>
      <c r="AZ61" s="4">
        <f t="shared" si="186"/>
        <v>-100</v>
      </c>
      <c r="BA61" s="4">
        <f t="shared" si="187"/>
        <v>-100</v>
      </c>
      <c r="BB61" s="1">
        <f t="shared" si="188"/>
        <v>100</v>
      </c>
      <c r="BC61" s="1">
        <f t="shared" si="189"/>
        <v>0</v>
      </c>
      <c r="BD61" s="1">
        <f t="shared" si="190"/>
        <v>2.4009999999999954</v>
      </c>
      <c r="BE61" s="4">
        <f t="shared" si="254"/>
        <v>0.49999999999999822</v>
      </c>
      <c r="BF61" s="1">
        <f t="shared" si="255"/>
        <v>1.7655711023098653E-3</v>
      </c>
      <c r="BG61" s="4">
        <f t="shared" si="324"/>
        <v>-0.44327617230339189</v>
      </c>
      <c r="BH61" s="1">
        <f t="shared" si="167"/>
        <v>0.49999999999999822</v>
      </c>
      <c r="BI61" s="1">
        <f t="shared" si="191"/>
        <v>1.0222656682374121E-5</v>
      </c>
      <c r="BJ61" s="1">
        <f t="shared" si="256"/>
        <v>1000.0071558596777</v>
      </c>
      <c r="BK61" s="1">
        <f t="shared" si="257"/>
        <v>513.50999999999817</v>
      </c>
      <c r="BL61" s="1">
        <f t="shared" si="258"/>
        <v>499.99999999999824</v>
      </c>
      <c r="BM61" s="1">
        <f t="shared" si="259"/>
        <v>500</v>
      </c>
      <c r="BN61" s="1">
        <f t="shared" si="260"/>
        <v>1.3630208909832162E-6</v>
      </c>
      <c r="BO61" s="4">
        <f t="shared" si="261"/>
        <v>0</v>
      </c>
      <c r="BP61" s="1">
        <f t="shared" si="262"/>
        <v>-5.1113283411870604E-3</v>
      </c>
      <c r="BQ61" s="4">
        <f t="shared" si="192"/>
        <v>0</v>
      </c>
      <c r="BR61" s="4">
        <f t="shared" si="193"/>
        <v>10</v>
      </c>
      <c r="BS61" s="4">
        <f t="shared" si="263"/>
        <v>1.4128704220378891E-5</v>
      </c>
      <c r="BT61" s="4">
        <f t="shared" si="21"/>
        <v>3.9060475380047703E-6</v>
      </c>
      <c r="BU61" s="4">
        <f t="shared" si="194"/>
        <v>-100</v>
      </c>
      <c r="BV61" s="4">
        <f t="shared" si="195"/>
        <v>-100</v>
      </c>
      <c r="BW61" s="4">
        <f t="shared" si="196"/>
        <v>-100</v>
      </c>
      <c r="BX61" s="1">
        <f t="shared" si="197"/>
        <v>100</v>
      </c>
      <c r="BY61" s="1">
        <f t="shared" si="198"/>
        <v>0</v>
      </c>
      <c r="BZ61" s="1">
        <f t="shared" si="199"/>
        <v>2.4009999999999954</v>
      </c>
      <c r="CA61" s="4">
        <f t="shared" si="264"/>
        <v>0.49999999999999822</v>
      </c>
      <c r="CB61" s="1">
        <f t="shared" si="265"/>
        <v>2.4401907116371143E-3</v>
      </c>
      <c r="CC61" s="4">
        <f t="shared" si="325"/>
        <v>-0.41737113699715478</v>
      </c>
      <c r="CD61" s="1">
        <f t="shared" si="169"/>
        <v>0.49999999999999822</v>
      </c>
      <c r="CE61" s="1">
        <f t="shared" si="200"/>
        <v>1.4128704220378891E-5</v>
      </c>
      <c r="CF61" s="1">
        <f t="shared" si="266"/>
        <v>1000.0098900929542</v>
      </c>
      <c r="CG61" s="1">
        <f t="shared" si="267"/>
        <v>513.50999999999817</v>
      </c>
      <c r="CH61" s="1">
        <f t="shared" si="268"/>
        <v>499.99999999999824</v>
      </c>
      <c r="CI61" s="1">
        <f t="shared" si="269"/>
        <v>500</v>
      </c>
      <c r="CJ61" s="1">
        <f t="shared" si="270"/>
        <v>1.8838272293838523E-6</v>
      </c>
      <c r="CK61" s="4">
        <f t="shared" si="271"/>
        <v>0</v>
      </c>
      <c r="CL61" s="1">
        <f t="shared" si="272"/>
        <v>-7.0643521101894455E-3</v>
      </c>
      <c r="CM61" s="4">
        <f t="shared" si="201"/>
        <v>0</v>
      </c>
      <c r="CN61" s="4">
        <f t="shared" si="202"/>
        <v>10</v>
      </c>
      <c r="CO61" s="4">
        <f t="shared" si="273"/>
        <v>1.6186996384896191E-5</v>
      </c>
      <c r="CP61" s="4">
        <f t="shared" si="31"/>
        <v>2.0582921645173002E-6</v>
      </c>
      <c r="CQ61" s="4">
        <f t="shared" si="203"/>
        <v>-99.950771266874909</v>
      </c>
      <c r="CR61" s="4">
        <f t="shared" si="204"/>
        <v>-100</v>
      </c>
      <c r="CS61" s="4">
        <f t="shared" si="205"/>
        <v>-100</v>
      </c>
      <c r="CT61" s="1">
        <f t="shared" si="206"/>
        <v>100</v>
      </c>
      <c r="CU61" s="1">
        <f t="shared" si="207"/>
        <v>0</v>
      </c>
      <c r="CV61" s="1">
        <f t="shared" si="208"/>
        <v>2.4009999997996436</v>
      </c>
      <c r="CW61" s="4">
        <f t="shared" si="274"/>
        <v>0.50023249158999583</v>
      </c>
      <c r="CX61" s="1">
        <f t="shared" si="275"/>
        <v>2.7956815863378571E-3</v>
      </c>
      <c r="CY61" s="4">
        <f t="shared" si="326"/>
        <v>-0.39706009633279932</v>
      </c>
      <c r="CZ61" s="1">
        <f t="shared" si="171"/>
        <v>0.50023249158999583</v>
      </c>
      <c r="DA61" s="1">
        <f t="shared" si="209"/>
        <v>1.6186996384896191E-5</v>
      </c>
      <c r="DB61" s="1">
        <f t="shared" si="276"/>
        <v>1000.0113308974694</v>
      </c>
      <c r="DC61" s="1">
        <f t="shared" si="277"/>
        <v>513.74877351275757</v>
      </c>
      <c r="DD61" s="1">
        <f t="shared" si="278"/>
        <v>500.23249158999585</v>
      </c>
      <c r="DE61" s="1">
        <f t="shared" si="279"/>
        <v>500</v>
      </c>
      <c r="DF61" s="1">
        <f t="shared" si="280"/>
        <v>2.1582661846528255E-6</v>
      </c>
      <c r="DG61" s="4">
        <f t="shared" si="281"/>
        <v>3.9862244374974375E-6</v>
      </c>
      <c r="DH61" s="1">
        <f t="shared" si="282"/>
        <v>-8.0895119680105976E-3</v>
      </c>
      <c r="DI61" s="4">
        <f t="shared" si="210"/>
        <v>0</v>
      </c>
      <c r="DJ61" s="4">
        <f t="shared" si="211"/>
        <v>10</v>
      </c>
      <c r="DK61" s="4">
        <f t="shared" si="283"/>
        <v>2.1206052467294367E-5</v>
      </c>
      <c r="DL61" s="4">
        <f t="shared" si="41"/>
        <v>5.0190560823981763E-6</v>
      </c>
      <c r="DM61" s="4">
        <f t="shared" si="212"/>
        <v>-100</v>
      </c>
      <c r="DN61" s="4">
        <f t="shared" si="213"/>
        <v>-100</v>
      </c>
      <c r="DO61" s="4">
        <f t="shared" si="214"/>
        <v>-100</v>
      </c>
      <c r="DP61" s="1">
        <f t="shared" si="215"/>
        <v>100</v>
      </c>
      <c r="DQ61" s="1">
        <f t="shared" si="216"/>
        <v>0</v>
      </c>
      <c r="DR61" s="1">
        <f t="shared" si="217"/>
        <v>2.4009999999999954</v>
      </c>
      <c r="DS61" s="4">
        <f t="shared" si="284"/>
        <v>0.50014216662267685</v>
      </c>
      <c r="DT61" s="1">
        <f t="shared" si="285"/>
        <v>3.662530650655331E-3</v>
      </c>
      <c r="DU61" s="4">
        <f t="shared" si="327"/>
        <v>-0.40177703330232145</v>
      </c>
      <c r="DV61" s="1">
        <f t="shared" si="173"/>
        <v>0.50014216662267685</v>
      </c>
      <c r="DW61" s="1">
        <f t="shared" si="218"/>
        <v>2.1206052467294367E-5</v>
      </c>
      <c r="DX61" s="1">
        <f t="shared" si="286"/>
        <v>1000.0148442367272</v>
      </c>
      <c r="DY61" s="1">
        <f t="shared" si="287"/>
        <v>513.65600796482158</v>
      </c>
      <c r="DZ61" s="1">
        <f t="shared" si="288"/>
        <v>500.14216662267688</v>
      </c>
      <c r="EA61" s="1">
        <f t="shared" si="289"/>
        <v>500</v>
      </c>
      <c r="EB61" s="1">
        <f t="shared" si="290"/>
        <v>2.8274736623059153E-6</v>
      </c>
      <c r="EC61" s="4">
        <f t="shared" si="291"/>
        <v>0</v>
      </c>
      <c r="ED61" s="1">
        <f t="shared" si="292"/>
        <v>-1.0603026233647183E-2</v>
      </c>
      <c r="EE61" s="4">
        <f t="shared" si="219"/>
        <v>0</v>
      </c>
      <c r="EF61" s="4">
        <f t="shared" si="220"/>
        <v>10</v>
      </c>
      <c r="EG61" s="4">
        <f t="shared" si="293"/>
        <v>2.4418213090030375E-5</v>
      </c>
      <c r="EH61" s="4">
        <f t="shared" si="51"/>
        <v>3.2121606227360073E-6</v>
      </c>
      <c r="EI61" s="4">
        <f t="shared" si="221"/>
        <v>-97.282442210196706</v>
      </c>
      <c r="EJ61" s="4">
        <f t="shared" si="222"/>
        <v>-100</v>
      </c>
      <c r="EK61" s="4">
        <f t="shared" si="223"/>
        <v>-100</v>
      </c>
      <c r="EL61" s="1">
        <f t="shared" si="224"/>
        <v>100</v>
      </c>
      <c r="EM61" s="1">
        <f t="shared" si="225"/>
        <v>0</v>
      </c>
      <c r="EN61" s="1">
        <f t="shared" si="226"/>
        <v>2.4009662859651582</v>
      </c>
      <c r="EO61" s="4">
        <f t="shared" si="294"/>
        <v>0.50226508232577238</v>
      </c>
      <c r="EP61" s="1">
        <f t="shared" si="295"/>
        <v>4.2173079602815843E-3</v>
      </c>
      <c r="EQ61" s="4">
        <f t="shared" si="328"/>
        <v>-0.38458326825219169</v>
      </c>
      <c r="ER61" s="1">
        <f t="shared" si="175"/>
        <v>0.50226508232577238</v>
      </c>
      <c r="ES61" s="1">
        <f t="shared" si="227"/>
        <v>2.4418213090030375E-5</v>
      </c>
      <c r="ET61" s="1">
        <f t="shared" si="296"/>
        <v>1000.017092749163</v>
      </c>
      <c r="EU61" s="1">
        <f t="shared" si="297"/>
        <v>515.83628485021472</v>
      </c>
      <c r="EV61" s="1">
        <f t="shared" si="298"/>
        <v>502.26508232577237</v>
      </c>
      <c r="EW61" s="1">
        <f t="shared" si="299"/>
        <v>500</v>
      </c>
      <c r="EX61" s="1">
        <f t="shared" si="300"/>
        <v>3.2557617453373832E-6</v>
      </c>
      <c r="EY61" s="4">
        <f t="shared" si="301"/>
        <v>3.3329828404837921E-4</v>
      </c>
      <c r="EZ61" s="1">
        <f t="shared" si="302"/>
        <v>-1.1875808260966807E-2</v>
      </c>
      <c r="FA61" s="4">
        <f t="shared" si="228"/>
        <v>0</v>
      </c>
      <c r="FB61" s="4">
        <f t="shared" si="229"/>
        <v>10</v>
      </c>
      <c r="FC61" s="4">
        <f t="shared" si="303"/>
        <v>3.1961063429464624E-5</v>
      </c>
      <c r="FD61" s="4">
        <f t="shared" si="61"/>
        <v>7.542850339434249E-6</v>
      </c>
      <c r="FE61" s="4">
        <f t="shared" si="230"/>
        <v>-98.455058145185546</v>
      </c>
      <c r="FF61" s="4">
        <f t="shared" si="231"/>
        <v>-100</v>
      </c>
      <c r="FG61" s="4">
        <f t="shared" si="232"/>
        <v>-100</v>
      </c>
      <c r="FH61" s="1">
        <f t="shared" si="233"/>
        <v>100</v>
      </c>
      <c r="FI61" s="1">
        <f t="shared" si="234"/>
        <v>0</v>
      </c>
      <c r="FJ61" s="1">
        <f t="shared" si="235"/>
        <v>2.4009938036451306</v>
      </c>
      <c r="FK61" s="4">
        <f t="shared" si="304"/>
        <v>0.50114808288728163</v>
      </c>
      <c r="FL61" s="1">
        <f t="shared" si="305"/>
        <v>5.5200454973168608E-3</v>
      </c>
      <c r="FM61" s="4">
        <f t="shared" si="329"/>
        <v>-0.37930386085740331</v>
      </c>
      <c r="FN61" s="1">
        <f t="shared" si="177"/>
        <v>0.50114808288728163</v>
      </c>
      <c r="FO61" s="1">
        <f t="shared" si="236"/>
        <v>3.1961063429464624E-5</v>
      </c>
      <c r="FP61" s="1">
        <f t="shared" si="306"/>
        <v>1000.0223727444006</v>
      </c>
      <c r="FQ61" s="1">
        <f t="shared" si="307"/>
        <v>514.68910408689601</v>
      </c>
      <c r="FR61" s="1">
        <f t="shared" si="308"/>
        <v>501.14808288728165</v>
      </c>
      <c r="FS61" s="1">
        <f t="shared" si="309"/>
        <v>500</v>
      </c>
      <c r="FT61" s="1">
        <f t="shared" si="310"/>
        <v>4.2614751239286177E-6</v>
      </c>
      <c r="FU61" s="4">
        <f t="shared" si="311"/>
        <v>2.4746235956252195E-4</v>
      </c>
      <c r="FV61" s="1">
        <f t="shared" si="312"/>
        <v>-1.5733069355169788E-2</v>
      </c>
      <c r="FW61" s="4">
        <f t="shared" si="237"/>
        <v>0</v>
      </c>
      <c r="FX61" s="4">
        <f t="shared" si="238"/>
        <v>10</v>
      </c>
      <c r="FY61" s="4">
        <f t="shared" si="313"/>
        <v>3.6188706026159092E-5</v>
      </c>
      <c r="FZ61" s="4">
        <f t="shared" si="71"/>
        <v>4.2276425966944687E-6</v>
      </c>
      <c r="GA61" s="4">
        <f t="shared" si="239"/>
        <v>-96.679066864032478</v>
      </c>
      <c r="GB61" s="4">
        <f t="shared" si="240"/>
        <v>-100</v>
      </c>
      <c r="GC61" s="4">
        <f t="shared" si="241"/>
        <v>-100</v>
      </c>
      <c r="GD61" s="1">
        <f t="shared" si="242"/>
        <v>100</v>
      </c>
      <c r="GE61" s="1">
        <f t="shared" si="243"/>
        <v>0</v>
      </c>
      <c r="GF61" s="1">
        <f t="shared" si="244"/>
        <v>2.4009384468074391</v>
      </c>
      <c r="GG61" s="4">
        <f t="shared" si="314"/>
        <v>0.50302810465169046</v>
      </c>
      <c r="GH61" s="1">
        <f t="shared" si="315"/>
        <v>6.2502082946734204E-3</v>
      </c>
      <c r="GI61" s="4">
        <f t="shared" si="330"/>
        <v>-0.36689988149094344</v>
      </c>
      <c r="GJ61" s="1">
        <f t="shared" si="179"/>
        <v>0.50302810465169046</v>
      </c>
      <c r="GK61" s="1">
        <f t="shared" si="245"/>
        <v>3.6188706026159092E-5</v>
      </c>
      <c r="GL61" s="1">
        <f t="shared" si="316"/>
        <v>1000.0253320942182</v>
      </c>
      <c r="GM61" s="1">
        <f t="shared" si="317"/>
        <v>516.61992403937916</v>
      </c>
      <c r="GN61" s="1">
        <f t="shared" si="318"/>
        <v>503.02810465169046</v>
      </c>
      <c r="GO61" s="1">
        <f t="shared" si="319"/>
        <v>500</v>
      </c>
      <c r="GP61" s="1">
        <f t="shared" si="320"/>
        <v>4.8251608034878802E-6</v>
      </c>
      <c r="GQ61" s="4">
        <f t="shared" si="321"/>
        <v>6.0455586366527829E-4</v>
      </c>
      <c r="GR61" s="1">
        <f t="shared" si="322"/>
        <v>-1.7489797149414267E-2</v>
      </c>
      <c r="GS61" s="4">
        <f t="shared" si="246"/>
        <v>0</v>
      </c>
      <c r="GT61" s="4">
        <f t="shared" si="247"/>
        <v>10</v>
      </c>
      <c r="GU61" s="4">
        <f t="shared" si="323"/>
        <v>3.8437751413789702E-5</v>
      </c>
      <c r="GV61" s="4">
        <f t="shared" si="81"/>
        <v>2.2490453876306097E-6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</row>
    <row r="62" spans="1:220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63"/>
        <v>285</v>
      </c>
      <c r="F62" s="4">
        <f t="shared" si="248"/>
        <v>2.4259999999999953</v>
      </c>
      <c r="G62" s="1">
        <f>'0.5Q 1-8 '!FS62</f>
        <v>-100</v>
      </c>
      <c r="H62" s="1">
        <f>'0.5Q 1-8 '!FT62</f>
        <v>-100</v>
      </c>
      <c r="I62" s="1">
        <f>'0.5Q 1-8 '!FU62</f>
        <v>-100</v>
      </c>
      <c r="J62" s="1">
        <f>'0.5Q 1-8 '!FV62</f>
        <v>100</v>
      </c>
      <c r="K62" s="1">
        <f>'0.5Q 1-8 '!FW62</f>
        <v>0</v>
      </c>
      <c r="L62" s="1">
        <f>'0.5Q 1-8 '!FX62</f>
        <v>2.4259999999999953</v>
      </c>
      <c r="M62" s="1">
        <f>'0.5Q 1-8 '!FY62</f>
        <v>0.49999999999999822</v>
      </c>
      <c r="N62" s="1">
        <f>'0.5Q 1-8 '!FZ62</f>
        <v>5.8514695573405758E-4</v>
      </c>
      <c r="O62" s="1">
        <f>'0.5Q 1-8 '!GA62</f>
        <v>-0.49352671605905624</v>
      </c>
      <c r="P62" s="1">
        <f>'0.5Q 1-8 '!GB62</f>
        <v>0.49999999999999822</v>
      </c>
      <c r="Q62" s="1">
        <f>'0.5Q 1-8 '!GC62</f>
        <v>3.3880008737001931E-6</v>
      </c>
      <c r="R62" s="1">
        <f>'0.5Q 1-8 '!GD62</f>
        <v>1000.0023716006117</v>
      </c>
      <c r="S62" s="1">
        <f>'0.5Q 1-8 '!GE62</f>
        <v>513.50999999999817</v>
      </c>
      <c r="T62" s="1">
        <f>'0.5Q 1-8 '!GF62</f>
        <v>499.99999999999824</v>
      </c>
      <c r="U62" s="1">
        <f>'0.5Q 1-8 '!GG62</f>
        <v>500</v>
      </c>
      <c r="V62" s="1">
        <f>'0.5Q 1-8 '!GH62</f>
        <v>4.5173344982669251E-7</v>
      </c>
      <c r="W62" s="1">
        <f>'0.5Q 1-8 '!GI62</f>
        <v>0</v>
      </c>
      <c r="X62" s="1">
        <f>'0.5Q 1-8 '!GJ62</f>
        <v>-1.6940004368500967E-3</v>
      </c>
      <c r="Y62" s="1">
        <f>'0.5Q 1-8 '!GK62</f>
        <v>0</v>
      </c>
      <c r="Z62" s="1">
        <f>'0.5Q 1-8 '!GL62</f>
        <v>10</v>
      </c>
      <c r="AA62" s="1">
        <f>'0.5Q 1-8 '!GM62</f>
        <v>5.1423366678993584E-6</v>
      </c>
      <c r="AB62" s="4"/>
      <c r="AC62" s="4">
        <f t="shared" si="181"/>
        <v>-100</v>
      </c>
      <c r="AD62" s="4">
        <f t="shared" si="182"/>
        <v>-100</v>
      </c>
      <c r="AE62" s="4">
        <f t="shared" si="183"/>
        <v>-100</v>
      </c>
      <c r="AF62" s="1">
        <f t="shared" si="5"/>
        <v>100</v>
      </c>
      <c r="AG62" s="1">
        <f t="shared" si="6"/>
        <v>0</v>
      </c>
      <c r="AH62" s="1">
        <f t="shared" si="184"/>
        <v>2.4259999999999953</v>
      </c>
      <c r="AI62" s="4">
        <f t="shared" si="83"/>
        <v>0.49999999999999822</v>
      </c>
      <c r="AJ62" s="1">
        <f t="shared" si="249"/>
        <v>8.8814104799643501E-4</v>
      </c>
      <c r="AK62" s="4">
        <f t="shared" si="164"/>
        <v>-0.44966785922893993</v>
      </c>
      <c r="AL62" s="1">
        <f t="shared" si="165"/>
        <v>0.49999999999999822</v>
      </c>
      <c r="AM62" s="1">
        <f t="shared" si="8"/>
        <v>5.1423366678993584E-6</v>
      </c>
      <c r="AN62" s="1">
        <f t="shared" si="250"/>
        <v>1000.0035996356676</v>
      </c>
      <c r="AO62" s="1">
        <f t="shared" si="251"/>
        <v>513.50999999999817</v>
      </c>
      <c r="AP62" s="1">
        <f t="shared" si="252"/>
        <v>499.99999999999824</v>
      </c>
      <c r="AQ62" s="1">
        <f t="shared" si="253"/>
        <v>500</v>
      </c>
      <c r="AR62" s="1">
        <f t="shared" si="89"/>
        <v>6.8564488905324792E-7</v>
      </c>
      <c r="AS62" s="4">
        <f t="shared" si="90"/>
        <v>0</v>
      </c>
      <c r="AT62" s="1">
        <f t="shared" si="91"/>
        <v>-2.5711683339496791E-3</v>
      </c>
      <c r="AU62" s="4">
        <f t="shared" si="9"/>
        <v>0</v>
      </c>
      <c r="AV62" s="4">
        <f t="shared" si="10"/>
        <v>10</v>
      </c>
      <c r="AW62" s="4">
        <f t="shared" si="92"/>
        <v>6.1335940094244726E-6</v>
      </c>
      <c r="AX62" s="4">
        <f t="shared" si="11"/>
        <v>9.9125734152511414E-7</v>
      </c>
      <c r="AY62" s="4">
        <f t="shared" si="185"/>
        <v>-100</v>
      </c>
      <c r="AZ62" s="4">
        <f t="shared" si="186"/>
        <v>-100</v>
      </c>
      <c r="BA62" s="4">
        <f t="shared" si="187"/>
        <v>-100</v>
      </c>
      <c r="BB62" s="1">
        <f t="shared" si="188"/>
        <v>100</v>
      </c>
      <c r="BC62" s="1">
        <f t="shared" si="189"/>
        <v>0</v>
      </c>
      <c r="BD62" s="1">
        <f t="shared" si="190"/>
        <v>2.4259999999999953</v>
      </c>
      <c r="BE62" s="4">
        <f t="shared" si="254"/>
        <v>0.49999999999999822</v>
      </c>
      <c r="BF62" s="1">
        <f t="shared" si="255"/>
        <v>1.0593426613859191E-3</v>
      </c>
      <c r="BG62" s="4">
        <f t="shared" si="324"/>
        <v>-0.44327617230339189</v>
      </c>
      <c r="BH62" s="1">
        <f t="shared" si="167"/>
        <v>0.49999999999999822</v>
      </c>
      <c r="BI62" s="1">
        <f t="shared" si="191"/>
        <v>6.1335940094244726E-6</v>
      </c>
      <c r="BJ62" s="1">
        <f t="shared" si="256"/>
        <v>1000.0042935158067</v>
      </c>
      <c r="BK62" s="1">
        <f t="shared" si="257"/>
        <v>513.50999999999817</v>
      </c>
      <c r="BL62" s="1">
        <f t="shared" si="258"/>
        <v>499.99999999999824</v>
      </c>
      <c r="BM62" s="1">
        <f t="shared" si="259"/>
        <v>500</v>
      </c>
      <c r="BN62" s="1">
        <f t="shared" si="260"/>
        <v>8.1781253458992962E-7</v>
      </c>
      <c r="BO62" s="4">
        <f t="shared" si="261"/>
        <v>0</v>
      </c>
      <c r="BP62" s="1">
        <f t="shared" si="262"/>
        <v>-3.0667970047122363E-3</v>
      </c>
      <c r="BQ62" s="4">
        <f t="shared" si="192"/>
        <v>0</v>
      </c>
      <c r="BR62" s="4">
        <f t="shared" si="193"/>
        <v>10</v>
      </c>
      <c r="BS62" s="4">
        <f t="shared" si="263"/>
        <v>8.4772225322273342E-6</v>
      </c>
      <c r="BT62" s="4">
        <f t="shared" si="21"/>
        <v>2.3436285228028617E-6</v>
      </c>
      <c r="BU62" s="4">
        <f t="shared" si="194"/>
        <v>-100</v>
      </c>
      <c r="BV62" s="4">
        <f t="shared" si="195"/>
        <v>-100</v>
      </c>
      <c r="BW62" s="4">
        <f t="shared" si="196"/>
        <v>-100</v>
      </c>
      <c r="BX62" s="1">
        <f t="shared" si="197"/>
        <v>100</v>
      </c>
      <c r="BY62" s="1">
        <f t="shared" si="198"/>
        <v>0</v>
      </c>
      <c r="BZ62" s="1">
        <f t="shared" si="199"/>
        <v>2.4259999999999953</v>
      </c>
      <c r="CA62" s="4">
        <f t="shared" si="264"/>
        <v>0.49999999999999822</v>
      </c>
      <c r="CB62" s="1">
        <f t="shared" si="265"/>
        <v>1.4641144269822684E-3</v>
      </c>
      <c r="CC62" s="4">
        <f t="shared" si="325"/>
        <v>-0.41737113699715478</v>
      </c>
      <c r="CD62" s="1">
        <f t="shared" si="169"/>
        <v>0.49999999999999822</v>
      </c>
      <c r="CE62" s="1">
        <f t="shared" si="200"/>
        <v>8.4772225322273342E-6</v>
      </c>
      <c r="CF62" s="1">
        <f t="shared" si="266"/>
        <v>1000.0059340557725</v>
      </c>
      <c r="CG62" s="1">
        <f t="shared" si="267"/>
        <v>513.50999999999817</v>
      </c>
      <c r="CH62" s="1">
        <f t="shared" si="268"/>
        <v>499.99999999999824</v>
      </c>
      <c r="CI62" s="1">
        <f t="shared" si="269"/>
        <v>500</v>
      </c>
      <c r="CJ62" s="1">
        <f t="shared" si="270"/>
        <v>1.1302963376303113E-6</v>
      </c>
      <c r="CK62" s="4">
        <f t="shared" si="271"/>
        <v>0</v>
      </c>
      <c r="CL62" s="1">
        <f t="shared" si="272"/>
        <v>-4.2386112661136673E-3</v>
      </c>
      <c r="CM62" s="4">
        <f t="shared" si="201"/>
        <v>0</v>
      </c>
      <c r="CN62" s="4">
        <f t="shared" si="202"/>
        <v>10</v>
      </c>
      <c r="CO62" s="4">
        <f t="shared" si="273"/>
        <v>9.7121978309377137E-6</v>
      </c>
      <c r="CP62" s="4">
        <f t="shared" si="31"/>
        <v>1.2349752987103794E-6</v>
      </c>
      <c r="CQ62" s="4">
        <f t="shared" si="203"/>
        <v>-100</v>
      </c>
      <c r="CR62" s="4">
        <f t="shared" si="204"/>
        <v>-100</v>
      </c>
      <c r="CS62" s="4">
        <f t="shared" si="205"/>
        <v>-100</v>
      </c>
      <c r="CT62" s="1">
        <f t="shared" si="206"/>
        <v>100</v>
      </c>
      <c r="CU62" s="1">
        <f t="shared" si="207"/>
        <v>0</v>
      </c>
      <c r="CV62" s="1">
        <f t="shared" si="208"/>
        <v>2.4259999999999953</v>
      </c>
      <c r="CW62" s="4">
        <f t="shared" si="274"/>
        <v>0.50000000400703293</v>
      </c>
      <c r="CX62" s="1">
        <f t="shared" si="275"/>
        <v>1.6774089518027144E-3</v>
      </c>
      <c r="CY62" s="4">
        <f t="shared" si="326"/>
        <v>-0.39706009633279932</v>
      </c>
      <c r="CZ62" s="1">
        <f t="shared" si="171"/>
        <v>0.50000000400703293</v>
      </c>
      <c r="DA62" s="1">
        <f t="shared" si="209"/>
        <v>9.7121978309377137E-6</v>
      </c>
      <c r="DB62" s="1">
        <f t="shared" si="276"/>
        <v>1000.0067985384817</v>
      </c>
      <c r="DC62" s="1">
        <f t="shared" si="277"/>
        <v>513.51000411530299</v>
      </c>
      <c r="DD62" s="1">
        <f t="shared" si="278"/>
        <v>500.00000400703294</v>
      </c>
      <c r="DE62" s="1">
        <f t="shared" si="279"/>
        <v>500</v>
      </c>
      <c r="DF62" s="1">
        <f t="shared" si="280"/>
        <v>1.2949597107916955E-6</v>
      </c>
      <c r="DG62" s="4">
        <f t="shared" si="281"/>
        <v>0</v>
      </c>
      <c r="DH62" s="1">
        <f t="shared" si="282"/>
        <v>-4.8560989154688566E-3</v>
      </c>
      <c r="DI62" s="4">
        <f t="shared" si="210"/>
        <v>0</v>
      </c>
      <c r="DJ62" s="4">
        <f t="shared" si="211"/>
        <v>10</v>
      </c>
      <c r="DK62" s="4">
        <f t="shared" si="283"/>
        <v>1.2723631480376621E-5</v>
      </c>
      <c r="DL62" s="4">
        <f t="shared" si="41"/>
        <v>3.0114336494389071E-6</v>
      </c>
      <c r="DM62" s="4">
        <f t="shared" si="212"/>
        <v>-100</v>
      </c>
      <c r="DN62" s="4">
        <f t="shared" si="213"/>
        <v>-100</v>
      </c>
      <c r="DO62" s="4">
        <f t="shared" si="214"/>
        <v>-100</v>
      </c>
      <c r="DP62" s="1">
        <f t="shared" si="215"/>
        <v>100</v>
      </c>
      <c r="DQ62" s="1">
        <f t="shared" si="216"/>
        <v>0</v>
      </c>
      <c r="DR62" s="1">
        <f t="shared" si="217"/>
        <v>2.4259999999999953</v>
      </c>
      <c r="DS62" s="4">
        <f t="shared" si="284"/>
        <v>0.49999999999999822</v>
      </c>
      <c r="DT62" s="1">
        <f t="shared" si="285"/>
        <v>2.1975183903931985E-3</v>
      </c>
      <c r="DU62" s="4">
        <f t="shared" si="327"/>
        <v>-0.40177703330232145</v>
      </c>
      <c r="DV62" s="1">
        <f t="shared" si="173"/>
        <v>0.49999999999999822</v>
      </c>
      <c r="DW62" s="1">
        <f t="shared" si="218"/>
        <v>1.2723631480376621E-5</v>
      </c>
      <c r="DX62" s="1">
        <f t="shared" si="286"/>
        <v>1000.0089065420364</v>
      </c>
      <c r="DY62" s="1">
        <f t="shared" si="287"/>
        <v>513.50999999999817</v>
      </c>
      <c r="DZ62" s="1">
        <f t="shared" si="288"/>
        <v>499.99999999999824</v>
      </c>
      <c r="EA62" s="1">
        <f t="shared" si="289"/>
        <v>500</v>
      </c>
      <c r="EB62" s="1">
        <f t="shared" si="290"/>
        <v>1.6964841973835494E-6</v>
      </c>
      <c r="EC62" s="4">
        <f t="shared" si="291"/>
        <v>0</v>
      </c>
      <c r="ED62" s="1">
        <f t="shared" si="292"/>
        <v>-6.3618157401883106E-3</v>
      </c>
      <c r="EE62" s="4">
        <f t="shared" si="219"/>
        <v>0</v>
      </c>
      <c r="EF62" s="4">
        <f t="shared" si="220"/>
        <v>10</v>
      </c>
      <c r="EG62" s="4">
        <f t="shared" si="293"/>
        <v>1.4650927854018224E-5</v>
      </c>
      <c r="EH62" s="4">
        <f t="shared" si="51"/>
        <v>1.9272963736416033E-6</v>
      </c>
      <c r="EI62" s="4">
        <f t="shared" si="221"/>
        <v>-99.003280141230789</v>
      </c>
      <c r="EJ62" s="4">
        <f t="shared" si="222"/>
        <v>-100</v>
      </c>
      <c r="EK62" s="4">
        <f t="shared" si="223"/>
        <v>-100</v>
      </c>
      <c r="EL62" s="1">
        <f t="shared" si="224"/>
        <v>100</v>
      </c>
      <c r="EM62" s="1">
        <f t="shared" si="225"/>
        <v>0</v>
      </c>
      <c r="EN62" s="1">
        <f t="shared" si="226"/>
        <v>2.4259983372339868</v>
      </c>
      <c r="EO62" s="4">
        <f t="shared" si="294"/>
        <v>0.50064102537657362</v>
      </c>
      <c r="EP62" s="1">
        <f t="shared" si="295"/>
        <v>2.5303847761689504E-3</v>
      </c>
      <c r="EQ62" s="4">
        <f t="shared" si="328"/>
        <v>-0.38458326825219169</v>
      </c>
      <c r="ER62" s="1">
        <f t="shared" si="175"/>
        <v>0.50064102537657362</v>
      </c>
      <c r="ES62" s="1">
        <f t="shared" si="227"/>
        <v>1.4650927854018224E-5</v>
      </c>
      <c r="ET62" s="1">
        <f t="shared" si="296"/>
        <v>1000.0102556494978</v>
      </c>
      <c r="EU62" s="1">
        <f t="shared" si="297"/>
        <v>514.16834588224867</v>
      </c>
      <c r="EV62" s="1">
        <f t="shared" si="298"/>
        <v>500.64102537657362</v>
      </c>
      <c r="EW62" s="1">
        <f t="shared" si="299"/>
        <v>500</v>
      </c>
      <c r="EX62" s="1">
        <f t="shared" si="300"/>
        <v>1.95345704720243E-6</v>
      </c>
      <c r="EY62" s="4">
        <f t="shared" si="301"/>
        <v>7.310871158426782E-5</v>
      </c>
      <c r="EZ62" s="1">
        <f t="shared" si="302"/>
        <v>-7.252355215424844E-3</v>
      </c>
      <c r="FA62" s="4">
        <f t="shared" si="228"/>
        <v>0</v>
      </c>
      <c r="FB62" s="4">
        <f t="shared" si="229"/>
        <v>10</v>
      </c>
      <c r="FC62" s="4">
        <f t="shared" si="303"/>
        <v>1.9176638057678772E-5</v>
      </c>
      <c r="FD62" s="4">
        <f t="shared" si="61"/>
        <v>4.525710203660548E-6</v>
      </c>
      <c r="FE62" s="4">
        <f t="shared" si="230"/>
        <v>-100</v>
      </c>
      <c r="FF62" s="4">
        <f t="shared" si="231"/>
        <v>-100</v>
      </c>
      <c r="FG62" s="4">
        <f t="shared" si="232"/>
        <v>-100</v>
      </c>
      <c r="FH62" s="1">
        <f t="shared" si="233"/>
        <v>100</v>
      </c>
      <c r="FI62" s="1">
        <f t="shared" si="234"/>
        <v>0</v>
      </c>
      <c r="FJ62" s="1">
        <f t="shared" si="235"/>
        <v>2.4259999999999953</v>
      </c>
      <c r="FK62" s="4">
        <f t="shared" si="304"/>
        <v>0.50012392709729347</v>
      </c>
      <c r="FL62" s="1">
        <f t="shared" si="305"/>
        <v>3.3120272983901168E-3</v>
      </c>
      <c r="FM62" s="4">
        <f t="shared" si="329"/>
        <v>-0.37930386085740331</v>
      </c>
      <c r="FN62" s="1">
        <f t="shared" si="177"/>
        <v>0.50012392709729347</v>
      </c>
      <c r="FO62" s="1">
        <f t="shared" si="236"/>
        <v>1.9176638057678772E-5</v>
      </c>
      <c r="FP62" s="1">
        <f t="shared" si="306"/>
        <v>1000.0134236466405</v>
      </c>
      <c r="FQ62" s="1">
        <f t="shared" si="307"/>
        <v>513.63727560746236</v>
      </c>
      <c r="FR62" s="1">
        <f t="shared" si="308"/>
        <v>500.12392709729346</v>
      </c>
      <c r="FS62" s="1">
        <f t="shared" si="309"/>
        <v>500</v>
      </c>
      <c r="FT62" s="1">
        <f t="shared" si="310"/>
        <v>2.5568850743571704E-6</v>
      </c>
      <c r="FU62" s="4">
        <f t="shared" si="311"/>
        <v>0</v>
      </c>
      <c r="FV62" s="1">
        <f t="shared" si="312"/>
        <v>-9.5883190288393854E-3</v>
      </c>
      <c r="FW62" s="4">
        <f t="shared" si="237"/>
        <v>0</v>
      </c>
      <c r="FX62" s="4">
        <f t="shared" si="238"/>
        <v>10</v>
      </c>
      <c r="FY62" s="4">
        <f t="shared" si="313"/>
        <v>2.1713223615695456E-5</v>
      </c>
      <c r="FZ62" s="4">
        <f t="shared" si="71"/>
        <v>2.5365855580166839E-6</v>
      </c>
      <c r="GA62" s="4">
        <f t="shared" si="239"/>
        <v>-98.37933750255425</v>
      </c>
      <c r="GB62" s="4">
        <f t="shared" si="240"/>
        <v>-100</v>
      </c>
      <c r="GC62" s="4">
        <f t="shared" si="241"/>
        <v>-100</v>
      </c>
      <c r="GD62" s="1">
        <f t="shared" si="242"/>
        <v>100</v>
      </c>
      <c r="GE62" s="1">
        <f t="shared" si="243"/>
        <v>0</v>
      </c>
      <c r="GF62" s="1">
        <f t="shared" si="244"/>
        <v>2.4259928499825825</v>
      </c>
      <c r="GG62" s="4">
        <f t="shared" si="314"/>
        <v>0.50108806350286805</v>
      </c>
      <c r="GH62" s="1">
        <f t="shared" si="315"/>
        <v>3.7501249768040505E-3</v>
      </c>
      <c r="GI62" s="4">
        <f t="shared" si="330"/>
        <v>-0.36689988149094344</v>
      </c>
      <c r="GJ62" s="1">
        <f t="shared" si="179"/>
        <v>0.50108806350286805</v>
      </c>
      <c r="GK62" s="1">
        <f t="shared" si="245"/>
        <v>2.1713223615695456E-5</v>
      </c>
      <c r="GL62" s="1">
        <f t="shared" si="316"/>
        <v>1000.0151992565309</v>
      </c>
      <c r="GM62" s="1">
        <f t="shared" si="317"/>
        <v>514.62746297871558</v>
      </c>
      <c r="GN62" s="1">
        <f t="shared" si="318"/>
        <v>501.08806350286807</v>
      </c>
      <c r="GO62" s="1">
        <f t="shared" si="319"/>
        <v>500</v>
      </c>
      <c r="GP62" s="1">
        <f t="shared" si="320"/>
        <v>2.8950964820927274E-6</v>
      </c>
      <c r="GQ62" s="4">
        <f t="shared" si="321"/>
        <v>1.7633460362620525E-4</v>
      </c>
      <c r="GR62" s="1">
        <f t="shared" si="322"/>
        <v>-1.0680277204221524E-2</v>
      </c>
      <c r="GS62" s="4">
        <f t="shared" si="246"/>
        <v>0</v>
      </c>
      <c r="GT62" s="4">
        <f t="shared" si="247"/>
        <v>10</v>
      </c>
      <c r="GU62" s="4">
        <f t="shared" si="323"/>
        <v>2.3062650848273822E-5</v>
      </c>
      <c r="GV62" s="4">
        <f t="shared" si="81"/>
        <v>1.3494272325783658E-6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</row>
    <row r="63" spans="1:220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63"/>
        <v>280</v>
      </c>
      <c r="F63" s="4">
        <f t="shared" si="248"/>
        <v>2.4509999999999952</v>
      </c>
      <c r="G63" s="1">
        <f>'0.5Q 1-8 '!FS63</f>
        <v>-100</v>
      </c>
      <c r="H63" s="1">
        <f>'0.5Q 1-8 '!FT63</f>
        <v>-100</v>
      </c>
      <c r="I63" s="1">
        <f>'0.5Q 1-8 '!FU63</f>
        <v>-100</v>
      </c>
      <c r="J63" s="1">
        <f>'0.5Q 1-8 '!FV63</f>
        <v>100</v>
      </c>
      <c r="K63" s="1">
        <f>'0.5Q 1-8 '!FW63</f>
        <v>0</v>
      </c>
      <c r="L63" s="1">
        <f>'0.5Q 1-8 '!FX63</f>
        <v>2.4509999999999952</v>
      </c>
      <c r="M63" s="1">
        <f>'0.5Q 1-8 '!FY63</f>
        <v>0.49999999999999822</v>
      </c>
      <c r="N63" s="1">
        <f>'0.5Q 1-8 '!FZ63</f>
        <v>3.5108817344043448E-4</v>
      </c>
      <c r="O63" s="1">
        <f>'0.5Q 1-8 '!GA63</f>
        <v>-0.49352671605905624</v>
      </c>
      <c r="P63" s="1">
        <f>'0.5Q 1-8 '!GB63</f>
        <v>0.49999999999999822</v>
      </c>
      <c r="Q63" s="1">
        <f>'0.5Q 1-8 '!GC63</f>
        <v>2.032800524220116E-6</v>
      </c>
      <c r="R63" s="1">
        <f>'0.5Q 1-8 '!GD63</f>
        <v>1000.0014229603669</v>
      </c>
      <c r="S63" s="1">
        <f>'0.5Q 1-8 '!GE63</f>
        <v>513.50999999999817</v>
      </c>
      <c r="T63" s="1">
        <f>'0.5Q 1-8 '!GF63</f>
        <v>499.99999999999824</v>
      </c>
      <c r="U63" s="1">
        <f>'0.5Q 1-8 '!GG63</f>
        <v>500</v>
      </c>
      <c r="V63" s="1">
        <f>'0.5Q 1-8 '!GH63</f>
        <v>2.7104006989601544E-7</v>
      </c>
      <c r="W63" s="1">
        <f>'0.5Q 1-8 '!GI63</f>
        <v>0</v>
      </c>
      <c r="X63" s="1">
        <f>'0.5Q 1-8 '!GJ63</f>
        <v>-1.016400262110058E-3</v>
      </c>
      <c r="Y63" s="1">
        <f>'0.5Q 1-8 '!GK63</f>
        <v>0</v>
      </c>
      <c r="Z63" s="1">
        <f>'0.5Q 1-8 '!GL63</f>
        <v>10</v>
      </c>
      <c r="AA63" s="1">
        <f>'0.5Q 1-8 '!GM63</f>
        <v>3.085402000739615E-6</v>
      </c>
      <c r="AB63" s="4"/>
      <c r="AC63" s="4">
        <f t="shared" si="181"/>
        <v>-100</v>
      </c>
      <c r="AD63" s="4">
        <f t="shared" si="182"/>
        <v>-100</v>
      </c>
      <c r="AE63" s="4">
        <f t="shared" si="183"/>
        <v>-100</v>
      </c>
      <c r="AF63" s="1">
        <f t="shared" si="5"/>
        <v>100</v>
      </c>
      <c r="AG63" s="1">
        <f t="shared" si="6"/>
        <v>0</v>
      </c>
      <c r="AH63" s="1">
        <f t="shared" si="184"/>
        <v>2.4509999999999952</v>
      </c>
      <c r="AI63" s="4">
        <f t="shared" si="83"/>
        <v>0.49999999999999822</v>
      </c>
      <c r="AJ63" s="1">
        <f t="shared" si="249"/>
        <v>5.3288462879786096E-4</v>
      </c>
      <c r="AK63" s="4">
        <f t="shared" si="164"/>
        <v>-0.44966785922893993</v>
      </c>
      <c r="AL63" s="1">
        <f t="shared" si="165"/>
        <v>0.49999999999999822</v>
      </c>
      <c r="AM63" s="1">
        <f t="shared" si="8"/>
        <v>3.085402000739615E-6</v>
      </c>
      <c r="AN63" s="1">
        <f t="shared" si="250"/>
        <v>1000.0021597814006</v>
      </c>
      <c r="AO63" s="1">
        <f t="shared" si="251"/>
        <v>513.50999999999817</v>
      </c>
      <c r="AP63" s="1">
        <f t="shared" si="252"/>
        <v>499.99999999999824</v>
      </c>
      <c r="AQ63" s="1">
        <f t="shared" si="253"/>
        <v>500</v>
      </c>
      <c r="AR63" s="1">
        <f t="shared" si="89"/>
        <v>4.1138693343194871E-7</v>
      </c>
      <c r="AS63" s="4">
        <f t="shared" si="90"/>
        <v>0</v>
      </c>
      <c r="AT63" s="1">
        <f t="shared" si="91"/>
        <v>-1.5427010003698075E-3</v>
      </c>
      <c r="AU63" s="4">
        <f t="shared" si="9"/>
        <v>0</v>
      </c>
      <c r="AV63" s="4">
        <f t="shared" si="10"/>
        <v>10</v>
      </c>
      <c r="AW63" s="4">
        <f t="shared" si="92"/>
        <v>3.6801564056546833E-6</v>
      </c>
      <c r="AX63" s="4">
        <f t="shared" si="11"/>
        <v>5.9475440491506832E-7</v>
      </c>
      <c r="AY63" s="4">
        <f t="shared" si="185"/>
        <v>-100</v>
      </c>
      <c r="AZ63" s="4">
        <f t="shared" si="186"/>
        <v>-100</v>
      </c>
      <c r="BA63" s="4">
        <f t="shared" si="187"/>
        <v>-100</v>
      </c>
      <c r="BB63" s="1">
        <f t="shared" si="188"/>
        <v>100</v>
      </c>
      <c r="BC63" s="1">
        <f t="shared" si="189"/>
        <v>0</v>
      </c>
      <c r="BD63" s="1">
        <f t="shared" si="190"/>
        <v>2.4509999999999952</v>
      </c>
      <c r="BE63" s="4">
        <f t="shared" si="254"/>
        <v>0.49999999999999822</v>
      </c>
      <c r="BF63" s="1">
        <f t="shared" si="255"/>
        <v>6.3560559683155154E-4</v>
      </c>
      <c r="BG63" s="4">
        <f t="shared" si="324"/>
        <v>-0.44327617230339189</v>
      </c>
      <c r="BH63" s="1">
        <f t="shared" si="167"/>
        <v>0.49999999999999822</v>
      </c>
      <c r="BI63" s="1">
        <f t="shared" si="191"/>
        <v>3.6801564056546833E-6</v>
      </c>
      <c r="BJ63" s="1">
        <f t="shared" si="256"/>
        <v>1000.0025761094839</v>
      </c>
      <c r="BK63" s="1">
        <f t="shared" si="257"/>
        <v>513.50999999999817</v>
      </c>
      <c r="BL63" s="1">
        <f t="shared" si="258"/>
        <v>499.99999999999824</v>
      </c>
      <c r="BM63" s="1">
        <f t="shared" si="259"/>
        <v>500</v>
      </c>
      <c r="BN63" s="1">
        <f t="shared" si="260"/>
        <v>4.9068752075395786E-7</v>
      </c>
      <c r="BO63" s="4">
        <f t="shared" si="261"/>
        <v>0</v>
      </c>
      <c r="BP63" s="1">
        <f t="shared" si="262"/>
        <v>-1.8400782028273417E-3</v>
      </c>
      <c r="BQ63" s="4">
        <f t="shared" si="192"/>
        <v>0</v>
      </c>
      <c r="BR63" s="4">
        <f t="shared" si="193"/>
        <v>10</v>
      </c>
      <c r="BS63" s="4">
        <f t="shared" si="263"/>
        <v>5.0863335193364E-6</v>
      </c>
      <c r="BT63" s="4">
        <f t="shared" si="21"/>
        <v>1.4061771136817168E-6</v>
      </c>
      <c r="BU63" s="4">
        <f t="shared" si="194"/>
        <v>-100</v>
      </c>
      <c r="BV63" s="4">
        <f t="shared" si="195"/>
        <v>-100</v>
      </c>
      <c r="BW63" s="4">
        <f t="shared" si="196"/>
        <v>-100</v>
      </c>
      <c r="BX63" s="1">
        <f t="shared" si="197"/>
        <v>100</v>
      </c>
      <c r="BY63" s="1">
        <f t="shared" si="198"/>
        <v>0</v>
      </c>
      <c r="BZ63" s="1">
        <f t="shared" si="199"/>
        <v>2.4509999999999952</v>
      </c>
      <c r="CA63" s="4">
        <f t="shared" si="264"/>
        <v>0.49999999999999822</v>
      </c>
      <c r="CB63" s="1">
        <f t="shared" si="265"/>
        <v>8.7846865618936118E-4</v>
      </c>
      <c r="CC63" s="4">
        <f t="shared" si="325"/>
        <v>-0.41737113699715478</v>
      </c>
      <c r="CD63" s="1">
        <f t="shared" si="169"/>
        <v>0.49999999999999822</v>
      </c>
      <c r="CE63" s="1">
        <f t="shared" si="200"/>
        <v>5.0863335193364E-6</v>
      </c>
      <c r="CF63" s="1">
        <f t="shared" si="266"/>
        <v>1000.0035604334636</v>
      </c>
      <c r="CG63" s="1">
        <f t="shared" si="267"/>
        <v>513.50999999999817</v>
      </c>
      <c r="CH63" s="1">
        <f t="shared" si="268"/>
        <v>499.99999999999824</v>
      </c>
      <c r="CI63" s="1">
        <f t="shared" si="269"/>
        <v>500</v>
      </c>
      <c r="CJ63" s="1">
        <f t="shared" si="270"/>
        <v>6.7817780257818688E-7</v>
      </c>
      <c r="CK63" s="4">
        <f t="shared" si="271"/>
        <v>0</v>
      </c>
      <c r="CL63" s="1">
        <f t="shared" si="272"/>
        <v>-2.5431667596682002E-3</v>
      </c>
      <c r="CM63" s="4">
        <f t="shared" si="201"/>
        <v>0</v>
      </c>
      <c r="CN63" s="4">
        <f t="shared" si="202"/>
        <v>10</v>
      </c>
      <c r="CO63" s="4">
        <f t="shared" si="273"/>
        <v>5.827318698562628E-6</v>
      </c>
      <c r="CP63" s="4">
        <f t="shared" si="31"/>
        <v>7.40985179226228E-7</v>
      </c>
      <c r="CQ63" s="4">
        <f t="shared" si="203"/>
        <v>-100</v>
      </c>
      <c r="CR63" s="4">
        <f t="shared" si="204"/>
        <v>-100</v>
      </c>
      <c r="CS63" s="4">
        <f t="shared" si="205"/>
        <v>-100</v>
      </c>
      <c r="CT63" s="1">
        <f t="shared" si="206"/>
        <v>100</v>
      </c>
      <c r="CU63" s="1">
        <f t="shared" si="207"/>
        <v>0</v>
      </c>
      <c r="CV63" s="1">
        <f t="shared" si="208"/>
        <v>2.4509999999999952</v>
      </c>
      <c r="CW63" s="4">
        <f t="shared" si="274"/>
        <v>0.49999999999999822</v>
      </c>
      <c r="CX63" s="1">
        <f t="shared" si="275"/>
        <v>1.0064453710816284E-3</v>
      </c>
      <c r="CY63" s="4">
        <f t="shared" si="326"/>
        <v>-0.39706009633279932</v>
      </c>
      <c r="CZ63" s="1">
        <f t="shared" si="171"/>
        <v>0.49999999999999822</v>
      </c>
      <c r="DA63" s="1">
        <f t="shared" si="209"/>
        <v>5.827318698562628E-6</v>
      </c>
      <c r="DB63" s="1">
        <f t="shared" si="276"/>
        <v>1000.0040791230891</v>
      </c>
      <c r="DC63" s="1">
        <f t="shared" si="277"/>
        <v>513.50999999999817</v>
      </c>
      <c r="DD63" s="1">
        <f t="shared" si="278"/>
        <v>499.99999999999824</v>
      </c>
      <c r="DE63" s="1">
        <f t="shared" si="279"/>
        <v>500</v>
      </c>
      <c r="DF63" s="1">
        <f t="shared" si="280"/>
        <v>7.7697582647501715E-7</v>
      </c>
      <c r="DG63" s="4">
        <f t="shared" si="281"/>
        <v>0</v>
      </c>
      <c r="DH63" s="1">
        <f t="shared" si="282"/>
        <v>-2.9136593492813138E-3</v>
      </c>
      <c r="DI63" s="4">
        <f t="shared" si="210"/>
        <v>0</v>
      </c>
      <c r="DJ63" s="4">
        <f t="shared" si="211"/>
        <v>10</v>
      </c>
      <c r="DK63" s="4">
        <f t="shared" si="283"/>
        <v>7.6341788882259725E-6</v>
      </c>
      <c r="DL63" s="4">
        <f t="shared" si="41"/>
        <v>1.8068601896633444E-6</v>
      </c>
      <c r="DM63" s="4">
        <f t="shared" si="212"/>
        <v>-100</v>
      </c>
      <c r="DN63" s="4">
        <f t="shared" si="213"/>
        <v>-100</v>
      </c>
      <c r="DO63" s="4">
        <f t="shared" si="214"/>
        <v>-100</v>
      </c>
      <c r="DP63" s="1">
        <f t="shared" si="215"/>
        <v>100</v>
      </c>
      <c r="DQ63" s="1">
        <f t="shared" si="216"/>
        <v>0</v>
      </c>
      <c r="DR63" s="1">
        <f t="shared" si="217"/>
        <v>2.4509999999999952</v>
      </c>
      <c r="DS63" s="4">
        <f t="shared" si="284"/>
        <v>0.49999999999999822</v>
      </c>
      <c r="DT63" s="1">
        <f t="shared" si="285"/>
        <v>1.3185110342359191E-3</v>
      </c>
      <c r="DU63" s="4">
        <f t="shared" si="327"/>
        <v>-0.40177703330232145</v>
      </c>
      <c r="DV63" s="1">
        <f t="shared" si="173"/>
        <v>0.49999999999999822</v>
      </c>
      <c r="DW63" s="1">
        <f t="shared" si="218"/>
        <v>7.6341788882259725E-6</v>
      </c>
      <c r="DX63" s="1">
        <f t="shared" si="286"/>
        <v>1000.0053439252217</v>
      </c>
      <c r="DY63" s="1">
        <f t="shared" si="287"/>
        <v>513.50999999999817</v>
      </c>
      <c r="DZ63" s="1">
        <f t="shared" si="288"/>
        <v>499.99999999999824</v>
      </c>
      <c r="EA63" s="1">
        <f t="shared" si="289"/>
        <v>500</v>
      </c>
      <c r="EB63" s="1">
        <f t="shared" si="290"/>
        <v>1.0178905184301296E-6</v>
      </c>
      <c r="EC63" s="4">
        <f t="shared" si="291"/>
        <v>0</v>
      </c>
      <c r="ED63" s="1">
        <f t="shared" si="292"/>
        <v>-3.817089444112986E-3</v>
      </c>
      <c r="EE63" s="4">
        <f t="shared" si="219"/>
        <v>0</v>
      </c>
      <c r="EF63" s="4">
        <f t="shared" si="220"/>
        <v>10</v>
      </c>
      <c r="EG63" s="4">
        <f t="shared" si="293"/>
        <v>8.7905567124109345E-6</v>
      </c>
      <c r="EH63" s="4">
        <f t="shared" si="51"/>
        <v>1.156377824184962E-6</v>
      </c>
      <c r="EI63" s="4">
        <f t="shared" si="221"/>
        <v>-100</v>
      </c>
      <c r="EJ63" s="4">
        <f t="shared" si="222"/>
        <v>-100</v>
      </c>
      <c r="EK63" s="4">
        <f t="shared" si="223"/>
        <v>-100</v>
      </c>
      <c r="EL63" s="1">
        <f t="shared" si="224"/>
        <v>100</v>
      </c>
      <c r="EM63" s="1">
        <f t="shared" si="225"/>
        <v>0</v>
      </c>
      <c r="EN63" s="1">
        <f t="shared" si="226"/>
        <v>2.4509999999999952</v>
      </c>
      <c r="EO63" s="4">
        <f t="shared" si="294"/>
        <v>0.50003325532016696</v>
      </c>
      <c r="EP63" s="1">
        <f t="shared" si="295"/>
        <v>1.5182308657013704E-3</v>
      </c>
      <c r="EQ63" s="4">
        <f t="shared" si="328"/>
        <v>-0.38458326825219169</v>
      </c>
      <c r="ER63" s="1">
        <f t="shared" si="175"/>
        <v>0.50003325532016696</v>
      </c>
      <c r="ES63" s="1">
        <f t="shared" si="227"/>
        <v>8.7905567124109345E-6</v>
      </c>
      <c r="ET63" s="1">
        <f t="shared" si="296"/>
        <v>1000.0061533896986</v>
      </c>
      <c r="EU63" s="1">
        <f t="shared" si="297"/>
        <v>513.54415387891788</v>
      </c>
      <c r="EV63" s="1">
        <f t="shared" si="298"/>
        <v>500.03325532016697</v>
      </c>
      <c r="EW63" s="1">
        <f t="shared" si="299"/>
        <v>500</v>
      </c>
      <c r="EX63" s="1">
        <f t="shared" si="300"/>
        <v>1.172074228321458E-6</v>
      </c>
      <c r="EY63" s="4">
        <f t="shared" si="301"/>
        <v>0</v>
      </c>
      <c r="EZ63" s="1">
        <f t="shared" si="302"/>
        <v>-4.3952783562054669E-3</v>
      </c>
      <c r="FA63" s="4">
        <f t="shared" si="228"/>
        <v>0</v>
      </c>
      <c r="FB63" s="4">
        <f t="shared" si="229"/>
        <v>10</v>
      </c>
      <c r="FC63" s="4">
        <f t="shared" si="303"/>
        <v>1.1505982834607262E-5</v>
      </c>
      <c r="FD63" s="4">
        <f t="shared" si="61"/>
        <v>2.7154261221963278E-6</v>
      </c>
      <c r="FE63" s="4">
        <f t="shared" si="230"/>
        <v>-100</v>
      </c>
      <c r="FF63" s="4">
        <f t="shared" si="231"/>
        <v>-100</v>
      </c>
      <c r="FG63" s="4">
        <f t="shared" si="232"/>
        <v>-100</v>
      </c>
      <c r="FH63" s="1">
        <f t="shared" si="233"/>
        <v>100</v>
      </c>
      <c r="FI63" s="1">
        <f t="shared" si="234"/>
        <v>0</v>
      </c>
      <c r="FJ63" s="1">
        <f t="shared" si="235"/>
        <v>2.4509999999999952</v>
      </c>
      <c r="FK63" s="4">
        <f t="shared" si="304"/>
        <v>0.49999999999999822</v>
      </c>
      <c r="FL63" s="1">
        <f t="shared" si="305"/>
        <v>1.9872163790340697E-3</v>
      </c>
      <c r="FM63" s="4">
        <f t="shared" si="329"/>
        <v>-0.37930386085740331</v>
      </c>
      <c r="FN63" s="1">
        <f t="shared" si="177"/>
        <v>0.49999999999999822</v>
      </c>
      <c r="FO63" s="1">
        <f t="shared" si="236"/>
        <v>1.1505982834607262E-5</v>
      </c>
      <c r="FP63" s="1">
        <f t="shared" si="306"/>
        <v>1000.0080541879844</v>
      </c>
      <c r="FQ63" s="1">
        <f t="shared" si="307"/>
        <v>513.50999999999817</v>
      </c>
      <c r="FR63" s="1">
        <f t="shared" si="308"/>
        <v>499.99999999999824</v>
      </c>
      <c r="FS63" s="1">
        <f t="shared" si="309"/>
        <v>500</v>
      </c>
      <c r="FT63" s="1">
        <f t="shared" si="310"/>
        <v>1.534131044614302E-6</v>
      </c>
      <c r="FU63" s="4">
        <f t="shared" si="311"/>
        <v>0</v>
      </c>
      <c r="FV63" s="1">
        <f t="shared" si="312"/>
        <v>-5.7529914173036307E-3</v>
      </c>
      <c r="FW63" s="4">
        <f t="shared" si="237"/>
        <v>0</v>
      </c>
      <c r="FX63" s="4">
        <f t="shared" si="238"/>
        <v>10</v>
      </c>
      <c r="FY63" s="4">
        <f t="shared" si="313"/>
        <v>1.3027934169417273E-5</v>
      </c>
      <c r="FZ63" s="4">
        <f t="shared" si="71"/>
        <v>1.5219513348100107E-6</v>
      </c>
      <c r="GA63" s="4">
        <f t="shared" si="239"/>
        <v>-100</v>
      </c>
      <c r="GB63" s="4">
        <f t="shared" si="240"/>
        <v>-100</v>
      </c>
      <c r="GC63" s="4">
        <f t="shared" si="241"/>
        <v>-100</v>
      </c>
      <c r="GD63" s="1">
        <f t="shared" si="242"/>
        <v>100</v>
      </c>
      <c r="GE63" s="1">
        <f t="shared" si="243"/>
        <v>0</v>
      </c>
      <c r="GF63" s="1">
        <f t="shared" si="244"/>
        <v>2.4509999999999952</v>
      </c>
      <c r="GG63" s="4">
        <f t="shared" si="314"/>
        <v>0.50014300034825432</v>
      </c>
      <c r="GH63" s="1">
        <f t="shared" si="315"/>
        <v>2.2500749860824305E-3</v>
      </c>
      <c r="GI63" s="4">
        <f t="shared" si="330"/>
        <v>-0.36689988149094344</v>
      </c>
      <c r="GJ63" s="1">
        <f t="shared" si="179"/>
        <v>0.50014300034825432</v>
      </c>
      <c r="GK63" s="1">
        <f t="shared" si="245"/>
        <v>1.3027934169417273E-5</v>
      </c>
      <c r="GL63" s="1">
        <f t="shared" si="316"/>
        <v>1000.0091195539187</v>
      </c>
      <c r="GM63" s="1">
        <f t="shared" si="317"/>
        <v>513.65686421766418</v>
      </c>
      <c r="GN63" s="1">
        <f t="shared" si="318"/>
        <v>500.1430003482543</v>
      </c>
      <c r="GO63" s="1">
        <f t="shared" si="319"/>
        <v>500</v>
      </c>
      <c r="GP63" s="1">
        <f t="shared" si="320"/>
        <v>1.7370578892556365E-6</v>
      </c>
      <c r="GQ63" s="4">
        <f t="shared" si="321"/>
        <v>0</v>
      </c>
      <c r="GR63" s="1">
        <f t="shared" si="322"/>
        <v>-6.5139670847086367E-3</v>
      </c>
      <c r="GS63" s="4">
        <f t="shared" si="246"/>
        <v>0</v>
      </c>
      <c r="GT63" s="4">
        <f t="shared" si="247"/>
        <v>10</v>
      </c>
      <c r="GU63" s="4">
        <f t="shared" si="323"/>
        <v>1.3837590508964292E-5</v>
      </c>
      <c r="GV63" s="4">
        <f t="shared" si="81"/>
        <v>8.0965633954701914E-7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</row>
    <row r="64" spans="1:220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63"/>
        <v>275</v>
      </c>
      <c r="F64" s="4">
        <f t="shared" si="248"/>
        <v>2.4759999999999951</v>
      </c>
      <c r="G64" s="1">
        <f>'0.5Q 1-8 '!FS64</f>
        <v>-100</v>
      </c>
      <c r="H64" s="1">
        <f>'0.5Q 1-8 '!FT64</f>
        <v>-100</v>
      </c>
      <c r="I64" s="1">
        <f>'0.5Q 1-8 '!FU64</f>
        <v>-100</v>
      </c>
      <c r="J64" s="1">
        <f>'0.5Q 1-8 '!FV64</f>
        <v>100</v>
      </c>
      <c r="K64" s="1">
        <f>'0.5Q 1-8 '!FW64</f>
        <v>0</v>
      </c>
      <c r="L64" s="1">
        <f>'0.5Q 1-8 '!FX64</f>
        <v>2.4759999999999951</v>
      </c>
      <c r="M64" s="1">
        <f>'0.5Q 1-8 '!FY64</f>
        <v>0.49999999999999822</v>
      </c>
      <c r="N64" s="1">
        <f>'0.5Q 1-8 '!FZ64</f>
        <v>2.1065290406426071E-4</v>
      </c>
      <c r="O64" s="1">
        <f>'0.5Q 1-8 '!GA64</f>
        <v>-0.49352671605905624</v>
      </c>
      <c r="P64" s="1">
        <f>'0.5Q 1-8 '!GB64</f>
        <v>0.49999999999999822</v>
      </c>
      <c r="Q64" s="1">
        <f>'0.5Q 1-8 '!GC64</f>
        <v>1.2196803145320696E-6</v>
      </c>
      <c r="R64" s="1">
        <f>'0.5Q 1-8 '!GD64</f>
        <v>1000.0008537762202</v>
      </c>
      <c r="S64" s="1">
        <f>'0.5Q 1-8 '!GE64</f>
        <v>513.50999999999817</v>
      </c>
      <c r="T64" s="1">
        <f>'0.5Q 1-8 '!GF64</f>
        <v>499.99999999999824</v>
      </c>
      <c r="U64" s="1">
        <f>'0.5Q 1-8 '!GG64</f>
        <v>500</v>
      </c>
      <c r="V64" s="1">
        <f>'0.5Q 1-8 '!GH64</f>
        <v>1.6262404193760928E-7</v>
      </c>
      <c r="W64" s="1">
        <f>'0.5Q 1-8 '!GI64</f>
        <v>0</v>
      </c>
      <c r="X64" s="1">
        <f>'0.5Q 1-8 '!GJ64</f>
        <v>-6.0984015726603478E-4</v>
      </c>
      <c r="Y64" s="1">
        <f>'0.5Q 1-8 '!GK64</f>
        <v>0</v>
      </c>
      <c r="Z64" s="1">
        <f>'0.5Q 1-8 '!GL64</f>
        <v>10</v>
      </c>
      <c r="AA64" s="1">
        <f>'0.5Q 1-8 '!GM64</f>
        <v>1.8512412004437689E-6</v>
      </c>
      <c r="AB64" s="4"/>
      <c r="AC64" s="4">
        <f t="shared" si="181"/>
        <v>-100</v>
      </c>
      <c r="AD64" s="4">
        <f t="shared" si="182"/>
        <v>-100</v>
      </c>
      <c r="AE64" s="4">
        <f t="shared" si="183"/>
        <v>-100</v>
      </c>
      <c r="AF64" s="1">
        <f t="shared" si="5"/>
        <v>100</v>
      </c>
      <c r="AG64" s="1">
        <f t="shared" si="6"/>
        <v>0</v>
      </c>
      <c r="AH64" s="1">
        <f t="shared" si="184"/>
        <v>2.4759999999999951</v>
      </c>
      <c r="AI64" s="4">
        <f t="shared" si="83"/>
        <v>0.49999999999999822</v>
      </c>
      <c r="AJ64" s="1">
        <f t="shared" si="249"/>
        <v>3.197307772787166E-4</v>
      </c>
      <c r="AK64" s="4">
        <f t="shared" si="164"/>
        <v>-0.44966785922893993</v>
      </c>
      <c r="AL64" s="1">
        <f t="shared" si="165"/>
        <v>0.49999999999999822</v>
      </c>
      <c r="AM64" s="1">
        <f t="shared" si="8"/>
        <v>1.8512412004437689E-6</v>
      </c>
      <c r="AN64" s="1">
        <f t="shared" si="250"/>
        <v>1000.0012958688402</v>
      </c>
      <c r="AO64" s="1">
        <f t="shared" si="251"/>
        <v>513.50999999999817</v>
      </c>
      <c r="AP64" s="1">
        <f t="shared" si="252"/>
        <v>499.99999999999824</v>
      </c>
      <c r="AQ64" s="1">
        <f t="shared" si="253"/>
        <v>500</v>
      </c>
      <c r="AR64" s="1">
        <f t="shared" si="89"/>
        <v>2.4683216005916922E-7</v>
      </c>
      <c r="AS64" s="4">
        <f t="shared" si="90"/>
        <v>0</v>
      </c>
      <c r="AT64" s="1">
        <f t="shared" si="91"/>
        <v>-9.256206002218845E-4</v>
      </c>
      <c r="AU64" s="4">
        <f t="shared" si="9"/>
        <v>0</v>
      </c>
      <c r="AV64" s="4">
        <f t="shared" si="10"/>
        <v>10</v>
      </c>
      <c r="AW64" s="4">
        <f t="shared" si="92"/>
        <v>2.2080938433928097E-6</v>
      </c>
      <c r="AX64" s="4">
        <f t="shared" si="11"/>
        <v>3.5685264294904078E-7</v>
      </c>
      <c r="AY64" s="4">
        <f t="shared" si="185"/>
        <v>-100</v>
      </c>
      <c r="AZ64" s="4">
        <f t="shared" si="186"/>
        <v>-100</v>
      </c>
      <c r="BA64" s="4">
        <f t="shared" si="187"/>
        <v>-100</v>
      </c>
      <c r="BB64" s="1">
        <f t="shared" si="188"/>
        <v>100</v>
      </c>
      <c r="BC64" s="1">
        <f t="shared" si="189"/>
        <v>0</v>
      </c>
      <c r="BD64" s="1">
        <f t="shared" si="190"/>
        <v>2.4759999999999951</v>
      </c>
      <c r="BE64" s="4">
        <f t="shared" si="254"/>
        <v>0.49999999999999822</v>
      </c>
      <c r="BF64" s="1">
        <f t="shared" si="255"/>
        <v>3.8136335809893095E-4</v>
      </c>
      <c r="BG64" s="4">
        <f t="shared" si="324"/>
        <v>-0.44327617230339189</v>
      </c>
      <c r="BH64" s="1">
        <f t="shared" si="167"/>
        <v>0.49999999999999822</v>
      </c>
      <c r="BI64" s="1">
        <f t="shared" si="191"/>
        <v>2.2080938433928097E-6</v>
      </c>
      <c r="BJ64" s="1">
        <f t="shared" si="256"/>
        <v>1000.0015456656903</v>
      </c>
      <c r="BK64" s="1">
        <f t="shared" si="257"/>
        <v>513.50999999999817</v>
      </c>
      <c r="BL64" s="1">
        <f t="shared" si="258"/>
        <v>499.99999999999824</v>
      </c>
      <c r="BM64" s="1">
        <f t="shared" si="259"/>
        <v>500</v>
      </c>
      <c r="BN64" s="1">
        <f t="shared" si="260"/>
        <v>2.9441251245237473E-7</v>
      </c>
      <c r="BO64" s="4">
        <f t="shared" si="261"/>
        <v>0</v>
      </c>
      <c r="BP64" s="1">
        <f t="shared" si="262"/>
        <v>-1.1040469216964048E-3</v>
      </c>
      <c r="BQ64" s="4">
        <f t="shared" si="192"/>
        <v>0</v>
      </c>
      <c r="BR64" s="4">
        <f t="shared" si="193"/>
        <v>10</v>
      </c>
      <c r="BS64" s="4">
        <f t="shared" si="263"/>
        <v>3.05180011160184E-6</v>
      </c>
      <c r="BT64" s="4">
        <f t="shared" si="21"/>
        <v>8.4370626820903031E-7</v>
      </c>
      <c r="BU64" s="4">
        <f t="shared" si="194"/>
        <v>-100</v>
      </c>
      <c r="BV64" s="4">
        <f t="shared" si="195"/>
        <v>-100</v>
      </c>
      <c r="BW64" s="4">
        <f t="shared" si="196"/>
        <v>-100</v>
      </c>
      <c r="BX64" s="1">
        <f t="shared" si="197"/>
        <v>100</v>
      </c>
      <c r="BY64" s="1">
        <f t="shared" si="198"/>
        <v>0</v>
      </c>
      <c r="BZ64" s="1">
        <f t="shared" si="199"/>
        <v>2.4759999999999951</v>
      </c>
      <c r="CA64" s="4">
        <f t="shared" si="264"/>
        <v>0.49999999999999822</v>
      </c>
      <c r="CB64" s="1">
        <f t="shared" si="265"/>
        <v>5.2708119371361654E-4</v>
      </c>
      <c r="CC64" s="4">
        <f t="shared" si="325"/>
        <v>-0.41737113699715478</v>
      </c>
      <c r="CD64" s="1">
        <f t="shared" si="169"/>
        <v>0.49999999999999822</v>
      </c>
      <c r="CE64" s="1">
        <f t="shared" si="200"/>
        <v>3.05180011160184E-6</v>
      </c>
      <c r="CF64" s="1">
        <f t="shared" si="266"/>
        <v>1000.0021362600781</v>
      </c>
      <c r="CG64" s="1">
        <f t="shared" si="267"/>
        <v>513.50999999999817</v>
      </c>
      <c r="CH64" s="1">
        <f t="shared" si="268"/>
        <v>499.99999999999824</v>
      </c>
      <c r="CI64" s="1">
        <f t="shared" si="269"/>
        <v>500</v>
      </c>
      <c r="CJ64" s="1">
        <f t="shared" si="270"/>
        <v>4.0690668154691198E-7</v>
      </c>
      <c r="CK64" s="4">
        <f t="shared" si="271"/>
        <v>0</v>
      </c>
      <c r="CL64" s="1">
        <f t="shared" si="272"/>
        <v>-1.52590005580092E-3</v>
      </c>
      <c r="CM64" s="4">
        <f t="shared" si="201"/>
        <v>0</v>
      </c>
      <c r="CN64" s="4">
        <f t="shared" si="202"/>
        <v>10</v>
      </c>
      <c r="CO64" s="4">
        <f t="shared" si="273"/>
        <v>3.4963912191375765E-6</v>
      </c>
      <c r="CP64" s="4">
        <f t="shared" si="31"/>
        <v>4.4459110753573646E-7</v>
      </c>
      <c r="CQ64" s="4">
        <f t="shared" si="203"/>
        <v>-100</v>
      </c>
      <c r="CR64" s="4">
        <f t="shared" si="204"/>
        <v>-100</v>
      </c>
      <c r="CS64" s="4">
        <f t="shared" si="205"/>
        <v>-100</v>
      </c>
      <c r="CT64" s="1">
        <f t="shared" si="206"/>
        <v>100</v>
      </c>
      <c r="CU64" s="1">
        <f t="shared" si="207"/>
        <v>0</v>
      </c>
      <c r="CV64" s="1">
        <f t="shared" si="208"/>
        <v>2.4759999999999951</v>
      </c>
      <c r="CW64" s="4">
        <f t="shared" si="274"/>
        <v>0.49999999999999822</v>
      </c>
      <c r="CX64" s="1">
        <f t="shared" si="275"/>
        <v>6.0386722264897696E-4</v>
      </c>
      <c r="CY64" s="4">
        <f t="shared" si="326"/>
        <v>-0.39706009633279932</v>
      </c>
      <c r="CZ64" s="1">
        <f t="shared" si="171"/>
        <v>0.49999999999999822</v>
      </c>
      <c r="DA64" s="1">
        <f t="shared" si="209"/>
        <v>3.4963912191375765E-6</v>
      </c>
      <c r="DB64" s="1">
        <f t="shared" si="276"/>
        <v>1000.0024474738534</v>
      </c>
      <c r="DC64" s="1">
        <f t="shared" si="277"/>
        <v>513.50999999999817</v>
      </c>
      <c r="DD64" s="1">
        <f t="shared" si="278"/>
        <v>499.99999999999824</v>
      </c>
      <c r="DE64" s="1">
        <f t="shared" si="279"/>
        <v>500</v>
      </c>
      <c r="DF64" s="1">
        <f t="shared" si="280"/>
        <v>4.6618549588501029E-7</v>
      </c>
      <c r="DG64" s="4">
        <f t="shared" si="281"/>
        <v>0</v>
      </c>
      <c r="DH64" s="1">
        <f t="shared" si="282"/>
        <v>-1.7481956095687882E-3</v>
      </c>
      <c r="DI64" s="4">
        <f t="shared" si="210"/>
        <v>0</v>
      </c>
      <c r="DJ64" s="4">
        <f t="shared" si="211"/>
        <v>10</v>
      </c>
      <c r="DK64" s="4">
        <f t="shared" si="283"/>
        <v>4.580507332935583E-6</v>
      </c>
      <c r="DL64" s="4">
        <f t="shared" si="41"/>
        <v>1.0841161137980065E-6</v>
      </c>
      <c r="DM64" s="4">
        <f t="shared" si="212"/>
        <v>-100</v>
      </c>
      <c r="DN64" s="4">
        <f t="shared" si="213"/>
        <v>-100</v>
      </c>
      <c r="DO64" s="4">
        <f t="shared" si="214"/>
        <v>-100</v>
      </c>
      <c r="DP64" s="1">
        <f t="shared" si="215"/>
        <v>100</v>
      </c>
      <c r="DQ64" s="1">
        <f t="shared" si="216"/>
        <v>0</v>
      </c>
      <c r="DR64" s="1">
        <f t="shared" si="217"/>
        <v>2.4759999999999951</v>
      </c>
      <c r="DS64" s="4">
        <f t="shared" si="284"/>
        <v>0.49999999999999822</v>
      </c>
      <c r="DT64" s="1">
        <f t="shared" si="285"/>
        <v>7.911066205415516E-4</v>
      </c>
      <c r="DU64" s="4">
        <f t="shared" si="327"/>
        <v>-0.40177703330232145</v>
      </c>
      <c r="DV64" s="1">
        <f t="shared" si="173"/>
        <v>0.49999999999999822</v>
      </c>
      <c r="DW64" s="1">
        <f t="shared" si="218"/>
        <v>4.580507332935583E-6</v>
      </c>
      <c r="DX64" s="1">
        <f t="shared" si="286"/>
        <v>1000.003206355133</v>
      </c>
      <c r="DY64" s="1">
        <f t="shared" si="287"/>
        <v>513.50999999999817</v>
      </c>
      <c r="DZ64" s="1">
        <f t="shared" si="288"/>
        <v>499.99999999999824</v>
      </c>
      <c r="EA64" s="1">
        <f t="shared" si="289"/>
        <v>500</v>
      </c>
      <c r="EB64" s="1">
        <f t="shared" si="290"/>
        <v>6.1073431105807786E-7</v>
      </c>
      <c r="EC64" s="4">
        <f t="shared" si="291"/>
        <v>0</v>
      </c>
      <c r="ED64" s="1">
        <f t="shared" si="292"/>
        <v>-2.2902536664677915E-3</v>
      </c>
      <c r="EE64" s="4">
        <f t="shared" si="219"/>
        <v>0</v>
      </c>
      <c r="EF64" s="4">
        <f t="shared" si="220"/>
        <v>10</v>
      </c>
      <c r="EG64" s="4">
        <f t="shared" si="293"/>
        <v>5.2743340274465604E-6</v>
      </c>
      <c r="EH64" s="4">
        <f t="shared" si="51"/>
        <v>6.9382669451097737E-7</v>
      </c>
      <c r="EI64" s="4">
        <f t="shared" si="221"/>
        <v>-100</v>
      </c>
      <c r="EJ64" s="4">
        <f t="shared" si="222"/>
        <v>-100</v>
      </c>
      <c r="EK64" s="4">
        <f t="shared" si="223"/>
        <v>-100</v>
      </c>
      <c r="EL64" s="1">
        <f t="shared" si="224"/>
        <v>100</v>
      </c>
      <c r="EM64" s="1">
        <f t="shared" si="225"/>
        <v>0</v>
      </c>
      <c r="EN64" s="1">
        <f t="shared" si="226"/>
        <v>2.4759999999999951</v>
      </c>
      <c r="EO64" s="4">
        <f t="shared" si="294"/>
        <v>0.49999999999999822</v>
      </c>
      <c r="EP64" s="1">
        <f t="shared" si="295"/>
        <v>9.1093851942082235E-4</v>
      </c>
      <c r="EQ64" s="4">
        <f t="shared" si="328"/>
        <v>-0.38458326825219169</v>
      </c>
      <c r="ER64" s="1">
        <f t="shared" si="175"/>
        <v>0.49999999999999822</v>
      </c>
      <c r="ES64" s="1">
        <f t="shared" si="227"/>
        <v>5.2743340274465604E-6</v>
      </c>
      <c r="ET64" s="1">
        <f t="shared" si="296"/>
        <v>1000.0036920338191</v>
      </c>
      <c r="EU64" s="1">
        <f t="shared" si="297"/>
        <v>513.50999999999817</v>
      </c>
      <c r="EV64" s="1">
        <f t="shared" si="298"/>
        <v>499.99999999999824</v>
      </c>
      <c r="EW64" s="1">
        <f t="shared" si="299"/>
        <v>500</v>
      </c>
      <c r="EX64" s="1">
        <f t="shared" si="300"/>
        <v>7.0324453699287485E-7</v>
      </c>
      <c r="EY64" s="4">
        <f t="shared" si="301"/>
        <v>0</v>
      </c>
      <c r="EZ64" s="1">
        <f t="shared" si="302"/>
        <v>-2.63716701372328E-3</v>
      </c>
      <c r="FA64" s="4">
        <f t="shared" si="228"/>
        <v>0</v>
      </c>
      <c r="FB64" s="4">
        <f t="shared" si="229"/>
        <v>10</v>
      </c>
      <c r="FC64" s="4">
        <f t="shared" si="303"/>
        <v>6.9035897007643572E-6</v>
      </c>
      <c r="FD64" s="4">
        <f t="shared" si="61"/>
        <v>1.6292556733177969E-6</v>
      </c>
      <c r="FE64" s="4">
        <f t="shared" si="230"/>
        <v>-100</v>
      </c>
      <c r="FF64" s="4">
        <f t="shared" si="231"/>
        <v>-100</v>
      </c>
      <c r="FG64" s="4">
        <f t="shared" si="232"/>
        <v>-100</v>
      </c>
      <c r="FH64" s="1">
        <f t="shared" si="233"/>
        <v>100</v>
      </c>
      <c r="FI64" s="1">
        <f t="shared" si="234"/>
        <v>0</v>
      </c>
      <c r="FJ64" s="1">
        <f t="shared" si="235"/>
        <v>2.4759999999999951</v>
      </c>
      <c r="FK64" s="4">
        <f t="shared" si="304"/>
        <v>0.49999999999999822</v>
      </c>
      <c r="FL64" s="1">
        <f t="shared" si="305"/>
        <v>1.1923298274204416E-3</v>
      </c>
      <c r="FM64" s="4">
        <f t="shared" si="329"/>
        <v>-0.37930386085740331</v>
      </c>
      <c r="FN64" s="1">
        <f t="shared" si="177"/>
        <v>0.49999999999999822</v>
      </c>
      <c r="FO64" s="1">
        <f t="shared" si="236"/>
        <v>6.9035897007643572E-6</v>
      </c>
      <c r="FP64" s="1">
        <f t="shared" si="306"/>
        <v>1000.0048325127906</v>
      </c>
      <c r="FQ64" s="1">
        <f t="shared" si="307"/>
        <v>513.50999999999817</v>
      </c>
      <c r="FR64" s="1">
        <f t="shared" si="308"/>
        <v>499.99999999999824</v>
      </c>
      <c r="FS64" s="1">
        <f t="shared" si="309"/>
        <v>500</v>
      </c>
      <c r="FT64" s="1">
        <f t="shared" si="310"/>
        <v>9.2047862676858106E-7</v>
      </c>
      <c r="FU64" s="4">
        <f t="shared" si="311"/>
        <v>0</v>
      </c>
      <c r="FV64" s="1">
        <f t="shared" si="312"/>
        <v>-3.4517948503821785E-3</v>
      </c>
      <c r="FW64" s="4">
        <f t="shared" si="237"/>
        <v>0</v>
      </c>
      <c r="FX64" s="4">
        <f t="shared" si="238"/>
        <v>10</v>
      </c>
      <c r="FY64" s="4">
        <f t="shared" si="313"/>
        <v>7.8167605016503638E-6</v>
      </c>
      <c r="FZ64" s="4">
        <f t="shared" si="71"/>
        <v>9.1317080088600658E-7</v>
      </c>
      <c r="GA64" s="4">
        <f t="shared" si="239"/>
        <v>-100</v>
      </c>
      <c r="GB64" s="4">
        <f t="shared" si="240"/>
        <v>-100</v>
      </c>
      <c r="GC64" s="4">
        <f t="shared" si="241"/>
        <v>-100</v>
      </c>
      <c r="GD64" s="1">
        <f t="shared" si="242"/>
        <v>100</v>
      </c>
      <c r="GE64" s="1">
        <f t="shared" si="243"/>
        <v>0</v>
      </c>
      <c r="GF64" s="1">
        <f t="shared" si="244"/>
        <v>2.4759999999999951</v>
      </c>
      <c r="GG64" s="4">
        <f t="shared" si="314"/>
        <v>0.49999999999999822</v>
      </c>
      <c r="GH64" s="1">
        <f t="shared" si="315"/>
        <v>1.3500449916494582E-3</v>
      </c>
      <c r="GI64" s="4">
        <f t="shared" si="330"/>
        <v>-0.36689988149094344</v>
      </c>
      <c r="GJ64" s="1">
        <f t="shared" si="179"/>
        <v>0.49999999999999822</v>
      </c>
      <c r="GK64" s="1">
        <f t="shared" si="245"/>
        <v>7.8167605016503638E-6</v>
      </c>
      <c r="GL64" s="1">
        <f t="shared" si="316"/>
        <v>1000.0054717323512</v>
      </c>
      <c r="GM64" s="1">
        <f t="shared" si="317"/>
        <v>513.50999999999817</v>
      </c>
      <c r="GN64" s="1">
        <f t="shared" si="318"/>
        <v>499.99999999999824</v>
      </c>
      <c r="GO64" s="1">
        <f t="shared" si="319"/>
        <v>500</v>
      </c>
      <c r="GP64" s="1">
        <f t="shared" si="320"/>
        <v>1.0422347335533819E-6</v>
      </c>
      <c r="GQ64" s="4">
        <f t="shared" si="321"/>
        <v>0</v>
      </c>
      <c r="GR64" s="1">
        <f t="shared" si="322"/>
        <v>-3.9083802508251822E-3</v>
      </c>
      <c r="GS64" s="4">
        <f t="shared" si="246"/>
        <v>0</v>
      </c>
      <c r="GT64" s="4">
        <f t="shared" si="247"/>
        <v>10</v>
      </c>
      <c r="GU64" s="4">
        <f t="shared" si="323"/>
        <v>8.3025543053785743E-6</v>
      </c>
      <c r="GV64" s="4">
        <f t="shared" si="81"/>
        <v>4.8579380372821047E-7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</row>
    <row r="65" spans="1:220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63"/>
        <v>270</v>
      </c>
      <c r="F65" s="4">
        <f t="shared" si="248"/>
        <v>2.500999999999995</v>
      </c>
      <c r="G65" s="1">
        <f>'0.5Q 1-8 '!FS65</f>
        <v>-100</v>
      </c>
      <c r="H65" s="1">
        <f>'0.5Q 1-8 '!FT65</f>
        <v>-100</v>
      </c>
      <c r="I65" s="1">
        <f>'0.5Q 1-8 '!FU65</f>
        <v>-100</v>
      </c>
      <c r="J65" s="1">
        <f>'0.5Q 1-8 '!FV65</f>
        <v>100</v>
      </c>
      <c r="K65" s="1">
        <f>'0.5Q 1-8 '!FW65</f>
        <v>0</v>
      </c>
      <c r="L65" s="1">
        <f>'0.5Q 1-8 '!FX65</f>
        <v>2.500999999999995</v>
      </c>
      <c r="M65" s="1">
        <f>'0.5Q 1-8 '!FY65</f>
        <v>0.49999999999999822</v>
      </c>
      <c r="N65" s="1">
        <f>'0.5Q 1-8 '!FZ65</f>
        <v>1.2639174243855644E-4</v>
      </c>
      <c r="O65" s="1">
        <f>'0.5Q 1-8 '!GA65</f>
        <v>-0.49352671605905624</v>
      </c>
      <c r="P65" s="1">
        <f>'0.5Q 1-8 '!GB65</f>
        <v>0.49999999999999822</v>
      </c>
      <c r="Q65" s="1">
        <f>'0.5Q 1-8 '!GC65</f>
        <v>7.318081887192417E-7</v>
      </c>
      <c r="R65" s="1">
        <f>'0.5Q 1-8 '!GD65</f>
        <v>1000.000512265732</v>
      </c>
      <c r="S65" s="1">
        <f>'0.5Q 1-8 '!GE65</f>
        <v>513.50999999999817</v>
      </c>
      <c r="T65" s="1">
        <f>'0.5Q 1-8 '!GF65</f>
        <v>499.99999999999824</v>
      </c>
      <c r="U65" s="1">
        <f>'0.5Q 1-8 '!GG65</f>
        <v>500</v>
      </c>
      <c r="V65" s="1">
        <f>'0.5Q 1-8 '!GH65</f>
        <v>9.7574425162565571E-8</v>
      </c>
      <c r="W65" s="1">
        <f>'0.5Q 1-8 '!GI65</f>
        <v>0</v>
      </c>
      <c r="X65" s="1">
        <f>'0.5Q 1-8 '!GJ65</f>
        <v>-3.6590409435962082E-4</v>
      </c>
      <c r="Y65" s="1">
        <f>'0.5Q 1-8 '!GK65</f>
        <v>0</v>
      </c>
      <c r="Z65" s="1">
        <f>'0.5Q 1-8 '!GL65</f>
        <v>10</v>
      </c>
      <c r="AA65" s="1">
        <f>'0.5Q 1-8 '!GM65</f>
        <v>1.1107447202662612E-6</v>
      </c>
      <c r="AB65" s="4"/>
      <c r="AC65" s="4">
        <f t="shared" si="181"/>
        <v>-100</v>
      </c>
      <c r="AD65" s="4">
        <f t="shared" si="182"/>
        <v>-100</v>
      </c>
      <c r="AE65" s="4">
        <f t="shared" si="183"/>
        <v>-100</v>
      </c>
      <c r="AF65" s="1">
        <f t="shared" si="5"/>
        <v>100</v>
      </c>
      <c r="AG65" s="1">
        <f t="shared" si="6"/>
        <v>0</v>
      </c>
      <c r="AH65" s="1">
        <f t="shared" si="184"/>
        <v>2.500999999999995</v>
      </c>
      <c r="AI65" s="4">
        <f t="shared" si="83"/>
        <v>0.49999999999999822</v>
      </c>
      <c r="AJ65" s="1">
        <f t="shared" si="249"/>
        <v>1.9183846636722997E-4</v>
      </c>
      <c r="AK65" s="4">
        <f t="shared" si="164"/>
        <v>-0.44966785922893993</v>
      </c>
      <c r="AL65" s="1">
        <f t="shared" si="165"/>
        <v>0.49999999999999822</v>
      </c>
      <c r="AM65" s="1">
        <f t="shared" si="8"/>
        <v>1.1107447202662612E-6</v>
      </c>
      <c r="AN65" s="1">
        <f t="shared" si="250"/>
        <v>1000.0007775213043</v>
      </c>
      <c r="AO65" s="1">
        <f t="shared" si="251"/>
        <v>513.50999999999817</v>
      </c>
      <c r="AP65" s="1">
        <f t="shared" si="252"/>
        <v>499.99999999999824</v>
      </c>
      <c r="AQ65" s="1">
        <f t="shared" si="253"/>
        <v>500</v>
      </c>
      <c r="AR65" s="1">
        <f t="shared" si="89"/>
        <v>1.4809929603550153E-7</v>
      </c>
      <c r="AS65" s="4">
        <f t="shared" si="90"/>
        <v>0</v>
      </c>
      <c r="AT65" s="1">
        <f t="shared" si="91"/>
        <v>-5.5537236013313061E-4</v>
      </c>
      <c r="AU65" s="4">
        <f t="shared" si="9"/>
        <v>0</v>
      </c>
      <c r="AV65" s="4">
        <f t="shared" si="10"/>
        <v>10</v>
      </c>
      <c r="AW65" s="4">
        <f t="shared" si="92"/>
        <v>1.3248563060356858E-6</v>
      </c>
      <c r="AX65" s="4">
        <f t="shared" si="11"/>
        <v>2.1411158576942459E-7</v>
      </c>
      <c r="AY65" s="4">
        <f t="shared" si="185"/>
        <v>-100</v>
      </c>
      <c r="AZ65" s="4">
        <f t="shared" si="186"/>
        <v>-100</v>
      </c>
      <c r="BA65" s="4">
        <f t="shared" si="187"/>
        <v>-100</v>
      </c>
      <c r="BB65" s="1">
        <f t="shared" si="188"/>
        <v>100</v>
      </c>
      <c r="BC65" s="1">
        <f t="shared" si="189"/>
        <v>0</v>
      </c>
      <c r="BD65" s="1">
        <f t="shared" si="190"/>
        <v>2.500999999999995</v>
      </c>
      <c r="BE65" s="4">
        <f t="shared" si="254"/>
        <v>0.49999999999999822</v>
      </c>
      <c r="BF65" s="1">
        <f t="shared" si="255"/>
        <v>2.2881801485935853E-4</v>
      </c>
      <c r="BG65" s="4">
        <f t="shared" si="324"/>
        <v>-0.44327617230339189</v>
      </c>
      <c r="BH65" s="1">
        <f t="shared" si="167"/>
        <v>0.49999999999999822</v>
      </c>
      <c r="BI65" s="1">
        <f t="shared" si="191"/>
        <v>1.3248563060356858E-6</v>
      </c>
      <c r="BJ65" s="1">
        <f t="shared" si="256"/>
        <v>1000.0009273994142</v>
      </c>
      <c r="BK65" s="1">
        <f t="shared" si="257"/>
        <v>513.50999999999817</v>
      </c>
      <c r="BL65" s="1">
        <f t="shared" si="258"/>
        <v>499.99999999999824</v>
      </c>
      <c r="BM65" s="1">
        <f t="shared" si="259"/>
        <v>500</v>
      </c>
      <c r="BN65" s="1">
        <f t="shared" si="260"/>
        <v>1.7664750747142478E-7</v>
      </c>
      <c r="BO65" s="4">
        <f t="shared" si="261"/>
        <v>0</v>
      </c>
      <c r="BP65" s="1">
        <f t="shared" si="262"/>
        <v>-6.6242815301784292E-4</v>
      </c>
      <c r="BQ65" s="4">
        <f t="shared" si="192"/>
        <v>0</v>
      </c>
      <c r="BR65" s="4">
        <f t="shared" si="193"/>
        <v>10</v>
      </c>
      <c r="BS65" s="4">
        <f t="shared" si="263"/>
        <v>1.831080066961104E-6</v>
      </c>
      <c r="BT65" s="4">
        <f t="shared" si="21"/>
        <v>5.0622376092541814E-7</v>
      </c>
      <c r="BU65" s="4">
        <f t="shared" si="194"/>
        <v>-100</v>
      </c>
      <c r="BV65" s="4">
        <f t="shared" si="195"/>
        <v>-100</v>
      </c>
      <c r="BW65" s="4">
        <f t="shared" si="196"/>
        <v>-100</v>
      </c>
      <c r="BX65" s="1">
        <f t="shared" si="197"/>
        <v>100</v>
      </c>
      <c r="BY65" s="1">
        <f t="shared" si="198"/>
        <v>0</v>
      </c>
      <c r="BZ65" s="1">
        <f t="shared" si="199"/>
        <v>2.500999999999995</v>
      </c>
      <c r="CA65" s="4">
        <f t="shared" si="264"/>
        <v>0.49999999999999822</v>
      </c>
      <c r="CB65" s="1">
        <f t="shared" si="265"/>
        <v>3.1624871622816991E-4</v>
      </c>
      <c r="CC65" s="4">
        <f t="shared" si="325"/>
        <v>-0.41737113699715478</v>
      </c>
      <c r="CD65" s="1">
        <f t="shared" si="169"/>
        <v>0.49999999999999822</v>
      </c>
      <c r="CE65" s="1">
        <f t="shared" si="200"/>
        <v>1.831080066961104E-6</v>
      </c>
      <c r="CF65" s="1">
        <f t="shared" si="266"/>
        <v>1000.0012817560469</v>
      </c>
      <c r="CG65" s="1">
        <f t="shared" si="267"/>
        <v>513.50999999999817</v>
      </c>
      <c r="CH65" s="1">
        <f t="shared" si="268"/>
        <v>499.99999999999824</v>
      </c>
      <c r="CI65" s="1">
        <f t="shared" si="269"/>
        <v>500</v>
      </c>
      <c r="CJ65" s="1">
        <f t="shared" si="270"/>
        <v>2.441440089281472E-7</v>
      </c>
      <c r="CK65" s="4">
        <f t="shared" si="271"/>
        <v>0</v>
      </c>
      <c r="CL65" s="1">
        <f t="shared" si="272"/>
        <v>-9.1554003348055194E-4</v>
      </c>
      <c r="CM65" s="4">
        <f t="shared" si="201"/>
        <v>0</v>
      </c>
      <c r="CN65" s="4">
        <f t="shared" si="202"/>
        <v>10</v>
      </c>
      <c r="CO65" s="4">
        <f t="shared" si="273"/>
        <v>2.0978347314825457E-6</v>
      </c>
      <c r="CP65" s="4">
        <f t="shared" si="31"/>
        <v>2.6675466452144175E-7</v>
      </c>
      <c r="CQ65" s="4">
        <f t="shared" si="203"/>
        <v>-100</v>
      </c>
      <c r="CR65" s="4">
        <f t="shared" si="204"/>
        <v>-100</v>
      </c>
      <c r="CS65" s="4">
        <f t="shared" si="205"/>
        <v>-100</v>
      </c>
      <c r="CT65" s="1">
        <f t="shared" si="206"/>
        <v>100</v>
      </c>
      <c r="CU65" s="1">
        <f t="shared" si="207"/>
        <v>0</v>
      </c>
      <c r="CV65" s="1">
        <f t="shared" si="208"/>
        <v>2.500999999999995</v>
      </c>
      <c r="CW65" s="4">
        <f t="shared" si="274"/>
        <v>0.49999999999999822</v>
      </c>
      <c r="CX65" s="1">
        <f t="shared" si="275"/>
        <v>3.6232033358938622E-4</v>
      </c>
      <c r="CY65" s="4">
        <f t="shared" si="326"/>
        <v>-0.39706009633279932</v>
      </c>
      <c r="CZ65" s="1">
        <f t="shared" si="171"/>
        <v>0.49999999999999822</v>
      </c>
      <c r="DA65" s="1">
        <f t="shared" si="209"/>
        <v>2.0978347314825457E-6</v>
      </c>
      <c r="DB65" s="1">
        <f t="shared" si="276"/>
        <v>1000.0014684843119</v>
      </c>
      <c r="DC65" s="1">
        <f t="shared" si="277"/>
        <v>513.50999999999817</v>
      </c>
      <c r="DD65" s="1">
        <f t="shared" si="278"/>
        <v>499.99999999999824</v>
      </c>
      <c r="DE65" s="1">
        <f t="shared" si="279"/>
        <v>500</v>
      </c>
      <c r="DF65" s="1">
        <f t="shared" si="280"/>
        <v>2.7971129753100617E-7</v>
      </c>
      <c r="DG65" s="4">
        <f t="shared" si="281"/>
        <v>0</v>
      </c>
      <c r="DH65" s="1">
        <f t="shared" si="282"/>
        <v>-1.0489173657412729E-3</v>
      </c>
      <c r="DI65" s="4">
        <f t="shared" si="210"/>
        <v>0</v>
      </c>
      <c r="DJ65" s="4">
        <f t="shared" si="211"/>
        <v>10</v>
      </c>
      <c r="DK65" s="4">
        <f t="shared" si="283"/>
        <v>2.7483043997613496E-6</v>
      </c>
      <c r="DL65" s="4">
        <f t="shared" si="41"/>
        <v>6.504696682788039E-7</v>
      </c>
      <c r="DM65" s="4">
        <f t="shared" si="212"/>
        <v>-100</v>
      </c>
      <c r="DN65" s="4">
        <f t="shared" si="213"/>
        <v>-100</v>
      </c>
      <c r="DO65" s="4">
        <f t="shared" si="214"/>
        <v>-100</v>
      </c>
      <c r="DP65" s="1">
        <f t="shared" si="215"/>
        <v>100</v>
      </c>
      <c r="DQ65" s="1">
        <f t="shared" si="216"/>
        <v>0</v>
      </c>
      <c r="DR65" s="1">
        <f t="shared" si="217"/>
        <v>2.500999999999995</v>
      </c>
      <c r="DS65" s="4">
        <f t="shared" si="284"/>
        <v>0.49999999999999822</v>
      </c>
      <c r="DT65" s="1">
        <f t="shared" si="285"/>
        <v>4.7466397232493092E-4</v>
      </c>
      <c r="DU65" s="4">
        <f t="shared" si="327"/>
        <v>-0.40177703330232145</v>
      </c>
      <c r="DV65" s="1">
        <f t="shared" si="173"/>
        <v>0.49999999999999822</v>
      </c>
      <c r="DW65" s="1">
        <f t="shared" si="218"/>
        <v>2.7483043997613496E-6</v>
      </c>
      <c r="DX65" s="1">
        <f t="shared" si="286"/>
        <v>1000.0019238130798</v>
      </c>
      <c r="DY65" s="1">
        <f t="shared" si="287"/>
        <v>513.50999999999817</v>
      </c>
      <c r="DZ65" s="1">
        <f t="shared" si="288"/>
        <v>499.99999999999824</v>
      </c>
      <c r="EA65" s="1">
        <f t="shared" si="289"/>
        <v>500</v>
      </c>
      <c r="EB65" s="1">
        <f t="shared" si="290"/>
        <v>3.6644058663484669E-7</v>
      </c>
      <c r="EC65" s="4">
        <f t="shared" si="291"/>
        <v>0</v>
      </c>
      <c r="ED65" s="1">
        <f t="shared" si="292"/>
        <v>-1.3741521998806747E-3</v>
      </c>
      <c r="EE65" s="4">
        <f t="shared" si="219"/>
        <v>0</v>
      </c>
      <c r="EF65" s="4">
        <f t="shared" si="220"/>
        <v>10</v>
      </c>
      <c r="EG65" s="4">
        <f t="shared" si="293"/>
        <v>3.1646004164679361E-6</v>
      </c>
      <c r="EH65" s="4">
        <f t="shared" si="51"/>
        <v>4.1629601670658651E-7</v>
      </c>
      <c r="EI65" s="4">
        <f t="shared" si="221"/>
        <v>-100</v>
      </c>
      <c r="EJ65" s="4">
        <f t="shared" si="222"/>
        <v>-100</v>
      </c>
      <c r="EK65" s="4">
        <f t="shared" si="223"/>
        <v>-100</v>
      </c>
      <c r="EL65" s="1">
        <f t="shared" si="224"/>
        <v>100</v>
      </c>
      <c r="EM65" s="1">
        <f t="shared" si="225"/>
        <v>0</v>
      </c>
      <c r="EN65" s="1">
        <f t="shared" si="226"/>
        <v>2.500999999999995</v>
      </c>
      <c r="EO65" s="4">
        <f t="shared" si="294"/>
        <v>0.49999999999999822</v>
      </c>
      <c r="EP65" s="1">
        <f t="shared" si="295"/>
        <v>5.4656311165249337E-4</v>
      </c>
      <c r="EQ65" s="4">
        <f t="shared" si="328"/>
        <v>-0.38458326825219169</v>
      </c>
      <c r="ER65" s="1">
        <f t="shared" si="175"/>
        <v>0.49999999999999822</v>
      </c>
      <c r="ES65" s="1">
        <f t="shared" si="227"/>
        <v>3.1646004164679361E-6</v>
      </c>
      <c r="ET65" s="1">
        <f t="shared" si="296"/>
        <v>1000.0022152202914</v>
      </c>
      <c r="EU65" s="1">
        <f t="shared" si="297"/>
        <v>513.50999999999817</v>
      </c>
      <c r="EV65" s="1">
        <f t="shared" si="298"/>
        <v>499.99999999999824</v>
      </c>
      <c r="EW65" s="1">
        <f t="shared" si="299"/>
        <v>500</v>
      </c>
      <c r="EX65" s="1">
        <f t="shared" si="300"/>
        <v>4.2194672219572487E-7</v>
      </c>
      <c r="EY65" s="4">
        <f t="shared" si="301"/>
        <v>0</v>
      </c>
      <c r="EZ65" s="1">
        <f t="shared" si="302"/>
        <v>-1.5823002082339681E-3</v>
      </c>
      <c r="FA65" s="4">
        <f t="shared" si="228"/>
        <v>0</v>
      </c>
      <c r="FB65" s="4">
        <f t="shared" si="229"/>
        <v>10</v>
      </c>
      <c r="FC65" s="4">
        <f t="shared" si="303"/>
        <v>4.1421538204586138E-6</v>
      </c>
      <c r="FD65" s="4">
        <f t="shared" si="61"/>
        <v>9.7755340399067769E-7</v>
      </c>
      <c r="FE65" s="4">
        <f t="shared" si="230"/>
        <v>-100</v>
      </c>
      <c r="FF65" s="4">
        <f t="shared" si="231"/>
        <v>-100</v>
      </c>
      <c r="FG65" s="4">
        <f t="shared" si="232"/>
        <v>-100</v>
      </c>
      <c r="FH65" s="1">
        <f t="shared" si="233"/>
        <v>100</v>
      </c>
      <c r="FI65" s="1">
        <f t="shared" si="234"/>
        <v>0</v>
      </c>
      <c r="FJ65" s="1">
        <f t="shared" si="235"/>
        <v>2.500999999999995</v>
      </c>
      <c r="FK65" s="4">
        <f t="shared" si="304"/>
        <v>0.49999999999999822</v>
      </c>
      <c r="FL65" s="1">
        <f t="shared" si="305"/>
        <v>7.1539789645226506E-4</v>
      </c>
      <c r="FM65" s="4">
        <f t="shared" si="329"/>
        <v>-0.37930386085740331</v>
      </c>
      <c r="FN65" s="1">
        <f t="shared" si="177"/>
        <v>0.49999999999999822</v>
      </c>
      <c r="FO65" s="1">
        <f t="shared" si="236"/>
        <v>4.1421538204586138E-6</v>
      </c>
      <c r="FP65" s="1">
        <f t="shared" si="306"/>
        <v>1000.0028995076744</v>
      </c>
      <c r="FQ65" s="1">
        <f t="shared" si="307"/>
        <v>513.50999999999817</v>
      </c>
      <c r="FR65" s="1">
        <f t="shared" si="308"/>
        <v>499.99999999999824</v>
      </c>
      <c r="FS65" s="1">
        <f t="shared" si="309"/>
        <v>500</v>
      </c>
      <c r="FT65" s="1">
        <f t="shared" si="310"/>
        <v>5.5228717606114864E-7</v>
      </c>
      <c r="FU65" s="4">
        <f t="shared" si="311"/>
        <v>0</v>
      </c>
      <c r="FV65" s="1">
        <f t="shared" si="312"/>
        <v>-2.0710769102293071E-3</v>
      </c>
      <c r="FW65" s="4">
        <f t="shared" si="237"/>
        <v>0</v>
      </c>
      <c r="FX65" s="4">
        <f t="shared" si="238"/>
        <v>10</v>
      </c>
      <c r="FY65" s="4">
        <f t="shared" si="313"/>
        <v>4.6900563009902184E-6</v>
      </c>
      <c r="FZ65" s="4">
        <f t="shared" si="71"/>
        <v>5.4790248053160463E-7</v>
      </c>
      <c r="GA65" s="4">
        <f t="shared" si="239"/>
        <v>-100</v>
      </c>
      <c r="GB65" s="4">
        <f t="shared" si="240"/>
        <v>-100</v>
      </c>
      <c r="GC65" s="4">
        <f t="shared" si="241"/>
        <v>-100</v>
      </c>
      <c r="GD65" s="1">
        <f t="shared" si="242"/>
        <v>100</v>
      </c>
      <c r="GE65" s="1">
        <f t="shared" si="243"/>
        <v>0</v>
      </c>
      <c r="GF65" s="1">
        <f t="shared" si="244"/>
        <v>2.500999999999995</v>
      </c>
      <c r="GG65" s="4">
        <f t="shared" si="314"/>
        <v>0.49999999999999822</v>
      </c>
      <c r="GH65" s="1">
        <f t="shared" si="315"/>
        <v>8.10026994989675E-4</v>
      </c>
      <c r="GI65" s="4">
        <f t="shared" si="330"/>
        <v>-0.36689988149094344</v>
      </c>
      <c r="GJ65" s="1">
        <f t="shared" si="179"/>
        <v>0.49999999999999822</v>
      </c>
      <c r="GK65" s="1">
        <f t="shared" si="245"/>
        <v>4.6900563009902184E-6</v>
      </c>
      <c r="GL65" s="1">
        <f t="shared" si="316"/>
        <v>1000.0032830394108</v>
      </c>
      <c r="GM65" s="1">
        <f t="shared" si="317"/>
        <v>513.50999999999817</v>
      </c>
      <c r="GN65" s="1">
        <f t="shared" si="318"/>
        <v>499.99999999999824</v>
      </c>
      <c r="GO65" s="1">
        <f t="shared" si="319"/>
        <v>500</v>
      </c>
      <c r="GP65" s="1">
        <f t="shared" si="320"/>
        <v>6.2534084013202903E-7</v>
      </c>
      <c r="GQ65" s="4">
        <f t="shared" si="321"/>
        <v>0</v>
      </c>
      <c r="GR65" s="1">
        <f t="shared" si="322"/>
        <v>-2.3450281504951093E-3</v>
      </c>
      <c r="GS65" s="4">
        <f t="shared" si="246"/>
        <v>0</v>
      </c>
      <c r="GT65" s="4">
        <f t="shared" si="247"/>
        <v>10</v>
      </c>
      <c r="GU65" s="4">
        <f t="shared" si="323"/>
        <v>4.9815325832271444E-6</v>
      </c>
      <c r="GV65" s="4">
        <f t="shared" si="81"/>
        <v>2.9147628223692594E-7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</row>
    <row r="66" spans="1:220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63"/>
        <v>265</v>
      </c>
      <c r="F66" s="4">
        <f t="shared" si="248"/>
        <v>2.5259999999999949</v>
      </c>
      <c r="G66" s="1">
        <f>'0.5Q 1-8 '!FS66</f>
        <v>-100</v>
      </c>
      <c r="H66" s="1">
        <f>'0.5Q 1-8 '!FT66</f>
        <v>-100</v>
      </c>
      <c r="I66" s="1">
        <f>'0.5Q 1-8 '!FU66</f>
        <v>-100</v>
      </c>
      <c r="J66" s="1">
        <f>'0.5Q 1-8 '!FV66</f>
        <v>100</v>
      </c>
      <c r="K66" s="1">
        <f>'0.5Q 1-8 '!FW66</f>
        <v>0</v>
      </c>
      <c r="L66" s="1">
        <f>'0.5Q 1-8 '!FX66</f>
        <v>2.5259999999999949</v>
      </c>
      <c r="M66" s="1">
        <f>'0.5Q 1-8 '!FY66</f>
        <v>0.49999999999999822</v>
      </c>
      <c r="N66" s="1">
        <f>'0.5Q 1-8 '!FZ66</f>
        <v>7.5835045463133849E-5</v>
      </c>
      <c r="O66" s="1">
        <f>'0.5Q 1-8 '!GA66</f>
        <v>-0.49352671605905624</v>
      </c>
      <c r="P66" s="1">
        <f>'0.5Q 1-8 '!GB66</f>
        <v>0.49999999999999822</v>
      </c>
      <c r="Q66" s="1">
        <f>'0.5Q 1-8 '!GC66</f>
        <v>4.39084913231545E-7</v>
      </c>
      <c r="R66" s="1">
        <f>'0.5Q 1-8 '!GD66</f>
        <v>1000.0003073594393</v>
      </c>
      <c r="S66" s="1">
        <f>'0.5Q 1-8 '!GE66</f>
        <v>513.50999999999817</v>
      </c>
      <c r="T66" s="1">
        <f>'0.5Q 1-8 '!GF66</f>
        <v>499.99999999999824</v>
      </c>
      <c r="U66" s="1">
        <f>'0.5Q 1-8 '!GG66</f>
        <v>500</v>
      </c>
      <c r="V66" s="1">
        <f>'0.5Q 1-8 '!GH66</f>
        <v>5.8544655097539343E-8</v>
      </c>
      <c r="W66" s="1">
        <f>'0.5Q 1-8 '!GI66</f>
        <v>0</v>
      </c>
      <c r="X66" s="1">
        <f>'0.5Q 1-8 '!GJ66</f>
        <v>-2.1954245661577249E-4</v>
      </c>
      <c r="Y66" s="1">
        <f>'0.5Q 1-8 '!GK66</f>
        <v>0</v>
      </c>
      <c r="Z66" s="1">
        <f>'0.5Q 1-8 '!GL66</f>
        <v>10</v>
      </c>
      <c r="AA66" s="1">
        <f>'0.5Q 1-8 '!GM66</f>
        <v>6.664468321597567E-7</v>
      </c>
      <c r="AB66" s="4"/>
      <c r="AC66" s="4">
        <f t="shared" si="181"/>
        <v>-100</v>
      </c>
      <c r="AD66" s="4">
        <f t="shared" si="182"/>
        <v>-100</v>
      </c>
      <c r="AE66" s="4">
        <f t="shared" si="183"/>
        <v>-100</v>
      </c>
      <c r="AF66" s="1">
        <f t="shared" si="5"/>
        <v>100</v>
      </c>
      <c r="AG66" s="1">
        <f t="shared" si="6"/>
        <v>0</v>
      </c>
      <c r="AH66" s="1">
        <f t="shared" si="184"/>
        <v>2.5259999999999949</v>
      </c>
      <c r="AI66" s="4">
        <f t="shared" si="83"/>
        <v>0.49999999999999822</v>
      </c>
      <c r="AJ66" s="1">
        <f t="shared" si="249"/>
        <v>1.1510307982033796E-4</v>
      </c>
      <c r="AK66" s="4">
        <f t="shared" si="164"/>
        <v>-0.44966785922893993</v>
      </c>
      <c r="AL66" s="1">
        <f t="shared" si="165"/>
        <v>0.49999999999999822</v>
      </c>
      <c r="AM66" s="1">
        <f t="shared" si="8"/>
        <v>6.664468321597567E-7</v>
      </c>
      <c r="AN66" s="1">
        <f t="shared" si="250"/>
        <v>1000.0004665127824</v>
      </c>
      <c r="AO66" s="1">
        <f t="shared" si="251"/>
        <v>513.50999999999817</v>
      </c>
      <c r="AP66" s="1">
        <f t="shared" si="252"/>
        <v>499.99999999999824</v>
      </c>
      <c r="AQ66" s="1">
        <f t="shared" si="253"/>
        <v>500</v>
      </c>
      <c r="AR66" s="1">
        <f t="shared" si="89"/>
        <v>8.8859577621300907E-8</v>
      </c>
      <c r="AS66" s="4">
        <f t="shared" si="90"/>
        <v>0</v>
      </c>
      <c r="AT66" s="1">
        <f t="shared" si="91"/>
        <v>-3.3322341607987835E-4</v>
      </c>
      <c r="AU66" s="4">
        <f t="shared" si="9"/>
        <v>0</v>
      </c>
      <c r="AV66" s="4">
        <f t="shared" si="10"/>
        <v>10</v>
      </c>
      <c r="AW66" s="4">
        <f t="shared" si="92"/>
        <v>7.9491378362141146E-7</v>
      </c>
      <c r="AX66" s="4">
        <f t="shared" si="11"/>
        <v>1.2846695146165476E-7</v>
      </c>
      <c r="AY66" s="4">
        <f t="shared" si="185"/>
        <v>-100</v>
      </c>
      <c r="AZ66" s="4">
        <f t="shared" si="186"/>
        <v>-100</v>
      </c>
      <c r="BA66" s="4">
        <f t="shared" si="187"/>
        <v>-100</v>
      </c>
      <c r="BB66" s="1">
        <f t="shared" si="188"/>
        <v>100</v>
      </c>
      <c r="BC66" s="1">
        <f t="shared" si="189"/>
        <v>0</v>
      </c>
      <c r="BD66" s="1">
        <f t="shared" si="190"/>
        <v>2.5259999999999949</v>
      </c>
      <c r="BE66" s="4">
        <f t="shared" si="254"/>
        <v>0.49999999999999822</v>
      </c>
      <c r="BF66" s="1">
        <f t="shared" si="255"/>
        <v>1.3729080891561511E-4</v>
      </c>
      <c r="BG66" s="4">
        <f t="shared" si="324"/>
        <v>-0.44327617230339189</v>
      </c>
      <c r="BH66" s="1">
        <f t="shared" si="167"/>
        <v>0.49999999999999822</v>
      </c>
      <c r="BI66" s="1">
        <f t="shared" si="191"/>
        <v>7.9491378362141146E-7</v>
      </c>
      <c r="BJ66" s="1">
        <f t="shared" si="256"/>
        <v>1000.0005564396486</v>
      </c>
      <c r="BK66" s="1">
        <f t="shared" si="257"/>
        <v>513.50999999999817</v>
      </c>
      <c r="BL66" s="1">
        <f t="shared" si="258"/>
        <v>499.99999999999824</v>
      </c>
      <c r="BM66" s="1">
        <f t="shared" si="259"/>
        <v>500</v>
      </c>
      <c r="BN66" s="1">
        <f t="shared" si="260"/>
        <v>1.0598850448285487E-7</v>
      </c>
      <c r="BO66" s="4">
        <f t="shared" si="261"/>
        <v>0</v>
      </c>
      <c r="BP66" s="1">
        <f t="shared" si="262"/>
        <v>-3.9745689181070571E-4</v>
      </c>
      <c r="BQ66" s="4">
        <f t="shared" si="192"/>
        <v>0</v>
      </c>
      <c r="BR66" s="4">
        <f t="shared" si="193"/>
        <v>10</v>
      </c>
      <c r="BS66" s="4">
        <f t="shared" si="263"/>
        <v>1.0986480401766624E-6</v>
      </c>
      <c r="BT66" s="4">
        <f t="shared" si="21"/>
        <v>3.0373425655525097E-7</v>
      </c>
      <c r="BU66" s="4">
        <f t="shared" si="194"/>
        <v>-100</v>
      </c>
      <c r="BV66" s="4">
        <f t="shared" si="195"/>
        <v>-100</v>
      </c>
      <c r="BW66" s="4">
        <f t="shared" si="196"/>
        <v>-100</v>
      </c>
      <c r="BX66" s="1">
        <f t="shared" si="197"/>
        <v>100</v>
      </c>
      <c r="BY66" s="1">
        <f t="shared" si="198"/>
        <v>0</v>
      </c>
      <c r="BZ66" s="1">
        <f t="shared" si="199"/>
        <v>2.5259999999999949</v>
      </c>
      <c r="CA66" s="4">
        <f t="shared" si="264"/>
        <v>0.49999999999999822</v>
      </c>
      <c r="CB66" s="1">
        <f t="shared" si="265"/>
        <v>1.8974922973690194E-4</v>
      </c>
      <c r="CC66" s="4">
        <f t="shared" si="325"/>
        <v>-0.41737113699715478</v>
      </c>
      <c r="CD66" s="1">
        <f t="shared" si="169"/>
        <v>0.49999999999999822</v>
      </c>
      <c r="CE66" s="1">
        <f t="shared" si="200"/>
        <v>1.0986480401766624E-6</v>
      </c>
      <c r="CF66" s="1">
        <f t="shared" si="266"/>
        <v>1000.0007690536281</v>
      </c>
      <c r="CG66" s="1">
        <f t="shared" si="267"/>
        <v>513.50999999999817</v>
      </c>
      <c r="CH66" s="1">
        <f t="shared" si="268"/>
        <v>499.99999999999824</v>
      </c>
      <c r="CI66" s="1">
        <f t="shared" si="269"/>
        <v>500</v>
      </c>
      <c r="CJ66" s="1">
        <f t="shared" si="270"/>
        <v>1.464864053568883E-7</v>
      </c>
      <c r="CK66" s="4">
        <f t="shared" si="271"/>
        <v>0</v>
      </c>
      <c r="CL66" s="1">
        <f t="shared" si="272"/>
        <v>-5.4932402008833119E-4</v>
      </c>
      <c r="CM66" s="4">
        <f t="shared" si="201"/>
        <v>0</v>
      </c>
      <c r="CN66" s="4">
        <f t="shared" si="202"/>
        <v>10</v>
      </c>
      <c r="CO66" s="4">
        <f t="shared" si="273"/>
        <v>1.2587008388895273E-6</v>
      </c>
      <c r="CP66" s="4">
        <f t="shared" si="31"/>
        <v>1.6005279871286488E-7</v>
      </c>
      <c r="CQ66" s="4">
        <f t="shared" si="203"/>
        <v>-100</v>
      </c>
      <c r="CR66" s="4">
        <f t="shared" si="204"/>
        <v>-100</v>
      </c>
      <c r="CS66" s="4">
        <f t="shared" si="205"/>
        <v>-100</v>
      </c>
      <c r="CT66" s="1">
        <f t="shared" si="206"/>
        <v>100</v>
      </c>
      <c r="CU66" s="1">
        <f t="shared" si="207"/>
        <v>0</v>
      </c>
      <c r="CV66" s="1">
        <f t="shared" si="208"/>
        <v>2.5259999999999949</v>
      </c>
      <c r="CW66" s="4">
        <f t="shared" si="274"/>
        <v>0.49999999999999822</v>
      </c>
      <c r="CX66" s="1">
        <f t="shared" si="275"/>
        <v>2.1739220015363171E-4</v>
      </c>
      <c r="CY66" s="4">
        <f t="shared" si="326"/>
        <v>-0.39706009633279932</v>
      </c>
      <c r="CZ66" s="1">
        <f t="shared" si="171"/>
        <v>0.49999999999999822</v>
      </c>
      <c r="DA66" s="1">
        <f t="shared" si="209"/>
        <v>1.2587008388895273E-6</v>
      </c>
      <c r="DB66" s="1">
        <f t="shared" si="276"/>
        <v>1000.0008810905872</v>
      </c>
      <c r="DC66" s="1">
        <f t="shared" si="277"/>
        <v>513.50999999999817</v>
      </c>
      <c r="DD66" s="1">
        <f t="shared" si="278"/>
        <v>499.99999999999824</v>
      </c>
      <c r="DE66" s="1">
        <f t="shared" si="279"/>
        <v>500</v>
      </c>
      <c r="DF66" s="1">
        <f t="shared" si="280"/>
        <v>1.6782677851860368E-7</v>
      </c>
      <c r="DG66" s="4">
        <f t="shared" si="281"/>
        <v>0</v>
      </c>
      <c r="DH66" s="1">
        <f t="shared" si="282"/>
        <v>-6.2935041944476363E-4</v>
      </c>
      <c r="DI66" s="4">
        <f t="shared" si="210"/>
        <v>0</v>
      </c>
      <c r="DJ66" s="4">
        <f t="shared" si="211"/>
        <v>10</v>
      </c>
      <c r="DK66" s="4">
        <f t="shared" si="283"/>
        <v>1.6489826398568096E-6</v>
      </c>
      <c r="DL66" s="4">
        <f t="shared" si="41"/>
        <v>3.9028180096728234E-7</v>
      </c>
      <c r="DM66" s="4">
        <f t="shared" si="212"/>
        <v>-100</v>
      </c>
      <c r="DN66" s="4">
        <f t="shared" si="213"/>
        <v>-100</v>
      </c>
      <c r="DO66" s="4">
        <f t="shared" si="214"/>
        <v>-100</v>
      </c>
      <c r="DP66" s="1">
        <f t="shared" si="215"/>
        <v>100</v>
      </c>
      <c r="DQ66" s="1">
        <f t="shared" si="216"/>
        <v>0</v>
      </c>
      <c r="DR66" s="1">
        <f t="shared" si="217"/>
        <v>2.5259999999999949</v>
      </c>
      <c r="DS66" s="4">
        <f t="shared" si="284"/>
        <v>0.49999999999999822</v>
      </c>
      <c r="DT66" s="1">
        <f t="shared" si="285"/>
        <v>2.8479838339495853E-4</v>
      </c>
      <c r="DU66" s="4">
        <f t="shared" si="327"/>
        <v>-0.40177703330232145</v>
      </c>
      <c r="DV66" s="1">
        <f t="shared" si="173"/>
        <v>0.49999999999999822</v>
      </c>
      <c r="DW66" s="1">
        <f t="shared" si="218"/>
        <v>1.6489826398568096E-6</v>
      </c>
      <c r="DX66" s="1">
        <f t="shared" si="286"/>
        <v>1000.001154287848</v>
      </c>
      <c r="DY66" s="1">
        <f t="shared" si="287"/>
        <v>513.50999999999817</v>
      </c>
      <c r="DZ66" s="1">
        <f t="shared" si="288"/>
        <v>499.99999999999824</v>
      </c>
      <c r="EA66" s="1">
        <f t="shared" si="289"/>
        <v>500</v>
      </c>
      <c r="EB66" s="1">
        <f t="shared" si="290"/>
        <v>2.1986435198090801E-7</v>
      </c>
      <c r="EC66" s="4">
        <f t="shared" si="291"/>
        <v>0</v>
      </c>
      <c r="ED66" s="1">
        <f t="shared" si="292"/>
        <v>-8.2449131992840484E-4</v>
      </c>
      <c r="EE66" s="4">
        <f t="shared" si="219"/>
        <v>0</v>
      </c>
      <c r="EF66" s="4">
        <f t="shared" si="220"/>
        <v>10</v>
      </c>
      <c r="EG66" s="4">
        <f t="shared" si="293"/>
        <v>1.8987602498807616E-6</v>
      </c>
      <c r="EH66" s="4">
        <f t="shared" si="51"/>
        <v>2.4977761002395199E-7</v>
      </c>
      <c r="EI66" s="4">
        <f t="shared" si="221"/>
        <v>-100</v>
      </c>
      <c r="EJ66" s="4">
        <f t="shared" si="222"/>
        <v>-100</v>
      </c>
      <c r="EK66" s="4">
        <f t="shared" si="223"/>
        <v>-100</v>
      </c>
      <c r="EL66" s="1">
        <f t="shared" si="224"/>
        <v>100</v>
      </c>
      <c r="EM66" s="1">
        <f t="shared" si="225"/>
        <v>0</v>
      </c>
      <c r="EN66" s="1">
        <f t="shared" si="226"/>
        <v>2.5259999999999949</v>
      </c>
      <c r="EO66" s="4">
        <f t="shared" si="294"/>
        <v>0.49999999999999822</v>
      </c>
      <c r="EP66" s="1">
        <f t="shared" si="295"/>
        <v>3.27937866991496E-4</v>
      </c>
      <c r="EQ66" s="4">
        <f t="shared" si="328"/>
        <v>-0.38458326825219169</v>
      </c>
      <c r="ER66" s="1">
        <f t="shared" si="175"/>
        <v>0.49999999999999822</v>
      </c>
      <c r="ES66" s="1">
        <f t="shared" si="227"/>
        <v>1.8987602498807616E-6</v>
      </c>
      <c r="ET66" s="1">
        <f t="shared" si="296"/>
        <v>1000.001329132175</v>
      </c>
      <c r="EU66" s="1">
        <f t="shared" si="297"/>
        <v>513.50999999999817</v>
      </c>
      <c r="EV66" s="1">
        <f t="shared" si="298"/>
        <v>499.99999999999824</v>
      </c>
      <c r="EW66" s="1">
        <f t="shared" si="299"/>
        <v>500</v>
      </c>
      <c r="EX66" s="1">
        <f t="shared" si="300"/>
        <v>2.5316803331743491E-7</v>
      </c>
      <c r="EY66" s="4">
        <f t="shared" si="301"/>
        <v>0</v>
      </c>
      <c r="EZ66" s="1">
        <f t="shared" si="302"/>
        <v>-9.4938012494038084E-4</v>
      </c>
      <c r="FA66" s="4">
        <f t="shared" si="228"/>
        <v>0</v>
      </c>
      <c r="FB66" s="4">
        <f t="shared" si="229"/>
        <v>10</v>
      </c>
      <c r="FC66" s="4">
        <f t="shared" si="303"/>
        <v>2.4852922922751681E-6</v>
      </c>
      <c r="FD66" s="4">
        <f t="shared" si="61"/>
        <v>5.8653204239440649E-7</v>
      </c>
      <c r="FE66" s="4">
        <f t="shared" si="230"/>
        <v>-100</v>
      </c>
      <c r="FF66" s="4">
        <f t="shared" si="231"/>
        <v>-100</v>
      </c>
      <c r="FG66" s="4">
        <f t="shared" si="232"/>
        <v>-100</v>
      </c>
      <c r="FH66" s="1">
        <f t="shared" si="233"/>
        <v>100</v>
      </c>
      <c r="FI66" s="1">
        <f t="shared" si="234"/>
        <v>0</v>
      </c>
      <c r="FJ66" s="1">
        <f t="shared" si="235"/>
        <v>2.5259999999999949</v>
      </c>
      <c r="FK66" s="4">
        <f t="shared" si="304"/>
        <v>0.49999999999999822</v>
      </c>
      <c r="FL66" s="1">
        <f t="shared" si="305"/>
        <v>4.2923873787135898E-4</v>
      </c>
      <c r="FM66" s="4">
        <f t="shared" si="329"/>
        <v>-0.37930386085740331</v>
      </c>
      <c r="FN66" s="1">
        <f t="shared" si="177"/>
        <v>0.49999999999999822</v>
      </c>
      <c r="FO66" s="1">
        <f t="shared" si="236"/>
        <v>2.4852922922751681E-6</v>
      </c>
      <c r="FP66" s="1">
        <f t="shared" si="306"/>
        <v>1000.0017397046046</v>
      </c>
      <c r="FQ66" s="1">
        <f t="shared" si="307"/>
        <v>513.50999999999817</v>
      </c>
      <c r="FR66" s="1">
        <f t="shared" si="308"/>
        <v>499.99999999999824</v>
      </c>
      <c r="FS66" s="1">
        <f t="shared" si="309"/>
        <v>500</v>
      </c>
      <c r="FT66" s="1">
        <f t="shared" si="310"/>
        <v>3.3137230563668913E-7</v>
      </c>
      <c r="FU66" s="4">
        <f t="shared" si="311"/>
        <v>0</v>
      </c>
      <c r="FV66" s="1">
        <f t="shared" si="312"/>
        <v>-1.2426461461375841E-3</v>
      </c>
      <c r="FW66" s="4">
        <f t="shared" si="237"/>
        <v>0</v>
      </c>
      <c r="FX66" s="4">
        <f t="shared" si="238"/>
        <v>10</v>
      </c>
      <c r="FY66" s="4">
        <f t="shared" si="313"/>
        <v>2.8140337805941312E-6</v>
      </c>
      <c r="FZ66" s="4">
        <f t="shared" si="71"/>
        <v>3.2874148831896303E-7</v>
      </c>
      <c r="GA66" s="4">
        <f t="shared" si="239"/>
        <v>-100</v>
      </c>
      <c r="GB66" s="4">
        <f t="shared" si="240"/>
        <v>-100</v>
      </c>
      <c r="GC66" s="4">
        <f t="shared" si="241"/>
        <v>-100</v>
      </c>
      <c r="GD66" s="1">
        <f t="shared" si="242"/>
        <v>100</v>
      </c>
      <c r="GE66" s="1">
        <f t="shared" si="243"/>
        <v>0</v>
      </c>
      <c r="GF66" s="1">
        <f t="shared" si="244"/>
        <v>2.5259999999999949</v>
      </c>
      <c r="GG66" s="4">
        <f t="shared" si="314"/>
        <v>0.49999999999999822</v>
      </c>
      <c r="GH66" s="1">
        <f t="shared" si="315"/>
        <v>4.8601619699380498E-4</v>
      </c>
      <c r="GI66" s="4">
        <f t="shared" si="330"/>
        <v>-0.36689988149094344</v>
      </c>
      <c r="GJ66" s="1">
        <f t="shared" si="179"/>
        <v>0.49999999999999822</v>
      </c>
      <c r="GK66" s="1">
        <f t="shared" si="245"/>
        <v>2.8140337805941312E-6</v>
      </c>
      <c r="GL66" s="1">
        <f t="shared" si="316"/>
        <v>1000.0019698236464</v>
      </c>
      <c r="GM66" s="1">
        <f t="shared" si="317"/>
        <v>513.50999999999817</v>
      </c>
      <c r="GN66" s="1">
        <f t="shared" si="318"/>
        <v>499.99999999999824</v>
      </c>
      <c r="GO66" s="1">
        <f t="shared" si="319"/>
        <v>500</v>
      </c>
      <c r="GP66" s="1">
        <f t="shared" si="320"/>
        <v>3.7520450407921744E-7</v>
      </c>
      <c r="GQ66" s="4">
        <f t="shared" si="321"/>
        <v>0</v>
      </c>
      <c r="GR66" s="1">
        <f t="shared" si="322"/>
        <v>-1.4070168902970655E-3</v>
      </c>
      <c r="GS66" s="4">
        <f t="shared" si="246"/>
        <v>0</v>
      </c>
      <c r="GT66" s="4">
        <f t="shared" si="247"/>
        <v>10</v>
      </c>
      <c r="GU66" s="4">
        <f t="shared" si="323"/>
        <v>2.9889195499362865E-6</v>
      </c>
      <c r="GV66" s="4">
        <f t="shared" si="81"/>
        <v>1.7488576934215531E-7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</row>
    <row r="67" spans="1:220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63"/>
        <v>260</v>
      </c>
      <c r="F67" s="1">
        <f t="shared" si="248"/>
        <v>2.5509999999999948</v>
      </c>
      <c r="G67" s="1">
        <f>'0.5Q 1-8 '!FS67</f>
        <v>-100</v>
      </c>
      <c r="H67" s="1">
        <f>'0.5Q 1-8 '!FT67</f>
        <v>-100</v>
      </c>
      <c r="I67" s="1">
        <f>'0.5Q 1-8 '!FU67</f>
        <v>-100</v>
      </c>
      <c r="J67" s="1">
        <f>'0.5Q 1-8 '!FV67</f>
        <v>100</v>
      </c>
      <c r="K67" s="1">
        <f>'0.5Q 1-8 '!FW67</f>
        <v>0</v>
      </c>
      <c r="L67" s="1">
        <f>'0.5Q 1-8 '!FX67</f>
        <v>2.5509999999999948</v>
      </c>
      <c r="M67" s="1">
        <f>'0.5Q 1-8 '!FY67</f>
        <v>0.49999999999999822</v>
      </c>
      <c r="N67" s="1">
        <f>'0.5Q 1-8 '!FZ67</f>
        <v>4.5501027277880309E-5</v>
      </c>
      <c r="O67" s="1">
        <f>'0.5Q 1-8 '!GA67</f>
        <v>-0.49352671605905624</v>
      </c>
      <c r="P67" s="1">
        <f>'0.5Q 1-8 '!GB67</f>
        <v>0.49999999999999822</v>
      </c>
      <c r="Q67" s="1">
        <f>'0.5Q 1-8 '!GC67</f>
        <v>2.6345094793892701E-7</v>
      </c>
      <c r="R67" s="1">
        <f>'0.5Q 1-8 '!GD67</f>
        <v>1000.0001844156636</v>
      </c>
      <c r="S67" s="1">
        <f>'0.5Q 1-8 '!GE67</f>
        <v>513.50999999999817</v>
      </c>
      <c r="T67" s="1">
        <f>'0.5Q 1-8 '!GF67</f>
        <v>499.99999999999824</v>
      </c>
      <c r="U67" s="1">
        <f>'0.5Q 1-8 '!GG67</f>
        <v>500</v>
      </c>
      <c r="V67" s="1">
        <f>'0.5Q 1-8 '!GH67</f>
        <v>3.5126793058523595E-8</v>
      </c>
      <c r="W67" s="1">
        <f>'0.5Q 1-8 '!GI67</f>
        <v>0</v>
      </c>
      <c r="X67" s="1">
        <f>'0.5Q 1-8 '!GJ67</f>
        <v>-1.3172547396946349E-4</v>
      </c>
      <c r="Y67" s="1">
        <f>'0.5Q 1-8 '!GK67</f>
        <v>0</v>
      </c>
      <c r="Z67" s="1">
        <f>'0.5Q 1-8 '!GL67</f>
        <v>10</v>
      </c>
      <c r="AA67" s="1">
        <f>'0.5Q 1-8 '!GM67</f>
        <v>3.9986809929585403E-7</v>
      </c>
      <c r="AC67" s="4">
        <f t="shared" si="181"/>
        <v>-100</v>
      </c>
      <c r="AD67" s="4">
        <f t="shared" si="182"/>
        <v>-100</v>
      </c>
      <c r="AE67" s="4">
        <f t="shared" si="183"/>
        <v>-100</v>
      </c>
      <c r="AF67" s="1">
        <f t="shared" si="5"/>
        <v>100</v>
      </c>
      <c r="AG67" s="1">
        <f t="shared" si="6"/>
        <v>0</v>
      </c>
      <c r="AH67" s="1">
        <f t="shared" si="184"/>
        <v>2.5509999999999948</v>
      </c>
      <c r="AI67" s="4">
        <f t="shared" si="83"/>
        <v>0.49999999999999822</v>
      </c>
      <c r="AJ67" s="1">
        <f t="shared" si="249"/>
        <v>6.906184789220276E-5</v>
      </c>
      <c r="AK67" s="4">
        <f t="shared" si="164"/>
        <v>-0.44966785922893993</v>
      </c>
      <c r="AL67" s="1">
        <f t="shared" si="165"/>
        <v>0.49999999999999822</v>
      </c>
      <c r="AM67" s="1">
        <f t="shared" si="8"/>
        <v>3.9986809929585403E-7</v>
      </c>
      <c r="AN67" s="1">
        <f t="shared" si="250"/>
        <v>1000.0002799076694</v>
      </c>
      <c r="AO67" s="1">
        <f t="shared" si="251"/>
        <v>513.50999999999817</v>
      </c>
      <c r="AP67" s="1">
        <f t="shared" si="252"/>
        <v>499.99999999999824</v>
      </c>
      <c r="AQ67" s="1">
        <f t="shared" si="253"/>
        <v>500</v>
      </c>
      <c r="AR67" s="1">
        <f t="shared" si="89"/>
        <v>5.3315746572780531E-8</v>
      </c>
      <c r="AS67" s="4">
        <f t="shared" si="90"/>
        <v>0</v>
      </c>
      <c r="AT67" s="1">
        <f t="shared" si="91"/>
        <v>-1.9993404964792702E-4</v>
      </c>
      <c r="AU67" s="4">
        <f t="shared" si="9"/>
        <v>0</v>
      </c>
      <c r="AV67" s="4">
        <f t="shared" si="10"/>
        <v>10</v>
      </c>
      <c r="AW67" s="4">
        <f t="shared" si="92"/>
        <v>4.7694827017284683E-7</v>
      </c>
      <c r="AX67" s="4">
        <f t="shared" si="11"/>
        <v>7.7080170876992801E-8</v>
      </c>
      <c r="AY67" s="4">
        <f t="shared" si="185"/>
        <v>-100</v>
      </c>
      <c r="AZ67" s="4">
        <f t="shared" si="186"/>
        <v>-100</v>
      </c>
      <c r="BA67" s="4">
        <f t="shared" si="187"/>
        <v>-100</v>
      </c>
      <c r="BB67" s="1">
        <f t="shared" si="188"/>
        <v>100</v>
      </c>
      <c r="BC67" s="1">
        <f t="shared" si="189"/>
        <v>0</v>
      </c>
      <c r="BD67" s="1">
        <f t="shared" si="190"/>
        <v>2.5509999999999948</v>
      </c>
      <c r="BE67" s="4">
        <f t="shared" si="254"/>
        <v>0.49999999999999822</v>
      </c>
      <c r="BF67" s="1">
        <f t="shared" si="255"/>
        <v>8.237448534936906E-5</v>
      </c>
      <c r="BG67" s="4">
        <f t="shared" si="324"/>
        <v>-0.44327617230339189</v>
      </c>
      <c r="BH67" s="1">
        <f t="shared" si="167"/>
        <v>0.49999999999999822</v>
      </c>
      <c r="BI67" s="1">
        <f t="shared" si="191"/>
        <v>4.7694827017284683E-7</v>
      </c>
      <c r="BJ67" s="1">
        <f t="shared" si="256"/>
        <v>1000.000333863789</v>
      </c>
      <c r="BK67" s="1">
        <f t="shared" si="257"/>
        <v>513.50999999999817</v>
      </c>
      <c r="BL67" s="1">
        <f t="shared" si="258"/>
        <v>499.99999999999824</v>
      </c>
      <c r="BM67" s="1">
        <f t="shared" si="259"/>
        <v>500</v>
      </c>
      <c r="BN67" s="1">
        <f t="shared" si="260"/>
        <v>6.3593102689712928E-8</v>
      </c>
      <c r="BO67" s="4">
        <f t="shared" si="261"/>
        <v>0</v>
      </c>
      <c r="BP67" s="1">
        <f t="shared" si="262"/>
        <v>-2.3847413508642341E-4</v>
      </c>
      <c r="BQ67" s="4">
        <f t="shared" si="192"/>
        <v>0</v>
      </c>
      <c r="BR67" s="4">
        <f t="shared" si="193"/>
        <v>10</v>
      </c>
      <c r="BS67" s="4">
        <f t="shared" si="263"/>
        <v>6.5918882410599748E-7</v>
      </c>
      <c r="BT67" s="4">
        <f t="shared" si="21"/>
        <v>1.8224055393315064E-7</v>
      </c>
      <c r="BU67" s="4">
        <f t="shared" si="194"/>
        <v>-100</v>
      </c>
      <c r="BV67" s="4">
        <f t="shared" si="195"/>
        <v>-100</v>
      </c>
      <c r="BW67" s="4">
        <f t="shared" si="196"/>
        <v>-100</v>
      </c>
      <c r="BX67" s="1">
        <f t="shared" si="197"/>
        <v>100</v>
      </c>
      <c r="BY67" s="1">
        <f t="shared" si="198"/>
        <v>0</v>
      </c>
      <c r="BZ67" s="1">
        <f t="shared" si="199"/>
        <v>2.5509999999999948</v>
      </c>
      <c r="CA67" s="4">
        <f t="shared" si="264"/>
        <v>0.49999999999999822</v>
      </c>
      <c r="CB67" s="1">
        <f t="shared" si="265"/>
        <v>1.1384953784214116E-4</v>
      </c>
      <c r="CC67" s="4">
        <f t="shared" si="325"/>
        <v>-0.41737113699715478</v>
      </c>
      <c r="CD67" s="1">
        <f t="shared" si="169"/>
        <v>0.49999999999999822</v>
      </c>
      <c r="CE67" s="1">
        <f t="shared" si="200"/>
        <v>6.5918882410599748E-7</v>
      </c>
      <c r="CF67" s="1">
        <f t="shared" si="266"/>
        <v>1000.000461432177</v>
      </c>
      <c r="CG67" s="1">
        <f t="shared" si="267"/>
        <v>513.50999999999817</v>
      </c>
      <c r="CH67" s="1">
        <f t="shared" si="268"/>
        <v>499.99999999999824</v>
      </c>
      <c r="CI67" s="1">
        <f t="shared" si="269"/>
        <v>500</v>
      </c>
      <c r="CJ67" s="1">
        <f t="shared" si="270"/>
        <v>8.789184321413299E-8</v>
      </c>
      <c r="CK67" s="4">
        <f t="shared" si="271"/>
        <v>0</v>
      </c>
      <c r="CL67" s="1">
        <f t="shared" si="272"/>
        <v>-3.2959441205299871E-4</v>
      </c>
      <c r="CM67" s="4">
        <f t="shared" si="201"/>
        <v>0</v>
      </c>
      <c r="CN67" s="4">
        <f t="shared" si="202"/>
        <v>10</v>
      </c>
      <c r="CO67" s="4">
        <f t="shared" si="273"/>
        <v>7.552205033337164E-7</v>
      </c>
      <c r="CP67" s="4">
        <f t="shared" si="31"/>
        <v>9.6031679227718928E-8</v>
      </c>
      <c r="CQ67" s="4">
        <f t="shared" si="203"/>
        <v>-100</v>
      </c>
      <c r="CR67" s="4">
        <f t="shared" si="204"/>
        <v>-100</v>
      </c>
      <c r="CS67" s="4">
        <f t="shared" si="205"/>
        <v>-100</v>
      </c>
      <c r="CT67" s="1">
        <f t="shared" si="206"/>
        <v>100</v>
      </c>
      <c r="CU67" s="1">
        <f t="shared" si="207"/>
        <v>0</v>
      </c>
      <c r="CV67" s="1">
        <f t="shared" si="208"/>
        <v>2.5509999999999948</v>
      </c>
      <c r="CW67" s="4">
        <f t="shared" si="274"/>
        <v>0.49999999999999822</v>
      </c>
      <c r="CX67" s="1">
        <f t="shared" si="275"/>
        <v>1.3043532009217898E-4</v>
      </c>
      <c r="CY67" s="4">
        <f t="shared" si="326"/>
        <v>-0.39706009633279932</v>
      </c>
      <c r="CZ67" s="1">
        <f t="shared" si="171"/>
        <v>0.49999999999999822</v>
      </c>
      <c r="DA67" s="1">
        <f t="shared" si="209"/>
        <v>7.552205033337164E-7</v>
      </c>
      <c r="DB67" s="1">
        <f t="shared" si="276"/>
        <v>1000.0005286543523</v>
      </c>
      <c r="DC67" s="1">
        <f t="shared" si="277"/>
        <v>513.50999999999817</v>
      </c>
      <c r="DD67" s="1">
        <f t="shared" si="278"/>
        <v>499.99999999999824</v>
      </c>
      <c r="DE67" s="1">
        <f t="shared" si="279"/>
        <v>500</v>
      </c>
      <c r="DF67" s="1">
        <f t="shared" si="280"/>
        <v>1.0069606711116218E-7</v>
      </c>
      <c r="DG67" s="4">
        <f t="shared" si="281"/>
        <v>0</v>
      </c>
      <c r="DH67" s="1">
        <f t="shared" si="282"/>
        <v>-3.7761025166685821E-4</v>
      </c>
      <c r="DI67" s="4">
        <f t="shared" si="210"/>
        <v>0</v>
      </c>
      <c r="DJ67" s="4">
        <f t="shared" si="211"/>
        <v>10</v>
      </c>
      <c r="DK67" s="4">
        <f t="shared" si="283"/>
        <v>9.8938958391408579E-7</v>
      </c>
      <c r="DL67" s="4">
        <f t="shared" si="41"/>
        <v>2.3416908058036938E-7</v>
      </c>
      <c r="DM67" s="4">
        <f t="shared" si="212"/>
        <v>-100</v>
      </c>
      <c r="DN67" s="4">
        <f t="shared" si="213"/>
        <v>-100</v>
      </c>
      <c r="DO67" s="4">
        <f t="shared" si="214"/>
        <v>-100</v>
      </c>
      <c r="DP67" s="1">
        <f t="shared" si="215"/>
        <v>100</v>
      </c>
      <c r="DQ67" s="1">
        <f t="shared" si="216"/>
        <v>0</v>
      </c>
      <c r="DR67" s="1">
        <f t="shared" si="217"/>
        <v>2.5509999999999948</v>
      </c>
      <c r="DS67" s="4">
        <f t="shared" si="284"/>
        <v>0.49999999999999822</v>
      </c>
      <c r="DT67" s="1">
        <f t="shared" si="285"/>
        <v>1.7087903003697511E-4</v>
      </c>
      <c r="DU67" s="4">
        <f t="shared" si="327"/>
        <v>-0.40177703330232145</v>
      </c>
      <c r="DV67" s="1">
        <f t="shared" si="173"/>
        <v>0.49999999999999822</v>
      </c>
      <c r="DW67" s="1">
        <f t="shared" si="218"/>
        <v>9.8938958391408579E-7</v>
      </c>
      <c r="DX67" s="1">
        <f t="shared" si="286"/>
        <v>1000.0006925727088</v>
      </c>
      <c r="DY67" s="1">
        <f t="shared" si="287"/>
        <v>513.50999999999817</v>
      </c>
      <c r="DZ67" s="1">
        <f t="shared" si="288"/>
        <v>499.99999999999824</v>
      </c>
      <c r="EA67" s="1">
        <f t="shared" si="289"/>
        <v>500</v>
      </c>
      <c r="EB67" s="1">
        <f t="shared" si="290"/>
        <v>1.3191861118854477E-7</v>
      </c>
      <c r="EC67" s="4">
        <f t="shared" si="291"/>
        <v>0</v>
      </c>
      <c r="ED67" s="1">
        <f t="shared" si="292"/>
        <v>-4.9469479195704286E-4</v>
      </c>
      <c r="EE67" s="4">
        <f t="shared" si="219"/>
        <v>0</v>
      </c>
      <c r="EF67" s="4">
        <f t="shared" si="220"/>
        <v>10</v>
      </c>
      <c r="EG67" s="4">
        <f t="shared" si="293"/>
        <v>1.1392561499284569E-6</v>
      </c>
      <c r="EH67" s="4">
        <f t="shared" si="51"/>
        <v>1.4986656601437107E-7</v>
      </c>
      <c r="EI67" s="4">
        <f t="shared" si="221"/>
        <v>-100</v>
      </c>
      <c r="EJ67" s="4">
        <f t="shared" si="222"/>
        <v>-100</v>
      </c>
      <c r="EK67" s="4">
        <f t="shared" si="223"/>
        <v>-100</v>
      </c>
      <c r="EL67" s="1">
        <f t="shared" si="224"/>
        <v>100</v>
      </c>
      <c r="EM67" s="1">
        <f t="shared" si="225"/>
        <v>0</v>
      </c>
      <c r="EN67" s="1">
        <f t="shared" si="226"/>
        <v>2.5509999999999948</v>
      </c>
      <c r="EO67" s="4">
        <f t="shared" si="294"/>
        <v>0.49999999999999822</v>
      </c>
      <c r="EP67" s="1">
        <f t="shared" si="295"/>
        <v>1.9676272019489757E-4</v>
      </c>
      <c r="EQ67" s="4">
        <f t="shared" si="328"/>
        <v>-0.38458326825219169</v>
      </c>
      <c r="ER67" s="1">
        <f t="shared" si="175"/>
        <v>0.49999999999999822</v>
      </c>
      <c r="ES67" s="1">
        <f t="shared" si="227"/>
        <v>1.1392561499284569E-6</v>
      </c>
      <c r="ET67" s="1">
        <f t="shared" si="296"/>
        <v>1000.000797479305</v>
      </c>
      <c r="EU67" s="1">
        <f t="shared" si="297"/>
        <v>513.50999999999817</v>
      </c>
      <c r="EV67" s="1">
        <f t="shared" si="298"/>
        <v>499.99999999999824</v>
      </c>
      <c r="EW67" s="1">
        <f t="shared" si="299"/>
        <v>500</v>
      </c>
      <c r="EX67" s="1">
        <f t="shared" si="300"/>
        <v>1.5190081999046097E-7</v>
      </c>
      <c r="EY67" s="4">
        <f t="shared" si="301"/>
        <v>0</v>
      </c>
      <c r="EZ67" s="1">
        <f t="shared" si="302"/>
        <v>-5.6962807496422838E-4</v>
      </c>
      <c r="FA67" s="4">
        <f t="shared" si="228"/>
        <v>0</v>
      </c>
      <c r="FB67" s="4">
        <f t="shared" si="229"/>
        <v>10</v>
      </c>
      <c r="FC67" s="4">
        <f t="shared" si="303"/>
        <v>1.4911753753651008E-6</v>
      </c>
      <c r="FD67" s="4">
        <f t="shared" si="61"/>
        <v>3.5191922543664393E-7</v>
      </c>
      <c r="FE67" s="4">
        <f t="shared" si="230"/>
        <v>-100</v>
      </c>
      <c r="FF67" s="4">
        <f t="shared" si="231"/>
        <v>-100</v>
      </c>
      <c r="FG67" s="4">
        <f t="shared" si="232"/>
        <v>-100</v>
      </c>
      <c r="FH67" s="1">
        <f t="shared" si="233"/>
        <v>100</v>
      </c>
      <c r="FI67" s="1">
        <f t="shared" si="234"/>
        <v>0</v>
      </c>
      <c r="FJ67" s="1">
        <f t="shared" si="235"/>
        <v>2.5509999999999948</v>
      </c>
      <c r="FK67" s="4">
        <f t="shared" si="304"/>
        <v>0.49999999999999822</v>
      </c>
      <c r="FL67" s="1">
        <f t="shared" si="305"/>
        <v>2.5754324272281531E-4</v>
      </c>
      <c r="FM67" s="4">
        <f t="shared" si="329"/>
        <v>-0.37930386085740331</v>
      </c>
      <c r="FN67" s="1">
        <f t="shared" si="177"/>
        <v>0.49999999999999822</v>
      </c>
      <c r="FO67" s="1">
        <f t="shared" si="236"/>
        <v>1.4911753753651008E-6</v>
      </c>
      <c r="FP67" s="1">
        <f t="shared" si="306"/>
        <v>1000.0010438227627</v>
      </c>
      <c r="FQ67" s="1">
        <f t="shared" si="307"/>
        <v>513.50999999999817</v>
      </c>
      <c r="FR67" s="1">
        <f t="shared" si="308"/>
        <v>499.99999999999824</v>
      </c>
      <c r="FS67" s="1">
        <f t="shared" si="309"/>
        <v>500</v>
      </c>
      <c r="FT67" s="1">
        <f t="shared" si="310"/>
        <v>1.9882338338201347E-7</v>
      </c>
      <c r="FU67" s="4">
        <f t="shared" si="311"/>
        <v>0</v>
      </c>
      <c r="FV67" s="1">
        <f t="shared" si="312"/>
        <v>-7.4558768768255037E-4</v>
      </c>
      <c r="FW67" s="4">
        <f t="shared" si="237"/>
        <v>0</v>
      </c>
      <c r="FX67" s="4">
        <f t="shared" si="238"/>
        <v>10</v>
      </c>
      <c r="FY67" s="4">
        <f t="shared" si="313"/>
        <v>1.6884202683564787E-6</v>
      </c>
      <c r="FZ67" s="4">
        <f t="shared" si="71"/>
        <v>1.9724489299137795E-7</v>
      </c>
      <c r="GA67" s="4">
        <f t="shared" si="239"/>
        <v>-100</v>
      </c>
      <c r="GB67" s="4">
        <f t="shared" si="240"/>
        <v>-100</v>
      </c>
      <c r="GC67" s="4">
        <f t="shared" si="241"/>
        <v>-100</v>
      </c>
      <c r="GD67" s="1">
        <f t="shared" si="242"/>
        <v>100</v>
      </c>
      <c r="GE67" s="1">
        <f t="shared" si="243"/>
        <v>0</v>
      </c>
      <c r="GF67" s="1">
        <f t="shared" si="244"/>
        <v>2.5509999999999948</v>
      </c>
      <c r="GG67" s="4">
        <f t="shared" si="314"/>
        <v>0.49999999999999822</v>
      </c>
      <c r="GH67" s="1">
        <f t="shared" si="315"/>
        <v>2.9160971819628296E-4</v>
      </c>
      <c r="GI67" s="4">
        <f t="shared" si="330"/>
        <v>-0.36689988149094344</v>
      </c>
      <c r="GJ67" s="1">
        <f t="shared" si="179"/>
        <v>0.49999999999999822</v>
      </c>
      <c r="GK67" s="1">
        <f t="shared" si="245"/>
        <v>1.6884202683564787E-6</v>
      </c>
      <c r="GL67" s="1">
        <f t="shared" si="316"/>
        <v>1000.0011818941879</v>
      </c>
      <c r="GM67" s="1">
        <f t="shared" si="317"/>
        <v>513.50999999999817</v>
      </c>
      <c r="GN67" s="1">
        <f t="shared" si="318"/>
        <v>499.99999999999824</v>
      </c>
      <c r="GO67" s="1">
        <f t="shared" si="319"/>
        <v>500</v>
      </c>
      <c r="GP67" s="1">
        <f t="shared" si="320"/>
        <v>2.2512270244753049E-7</v>
      </c>
      <c r="GQ67" s="4">
        <f t="shared" si="321"/>
        <v>0</v>
      </c>
      <c r="GR67" s="1">
        <f t="shared" si="322"/>
        <v>-8.4421013417823934E-4</v>
      </c>
      <c r="GS67" s="4">
        <f t="shared" si="246"/>
        <v>0</v>
      </c>
      <c r="GT67" s="4">
        <f t="shared" si="247"/>
        <v>10</v>
      </c>
      <c r="GU67" s="4">
        <f t="shared" si="323"/>
        <v>1.7933517299617718E-6</v>
      </c>
      <c r="GV67" s="4">
        <f t="shared" si="81"/>
        <v>1.0493146160529306E-7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</row>
    <row r="68" spans="1:220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63"/>
        <v>255</v>
      </c>
      <c r="F68" s="1">
        <f t="shared" si="248"/>
        <v>2.5759999999999947</v>
      </c>
      <c r="G68" s="1">
        <f>'0.5Q 1-8 '!FS68</f>
        <v>-100</v>
      </c>
      <c r="H68" s="1">
        <f>'0.5Q 1-8 '!FT68</f>
        <v>-100</v>
      </c>
      <c r="I68" s="1">
        <f>'0.5Q 1-8 '!FU68</f>
        <v>-100</v>
      </c>
      <c r="J68" s="1">
        <f>'0.5Q 1-8 '!FV68</f>
        <v>100</v>
      </c>
      <c r="K68" s="1">
        <f>'0.5Q 1-8 '!FW68</f>
        <v>0</v>
      </c>
      <c r="L68" s="1">
        <f>'0.5Q 1-8 '!FX68</f>
        <v>2.5759999999999947</v>
      </c>
      <c r="M68" s="1">
        <f>'0.5Q 1-8 '!FY68</f>
        <v>0.49999999999999822</v>
      </c>
      <c r="N68" s="1">
        <f>'0.5Q 1-8 '!FZ68</f>
        <v>2.7300616366728184E-5</v>
      </c>
      <c r="O68" s="1">
        <f>'0.5Q 1-8 '!GA68</f>
        <v>-0.49352671605905624</v>
      </c>
      <c r="P68" s="1">
        <f>'0.5Q 1-8 '!GB68</f>
        <v>0.49999999999999822</v>
      </c>
      <c r="Q68" s="1">
        <f>'0.5Q 1-8 '!GC68</f>
        <v>1.5807056876335621E-7</v>
      </c>
      <c r="R68" s="1">
        <f>'0.5Q 1-8 '!GD68</f>
        <v>1000.000110649398</v>
      </c>
      <c r="S68" s="1">
        <f>'0.5Q 1-8 '!GE68</f>
        <v>513.50999999999817</v>
      </c>
      <c r="T68" s="1">
        <f>'0.5Q 1-8 '!GF68</f>
        <v>499.99999999999824</v>
      </c>
      <c r="U68" s="1">
        <f>'0.5Q 1-8 '!GG68</f>
        <v>500</v>
      </c>
      <c r="V68" s="1">
        <f>'0.5Q 1-8 '!GH68</f>
        <v>2.1076075835114158E-8</v>
      </c>
      <c r="W68" s="1">
        <f>'0.5Q 1-8 '!GI68</f>
        <v>0</v>
      </c>
      <c r="X68" s="1">
        <f>'0.5Q 1-8 '!GJ68</f>
        <v>-7.903528438167811E-5</v>
      </c>
      <c r="Y68" s="1">
        <f>'0.5Q 1-8 '!GK68</f>
        <v>0</v>
      </c>
      <c r="Z68" s="1">
        <f>'0.5Q 1-8 '!GL68</f>
        <v>10</v>
      </c>
      <c r="AA68" s="1">
        <f>'0.5Q 1-8 '!GM68</f>
        <v>2.399208595775124E-7</v>
      </c>
      <c r="AC68" s="4">
        <f t="shared" si="181"/>
        <v>-100</v>
      </c>
      <c r="AD68" s="4">
        <f t="shared" si="182"/>
        <v>-100</v>
      </c>
      <c r="AE68" s="4">
        <f t="shared" si="183"/>
        <v>-100</v>
      </c>
      <c r="AF68" s="1">
        <f t="shared" si="5"/>
        <v>100</v>
      </c>
      <c r="AG68" s="1">
        <f t="shared" si="6"/>
        <v>0</v>
      </c>
      <c r="AH68" s="1">
        <f t="shared" si="184"/>
        <v>2.5759999999999947</v>
      </c>
      <c r="AI68" s="4">
        <f t="shared" si="83"/>
        <v>0.49999999999999822</v>
      </c>
      <c r="AJ68" s="1">
        <f t="shared" si="249"/>
        <v>4.1437108735321667E-5</v>
      </c>
      <c r="AK68" s="4">
        <f t="shared" si="164"/>
        <v>-0.44966785922893993</v>
      </c>
      <c r="AL68" s="1">
        <f t="shared" si="165"/>
        <v>0.49999999999999822</v>
      </c>
      <c r="AM68" s="1">
        <f t="shared" si="8"/>
        <v>2.399208595775124E-7</v>
      </c>
      <c r="AN68" s="1">
        <f t="shared" si="250"/>
        <v>1000.0001679446018</v>
      </c>
      <c r="AO68" s="1">
        <f t="shared" si="251"/>
        <v>513.50999999999817</v>
      </c>
      <c r="AP68" s="1">
        <f t="shared" si="252"/>
        <v>499.99999999999824</v>
      </c>
      <c r="AQ68" s="1">
        <f t="shared" si="253"/>
        <v>500</v>
      </c>
      <c r="AR68" s="1">
        <f t="shared" si="89"/>
        <v>3.1989447943668325E-8</v>
      </c>
      <c r="AS68" s="4">
        <f t="shared" si="90"/>
        <v>0</v>
      </c>
      <c r="AT68" s="1">
        <f t="shared" si="91"/>
        <v>-1.199604297887562E-4</v>
      </c>
      <c r="AU68" s="4">
        <f t="shared" si="9"/>
        <v>0</v>
      </c>
      <c r="AV68" s="4">
        <f t="shared" si="10"/>
        <v>10</v>
      </c>
      <c r="AW68" s="4">
        <f t="shared" si="92"/>
        <v>2.8616896210370809E-7</v>
      </c>
      <c r="AX68" s="4">
        <f t="shared" si="11"/>
        <v>4.6248102526195691E-8</v>
      </c>
      <c r="AY68" s="4">
        <f t="shared" si="185"/>
        <v>-100</v>
      </c>
      <c r="AZ68" s="4">
        <f t="shared" si="186"/>
        <v>-100</v>
      </c>
      <c r="BA68" s="4">
        <f t="shared" si="187"/>
        <v>-100</v>
      </c>
      <c r="BB68" s="1">
        <f t="shared" si="188"/>
        <v>100</v>
      </c>
      <c r="BC68" s="1">
        <f t="shared" si="189"/>
        <v>0</v>
      </c>
      <c r="BD68" s="1">
        <f t="shared" si="190"/>
        <v>2.5759999999999947</v>
      </c>
      <c r="BE68" s="4">
        <f t="shared" si="254"/>
        <v>0.49999999999999822</v>
      </c>
      <c r="BF68" s="1">
        <f t="shared" si="255"/>
        <v>4.9424691209621427E-5</v>
      </c>
      <c r="BG68" s="4">
        <f t="shared" si="324"/>
        <v>-0.44327617230339189</v>
      </c>
      <c r="BH68" s="1">
        <f t="shared" si="167"/>
        <v>0.49999999999999822</v>
      </c>
      <c r="BI68" s="1">
        <f t="shared" si="191"/>
        <v>2.8616896210370809E-7</v>
      </c>
      <c r="BJ68" s="1">
        <f t="shared" si="256"/>
        <v>1000.0002003182735</v>
      </c>
      <c r="BK68" s="1">
        <f t="shared" si="257"/>
        <v>513.50999999999817</v>
      </c>
      <c r="BL68" s="1">
        <f t="shared" si="258"/>
        <v>499.99999999999824</v>
      </c>
      <c r="BM68" s="1">
        <f t="shared" si="259"/>
        <v>500</v>
      </c>
      <c r="BN68" s="1">
        <f t="shared" si="260"/>
        <v>3.815586161382775E-8</v>
      </c>
      <c r="BO68" s="4">
        <f t="shared" si="261"/>
        <v>0</v>
      </c>
      <c r="BP68" s="1">
        <f t="shared" si="262"/>
        <v>-1.4308448105185403E-4</v>
      </c>
      <c r="BQ68" s="4">
        <f t="shared" si="192"/>
        <v>0</v>
      </c>
      <c r="BR68" s="4">
        <f t="shared" si="193"/>
        <v>10</v>
      </c>
      <c r="BS68" s="4">
        <f t="shared" si="263"/>
        <v>3.9551329446359845E-7</v>
      </c>
      <c r="BT68" s="4">
        <f t="shared" si="21"/>
        <v>1.0934433235989037E-7</v>
      </c>
      <c r="BU68" s="4">
        <f t="shared" si="194"/>
        <v>-100</v>
      </c>
      <c r="BV68" s="4">
        <f t="shared" si="195"/>
        <v>-100</v>
      </c>
      <c r="BW68" s="4">
        <f t="shared" si="196"/>
        <v>-100</v>
      </c>
      <c r="BX68" s="1">
        <f t="shared" si="197"/>
        <v>100</v>
      </c>
      <c r="BY68" s="1">
        <f t="shared" si="198"/>
        <v>0</v>
      </c>
      <c r="BZ68" s="1">
        <f t="shared" si="199"/>
        <v>2.5759999999999947</v>
      </c>
      <c r="CA68" s="4">
        <f t="shared" si="264"/>
        <v>0.49999999999999822</v>
      </c>
      <c r="CB68" s="1">
        <f t="shared" si="265"/>
        <v>6.8309722705284709E-5</v>
      </c>
      <c r="CC68" s="4">
        <f t="shared" si="325"/>
        <v>-0.41737113699715478</v>
      </c>
      <c r="CD68" s="1">
        <f t="shared" si="169"/>
        <v>0.49999999999999822</v>
      </c>
      <c r="CE68" s="1">
        <f t="shared" si="200"/>
        <v>3.9551329446359845E-7</v>
      </c>
      <c r="CF68" s="1">
        <f t="shared" si="266"/>
        <v>1000.0002768593062</v>
      </c>
      <c r="CG68" s="1">
        <f t="shared" si="267"/>
        <v>513.50999999999817</v>
      </c>
      <c r="CH68" s="1">
        <f t="shared" si="268"/>
        <v>499.99999999999824</v>
      </c>
      <c r="CI68" s="1">
        <f t="shared" si="269"/>
        <v>500</v>
      </c>
      <c r="CJ68" s="1">
        <f t="shared" si="270"/>
        <v>5.2735105928479803E-8</v>
      </c>
      <c r="CK68" s="4">
        <f t="shared" si="271"/>
        <v>0</v>
      </c>
      <c r="CL68" s="1">
        <f t="shared" si="272"/>
        <v>-1.9775664723179924E-4</v>
      </c>
      <c r="CM68" s="4">
        <f t="shared" si="201"/>
        <v>0</v>
      </c>
      <c r="CN68" s="4">
        <f t="shared" si="202"/>
        <v>10</v>
      </c>
      <c r="CO68" s="4">
        <f t="shared" si="273"/>
        <v>4.5313230200022983E-7</v>
      </c>
      <c r="CP68" s="4">
        <f t="shared" si="31"/>
        <v>5.7619007536631378E-8</v>
      </c>
      <c r="CQ68" s="4">
        <f t="shared" si="203"/>
        <v>-100</v>
      </c>
      <c r="CR68" s="4">
        <f t="shared" si="204"/>
        <v>-100</v>
      </c>
      <c r="CS68" s="4">
        <f t="shared" si="205"/>
        <v>-100</v>
      </c>
      <c r="CT68" s="1">
        <f t="shared" si="206"/>
        <v>100</v>
      </c>
      <c r="CU68" s="1">
        <f t="shared" si="207"/>
        <v>0</v>
      </c>
      <c r="CV68" s="1">
        <f t="shared" si="208"/>
        <v>2.5759999999999947</v>
      </c>
      <c r="CW68" s="4">
        <f t="shared" si="274"/>
        <v>0.49999999999999822</v>
      </c>
      <c r="CX68" s="1">
        <f t="shared" si="275"/>
        <v>7.8261192055307396E-5</v>
      </c>
      <c r="CY68" s="4">
        <f t="shared" si="326"/>
        <v>-0.39706009633279932</v>
      </c>
      <c r="CZ68" s="1">
        <f t="shared" si="171"/>
        <v>0.49999999999999822</v>
      </c>
      <c r="DA68" s="1">
        <f t="shared" si="209"/>
        <v>4.5313230200022983E-7</v>
      </c>
      <c r="DB68" s="1">
        <f t="shared" si="276"/>
        <v>1000.0003171926115</v>
      </c>
      <c r="DC68" s="1">
        <f t="shared" si="277"/>
        <v>513.50999999999817</v>
      </c>
      <c r="DD68" s="1">
        <f t="shared" si="278"/>
        <v>499.99999999999824</v>
      </c>
      <c r="DE68" s="1">
        <f t="shared" si="279"/>
        <v>500</v>
      </c>
      <c r="DF68" s="1">
        <f t="shared" si="280"/>
        <v>6.041764026669732E-8</v>
      </c>
      <c r="DG68" s="4">
        <f t="shared" si="281"/>
        <v>0</v>
      </c>
      <c r="DH68" s="1">
        <f t="shared" si="282"/>
        <v>-2.265661510001149E-4</v>
      </c>
      <c r="DI68" s="4">
        <f t="shared" si="210"/>
        <v>0</v>
      </c>
      <c r="DJ68" s="4">
        <f t="shared" si="211"/>
        <v>10</v>
      </c>
      <c r="DK68" s="4">
        <f t="shared" si="283"/>
        <v>5.9363375034845141E-7</v>
      </c>
      <c r="DL68" s="4">
        <f t="shared" si="41"/>
        <v>1.4050144834822158E-7</v>
      </c>
      <c r="DM68" s="4">
        <f t="shared" si="212"/>
        <v>-100</v>
      </c>
      <c r="DN68" s="4">
        <f t="shared" si="213"/>
        <v>-100</v>
      </c>
      <c r="DO68" s="4">
        <f t="shared" si="214"/>
        <v>-100</v>
      </c>
      <c r="DP68" s="1">
        <f t="shared" si="215"/>
        <v>100</v>
      </c>
      <c r="DQ68" s="1">
        <f t="shared" si="216"/>
        <v>0</v>
      </c>
      <c r="DR68" s="1">
        <f t="shared" si="217"/>
        <v>2.5759999999999947</v>
      </c>
      <c r="DS68" s="4">
        <f t="shared" si="284"/>
        <v>0.49999999999999822</v>
      </c>
      <c r="DT68" s="1">
        <f t="shared" si="285"/>
        <v>1.0252741802218508E-4</v>
      </c>
      <c r="DU68" s="4">
        <f t="shared" si="327"/>
        <v>-0.40177703330232145</v>
      </c>
      <c r="DV68" s="1">
        <f t="shared" si="173"/>
        <v>0.49999999999999822</v>
      </c>
      <c r="DW68" s="1">
        <f t="shared" si="218"/>
        <v>5.9363375034845141E-7</v>
      </c>
      <c r="DX68" s="1">
        <f t="shared" si="286"/>
        <v>1000.0004155436253</v>
      </c>
      <c r="DY68" s="1">
        <f t="shared" si="287"/>
        <v>513.50999999999817</v>
      </c>
      <c r="DZ68" s="1">
        <f t="shared" si="288"/>
        <v>499.99999999999824</v>
      </c>
      <c r="EA68" s="1">
        <f t="shared" si="289"/>
        <v>500</v>
      </c>
      <c r="EB68" s="1">
        <f t="shared" si="290"/>
        <v>7.915116671312687E-8</v>
      </c>
      <c r="EC68" s="4">
        <f t="shared" si="291"/>
        <v>0</v>
      </c>
      <c r="ED68" s="1">
        <f t="shared" si="292"/>
        <v>-2.9681687517422572E-4</v>
      </c>
      <c r="EE68" s="4">
        <f t="shared" si="219"/>
        <v>0</v>
      </c>
      <c r="EF68" s="4">
        <f t="shared" si="220"/>
        <v>10</v>
      </c>
      <c r="EG68" s="4">
        <f t="shared" si="293"/>
        <v>6.8355368995707411E-7</v>
      </c>
      <c r="EH68" s="4">
        <f t="shared" si="51"/>
        <v>8.9919939608622704E-8</v>
      </c>
      <c r="EI68" s="4">
        <f t="shared" si="221"/>
        <v>-100</v>
      </c>
      <c r="EJ68" s="4">
        <f t="shared" si="222"/>
        <v>-100</v>
      </c>
      <c r="EK68" s="4">
        <f t="shared" si="223"/>
        <v>-100</v>
      </c>
      <c r="EL68" s="1">
        <f t="shared" si="224"/>
        <v>100</v>
      </c>
      <c r="EM68" s="1">
        <f t="shared" si="225"/>
        <v>0</v>
      </c>
      <c r="EN68" s="1">
        <f t="shared" si="226"/>
        <v>2.5759999999999947</v>
      </c>
      <c r="EO68" s="4">
        <f t="shared" si="294"/>
        <v>0.49999999999999822</v>
      </c>
      <c r="EP68" s="1">
        <f t="shared" si="295"/>
        <v>1.1805763211693852E-4</v>
      </c>
      <c r="EQ68" s="4">
        <f t="shared" si="328"/>
        <v>-0.38458326825219169</v>
      </c>
      <c r="ER68" s="1">
        <f t="shared" si="175"/>
        <v>0.49999999999999822</v>
      </c>
      <c r="ES68" s="1">
        <f t="shared" si="227"/>
        <v>6.8355368995707411E-7</v>
      </c>
      <c r="ET68" s="1">
        <f t="shared" si="296"/>
        <v>1000.0004784875829</v>
      </c>
      <c r="EU68" s="1">
        <f t="shared" si="297"/>
        <v>513.50999999999817</v>
      </c>
      <c r="EV68" s="1">
        <f t="shared" si="298"/>
        <v>499.99999999999824</v>
      </c>
      <c r="EW68" s="1">
        <f t="shared" si="299"/>
        <v>500</v>
      </c>
      <c r="EX68" s="1">
        <f t="shared" si="300"/>
        <v>9.1140491994276551E-8</v>
      </c>
      <c r="EY68" s="4">
        <f t="shared" si="301"/>
        <v>0</v>
      </c>
      <c r="EZ68" s="1">
        <f t="shared" si="302"/>
        <v>-3.4177684497853708E-4</v>
      </c>
      <c r="FA68" s="4">
        <f t="shared" si="228"/>
        <v>0</v>
      </c>
      <c r="FB68" s="4">
        <f t="shared" si="229"/>
        <v>10</v>
      </c>
      <c r="FC68" s="4">
        <f t="shared" si="303"/>
        <v>8.9470522521906039E-7</v>
      </c>
      <c r="FD68" s="4">
        <f t="shared" si="61"/>
        <v>2.1115153526198628E-7</v>
      </c>
      <c r="FE68" s="4">
        <f t="shared" si="230"/>
        <v>-100</v>
      </c>
      <c r="FF68" s="4">
        <f t="shared" si="231"/>
        <v>-100</v>
      </c>
      <c r="FG68" s="4">
        <f t="shared" si="232"/>
        <v>-100</v>
      </c>
      <c r="FH68" s="1">
        <f t="shared" si="233"/>
        <v>100</v>
      </c>
      <c r="FI68" s="1">
        <f t="shared" si="234"/>
        <v>0</v>
      </c>
      <c r="FJ68" s="1">
        <f t="shared" si="235"/>
        <v>2.5759999999999947</v>
      </c>
      <c r="FK68" s="4">
        <f t="shared" si="304"/>
        <v>0.49999999999999822</v>
      </c>
      <c r="FL68" s="1">
        <f t="shared" si="305"/>
        <v>1.5452594563368922E-4</v>
      </c>
      <c r="FM68" s="4">
        <f t="shared" si="329"/>
        <v>-0.37930386085740331</v>
      </c>
      <c r="FN68" s="1">
        <f t="shared" si="177"/>
        <v>0.49999999999999822</v>
      </c>
      <c r="FO68" s="1">
        <f t="shared" si="236"/>
        <v>8.9470522521906039E-7</v>
      </c>
      <c r="FP68" s="1">
        <f t="shared" si="306"/>
        <v>1000.0006262936575</v>
      </c>
      <c r="FQ68" s="1">
        <f t="shared" si="307"/>
        <v>513.50999999999817</v>
      </c>
      <c r="FR68" s="1">
        <f t="shared" si="308"/>
        <v>499.99999999999824</v>
      </c>
      <c r="FS68" s="1">
        <f t="shared" si="309"/>
        <v>500</v>
      </c>
      <c r="FT68" s="1">
        <f t="shared" si="310"/>
        <v>1.1929403002920809E-7</v>
      </c>
      <c r="FU68" s="4">
        <f t="shared" si="311"/>
        <v>0</v>
      </c>
      <c r="FV68" s="1">
        <f t="shared" si="312"/>
        <v>-4.473526126095302E-4</v>
      </c>
      <c r="FW68" s="4">
        <f t="shared" si="237"/>
        <v>0</v>
      </c>
      <c r="FX68" s="4">
        <f t="shared" si="238"/>
        <v>10</v>
      </c>
      <c r="FY68" s="4">
        <f t="shared" si="313"/>
        <v>1.0130521610138872E-6</v>
      </c>
      <c r="FZ68" s="4">
        <f t="shared" si="71"/>
        <v>1.1834693579482681E-7</v>
      </c>
      <c r="GA68" s="4">
        <f t="shared" si="239"/>
        <v>-100</v>
      </c>
      <c r="GB68" s="4">
        <f t="shared" si="240"/>
        <v>-100</v>
      </c>
      <c r="GC68" s="4">
        <f t="shared" si="241"/>
        <v>-100</v>
      </c>
      <c r="GD68" s="1">
        <f t="shared" si="242"/>
        <v>100</v>
      </c>
      <c r="GE68" s="1">
        <f t="shared" si="243"/>
        <v>0</v>
      </c>
      <c r="GF68" s="1">
        <f t="shared" si="244"/>
        <v>2.5759999999999947</v>
      </c>
      <c r="GG68" s="4">
        <f t="shared" si="314"/>
        <v>0.49999999999999822</v>
      </c>
      <c r="GH68" s="1">
        <f t="shared" si="315"/>
        <v>1.7496583091776983E-4</v>
      </c>
      <c r="GI68" s="4">
        <f t="shared" si="330"/>
        <v>-0.36689988149094344</v>
      </c>
      <c r="GJ68" s="1">
        <f t="shared" si="179"/>
        <v>0.49999999999999822</v>
      </c>
      <c r="GK68" s="1">
        <f t="shared" si="245"/>
        <v>1.0130521610138872E-6</v>
      </c>
      <c r="GL68" s="1">
        <f t="shared" si="316"/>
        <v>1000.0007091365126</v>
      </c>
      <c r="GM68" s="1">
        <f t="shared" si="317"/>
        <v>513.50999999999817</v>
      </c>
      <c r="GN68" s="1">
        <f t="shared" si="318"/>
        <v>499.99999999999824</v>
      </c>
      <c r="GO68" s="1">
        <f t="shared" si="319"/>
        <v>500</v>
      </c>
      <c r="GP68" s="1">
        <f t="shared" si="320"/>
        <v>1.3507362146851831E-7</v>
      </c>
      <c r="GQ68" s="4">
        <f t="shared" si="321"/>
        <v>0</v>
      </c>
      <c r="GR68" s="1">
        <f t="shared" si="322"/>
        <v>-5.0652608050694365E-4</v>
      </c>
      <c r="GS68" s="4">
        <f t="shared" si="246"/>
        <v>0</v>
      </c>
      <c r="GT68" s="4">
        <f t="shared" si="247"/>
        <v>10</v>
      </c>
      <c r="GU68" s="4">
        <f t="shared" si="323"/>
        <v>1.0760110379770629E-6</v>
      </c>
      <c r="GV68" s="4">
        <f t="shared" si="81"/>
        <v>6.2958876963175751E-8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</row>
    <row r="69" spans="1:220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63"/>
        <v>250</v>
      </c>
      <c r="F69" s="1">
        <f t="shared" si="248"/>
        <v>2.6009999999999946</v>
      </c>
      <c r="G69" s="1">
        <f>'0.5Q 1-8 '!FS69</f>
        <v>-100</v>
      </c>
      <c r="H69" s="1">
        <f>'0.5Q 1-8 '!FT69</f>
        <v>-100</v>
      </c>
      <c r="I69" s="1">
        <f>'0.5Q 1-8 '!FU69</f>
        <v>-100</v>
      </c>
      <c r="J69" s="1">
        <f>'0.5Q 1-8 '!FV69</f>
        <v>100</v>
      </c>
      <c r="K69" s="1">
        <f>'0.5Q 1-8 '!FW69</f>
        <v>0</v>
      </c>
      <c r="L69" s="1">
        <f>'0.5Q 1-8 '!FX69</f>
        <v>2.6009999999999946</v>
      </c>
      <c r="M69" s="1">
        <f>'0.5Q 1-8 '!FY69</f>
        <v>0.49999999999999822</v>
      </c>
      <c r="N69" s="1">
        <f>'0.5Q 1-8 '!FZ69</f>
        <v>1.6380369820036908E-5</v>
      </c>
      <c r="O69" s="1">
        <f>'0.5Q 1-8 '!GA69</f>
        <v>-0.49352671605905624</v>
      </c>
      <c r="P69" s="1">
        <f>'0.5Q 1-8 '!GB69</f>
        <v>0.49999999999999822</v>
      </c>
      <c r="Q69" s="1">
        <f>'0.5Q 1-8 '!GC69</f>
        <v>9.4842341258013729E-8</v>
      </c>
      <c r="R69" s="1">
        <f>'0.5Q 1-8 '!GD69</f>
        <v>1000.0000663896388</v>
      </c>
      <c r="S69" s="1">
        <f>'0.5Q 1-8 '!GE69</f>
        <v>513.50999999999817</v>
      </c>
      <c r="T69" s="1">
        <f>'0.5Q 1-8 '!GF69</f>
        <v>499.99999999999824</v>
      </c>
      <c r="U69" s="1">
        <f>'0.5Q 1-8 '!GG69</f>
        <v>500</v>
      </c>
      <c r="V69" s="1">
        <f>'0.5Q 1-8 '!GH69</f>
        <v>1.2645645501068496E-8</v>
      </c>
      <c r="W69" s="1">
        <f>'0.5Q 1-8 '!GI69</f>
        <v>0</v>
      </c>
      <c r="X69" s="1">
        <f>'0.5Q 1-8 '!GJ69</f>
        <v>-4.7421170629006867E-5</v>
      </c>
      <c r="Y69" s="1">
        <f>'0.5Q 1-8 '!GK69</f>
        <v>0</v>
      </c>
      <c r="Z69" s="1">
        <f>'0.5Q 1-8 '!GL69</f>
        <v>10</v>
      </c>
      <c r="AA69" s="1">
        <f>'0.5Q 1-8 '!GM69</f>
        <v>1.4395251574650743E-7</v>
      </c>
      <c r="AC69" s="4">
        <f t="shared" si="181"/>
        <v>-100</v>
      </c>
      <c r="AD69" s="4">
        <f t="shared" si="182"/>
        <v>-100</v>
      </c>
      <c r="AE69" s="4">
        <f t="shared" si="183"/>
        <v>-100</v>
      </c>
      <c r="AF69" s="1">
        <f t="shared" si="5"/>
        <v>100</v>
      </c>
      <c r="AG69" s="1">
        <f t="shared" si="6"/>
        <v>0</v>
      </c>
      <c r="AH69" s="1">
        <f t="shared" si="184"/>
        <v>2.6009999999999946</v>
      </c>
      <c r="AI69" s="4">
        <f t="shared" si="83"/>
        <v>0.49999999999999822</v>
      </c>
      <c r="AJ69" s="1">
        <f t="shared" si="249"/>
        <v>2.4862265241192996E-5</v>
      </c>
      <c r="AK69" s="4">
        <f t="shared" si="164"/>
        <v>-0.44966785922893993</v>
      </c>
      <c r="AL69" s="1">
        <f t="shared" si="165"/>
        <v>0.49999999999999822</v>
      </c>
      <c r="AM69" s="1">
        <f t="shared" si="8"/>
        <v>1.4395251574650743E-7</v>
      </c>
      <c r="AN69" s="1">
        <f t="shared" si="250"/>
        <v>1000.000100766761</v>
      </c>
      <c r="AO69" s="1">
        <f t="shared" si="251"/>
        <v>513.50999999999817</v>
      </c>
      <c r="AP69" s="1">
        <f t="shared" si="252"/>
        <v>499.99999999999824</v>
      </c>
      <c r="AQ69" s="1">
        <f t="shared" si="253"/>
        <v>500</v>
      </c>
      <c r="AR69" s="1">
        <f t="shared" si="89"/>
        <v>1.9193668766200993E-8</v>
      </c>
      <c r="AS69" s="4">
        <f t="shared" si="90"/>
        <v>0</v>
      </c>
      <c r="AT69" s="1">
        <f t="shared" si="91"/>
        <v>-7.1976257873253719E-5</v>
      </c>
      <c r="AU69" s="4">
        <f t="shared" si="9"/>
        <v>0</v>
      </c>
      <c r="AV69" s="4">
        <f t="shared" si="10"/>
        <v>10</v>
      </c>
      <c r="AW69" s="4">
        <f t="shared" si="92"/>
        <v>1.7170137726222486E-7</v>
      </c>
      <c r="AX69" s="4">
        <f t="shared" si="11"/>
        <v>2.7748861515717431E-8</v>
      </c>
      <c r="AY69" s="4">
        <f t="shared" si="185"/>
        <v>-100</v>
      </c>
      <c r="AZ69" s="4">
        <f t="shared" si="186"/>
        <v>-100</v>
      </c>
      <c r="BA69" s="4">
        <f t="shared" si="187"/>
        <v>-100</v>
      </c>
      <c r="BB69" s="1">
        <f t="shared" si="188"/>
        <v>100</v>
      </c>
      <c r="BC69" s="1">
        <f t="shared" si="189"/>
        <v>0</v>
      </c>
      <c r="BD69" s="1">
        <f t="shared" si="190"/>
        <v>2.6009999999999946</v>
      </c>
      <c r="BE69" s="4">
        <f t="shared" si="254"/>
        <v>0.49999999999999822</v>
      </c>
      <c r="BF69" s="1">
        <f t="shared" si="255"/>
        <v>2.9654814725772853E-5</v>
      </c>
      <c r="BG69" s="4">
        <f t="shared" si="324"/>
        <v>-0.44327617230339189</v>
      </c>
      <c r="BH69" s="1">
        <f t="shared" si="167"/>
        <v>0.49999999999999822</v>
      </c>
      <c r="BI69" s="1">
        <f t="shared" si="191"/>
        <v>1.7170137726222486E-7</v>
      </c>
      <c r="BJ69" s="1">
        <f t="shared" si="256"/>
        <v>1000.000120190964</v>
      </c>
      <c r="BK69" s="1">
        <f t="shared" si="257"/>
        <v>513.50999999999817</v>
      </c>
      <c r="BL69" s="1">
        <f t="shared" si="258"/>
        <v>499.99999999999824</v>
      </c>
      <c r="BM69" s="1">
        <f t="shared" si="259"/>
        <v>500</v>
      </c>
      <c r="BN69" s="1">
        <f t="shared" si="260"/>
        <v>2.2893516968296647E-8</v>
      </c>
      <c r="BO69" s="4">
        <f t="shared" si="261"/>
        <v>0</v>
      </c>
      <c r="BP69" s="1">
        <f t="shared" si="262"/>
        <v>-8.5850688631112433E-5</v>
      </c>
      <c r="BQ69" s="4">
        <f t="shared" si="192"/>
        <v>0</v>
      </c>
      <c r="BR69" s="4">
        <f t="shared" si="193"/>
        <v>10</v>
      </c>
      <c r="BS69" s="4">
        <f t="shared" si="263"/>
        <v>2.3730797667815905E-7</v>
      </c>
      <c r="BT69" s="4">
        <f t="shared" si="21"/>
        <v>6.5606599415934193E-8</v>
      </c>
      <c r="BU69" s="4">
        <f t="shared" si="194"/>
        <v>-100</v>
      </c>
      <c r="BV69" s="4">
        <f t="shared" si="195"/>
        <v>-100</v>
      </c>
      <c r="BW69" s="4">
        <f t="shared" si="196"/>
        <v>-100</v>
      </c>
      <c r="BX69" s="1">
        <f t="shared" si="197"/>
        <v>100</v>
      </c>
      <c r="BY69" s="1">
        <f t="shared" si="198"/>
        <v>0</v>
      </c>
      <c r="BZ69" s="1">
        <f t="shared" si="199"/>
        <v>2.6009999999999946</v>
      </c>
      <c r="CA69" s="4">
        <f t="shared" si="264"/>
        <v>0.49999999999999822</v>
      </c>
      <c r="CB69" s="1">
        <f t="shared" si="265"/>
        <v>4.0985833623170827E-5</v>
      </c>
      <c r="CC69" s="4">
        <f t="shared" si="325"/>
        <v>-0.41737113699715478</v>
      </c>
      <c r="CD69" s="1">
        <f t="shared" si="169"/>
        <v>0.49999999999999822</v>
      </c>
      <c r="CE69" s="1">
        <f t="shared" si="200"/>
        <v>2.3730797667815905E-7</v>
      </c>
      <c r="CF69" s="1">
        <f t="shared" si="266"/>
        <v>1000.0001661155837</v>
      </c>
      <c r="CG69" s="1">
        <f t="shared" si="267"/>
        <v>513.50999999999817</v>
      </c>
      <c r="CH69" s="1">
        <f t="shared" si="268"/>
        <v>499.99999999999824</v>
      </c>
      <c r="CI69" s="1">
        <f t="shared" si="269"/>
        <v>500</v>
      </c>
      <c r="CJ69" s="1">
        <f t="shared" si="270"/>
        <v>3.1641063557087881E-8</v>
      </c>
      <c r="CK69" s="4">
        <f t="shared" si="271"/>
        <v>0</v>
      </c>
      <c r="CL69" s="1">
        <f t="shared" si="272"/>
        <v>-1.1865398833907953E-4</v>
      </c>
      <c r="CM69" s="4">
        <f t="shared" si="201"/>
        <v>0</v>
      </c>
      <c r="CN69" s="4">
        <f t="shared" si="202"/>
        <v>10</v>
      </c>
      <c r="CO69" s="4">
        <f t="shared" si="273"/>
        <v>2.718793812001379E-7</v>
      </c>
      <c r="CP69" s="4">
        <f t="shared" si="31"/>
        <v>3.4571404521978848E-8</v>
      </c>
      <c r="CQ69" s="4">
        <f t="shared" si="203"/>
        <v>-100</v>
      </c>
      <c r="CR69" s="4">
        <f t="shared" si="204"/>
        <v>-100</v>
      </c>
      <c r="CS69" s="4">
        <f t="shared" si="205"/>
        <v>-100</v>
      </c>
      <c r="CT69" s="1">
        <f t="shared" si="206"/>
        <v>100</v>
      </c>
      <c r="CU69" s="1">
        <f t="shared" si="207"/>
        <v>0</v>
      </c>
      <c r="CV69" s="1">
        <f t="shared" si="208"/>
        <v>2.6009999999999946</v>
      </c>
      <c r="CW69" s="4">
        <f t="shared" si="274"/>
        <v>0.49999999999999822</v>
      </c>
      <c r="CX69" s="1">
        <f t="shared" si="275"/>
        <v>4.6956715233184435E-5</v>
      </c>
      <c r="CY69" s="4">
        <f t="shared" si="326"/>
        <v>-0.39706009633279932</v>
      </c>
      <c r="CZ69" s="1">
        <f t="shared" si="171"/>
        <v>0.49999999999999822</v>
      </c>
      <c r="DA69" s="1">
        <f t="shared" si="209"/>
        <v>2.718793812001379E-7</v>
      </c>
      <c r="DB69" s="1">
        <f t="shared" si="276"/>
        <v>1000.0001903155669</v>
      </c>
      <c r="DC69" s="1">
        <f t="shared" si="277"/>
        <v>513.50999999999817</v>
      </c>
      <c r="DD69" s="1">
        <f t="shared" si="278"/>
        <v>499.99999999999824</v>
      </c>
      <c r="DE69" s="1">
        <f t="shared" si="279"/>
        <v>500</v>
      </c>
      <c r="DF69" s="1">
        <f t="shared" si="280"/>
        <v>3.6250584160018385E-8</v>
      </c>
      <c r="DG69" s="4">
        <f t="shared" si="281"/>
        <v>0</v>
      </c>
      <c r="DH69" s="1">
        <f t="shared" si="282"/>
        <v>-1.3593969060006895E-4</v>
      </c>
      <c r="DI69" s="4">
        <f t="shared" si="210"/>
        <v>0</v>
      </c>
      <c r="DJ69" s="4">
        <f t="shared" si="211"/>
        <v>10</v>
      </c>
      <c r="DK69" s="4">
        <f t="shared" si="283"/>
        <v>3.5618025020907082E-7</v>
      </c>
      <c r="DL69" s="4">
        <f t="shared" si="41"/>
        <v>8.4300869008932925E-8</v>
      </c>
      <c r="DM69" s="4">
        <f t="shared" si="212"/>
        <v>-100</v>
      </c>
      <c r="DN69" s="4">
        <f t="shared" si="213"/>
        <v>-100</v>
      </c>
      <c r="DO69" s="4">
        <f t="shared" si="214"/>
        <v>-100</v>
      </c>
      <c r="DP69" s="1">
        <f t="shared" si="215"/>
        <v>100</v>
      </c>
      <c r="DQ69" s="1">
        <f t="shared" si="216"/>
        <v>0</v>
      </c>
      <c r="DR69" s="1">
        <f t="shared" si="217"/>
        <v>2.6009999999999946</v>
      </c>
      <c r="DS69" s="4">
        <f t="shared" si="284"/>
        <v>0.49999999999999822</v>
      </c>
      <c r="DT69" s="1">
        <f t="shared" si="285"/>
        <v>6.1516450813311024E-5</v>
      </c>
      <c r="DU69" s="4">
        <f t="shared" si="327"/>
        <v>-0.40177703330232145</v>
      </c>
      <c r="DV69" s="1">
        <f t="shared" si="173"/>
        <v>0.49999999999999822</v>
      </c>
      <c r="DW69" s="1">
        <f t="shared" si="218"/>
        <v>3.5618025020907082E-7</v>
      </c>
      <c r="DX69" s="1">
        <f t="shared" si="286"/>
        <v>1000.0002493261751</v>
      </c>
      <c r="DY69" s="1">
        <f t="shared" si="287"/>
        <v>513.50999999999817</v>
      </c>
      <c r="DZ69" s="1">
        <f t="shared" si="288"/>
        <v>499.99999999999824</v>
      </c>
      <c r="EA69" s="1">
        <f t="shared" si="289"/>
        <v>500</v>
      </c>
      <c r="EB69" s="1">
        <f t="shared" si="290"/>
        <v>4.7490700027876114E-8</v>
      </c>
      <c r="EC69" s="4">
        <f t="shared" si="291"/>
        <v>0</v>
      </c>
      <c r="ED69" s="1">
        <f t="shared" si="292"/>
        <v>-1.780901251045354E-4</v>
      </c>
      <c r="EE69" s="4">
        <f t="shared" si="219"/>
        <v>0</v>
      </c>
      <c r="EF69" s="4">
        <f t="shared" si="220"/>
        <v>10</v>
      </c>
      <c r="EG69" s="4">
        <f t="shared" si="293"/>
        <v>4.1013221397424445E-7</v>
      </c>
      <c r="EH69" s="4">
        <f t="shared" si="51"/>
        <v>5.3951963765173622E-8</v>
      </c>
      <c r="EI69" s="4">
        <f t="shared" si="221"/>
        <v>-100</v>
      </c>
      <c r="EJ69" s="4">
        <f t="shared" si="222"/>
        <v>-100</v>
      </c>
      <c r="EK69" s="4">
        <f t="shared" si="223"/>
        <v>-100</v>
      </c>
      <c r="EL69" s="1">
        <f t="shared" si="224"/>
        <v>100</v>
      </c>
      <c r="EM69" s="1">
        <f t="shared" si="225"/>
        <v>0</v>
      </c>
      <c r="EN69" s="1">
        <f t="shared" si="226"/>
        <v>2.6009999999999946</v>
      </c>
      <c r="EO69" s="4">
        <f t="shared" si="294"/>
        <v>0.49999999999999822</v>
      </c>
      <c r="EP69" s="1">
        <f t="shared" si="295"/>
        <v>7.0834579270163121E-5</v>
      </c>
      <c r="EQ69" s="4">
        <f t="shared" si="328"/>
        <v>-0.38458326825219169</v>
      </c>
      <c r="ER69" s="1">
        <f t="shared" si="175"/>
        <v>0.49999999999999822</v>
      </c>
      <c r="ES69" s="1">
        <f t="shared" si="227"/>
        <v>4.1013221397424445E-7</v>
      </c>
      <c r="ET69" s="1">
        <f t="shared" si="296"/>
        <v>1000.0002870925497</v>
      </c>
      <c r="EU69" s="1">
        <f t="shared" si="297"/>
        <v>513.50999999999817</v>
      </c>
      <c r="EV69" s="1">
        <f t="shared" si="298"/>
        <v>499.99999999999824</v>
      </c>
      <c r="EW69" s="1">
        <f t="shared" si="299"/>
        <v>500</v>
      </c>
      <c r="EX69" s="1">
        <f t="shared" si="300"/>
        <v>5.4684295196565933E-8</v>
      </c>
      <c r="EY69" s="4">
        <f t="shared" si="301"/>
        <v>0</v>
      </c>
      <c r="EZ69" s="1">
        <f t="shared" si="302"/>
        <v>-2.0506610698712221E-4</v>
      </c>
      <c r="FA69" s="4">
        <f t="shared" si="228"/>
        <v>0</v>
      </c>
      <c r="FB69" s="4">
        <f t="shared" si="229"/>
        <v>10</v>
      </c>
      <c r="FC69" s="4">
        <f t="shared" si="303"/>
        <v>5.3682313513143617E-7</v>
      </c>
      <c r="FD69" s="4">
        <f t="shared" si="61"/>
        <v>1.2669092115719172E-7</v>
      </c>
      <c r="FE69" s="4">
        <f t="shared" si="230"/>
        <v>-100</v>
      </c>
      <c r="FF69" s="4">
        <f t="shared" si="231"/>
        <v>-100</v>
      </c>
      <c r="FG69" s="4">
        <f t="shared" si="232"/>
        <v>-100</v>
      </c>
      <c r="FH69" s="1">
        <f t="shared" si="233"/>
        <v>100</v>
      </c>
      <c r="FI69" s="1">
        <f t="shared" si="234"/>
        <v>0</v>
      </c>
      <c r="FJ69" s="1">
        <f t="shared" si="235"/>
        <v>2.6009999999999946</v>
      </c>
      <c r="FK69" s="4">
        <f t="shared" si="304"/>
        <v>0.49999999999999822</v>
      </c>
      <c r="FL69" s="1">
        <f t="shared" si="305"/>
        <v>9.2715567380213527E-5</v>
      </c>
      <c r="FM69" s="4">
        <f t="shared" si="329"/>
        <v>-0.37930386085740331</v>
      </c>
      <c r="FN69" s="1">
        <f t="shared" si="177"/>
        <v>0.49999999999999822</v>
      </c>
      <c r="FO69" s="1">
        <f t="shared" si="236"/>
        <v>5.3682313513143617E-7</v>
      </c>
      <c r="FP69" s="1">
        <f t="shared" si="306"/>
        <v>1000.0003757761946</v>
      </c>
      <c r="FQ69" s="1">
        <f t="shared" si="307"/>
        <v>513.50999999999817</v>
      </c>
      <c r="FR69" s="1">
        <f t="shared" si="308"/>
        <v>499.99999999999824</v>
      </c>
      <c r="FS69" s="1">
        <f t="shared" si="309"/>
        <v>500</v>
      </c>
      <c r="FT69" s="1">
        <f t="shared" si="310"/>
        <v>7.1576418017524846E-8</v>
      </c>
      <c r="FU69" s="4">
        <f t="shared" si="311"/>
        <v>0</v>
      </c>
      <c r="FV69" s="1">
        <f t="shared" si="312"/>
        <v>-2.6841156756571809E-4</v>
      </c>
      <c r="FW69" s="4">
        <f t="shared" si="237"/>
        <v>0</v>
      </c>
      <c r="FX69" s="4">
        <f t="shared" si="238"/>
        <v>10</v>
      </c>
      <c r="FY69" s="4">
        <f t="shared" si="313"/>
        <v>6.0783129660833234E-7</v>
      </c>
      <c r="FZ69" s="4">
        <f t="shared" si="71"/>
        <v>7.100816147689617E-8</v>
      </c>
      <c r="GA69" s="4">
        <f t="shared" si="239"/>
        <v>-100</v>
      </c>
      <c r="GB69" s="4">
        <f t="shared" si="240"/>
        <v>-100</v>
      </c>
      <c r="GC69" s="4">
        <f t="shared" si="241"/>
        <v>-100</v>
      </c>
      <c r="GD69" s="1">
        <f t="shared" si="242"/>
        <v>100</v>
      </c>
      <c r="GE69" s="1">
        <f t="shared" si="243"/>
        <v>0</v>
      </c>
      <c r="GF69" s="1">
        <f t="shared" si="244"/>
        <v>2.6009999999999946</v>
      </c>
      <c r="GG69" s="4">
        <f t="shared" si="314"/>
        <v>0.49999999999999822</v>
      </c>
      <c r="GH69" s="1">
        <f t="shared" si="315"/>
        <v>1.0497949855066188E-4</v>
      </c>
      <c r="GI69" s="4">
        <f t="shared" si="330"/>
        <v>-0.36689988149094344</v>
      </c>
      <c r="GJ69" s="1">
        <f t="shared" si="179"/>
        <v>0.49999999999999822</v>
      </c>
      <c r="GK69" s="1">
        <f t="shared" si="245"/>
        <v>6.0783129660833234E-7</v>
      </c>
      <c r="GL69" s="1">
        <f t="shared" si="316"/>
        <v>1000.0004254819077</v>
      </c>
      <c r="GM69" s="1">
        <f t="shared" si="317"/>
        <v>513.50999999999817</v>
      </c>
      <c r="GN69" s="1">
        <f t="shared" si="318"/>
        <v>499.99999999999824</v>
      </c>
      <c r="GO69" s="1">
        <f t="shared" si="319"/>
        <v>500</v>
      </c>
      <c r="GP69" s="1">
        <f t="shared" si="320"/>
        <v>8.1044172881110972E-8</v>
      </c>
      <c r="GQ69" s="4">
        <f t="shared" si="321"/>
        <v>0</v>
      </c>
      <c r="GR69" s="1">
        <f t="shared" si="322"/>
        <v>-3.0391564830416619E-4</v>
      </c>
      <c r="GS69" s="4">
        <f t="shared" si="246"/>
        <v>0</v>
      </c>
      <c r="GT69" s="4">
        <f t="shared" si="247"/>
        <v>10</v>
      </c>
      <c r="GU69" s="4">
        <f t="shared" si="323"/>
        <v>6.4560662278623779E-7</v>
      </c>
      <c r="GV69" s="4">
        <f t="shared" si="81"/>
        <v>3.777532617790545E-8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</row>
    <row r="70" spans="1:220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63"/>
        <v>245</v>
      </c>
      <c r="F70" s="1">
        <f t="shared" si="248"/>
        <v>2.6259999999999946</v>
      </c>
      <c r="G70" s="1">
        <f>'0.5Q 1-8 '!FS70</f>
        <v>-100</v>
      </c>
      <c r="H70" s="1">
        <f>'0.5Q 1-8 '!FT70</f>
        <v>-100</v>
      </c>
      <c r="I70" s="1">
        <f>'0.5Q 1-8 '!FU70</f>
        <v>-100</v>
      </c>
      <c r="J70" s="1">
        <f>'0.5Q 1-8 '!FV70</f>
        <v>100</v>
      </c>
      <c r="K70" s="1">
        <f>'0.5Q 1-8 '!FW70</f>
        <v>0</v>
      </c>
      <c r="L70" s="1">
        <f>'0.5Q 1-8 '!FX70</f>
        <v>2.6259999999999946</v>
      </c>
      <c r="M70" s="1">
        <f>'0.5Q 1-8 '!FY70</f>
        <v>0.49999999999999822</v>
      </c>
      <c r="N70" s="1">
        <f>'0.5Q 1-8 '!FZ70</f>
        <v>9.8282218920221495E-6</v>
      </c>
      <c r="O70" s="1">
        <f>'0.5Q 1-8 '!GA70</f>
        <v>-0.49352671605905624</v>
      </c>
      <c r="P70" s="1">
        <f>'0.5Q 1-8 '!GB70</f>
        <v>0.49999999999999822</v>
      </c>
      <c r="Q70" s="1">
        <f>'0.5Q 1-8 '!GC70</f>
        <v>5.6905404754808234E-8</v>
      </c>
      <c r="R70" s="1">
        <f>'0.5Q 1-8 '!GD70</f>
        <v>1000.0000398337834</v>
      </c>
      <c r="S70" s="1">
        <f>'0.5Q 1-8 '!GE70</f>
        <v>513.50999999999817</v>
      </c>
      <c r="T70" s="1">
        <f>'0.5Q 1-8 '!GF70</f>
        <v>499.99999999999824</v>
      </c>
      <c r="U70" s="1">
        <f>'0.5Q 1-8 '!GG70</f>
        <v>500</v>
      </c>
      <c r="V70" s="1">
        <f>'0.5Q 1-8 '!GH70</f>
        <v>7.5873873006410995E-9</v>
      </c>
      <c r="W70" s="1">
        <f>'0.5Q 1-8 '!GI70</f>
        <v>0</v>
      </c>
      <c r="X70" s="1">
        <f>'0.5Q 1-8 '!GJ70</f>
        <v>-2.8452702377404117E-5</v>
      </c>
      <c r="Y70" s="1">
        <f>'0.5Q 1-8 '!GK70</f>
        <v>0</v>
      </c>
      <c r="Z70" s="1">
        <f>'0.5Q 1-8 '!GL70</f>
        <v>10</v>
      </c>
      <c r="AA70" s="1">
        <f>'0.5Q 1-8 '!GM70</f>
        <v>8.6371509447904451E-8</v>
      </c>
      <c r="AC70" s="4">
        <f t="shared" si="181"/>
        <v>-100</v>
      </c>
      <c r="AD70" s="4">
        <f t="shared" si="182"/>
        <v>-100</v>
      </c>
      <c r="AE70" s="4">
        <f t="shared" si="183"/>
        <v>-100</v>
      </c>
      <c r="AF70" s="1">
        <f t="shared" si="5"/>
        <v>100</v>
      </c>
      <c r="AG70" s="1">
        <f t="shared" si="6"/>
        <v>0</v>
      </c>
      <c r="AH70" s="1">
        <f t="shared" si="184"/>
        <v>2.6259999999999946</v>
      </c>
      <c r="AI70" s="4">
        <f t="shared" si="83"/>
        <v>0.49999999999999822</v>
      </c>
      <c r="AJ70" s="1">
        <f t="shared" si="249"/>
        <v>1.4917359144715796E-5</v>
      </c>
      <c r="AK70" s="4">
        <f t="shared" si="164"/>
        <v>-0.44966785922893993</v>
      </c>
      <c r="AL70" s="1">
        <f t="shared" si="165"/>
        <v>0.49999999999999822</v>
      </c>
      <c r="AM70" s="1">
        <f t="shared" si="8"/>
        <v>8.6371509447904451E-8</v>
      </c>
      <c r="AN70" s="1">
        <f t="shared" si="250"/>
        <v>1000.0000604600565</v>
      </c>
      <c r="AO70" s="1">
        <f t="shared" si="251"/>
        <v>513.50999999999817</v>
      </c>
      <c r="AP70" s="1">
        <f t="shared" si="252"/>
        <v>499.99999999999824</v>
      </c>
      <c r="AQ70" s="1">
        <f t="shared" si="253"/>
        <v>500</v>
      </c>
      <c r="AR70" s="1">
        <f t="shared" si="89"/>
        <v>1.1516201259720596E-8</v>
      </c>
      <c r="AS70" s="4">
        <f t="shared" si="90"/>
        <v>0</v>
      </c>
      <c r="AT70" s="1">
        <f t="shared" si="91"/>
        <v>-4.3185754723952226E-5</v>
      </c>
      <c r="AU70" s="4">
        <f t="shared" si="9"/>
        <v>0</v>
      </c>
      <c r="AV70" s="4">
        <f t="shared" si="10"/>
        <v>10</v>
      </c>
      <c r="AW70" s="4">
        <f t="shared" si="92"/>
        <v>1.0302082635733491E-7</v>
      </c>
      <c r="AX70" s="4">
        <f t="shared" si="11"/>
        <v>1.6649316909430464E-8</v>
      </c>
      <c r="AY70" s="4">
        <f t="shared" si="185"/>
        <v>-100</v>
      </c>
      <c r="AZ70" s="4">
        <f t="shared" si="186"/>
        <v>-100</v>
      </c>
      <c r="BA70" s="4">
        <f t="shared" si="187"/>
        <v>-100</v>
      </c>
      <c r="BB70" s="1">
        <f t="shared" si="188"/>
        <v>100</v>
      </c>
      <c r="BC70" s="1">
        <f t="shared" si="189"/>
        <v>0</v>
      </c>
      <c r="BD70" s="1">
        <f t="shared" si="190"/>
        <v>2.6259999999999946</v>
      </c>
      <c r="BE70" s="4">
        <f t="shared" si="254"/>
        <v>0.49999999999999822</v>
      </c>
      <c r="BF70" s="1">
        <f t="shared" si="255"/>
        <v>1.7792888835463715E-5</v>
      </c>
      <c r="BG70" s="4">
        <f t="shared" si="324"/>
        <v>-0.44327617230339189</v>
      </c>
      <c r="BH70" s="1">
        <f t="shared" si="167"/>
        <v>0.49999999999999822</v>
      </c>
      <c r="BI70" s="1">
        <f t="shared" si="191"/>
        <v>1.0302082635733491E-7</v>
      </c>
      <c r="BJ70" s="1">
        <f t="shared" si="256"/>
        <v>1000.0000721145785</v>
      </c>
      <c r="BK70" s="1">
        <f t="shared" si="257"/>
        <v>513.50999999999817</v>
      </c>
      <c r="BL70" s="1">
        <f t="shared" si="258"/>
        <v>499.99999999999824</v>
      </c>
      <c r="BM70" s="1">
        <f t="shared" si="259"/>
        <v>500</v>
      </c>
      <c r="BN70" s="1">
        <f t="shared" si="260"/>
        <v>1.3736110180977989E-8</v>
      </c>
      <c r="BO70" s="4">
        <f t="shared" si="261"/>
        <v>0</v>
      </c>
      <c r="BP70" s="1">
        <f t="shared" si="262"/>
        <v>-5.1510413178667454E-5</v>
      </c>
      <c r="BQ70" s="4">
        <f t="shared" si="192"/>
        <v>0</v>
      </c>
      <c r="BR70" s="4">
        <f t="shared" si="193"/>
        <v>10</v>
      </c>
      <c r="BS70" s="4">
        <f t="shared" si="263"/>
        <v>1.4238478600689544E-7</v>
      </c>
      <c r="BT70" s="4">
        <f t="shared" si="21"/>
        <v>3.9363959649560521E-8</v>
      </c>
      <c r="BU70" s="4">
        <f t="shared" si="194"/>
        <v>-100</v>
      </c>
      <c r="BV70" s="4">
        <f t="shared" si="195"/>
        <v>-100</v>
      </c>
      <c r="BW70" s="4">
        <f t="shared" si="196"/>
        <v>-100</v>
      </c>
      <c r="BX70" s="1">
        <f t="shared" si="197"/>
        <v>100</v>
      </c>
      <c r="BY70" s="1">
        <f t="shared" si="198"/>
        <v>0</v>
      </c>
      <c r="BZ70" s="1">
        <f t="shared" si="199"/>
        <v>2.6259999999999946</v>
      </c>
      <c r="CA70" s="4">
        <f t="shared" si="264"/>
        <v>0.49999999999999822</v>
      </c>
      <c r="CB70" s="1">
        <f t="shared" si="265"/>
        <v>2.4591500173902488E-5</v>
      </c>
      <c r="CC70" s="4">
        <f t="shared" si="325"/>
        <v>-0.41737113699715478</v>
      </c>
      <c r="CD70" s="1">
        <f t="shared" si="169"/>
        <v>0.49999999999999822</v>
      </c>
      <c r="CE70" s="1">
        <f t="shared" si="200"/>
        <v>1.4238478600689544E-7</v>
      </c>
      <c r="CF70" s="1">
        <f t="shared" si="266"/>
        <v>1000.0000996693501</v>
      </c>
      <c r="CG70" s="1">
        <f t="shared" si="267"/>
        <v>513.50999999999817</v>
      </c>
      <c r="CH70" s="1">
        <f t="shared" si="268"/>
        <v>499.99999999999824</v>
      </c>
      <c r="CI70" s="1">
        <f t="shared" si="269"/>
        <v>500</v>
      </c>
      <c r="CJ70" s="1">
        <f t="shared" si="270"/>
        <v>1.8984638134252722E-8</v>
      </c>
      <c r="CK70" s="4">
        <f t="shared" si="271"/>
        <v>0</v>
      </c>
      <c r="CL70" s="1">
        <f t="shared" si="272"/>
        <v>-7.1192393003447716E-5</v>
      </c>
      <c r="CM70" s="4">
        <f t="shared" si="201"/>
        <v>0</v>
      </c>
      <c r="CN70" s="4">
        <f t="shared" si="202"/>
        <v>10</v>
      </c>
      <c r="CO70" s="4">
        <f t="shared" si="273"/>
        <v>1.6312762872008272E-7</v>
      </c>
      <c r="CP70" s="4">
        <f t="shared" si="31"/>
        <v>2.0742842713187288E-8</v>
      </c>
      <c r="CQ70" s="4">
        <f t="shared" si="203"/>
        <v>-100</v>
      </c>
      <c r="CR70" s="4">
        <f t="shared" si="204"/>
        <v>-100</v>
      </c>
      <c r="CS70" s="4">
        <f t="shared" si="205"/>
        <v>-100</v>
      </c>
      <c r="CT70" s="1">
        <f t="shared" si="206"/>
        <v>100</v>
      </c>
      <c r="CU70" s="1">
        <f t="shared" si="207"/>
        <v>0</v>
      </c>
      <c r="CV70" s="1">
        <f t="shared" si="208"/>
        <v>2.6259999999999946</v>
      </c>
      <c r="CW70" s="4">
        <f t="shared" si="274"/>
        <v>0.49999999999999822</v>
      </c>
      <c r="CX70" s="1">
        <f t="shared" si="275"/>
        <v>2.8174029139910667E-5</v>
      </c>
      <c r="CY70" s="4">
        <f t="shared" si="326"/>
        <v>-0.39706009633279932</v>
      </c>
      <c r="CZ70" s="1">
        <f t="shared" si="171"/>
        <v>0.49999999999999822</v>
      </c>
      <c r="DA70" s="1">
        <f t="shared" si="209"/>
        <v>1.6312762872008272E-7</v>
      </c>
      <c r="DB70" s="1">
        <f t="shared" si="276"/>
        <v>1000.0001141893403</v>
      </c>
      <c r="DC70" s="1">
        <f t="shared" si="277"/>
        <v>513.50999999999817</v>
      </c>
      <c r="DD70" s="1">
        <f t="shared" si="278"/>
        <v>499.99999999999824</v>
      </c>
      <c r="DE70" s="1">
        <f t="shared" si="279"/>
        <v>500</v>
      </c>
      <c r="DF70" s="1">
        <f t="shared" si="280"/>
        <v>2.1750350496011034E-8</v>
      </c>
      <c r="DG70" s="4">
        <f t="shared" si="281"/>
        <v>0</v>
      </c>
      <c r="DH70" s="1">
        <f t="shared" si="282"/>
        <v>-8.1563814360041361E-5</v>
      </c>
      <c r="DI70" s="4">
        <f t="shared" si="210"/>
        <v>0</v>
      </c>
      <c r="DJ70" s="4">
        <f t="shared" si="211"/>
        <v>10</v>
      </c>
      <c r="DK70" s="4">
        <f t="shared" si="283"/>
        <v>2.1370815012544249E-7</v>
      </c>
      <c r="DL70" s="4">
        <f t="shared" si="41"/>
        <v>5.0580521405359771E-8</v>
      </c>
      <c r="DM70" s="4">
        <f t="shared" si="212"/>
        <v>-100</v>
      </c>
      <c r="DN70" s="4">
        <f t="shared" si="213"/>
        <v>-100</v>
      </c>
      <c r="DO70" s="4">
        <f t="shared" si="214"/>
        <v>-100</v>
      </c>
      <c r="DP70" s="1">
        <f t="shared" si="215"/>
        <v>100</v>
      </c>
      <c r="DQ70" s="1">
        <f t="shared" si="216"/>
        <v>0</v>
      </c>
      <c r="DR70" s="1">
        <f t="shared" si="217"/>
        <v>2.6259999999999946</v>
      </c>
      <c r="DS70" s="4">
        <f t="shared" si="284"/>
        <v>0.49999999999999822</v>
      </c>
      <c r="DT70" s="1">
        <f t="shared" si="285"/>
        <v>3.6909870487986613E-5</v>
      </c>
      <c r="DU70" s="4">
        <f t="shared" si="327"/>
        <v>-0.40177703330232145</v>
      </c>
      <c r="DV70" s="1">
        <f t="shared" si="173"/>
        <v>0.49999999999999822</v>
      </c>
      <c r="DW70" s="1">
        <f t="shared" si="218"/>
        <v>2.1370815012544249E-7</v>
      </c>
      <c r="DX70" s="1">
        <f t="shared" si="286"/>
        <v>1000.0001495957051</v>
      </c>
      <c r="DY70" s="1">
        <f t="shared" si="287"/>
        <v>513.50999999999817</v>
      </c>
      <c r="DZ70" s="1">
        <f t="shared" si="288"/>
        <v>499.99999999999824</v>
      </c>
      <c r="EA70" s="1">
        <f t="shared" si="289"/>
        <v>500</v>
      </c>
      <c r="EB70" s="1">
        <f t="shared" si="290"/>
        <v>2.8494420016725667E-8</v>
      </c>
      <c r="EC70" s="4">
        <f t="shared" si="291"/>
        <v>0</v>
      </c>
      <c r="ED70" s="1">
        <f t="shared" si="292"/>
        <v>-1.0685407506272125E-4</v>
      </c>
      <c r="EE70" s="4">
        <f t="shared" si="219"/>
        <v>0</v>
      </c>
      <c r="EF70" s="4">
        <f t="shared" si="220"/>
        <v>10</v>
      </c>
      <c r="EG70" s="4">
        <f t="shared" si="293"/>
        <v>2.4607932838454665E-7</v>
      </c>
      <c r="EH70" s="4">
        <f t="shared" si="51"/>
        <v>3.2371178259104152E-8</v>
      </c>
      <c r="EI70" s="4">
        <f t="shared" si="221"/>
        <v>-100</v>
      </c>
      <c r="EJ70" s="4">
        <f t="shared" si="222"/>
        <v>-100</v>
      </c>
      <c r="EK70" s="4">
        <f t="shared" si="223"/>
        <v>-100</v>
      </c>
      <c r="EL70" s="1">
        <f t="shared" si="224"/>
        <v>100</v>
      </c>
      <c r="EM70" s="1">
        <f t="shared" si="225"/>
        <v>0</v>
      </c>
      <c r="EN70" s="1">
        <f t="shared" si="226"/>
        <v>2.6259999999999946</v>
      </c>
      <c r="EO70" s="4">
        <f t="shared" si="294"/>
        <v>0.49999999999999822</v>
      </c>
      <c r="EP70" s="1">
        <f t="shared" si="295"/>
        <v>4.2500747562097874E-5</v>
      </c>
      <c r="EQ70" s="4">
        <f t="shared" si="328"/>
        <v>-0.38458326825219169</v>
      </c>
      <c r="ER70" s="1">
        <f t="shared" si="175"/>
        <v>0.49999999999999822</v>
      </c>
      <c r="ES70" s="1">
        <f t="shared" si="227"/>
        <v>2.4607932838454665E-7</v>
      </c>
      <c r="ET70" s="1">
        <f t="shared" si="296"/>
        <v>1000.0001722555298</v>
      </c>
      <c r="EU70" s="1">
        <f t="shared" si="297"/>
        <v>513.50999999999817</v>
      </c>
      <c r="EV70" s="1">
        <f t="shared" si="298"/>
        <v>499.99999999999824</v>
      </c>
      <c r="EW70" s="1">
        <f t="shared" si="299"/>
        <v>500</v>
      </c>
      <c r="EX70" s="1">
        <f t="shared" si="300"/>
        <v>3.281057711793956E-8</v>
      </c>
      <c r="EY70" s="4">
        <f t="shared" si="301"/>
        <v>0</v>
      </c>
      <c r="EZ70" s="1">
        <f t="shared" si="302"/>
        <v>-1.2303966419227331E-4</v>
      </c>
      <c r="FA70" s="4">
        <f t="shared" si="228"/>
        <v>0</v>
      </c>
      <c r="FB70" s="4">
        <f t="shared" si="229"/>
        <v>10</v>
      </c>
      <c r="FC70" s="4">
        <f t="shared" si="303"/>
        <v>3.2209388107886167E-7</v>
      </c>
      <c r="FD70" s="4">
        <f t="shared" si="61"/>
        <v>7.6014552694315023E-8</v>
      </c>
      <c r="FE70" s="4">
        <f t="shared" si="230"/>
        <v>-100</v>
      </c>
      <c r="FF70" s="4">
        <f t="shared" si="231"/>
        <v>-100</v>
      </c>
      <c r="FG70" s="4">
        <f t="shared" si="232"/>
        <v>-100</v>
      </c>
      <c r="FH70" s="1">
        <f t="shared" si="233"/>
        <v>100</v>
      </c>
      <c r="FI70" s="1">
        <f t="shared" si="234"/>
        <v>0</v>
      </c>
      <c r="FJ70" s="1">
        <f t="shared" si="235"/>
        <v>2.6259999999999946</v>
      </c>
      <c r="FK70" s="4">
        <f t="shared" si="304"/>
        <v>0.49999999999999822</v>
      </c>
      <c r="FL70" s="1">
        <f t="shared" si="305"/>
        <v>5.5629340428128103E-5</v>
      </c>
      <c r="FM70" s="4">
        <f t="shared" si="329"/>
        <v>-0.37930386085740331</v>
      </c>
      <c r="FN70" s="1">
        <f t="shared" si="177"/>
        <v>0.49999999999999822</v>
      </c>
      <c r="FO70" s="1">
        <f t="shared" si="236"/>
        <v>3.2209388107886167E-7</v>
      </c>
      <c r="FP70" s="1">
        <f t="shared" si="306"/>
        <v>1000.0002254657168</v>
      </c>
      <c r="FQ70" s="1">
        <f t="shared" si="307"/>
        <v>513.50999999999817</v>
      </c>
      <c r="FR70" s="1">
        <f t="shared" si="308"/>
        <v>499.99999999999824</v>
      </c>
      <c r="FS70" s="1">
        <f t="shared" si="309"/>
        <v>500</v>
      </c>
      <c r="FT70" s="1">
        <f t="shared" si="310"/>
        <v>4.29458508105149E-8</v>
      </c>
      <c r="FU70" s="4">
        <f t="shared" si="311"/>
        <v>0</v>
      </c>
      <c r="FV70" s="1">
        <f t="shared" si="312"/>
        <v>-1.6104694053943085E-4</v>
      </c>
      <c r="FW70" s="4">
        <f t="shared" si="237"/>
        <v>0</v>
      </c>
      <c r="FX70" s="4">
        <f t="shared" si="238"/>
        <v>10</v>
      </c>
      <c r="FY70" s="4">
        <f t="shared" si="313"/>
        <v>3.6469877796499937E-7</v>
      </c>
      <c r="FZ70" s="4">
        <f t="shared" si="71"/>
        <v>4.2604896886137702E-8</v>
      </c>
      <c r="GA70" s="4">
        <f t="shared" si="239"/>
        <v>-100</v>
      </c>
      <c r="GB70" s="4">
        <f t="shared" si="240"/>
        <v>-100</v>
      </c>
      <c r="GC70" s="4">
        <f t="shared" si="241"/>
        <v>-100</v>
      </c>
      <c r="GD70" s="1">
        <f t="shared" si="242"/>
        <v>100</v>
      </c>
      <c r="GE70" s="1">
        <f t="shared" si="243"/>
        <v>0</v>
      </c>
      <c r="GF70" s="1">
        <f t="shared" si="244"/>
        <v>2.6259999999999946</v>
      </c>
      <c r="GG70" s="4">
        <f t="shared" si="314"/>
        <v>0.49999999999999822</v>
      </c>
      <c r="GH70" s="1">
        <f t="shared" si="315"/>
        <v>6.2987699130397128E-5</v>
      </c>
      <c r="GI70" s="4">
        <f t="shared" si="330"/>
        <v>-0.36689988149094344</v>
      </c>
      <c r="GJ70" s="1">
        <f t="shared" si="179"/>
        <v>0.49999999999999822</v>
      </c>
      <c r="GK70" s="1">
        <f t="shared" si="245"/>
        <v>3.6469877796499937E-7</v>
      </c>
      <c r="GL70" s="1">
        <f t="shared" si="316"/>
        <v>1000.0002552891444</v>
      </c>
      <c r="GM70" s="1">
        <f t="shared" si="317"/>
        <v>513.50999999999817</v>
      </c>
      <c r="GN70" s="1">
        <f t="shared" si="318"/>
        <v>499.99999999999824</v>
      </c>
      <c r="GO70" s="1">
        <f t="shared" si="319"/>
        <v>500</v>
      </c>
      <c r="GP70" s="1">
        <f t="shared" si="320"/>
        <v>4.8626503728666591E-8</v>
      </c>
      <c r="GQ70" s="4">
        <f t="shared" si="321"/>
        <v>0</v>
      </c>
      <c r="GR70" s="1">
        <f t="shared" si="322"/>
        <v>-1.8234938898249969E-4</v>
      </c>
      <c r="GS70" s="4">
        <f t="shared" si="246"/>
        <v>0</v>
      </c>
      <c r="GT70" s="4">
        <f t="shared" si="247"/>
        <v>10</v>
      </c>
      <c r="GU70" s="4">
        <f t="shared" si="323"/>
        <v>3.8736397367174266E-7</v>
      </c>
      <c r="GV70" s="4">
        <f t="shared" si="81"/>
        <v>2.2665195706743291E-8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</row>
    <row r="71" spans="1:220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63"/>
        <v>240</v>
      </c>
      <c r="F71" s="1">
        <f t="shared" si="248"/>
        <v>2.6509999999999945</v>
      </c>
      <c r="G71" s="1">
        <f>'0.5Q 1-8 '!FS71</f>
        <v>-100</v>
      </c>
      <c r="H71" s="1">
        <f>'0.5Q 1-8 '!FT71</f>
        <v>-100</v>
      </c>
      <c r="I71" s="1">
        <f>'0.5Q 1-8 '!FU71</f>
        <v>-100</v>
      </c>
      <c r="J71" s="1">
        <f>'0.5Q 1-8 '!FV71</f>
        <v>100</v>
      </c>
      <c r="K71" s="1">
        <f>'0.5Q 1-8 '!FW71</f>
        <v>0</v>
      </c>
      <c r="L71" s="1">
        <f>'0.5Q 1-8 '!FX71</f>
        <v>2.6509999999999945</v>
      </c>
      <c r="M71" s="1">
        <f>'0.5Q 1-8 '!FY71</f>
        <v>0.49999999999999822</v>
      </c>
      <c r="N71" s="1">
        <f>'0.5Q 1-8 '!FZ71</f>
        <v>5.8969331352132887E-6</v>
      </c>
      <c r="O71" s="1">
        <f>'0.5Q 1-8 '!GA71</f>
        <v>-0.49352671605905624</v>
      </c>
      <c r="P71" s="1">
        <f>'0.5Q 1-8 '!GB71</f>
        <v>0.49999999999999822</v>
      </c>
      <c r="Q71" s="1">
        <f>'0.5Q 1-8 '!GC71</f>
        <v>3.414324285288494E-8</v>
      </c>
      <c r="R71" s="1">
        <f>'0.5Q 1-8 '!GD71</f>
        <v>1000.00002390027</v>
      </c>
      <c r="S71" s="1">
        <f>'0.5Q 1-8 '!GE71</f>
        <v>513.50999999999817</v>
      </c>
      <c r="T71" s="1">
        <f>'0.5Q 1-8 '!GF71</f>
        <v>499.99999999999824</v>
      </c>
      <c r="U71" s="1">
        <f>'0.5Q 1-8 '!GG71</f>
        <v>500</v>
      </c>
      <c r="V71" s="1">
        <f>'0.5Q 1-8 '!GH71</f>
        <v>4.5524323803846589E-9</v>
      </c>
      <c r="W71" s="1">
        <f>'0.5Q 1-8 '!GI71</f>
        <v>0</v>
      </c>
      <c r="X71" s="1">
        <f>'0.5Q 1-8 '!GJ71</f>
        <v>-1.7071621426442469E-5</v>
      </c>
      <c r="Y71" s="1">
        <f>'0.5Q 1-8 '!GK71</f>
        <v>0</v>
      </c>
      <c r="Z71" s="1">
        <f>'0.5Q 1-8 '!GL71</f>
        <v>10</v>
      </c>
      <c r="AA71" s="1">
        <f>'0.5Q 1-8 '!GM71</f>
        <v>5.1822905668742669E-8</v>
      </c>
      <c r="AC71" s="4">
        <f t="shared" si="181"/>
        <v>-100</v>
      </c>
      <c r="AD71" s="4">
        <f t="shared" si="182"/>
        <v>-100</v>
      </c>
      <c r="AE71" s="4">
        <f t="shared" si="183"/>
        <v>-100</v>
      </c>
      <c r="AF71" s="1">
        <f t="shared" si="5"/>
        <v>100</v>
      </c>
      <c r="AG71" s="1">
        <f t="shared" si="6"/>
        <v>0</v>
      </c>
      <c r="AH71" s="1">
        <f t="shared" si="184"/>
        <v>2.6509999999999945</v>
      </c>
      <c r="AI71" s="4">
        <f t="shared" si="83"/>
        <v>0.49999999999999822</v>
      </c>
      <c r="AJ71" s="1">
        <f t="shared" si="249"/>
        <v>8.9504154868294769E-6</v>
      </c>
      <c r="AK71" s="4">
        <f t="shared" si="164"/>
        <v>-0.44966785922893993</v>
      </c>
      <c r="AL71" s="1">
        <f t="shared" si="165"/>
        <v>0.49999999999999822</v>
      </c>
      <c r="AM71" s="1">
        <f t="shared" si="8"/>
        <v>5.1822905668742669E-8</v>
      </c>
      <c r="AN71" s="1">
        <f t="shared" si="250"/>
        <v>1000.0000362760339</v>
      </c>
      <c r="AO71" s="1">
        <f t="shared" si="251"/>
        <v>513.50999999999817</v>
      </c>
      <c r="AP71" s="1">
        <f t="shared" si="252"/>
        <v>499.99999999999824</v>
      </c>
      <c r="AQ71" s="1">
        <f t="shared" si="253"/>
        <v>500</v>
      </c>
      <c r="AR71" s="1">
        <f t="shared" si="89"/>
        <v>6.909720755832356E-9</v>
      </c>
      <c r="AS71" s="4">
        <f t="shared" si="90"/>
        <v>0</v>
      </c>
      <c r="AT71" s="1">
        <f t="shared" si="91"/>
        <v>-2.5911452834371336E-5</v>
      </c>
      <c r="AU71" s="4">
        <f t="shared" si="9"/>
        <v>0</v>
      </c>
      <c r="AV71" s="4">
        <f t="shared" si="10"/>
        <v>10</v>
      </c>
      <c r="AW71" s="4">
        <f t="shared" si="92"/>
        <v>6.1812495814400944E-8</v>
      </c>
      <c r="AX71" s="4">
        <f t="shared" si="11"/>
        <v>9.9895901456582742E-9</v>
      </c>
      <c r="AY71" s="4">
        <f t="shared" si="185"/>
        <v>-100</v>
      </c>
      <c r="AZ71" s="4">
        <f t="shared" si="186"/>
        <v>-100</v>
      </c>
      <c r="BA71" s="4">
        <f t="shared" si="187"/>
        <v>-100</v>
      </c>
      <c r="BB71" s="1">
        <f t="shared" si="188"/>
        <v>100</v>
      </c>
      <c r="BC71" s="1">
        <f t="shared" si="189"/>
        <v>0</v>
      </c>
      <c r="BD71" s="1">
        <f t="shared" si="190"/>
        <v>2.6509999999999945</v>
      </c>
      <c r="BE71" s="4">
        <f t="shared" si="254"/>
        <v>0.49999999999999822</v>
      </c>
      <c r="BF71" s="1">
        <f t="shared" si="255"/>
        <v>1.0675733301278231E-5</v>
      </c>
      <c r="BG71" s="4">
        <f t="shared" si="324"/>
        <v>-0.44327617230339189</v>
      </c>
      <c r="BH71" s="1">
        <f t="shared" si="167"/>
        <v>0.49999999999999822</v>
      </c>
      <c r="BI71" s="1">
        <f t="shared" si="191"/>
        <v>6.1812495814400944E-8</v>
      </c>
      <c r="BJ71" s="1">
        <f t="shared" si="256"/>
        <v>1000.000043268747</v>
      </c>
      <c r="BK71" s="1">
        <f t="shared" si="257"/>
        <v>513.50999999999817</v>
      </c>
      <c r="BL71" s="1">
        <f t="shared" si="258"/>
        <v>499.99999999999824</v>
      </c>
      <c r="BM71" s="1">
        <f t="shared" si="259"/>
        <v>500</v>
      </c>
      <c r="BN71" s="1">
        <f t="shared" si="260"/>
        <v>8.2416661085867946E-9</v>
      </c>
      <c r="BO71" s="4">
        <f t="shared" si="261"/>
        <v>0</v>
      </c>
      <c r="BP71" s="1">
        <f t="shared" si="262"/>
        <v>-3.090624790720047E-5</v>
      </c>
      <c r="BQ71" s="4">
        <f t="shared" si="192"/>
        <v>0</v>
      </c>
      <c r="BR71" s="4">
        <f t="shared" si="193"/>
        <v>10</v>
      </c>
      <c r="BS71" s="4">
        <f t="shared" si="263"/>
        <v>8.5430871604137264E-8</v>
      </c>
      <c r="BT71" s="4">
        <f t="shared" si="21"/>
        <v>2.3618375789736321E-8</v>
      </c>
      <c r="BU71" s="4">
        <f t="shared" si="194"/>
        <v>-100</v>
      </c>
      <c r="BV71" s="4">
        <f t="shared" si="195"/>
        <v>-100</v>
      </c>
      <c r="BW71" s="4">
        <f t="shared" si="196"/>
        <v>-100</v>
      </c>
      <c r="BX71" s="1">
        <f t="shared" si="197"/>
        <v>100</v>
      </c>
      <c r="BY71" s="1">
        <f t="shared" si="198"/>
        <v>0</v>
      </c>
      <c r="BZ71" s="1">
        <f t="shared" si="199"/>
        <v>2.6509999999999945</v>
      </c>
      <c r="CA71" s="4">
        <f t="shared" si="264"/>
        <v>0.49999999999999822</v>
      </c>
      <c r="CB71" s="1">
        <f t="shared" si="265"/>
        <v>1.4754900104341494E-5</v>
      </c>
      <c r="CC71" s="4">
        <f t="shared" si="325"/>
        <v>-0.41737113699715478</v>
      </c>
      <c r="CD71" s="1">
        <f t="shared" si="169"/>
        <v>0.49999999999999822</v>
      </c>
      <c r="CE71" s="1">
        <f t="shared" si="200"/>
        <v>8.5430871604137264E-8</v>
      </c>
      <c r="CF71" s="1">
        <f t="shared" si="266"/>
        <v>1000.0000598016101</v>
      </c>
      <c r="CG71" s="1">
        <f t="shared" si="267"/>
        <v>513.50999999999817</v>
      </c>
      <c r="CH71" s="1">
        <f t="shared" si="268"/>
        <v>499.99999999999824</v>
      </c>
      <c r="CI71" s="1">
        <f t="shared" si="269"/>
        <v>500</v>
      </c>
      <c r="CJ71" s="1">
        <f t="shared" si="270"/>
        <v>1.1390782880551635E-8</v>
      </c>
      <c r="CK71" s="4">
        <f t="shared" si="271"/>
        <v>0</v>
      </c>
      <c r="CL71" s="1">
        <f t="shared" si="272"/>
        <v>-4.2715435802068634E-5</v>
      </c>
      <c r="CM71" s="4">
        <f t="shared" si="201"/>
        <v>0</v>
      </c>
      <c r="CN71" s="4">
        <f t="shared" si="202"/>
        <v>10</v>
      </c>
      <c r="CO71" s="4">
        <f t="shared" si="273"/>
        <v>9.7876577232049637E-8</v>
      </c>
      <c r="CP71" s="4">
        <f t="shared" si="31"/>
        <v>1.2445705627912373E-8</v>
      </c>
      <c r="CQ71" s="4">
        <f t="shared" si="203"/>
        <v>-100</v>
      </c>
      <c r="CR71" s="4">
        <f t="shared" si="204"/>
        <v>-100</v>
      </c>
      <c r="CS71" s="4">
        <f t="shared" si="205"/>
        <v>-100</v>
      </c>
      <c r="CT71" s="1">
        <f t="shared" si="206"/>
        <v>100</v>
      </c>
      <c r="CU71" s="1">
        <f t="shared" si="207"/>
        <v>0</v>
      </c>
      <c r="CV71" s="1">
        <f t="shared" si="208"/>
        <v>2.6509999999999945</v>
      </c>
      <c r="CW71" s="4">
        <f t="shared" si="274"/>
        <v>0.49999999999999822</v>
      </c>
      <c r="CX71" s="1">
        <f t="shared" si="275"/>
        <v>1.6904417483946393E-5</v>
      </c>
      <c r="CY71" s="4">
        <f t="shared" si="326"/>
        <v>-0.39706009633279932</v>
      </c>
      <c r="CZ71" s="1">
        <f t="shared" si="171"/>
        <v>0.49999999999999822</v>
      </c>
      <c r="DA71" s="1">
        <f t="shared" si="209"/>
        <v>9.7876577232049637E-8</v>
      </c>
      <c r="DB71" s="1">
        <f t="shared" si="276"/>
        <v>1000.0000685136041</v>
      </c>
      <c r="DC71" s="1">
        <f t="shared" si="277"/>
        <v>513.50999999999817</v>
      </c>
      <c r="DD71" s="1">
        <f t="shared" si="278"/>
        <v>499.99999999999824</v>
      </c>
      <c r="DE71" s="1">
        <f t="shared" si="279"/>
        <v>500</v>
      </c>
      <c r="DF71" s="1">
        <f t="shared" si="280"/>
        <v>1.3050210297606618E-8</v>
      </c>
      <c r="DG71" s="4">
        <f t="shared" si="281"/>
        <v>0</v>
      </c>
      <c r="DH71" s="1">
        <f t="shared" si="282"/>
        <v>-4.8938288616024815E-5</v>
      </c>
      <c r="DI71" s="4">
        <f t="shared" si="210"/>
        <v>0</v>
      </c>
      <c r="DJ71" s="4">
        <f t="shared" si="211"/>
        <v>10</v>
      </c>
      <c r="DK71" s="4">
        <f t="shared" si="283"/>
        <v>1.2822489007526549E-7</v>
      </c>
      <c r="DL71" s="4">
        <f t="shared" si="41"/>
        <v>3.0348312843215855E-8</v>
      </c>
      <c r="DM71" s="4">
        <f t="shared" si="212"/>
        <v>-100</v>
      </c>
      <c r="DN71" s="4">
        <f t="shared" si="213"/>
        <v>-100</v>
      </c>
      <c r="DO71" s="4">
        <f t="shared" si="214"/>
        <v>-100</v>
      </c>
      <c r="DP71" s="1">
        <f t="shared" si="215"/>
        <v>100</v>
      </c>
      <c r="DQ71" s="1">
        <f t="shared" si="216"/>
        <v>0</v>
      </c>
      <c r="DR71" s="1">
        <f t="shared" si="217"/>
        <v>2.6509999999999945</v>
      </c>
      <c r="DS71" s="4">
        <f t="shared" si="284"/>
        <v>0.49999999999999822</v>
      </c>
      <c r="DT71" s="1">
        <f t="shared" si="285"/>
        <v>2.2145922292791966E-5</v>
      </c>
      <c r="DU71" s="4">
        <f t="shared" si="327"/>
        <v>-0.40177703330232145</v>
      </c>
      <c r="DV71" s="1">
        <f t="shared" si="173"/>
        <v>0.49999999999999822</v>
      </c>
      <c r="DW71" s="1">
        <f t="shared" si="218"/>
        <v>1.2822489007526549E-7</v>
      </c>
      <c r="DX71" s="1">
        <f t="shared" si="286"/>
        <v>1000.0000897574231</v>
      </c>
      <c r="DY71" s="1">
        <f t="shared" si="287"/>
        <v>513.50999999999817</v>
      </c>
      <c r="DZ71" s="1">
        <f t="shared" si="288"/>
        <v>499.99999999999824</v>
      </c>
      <c r="EA71" s="1">
        <f t="shared" si="289"/>
        <v>500</v>
      </c>
      <c r="EB71" s="1">
        <f t="shared" si="290"/>
        <v>1.7096652010035401E-8</v>
      </c>
      <c r="EC71" s="4">
        <f t="shared" si="291"/>
        <v>0</v>
      </c>
      <c r="ED71" s="1">
        <f t="shared" si="292"/>
        <v>-6.4112445037632748E-5</v>
      </c>
      <c r="EE71" s="4">
        <f t="shared" si="219"/>
        <v>0</v>
      </c>
      <c r="EF71" s="4">
        <f t="shared" si="220"/>
        <v>10</v>
      </c>
      <c r="EG71" s="4">
        <f t="shared" si="293"/>
        <v>1.4764759703072799E-7</v>
      </c>
      <c r="EH71" s="4">
        <f t="shared" si="51"/>
        <v>1.9422706955462502E-8</v>
      </c>
      <c r="EI71" s="4">
        <f t="shared" si="221"/>
        <v>-100</v>
      </c>
      <c r="EJ71" s="4">
        <f t="shared" si="222"/>
        <v>-100</v>
      </c>
      <c r="EK71" s="4">
        <f t="shared" si="223"/>
        <v>-100</v>
      </c>
      <c r="EL71" s="1">
        <f t="shared" si="224"/>
        <v>100</v>
      </c>
      <c r="EM71" s="1">
        <f t="shared" si="225"/>
        <v>0</v>
      </c>
      <c r="EN71" s="1">
        <f t="shared" si="226"/>
        <v>2.6509999999999945</v>
      </c>
      <c r="EO71" s="4">
        <f t="shared" si="294"/>
        <v>0.49999999999999822</v>
      </c>
      <c r="EP71" s="1">
        <f t="shared" si="295"/>
        <v>2.5500448537258719E-5</v>
      </c>
      <c r="EQ71" s="4">
        <f t="shared" si="328"/>
        <v>-0.38458326825219169</v>
      </c>
      <c r="ER71" s="1">
        <f t="shared" si="175"/>
        <v>0.49999999999999822</v>
      </c>
      <c r="ES71" s="1">
        <f t="shared" si="227"/>
        <v>1.4764759703072799E-7</v>
      </c>
      <c r="ET71" s="1">
        <f t="shared" si="296"/>
        <v>1000.0001033533179</v>
      </c>
      <c r="EU71" s="1">
        <f t="shared" si="297"/>
        <v>513.50999999999817</v>
      </c>
      <c r="EV71" s="1">
        <f t="shared" si="298"/>
        <v>499.99999999999824</v>
      </c>
      <c r="EW71" s="1">
        <f t="shared" si="299"/>
        <v>500</v>
      </c>
      <c r="EX71" s="1">
        <f t="shared" si="300"/>
        <v>1.9686346270763729E-8</v>
      </c>
      <c r="EY71" s="4">
        <f t="shared" si="301"/>
        <v>0</v>
      </c>
      <c r="EZ71" s="1">
        <f t="shared" si="302"/>
        <v>-7.3823798515363994E-5</v>
      </c>
      <c r="FA71" s="4">
        <f t="shared" si="228"/>
        <v>0</v>
      </c>
      <c r="FB71" s="4">
        <f t="shared" si="229"/>
        <v>10</v>
      </c>
      <c r="FC71" s="4">
        <f t="shared" si="303"/>
        <v>1.93256328647317E-7</v>
      </c>
      <c r="FD71" s="4">
        <f t="shared" si="61"/>
        <v>4.5608731616589003E-8</v>
      </c>
      <c r="FE71" s="4">
        <f t="shared" si="230"/>
        <v>-100</v>
      </c>
      <c r="FF71" s="4">
        <f t="shared" si="231"/>
        <v>-100</v>
      </c>
      <c r="FG71" s="4">
        <f t="shared" si="232"/>
        <v>-100</v>
      </c>
      <c r="FH71" s="1">
        <f t="shared" si="233"/>
        <v>100</v>
      </c>
      <c r="FI71" s="1">
        <f t="shared" si="234"/>
        <v>0</v>
      </c>
      <c r="FJ71" s="1">
        <f t="shared" si="235"/>
        <v>2.6509999999999945</v>
      </c>
      <c r="FK71" s="4">
        <f t="shared" si="304"/>
        <v>0.49999999999999822</v>
      </c>
      <c r="FL71" s="1">
        <f t="shared" si="305"/>
        <v>3.3377604256876851E-5</v>
      </c>
      <c r="FM71" s="4">
        <f t="shared" si="329"/>
        <v>-0.37930386085740331</v>
      </c>
      <c r="FN71" s="1">
        <f t="shared" si="177"/>
        <v>0.49999999999999822</v>
      </c>
      <c r="FO71" s="1">
        <f t="shared" si="236"/>
        <v>1.93256328647317E-7</v>
      </c>
      <c r="FP71" s="1">
        <f t="shared" si="306"/>
        <v>1000.0001352794301</v>
      </c>
      <c r="FQ71" s="1">
        <f t="shared" si="307"/>
        <v>513.50999999999817</v>
      </c>
      <c r="FR71" s="1">
        <f t="shared" si="308"/>
        <v>499.99999999999824</v>
      </c>
      <c r="FS71" s="1">
        <f t="shared" si="309"/>
        <v>500</v>
      </c>
      <c r="FT71" s="1">
        <f t="shared" si="310"/>
        <v>2.5767510486308934E-8</v>
      </c>
      <c r="FU71" s="4">
        <f t="shared" si="311"/>
        <v>0</v>
      </c>
      <c r="FV71" s="1">
        <f t="shared" si="312"/>
        <v>-9.6628164323658505E-5</v>
      </c>
      <c r="FW71" s="4">
        <f t="shared" si="237"/>
        <v>0</v>
      </c>
      <c r="FX71" s="4">
        <f t="shared" si="238"/>
        <v>10</v>
      </c>
      <c r="FY71" s="4">
        <f t="shared" si="313"/>
        <v>2.1881926677899961E-7</v>
      </c>
      <c r="FZ71" s="4">
        <f t="shared" si="71"/>
        <v>2.5562938131682616E-8</v>
      </c>
      <c r="GA71" s="4">
        <f t="shared" si="239"/>
        <v>-100</v>
      </c>
      <c r="GB71" s="4">
        <f t="shared" si="240"/>
        <v>-100</v>
      </c>
      <c r="GC71" s="4">
        <f t="shared" si="241"/>
        <v>-100</v>
      </c>
      <c r="GD71" s="1">
        <f t="shared" si="242"/>
        <v>100</v>
      </c>
      <c r="GE71" s="1">
        <f t="shared" si="243"/>
        <v>0</v>
      </c>
      <c r="GF71" s="1">
        <f t="shared" si="244"/>
        <v>2.6509999999999945</v>
      </c>
      <c r="GG71" s="4">
        <f t="shared" si="314"/>
        <v>0.49999999999999822</v>
      </c>
      <c r="GH71" s="1">
        <f t="shared" si="315"/>
        <v>3.7792619478238278E-5</v>
      </c>
      <c r="GI71" s="4">
        <f t="shared" si="330"/>
        <v>-0.36689988149094344</v>
      </c>
      <c r="GJ71" s="1">
        <f t="shared" si="179"/>
        <v>0.49999999999999822</v>
      </c>
      <c r="GK71" s="1">
        <f t="shared" si="245"/>
        <v>2.1881926677899961E-7</v>
      </c>
      <c r="GL71" s="1">
        <f t="shared" si="316"/>
        <v>1000.0001531734868</v>
      </c>
      <c r="GM71" s="1">
        <f t="shared" si="317"/>
        <v>513.50999999999817</v>
      </c>
      <c r="GN71" s="1">
        <f t="shared" si="318"/>
        <v>499.99999999999824</v>
      </c>
      <c r="GO71" s="1">
        <f t="shared" si="319"/>
        <v>500</v>
      </c>
      <c r="GP71" s="1">
        <f t="shared" si="320"/>
        <v>2.9175902237199951E-8</v>
      </c>
      <c r="GQ71" s="4">
        <f t="shared" si="321"/>
        <v>0</v>
      </c>
      <c r="GR71" s="1">
        <f t="shared" si="322"/>
        <v>-1.0940963338949981E-4</v>
      </c>
      <c r="GS71" s="4">
        <f t="shared" si="246"/>
        <v>0</v>
      </c>
      <c r="GT71" s="4">
        <f t="shared" si="247"/>
        <v>10</v>
      </c>
      <c r="GU71" s="4">
        <f t="shared" si="323"/>
        <v>2.3241838420304558E-7</v>
      </c>
      <c r="GV71" s="4">
        <f t="shared" si="81"/>
        <v>1.3599117424045964E-8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</row>
    <row r="72" spans="1:220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63"/>
        <v>235</v>
      </c>
      <c r="F72" s="1">
        <f t="shared" si="248"/>
        <v>2.6759999999999944</v>
      </c>
      <c r="G72" s="1">
        <f>'0.5Q 1-8 '!FS72</f>
        <v>-100</v>
      </c>
      <c r="H72" s="1">
        <f>'0.5Q 1-8 '!FT72</f>
        <v>-100</v>
      </c>
      <c r="I72" s="1">
        <f>'0.5Q 1-8 '!FU72</f>
        <v>-100</v>
      </c>
      <c r="J72" s="1">
        <f>'0.5Q 1-8 '!FV72</f>
        <v>100</v>
      </c>
      <c r="K72" s="1">
        <f>'0.5Q 1-8 '!FW72</f>
        <v>0</v>
      </c>
      <c r="L72" s="1">
        <f>'0.5Q 1-8 '!FX72</f>
        <v>2.6759999999999944</v>
      </c>
      <c r="M72" s="1">
        <f>'0.5Q 1-8 '!FY72</f>
        <v>0.49999999999999822</v>
      </c>
      <c r="N72" s="1">
        <f>'0.5Q 1-8 '!FZ72</f>
        <v>3.5381598811279735E-6</v>
      </c>
      <c r="O72" s="1">
        <f>'0.5Q 1-8 '!GA72</f>
        <v>-0.49352671605905624</v>
      </c>
      <c r="P72" s="1">
        <f>'0.5Q 1-8 '!GB72</f>
        <v>0.49999999999999822</v>
      </c>
      <c r="Q72" s="1">
        <f>'0.5Q 1-8 '!GC72</f>
        <v>2.0485945711730963E-8</v>
      </c>
      <c r="R72" s="1">
        <f>'0.5Q 1-8 '!GD72</f>
        <v>1000.0000143401619</v>
      </c>
      <c r="S72" s="1">
        <f>'0.5Q 1-8 '!GE72</f>
        <v>513.50999999999817</v>
      </c>
      <c r="T72" s="1">
        <f>'0.5Q 1-8 '!GF72</f>
        <v>499.99999999999824</v>
      </c>
      <c r="U72" s="1">
        <f>'0.5Q 1-8 '!GG72</f>
        <v>500</v>
      </c>
      <c r="V72" s="1">
        <f>'0.5Q 1-8 '!GH72</f>
        <v>2.7314594282307956E-9</v>
      </c>
      <c r="W72" s="1">
        <f>'0.5Q 1-8 '!GI72</f>
        <v>0</v>
      </c>
      <c r="X72" s="1">
        <f>'0.5Q 1-8 '!GJ72</f>
        <v>-1.0242972855865482E-5</v>
      </c>
      <c r="Y72" s="1">
        <f>'0.5Q 1-8 '!GK72</f>
        <v>0</v>
      </c>
      <c r="Z72" s="1">
        <f>'0.5Q 1-8 '!GL72</f>
        <v>10</v>
      </c>
      <c r="AA72" s="1">
        <f>'0.5Q 1-8 '!GM72</f>
        <v>3.1093743401245603E-8</v>
      </c>
      <c r="AC72" s="4">
        <f t="shared" si="181"/>
        <v>-100</v>
      </c>
      <c r="AD72" s="4">
        <f t="shared" si="182"/>
        <v>-100</v>
      </c>
      <c r="AE72" s="4">
        <f t="shared" si="183"/>
        <v>-100</v>
      </c>
      <c r="AF72" s="1">
        <f t="shared" si="5"/>
        <v>100</v>
      </c>
      <c r="AG72" s="1">
        <f t="shared" si="6"/>
        <v>0</v>
      </c>
      <c r="AH72" s="1">
        <f t="shared" si="184"/>
        <v>2.6759999999999944</v>
      </c>
      <c r="AI72" s="4">
        <f t="shared" si="83"/>
        <v>0.49999999999999822</v>
      </c>
      <c r="AJ72" s="1">
        <f t="shared" si="249"/>
        <v>5.3702492920976853E-6</v>
      </c>
      <c r="AK72" s="4">
        <f t="shared" si="164"/>
        <v>-0.44966785922893993</v>
      </c>
      <c r="AL72" s="1">
        <f t="shared" si="165"/>
        <v>0.49999999999999822</v>
      </c>
      <c r="AM72" s="1">
        <f t="shared" si="8"/>
        <v>3.1093743401245603E-8</v>
      </c>
      <c r="AN72" s="1">
        <f t="shared" si="250"/>
        <v>1000.0000217656204</v>
      </c>
      <c r="AO72" s="1">
        <f t="shared" si="251"/>
        <v>513.50999999999817</v>
      </c>
      <c r="AP72" s="1">
        <f t="shared" si="252"/>
        <v>499.99999999999824</v>
      </c>
      <c r="AQ72" s="1">
        <f t="shared" si="253"/>
        <v>500</v>
      </c>
      <c r="AR72" s="1">
        <f t="shared" si="89"/>
        <v>4.1458324534994131E-9</v>
      </c>
      <c r="AS72" s="4">
        <f t="shared" si="90"/>
        <v>0</v>
      </c>
      <c r="AT72" s="1">
        <f t="shared" si="91"/>
        <v>-1.55468717006228E-5</v>
      </c>
      <c r="AU72" s="4">
        <f t="shared" si="9"/>
        <v>0</v>
      </c>
      <c r="AV72" s="4">
        <f t="shared" si="10"/>
        <v>10</v>
      </c>
      <c r="AW72" s="4">
        <f t="shared" si="92"/>
        <v>3.7087497488640565E-8</v>
      </c>
      <c r="AX72" s="4">
        <f t="shared" si="11"/>
        <v>5.9937540873949619E-9</v>
      </c>
      <c r="AY72" s="4">
        <f t="shared" si="185"/>
        <v>-100</v>
      </c>
      <c r="AZ72" s="4">
        <f t="shared" si="186"/>
        <v>-100</v>
      </c>
      <c r="BA72" s="4">
        <f t="shared" si="187"/>
        <v>-100</v>
      </c>
      <c r="BB72" s="1">
        <f t="shared" si="188"/>
        <v>100</v>
      </c>
      <c r="BC72" s="1">
        <f t="shared" si="189"/>
        <v>0</v>
      </c>
      <c r="BD72" s="1">
        <f t="shared" si="190"/>
        <v>2.6759999999999944</v>
      </c>
      <c r="BE72" s="4">
        <f t="shared" si="254"/>
        <v>0.49999999999999822</v>
      </c>
      <c r="BF72" s="1">
        <f t="shared" si="255"/>
        <v>6.405439980766937E-6</v>
      </c>
      <c r="BG72" s="4">
        <f t="shared" si="324"/>
        <v>-0.44327617230339189</v>
      </c>
      <c r="BH72" s="1">
        <f t="shared" si="167"/>
        <v>0.49999999999999822</v>
      </c>
      <c r="BI72" s="1">
        <f t="shared" si="191"/>
        <v>3.7087497488640565E-8</v>
      </c>
      <c r="BJ72" s="1">
        <f t="shared" si="256"/>
        <v>1000.0000259612483</v>
      </c>
      <c r="BK72" s="1">
        <f t="shared" si="257"/>
        <v>513.50999999999817</v>
      </c>
      <c r="BL72" s="1">
        <f t="shared" si="258"/>
        <v>499.99999999999824</v>
      </c>
      <c r="BM72" s="1">
        <f t="shared" si="259"/>
        <v>500</v>
      </c>
      <c r="BN72" s="1">
        <f t="shared" si="260"/>
        <v>4.9449996651520758E-9</v>
      </c>
      <c r="BO72" s="4">
        <f t="shared" si="261"/>
        <v>0</v>
      </c>
      <c r="BP72" s="1">
        <f t="shared" si="262"/>
        <v>-1.8543748744320283E-5</v>
      </c>
      <c r="BQ72" s="4">
        <f t="shared" si="192"/>
        <v>0</v>
      </c>
      <c r="BR72" s="4">
        <f t="shared" si="193"/>
        <v>10</v>
      </c>
      <c r="BS72" s="4">
        <f t="shared" si="263"/>
        <v>5.1258522962482356E-8</v>
      </c>
      <c r="BT72" s="4">
        <f t="shared" si="21"/>
        <v>1.4171025473841791E-8</v>
      </c>
      <c r="BU72" s="4">
        <f t="shared" si="194"/>
        <v>-100</v>
      </c>
      <c r="BV72" s="4">
        <f t="shared" si="195"/>
        <v>-100</v>
      </c>
      <c r="BW72" s="4">
        <f t="shared" si="196"/>
        <v>-100</v>
      </c>
      <c r="BX72" s="1">
        <f t="shared" si="197"/>
        <v>100</v>
      </c>
      <c r="BY72" s="1">
        <f t="shared" si="198"/>
        <v>0</v>
      </c>
      <c r="BZ72" s="1">
        <f t="shared" si="199"/>
        <v>2.6759999999999944</v>
      </c>
      <c r="CA72" s="4">
        <f t="shared" si="264"/>
        <v>0.49999999999999822</v>
      </c>
      <c r="CB72" s="1">
        <f t="shared" si="265"/>
        <v>8.852940062604897E-6</v>
      </c>
      <c r="CC72" s="4">
        <f t="shared" si="325"/>
        <v>-0.41737113699715478</v>
      </c>
      <c r="CD72" s="1">
        <f t="shared" si="169"/>
        <v>0.49999999999999822</v>
      </c>
      <c r="CE72" s="1">
        <f t="shared" si="200"/>
        <v>5.1258522962482356E-8</v>
      </c>
      <c r="CF72" s="1">
        <f t="shared" si="266"/>
        <v>1000.0000358809659</v>
      </c>
      <c r="CG72" s="1">
        <f t="shared" si="267"/>
        <v>513.50999999999817</v>
      </c>
      <c r="CH72" s="1">
        <f t="shared" si="268"/>
        <v>499.99999999999824</v>
      </c>
      <c r="CI72" s="1">
        <f t="shared" si="269"/>
        <v>500</v>
      </c>
      <c r="CJ72" s="1">
        <f t="shared" si="270"/>
        <v>6.8344697283309817E-9</v>
      </c>
      <c r="CK72" s="4">
        <f t="shared" si="271"/>
        <v>0</v>
      </c>
      <c r="CL72" s="1">
        <f t="shared" si="272"/>
        <v>-2.5629261481241178E-5</v>
      </c>
      <c r="CM72" s="4">
        <f t="shared" si="201"/>
        <v>0</v>
      </c>
      <c r="CN72" s="4">
        <f t="shared" si="202"/>
        <v>10</v>
      </c>
      <c r="CO72" s="4">
        <f t="shared" si="273"/>
        <v>5.8725946339229782E-8</v>
      </c>
      <c r="CP72" s="4">
        <f t="shared" si="31"/>
        <v>7.4674233767474262E-9</v>
      </c>
      <c r="CQ72" s="4">
        <f t="shared" si="203"/>
        <v>-100</v>
      </c>
      <c r="CR72" s="4">
        <f t="shared" si="204"/>
        <v>-100</v>
      </c>
      <c r="CS72" s="4">
        <f t="shared" si="205"/>
        <v>-100</v>
      </c>
      <c r="CT72" s="1">
        <f t="shared" si="206"/>
        <v>100</v>
      </c>
      <c r="CU72" s="1">
        <f t="shared" si="207"/>
        <v>0</v>
      </c>
      <c r="CV72" s="1">
        <f t="shared" si="208"/>
        <v>2.6759999999999944</v>
      </c>
      <c r="CW72" s="4">
        <f t="shared" si="274"/>
        <v>0.49999999999999822</v>
      </c>
      <c r="CX72" s="1">
        <f t="shared" si="275"/>
        <v>1.0142650490367838E-5</v>
      </c>
      <c r="CY72" s="4">
        <f t="shared" si="326"/>
        <v>-0.39706009633279932</v>
      </c>
      <c r="CZ72" s="1">
        <f t="shared" si="171"/>
        <v>0.49999999999999822</v>
      </c>
      <c r="DA72" s="1">
        <f t="shared" si="209"/>
        <v>5.8725946339229782E-8</v>
      </c>
      <c r="DB72" s="1">
        <f t="shared" si="276"/>
        <v>1000.0000411081625</v>
      </c>
      <c r="DC72" s="1">
        <f t="shared" si="277"/>
        <v>513.50999999999817</v>
      </c>
      <c r="DD72" s="1">
        <f t="shared" si="278"/>
        <v>499.99999999999824</v>
      </c>
      <c r="DE72" s="1">
        <f t="shared" si="279"/>
        <v>500</v>
      </c>
      <c r="DF72" s="1">
        <f t="shared" si="280"/>
        <v>7.8301261785639703E-9</v>
      </c>
      <c r="DG72" s="4">
        <f t="shared" si="281"/>
        <v>0</v>
      </c>
      <c r="DH72" s="1">
        <f t="shared" si="282"/>
        <v>-2.9362973169614891E-5</v>
      </c>
      <c r="DI72" s="4">
        <f t="shared" si="210"/>
        <v>0</v>
      </c>
      <c r="DJ72" s="4">
        <f t="shared" si="211"/>
        <v>10</v>
      </c>
      <c r="DK72" s="4">
        <f t="shared" si="283"/>
        <v>7.6934934045159289E-8</v>
      </c>
      <c r="DL72" s="4">
        <f t="shared" si="41"/>
        <v>1.8208987705929507E-8</v>
      </c>
      <c r="DM72" s="4">
        <f t="shared" si="212"/>
        <v>-100</v>
      </c>
      <c r="DN72" s="4">
        <f t="shared" si="213"/>
        <v>-100</v>
      </c>
      <c r="DO72" s="4">
        <f t="shared" si="214"/>
        <v>-100</v>
      </c>
      <c r="DP72" s="1">
        <f t="shared" si="215"/>
        <v>100</v>
      </c>
      <c r="DQ72" s="1">
        <f t="shared" si="216"/>
        <v>0</v>
      </c>
      <c r="DR72" s="1">
        <f t="shared" si="217"/>
        <v>2.6759999999999944</v>
      </c>
      <c r="DS72" s="4">
        <f t="shared" si="284"/>
        <v>0.49999999999999822</v>
      </c>
      <c r="DT72" s="1">
        <f t="shared" si="285"/>
        <v>1.3287553375675181E-5</v>
      </c>
      <c r="DU72" s="4">
        <f t="shared" si="327"/>
        <v>-0.40177703330232145</v>
      </c>
      <c r="DV72" s="1">
        <f t="shared" si="173"/>
        <v>0.49999999999999822</v>
      </c>
      <c r="DW72" s="1">
        <f t="shared" si="218"/>
        <v>7.6934934045159289E-8</v>
      </c>
      <c r="DX72" s="1">
        <f t="shared" si="286"/>
        <v>1000.0000538544538</v>
      </c>
      <c r="DY72" s="1">
        <f t="shared" si="287"/>
        <v>513.50999999999817</v>
      </c>
      <c r="DZ72" s="1">
        <f t="shared" si="288"/>
        <v>499.99999999999824</v>
      </c>
      <c r="EA72" s="1">
        <f t="shared" si="289"/>
        <v>500</v>
      </c>
      <c r="EB72" s="1">
        <f t="shared" si="290"/>
        <v>1.025799120602124E-8</v>
      </c>
      <c r="EC72" s="4">
        <f t="shared" si="291"/>
        <v>0</v>
      </c>
      <c r="ED72" s="1">
        <f t="shared" si="292"/>
        <v>-3.8467467022579642E-5</v>
      </c>
      <c r="EE72" s="4">
        <f t="shared" si="219"/>
        <v>0</v>
      </c>
      <c r="EF72" s="4">
        <f t="shared" si="220"/>
        <v>10</v>
      </c>
      <c r="EG72" s="4">
        <f t="shared" si="293"/>
        <v>8.8588558218436799E-8</v>
      </c>
      <c r="EH72" s="4">
        <f t="shared" si="51"/>
        <v>1.1653624173277509E-8</v>
      </c>
      <c r="EI72" s="4">
        <f t="shared" si="221"/>
        <v>-100</v>
      </c>
      <c r="EJ72" s="4">
        <f t="shared" si="222"/>
        <v>-100</v>
      </c>
      <c r="EK72" s="4">
        <f t="shared" si="223"/>
        <v>-100</v>
      </c>
      <c r="EL72" s="1">
        <f t="shared" si="224"/>
        <v>100</v>
      </c>
      <c r="EM72" s="1">
        <f t="shared" si="225"/>
        <v>0</v>
      </c>
      <c r="EN72" s="1">
        <f t="shared" si="226"/>
        <v>2.6759999999999944</v>
      </c>
      <c r="EO72" s="4">
        <f t="shared" si="294"/>
        <v>0.49999999999999822</v>
      </c>
      <c r="EP72" s="1">
        <f t="shared" si="295"/>
        <v>1.5300269122355232E-5</v>
      </c>
      <c r="EQ72" s="4">
        <f t="shared" si="328"/>
        <v>-0.38458326825219169</v>
      </c>
      <c r="ER72" s="1">
        <f t="shared" si="175"/>
        <v>0.49999999999999822</v>
      </c>
      <c r="ES72" s="1">
        <f t="shared" si="227"/>
        <v>8.8588558218436799E-8</v>
      </c>
      <c r="ET72" s="1">
        <f t="shared" si="296"/>
        <v>1000.0000620119906</v>
      </c>
      <c r="EU72" s="1">
        <f t="shared" si="297"/>
        <v>513.50999999999817</v>
      </c>
      <c r="EV72" s="1">
        <f t="shared" si="298"/>
        <v>499.99999999999824</v>
      </c>
      <c r="EW72" s="1">
        <f t="shared" si="299"/>
        <v>500</v>
      </c>
      <c r="EX72" s="1">
        <f t="shared" si="300"/>
        <v>1.1811807762458239E-8</v>
      </c>
      <c r="EY72" s="4">
        <f t="shared" si="301"/>
        <v>0</v>
      </c>
      <c r="EZ72" s="1">
        <f t="shared" si="302"/>
        <v>-4.4294279109218396E-5</v>
      </c>
      <c r="FA72" s="4">
        <f t="shared" si="228"/>
        <v>0</v>
      </c>
      <c r="FB72" s="4">
        <f t="shared" si="229"/>
        <v>10</v>
      </c>
      <c r="FC72" s="4">
        <f t="shared" si="303"/>
        <v>1.159537971883902E-7</v>
      </c>
      <c r="FD72" s="4">
        <f t="shared" si="61"/>
        <v>2.7365238969953399E-8</v>
      </c>
      <c r="FE72" s="4">
        <f t="shared" si="230"/>
        <v>-100</v>
      </c>
      <c r="FF72" s="4">
        <f t="shared" si="231"/>
        <v>-100</v>
      </c>
      <c r="FG72" s="4">
        <f t="shared" si="232"/>
        <v>-100</v>
      </c>
      <c r="FH72" s="1">
        <f t="shared" si="233"/>
        <v>100</v>
      </c>
      <c r="FI72" s="1">
        <f t="shared" si="234"/>
        <v>0</v>
      </c>
      <c r="FJ72" s="1">
        <f t="shared" si="235"/>
        <v>2.6759999999999944</v>
      </c>
      <c r="FK72" s="4">
        <f t="shared" si="304"/>
        <v>0.49999999999999822</v>
      </c>
      <c r="FL72" s="1">
        <f t="shared" si="305"/>
        <v>2.0026562554126113E-5</v>
      </c>
      <c r="FM72" s="4">
        <f t="shared" si="329"/>
        <v>-0.37930386085740331</v>
      </c>
      <c r="FN72" s="1">
        <f t="shared" si="177"/>
        <v>0.49999999999999822</v>
      </c>
      <c r="FO72" s="1">
        <f t="shared" si="236"/>
        <v>1.159537971883902E-7</v>
      </c>
      <c r="FP72" s="1">
        <f t="shared" si="306"/>
        <v>1000.000081167658</v>
      </c>
      <c r="FQ72" s="1">
        <f t="shared" si="307"/>
        <v>513.50999999999817</v>
      </c>
      <c r="FR72" s="1">
        <f t="shared" si="308"/>
        <v>499.99999999999824</v>
      </c>
      <c r="FS72" s="1">
        <f t="shared" si="309"/>
        <v>500</v>
      </c>
      <c r="FT72" s="1">
        <f t="shared" si="310"/>
        <v>1.546050629178536E-8</v>
      </c>
      <c r="FU72" s="4">
        <f t="shared" si="311"/>
        <v>0</v>
      </c>
      <c r="FV72" s="1">
        <f t="shared" si="312"/>
        <v>-5.7976898594195102E-5</v>
      </c>
      <c r="FW72" s="4">
        <f t="shared" si="237"/>
        <v>0</v>
      </c>
      <c r="FX72" s="4">
        <f t="shared" si="238"/>
        <v>10</v>
      </c>
      <c r="FY72" s="4">
        <f t="shared" si="313"/>
        <v>1.3129156006739976E-7</v>
      </c>
      <c r="FZ72" s="4">
        <f t="shared" si="71"/>
        <v>1.5337762879009564E-8</v>
      </c>
      <c r="GA72" s="4">
        <f t="shared" si="239"/>
        <v>-100</v>
      </c>
      <c r="GB72" s="4">
        <f t="shared" si="240"/>
        <v>-100</v>
      </c>
      <c r="GC72" s="4">
        <f t="shared" si="241"/>
        <v>-100</v>
      </c>
      <c r="GD72" s="1">
        <f t="shared" si="242"/>
        <v>100</v>
      </c>
      <c r="GE72" s="1">
        <f t="shared" si="243"/>
        <v>0</v>
      </c>
      <c r="GF72" s="1">
        <f t="shared" si="244"/>
        <v>2.6759999999999944</v>
      </c>
      <c r="GG72" s="4">
        <f t="shared" si="314"/>
        <v>0.49999999999999822</v>
      </c>
      <c r="GH72" s="1">
        <f t="shared" si="315"/>
        <v>2.2675571686942962E-5</v>
      </c>
      <c r="GI72" s="4">
        <f t="shared" si="330"/>
        <v>-0.36689988149094344</v>
      </c>
      <c r="GJ72" s="1">
        <f t="shared" si="179"/>
        <v>0.49999999999999822</v>
      </c>
      <c r="GK72" s="1">
        <f t="shared" si="245"/>
        <v>1.3129156006739976E-7</v>
      </c>
      <c r="GL72" s="1">
        <f t="shared" si="316"/>
        <v>1000.0000919040921</v>
      </c>
      <c r="GM72" s="1">
        <f t="shared" si="317"/>
        <v>513.50999999999817</v>
      </c>
      <c r="GN72" s="1">
        <f t="shared" si="318"/>
        <v>499.99999999999824</v>
      </c>
      <c r="GO72" s="1">
        <f t="shared" si="319"/>
        <v>500</v>
      </c>
      <c r="GP72" s="1">
        <f t="shared" si="320"/>
        <v>1.7505541342319969E-8</v>
      </c>
      <c r="GQ72" s="4">
        <f t="shared" si="321"/>
        <v>0</v>
      </c>
      <c r="GR72" s="1">
        <f t="shared" si="322"/>
        <v>-6.5645780033699876E-5</v>
      </c>
      <c r="GS72" s="4">
        <f t="shared" si="246"/>
        <v>0</v>
      </c>
      <c r="GT72" s="4">
        <f t="shared" si="247"/>
        <v>10</v>
      </c>
      <c r="GU72" s="4">
        <f t="shared" si="323"/>
        <v>1.3945103052182735E-7</v>
      </c>
      <c r="GV72" s="4">
        <f t="shared" si="81"/>
        <v>8.1594704544275892E-9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</row>
    <row r="73" spans="1:220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63"/>
        <v>230</v>
      </c>
      <c r="F73" s="1">
        <f t="shared" si="248"/>
        <v>2.7009999999999943</v>
      </c>
      <c r="G73" s="1">
        <f>'0.5Q 1-8 '!FS73</f>
        <v>-100</v>
      </c>
      <c r="H73" s="1">
        <f>'0.5Q 1-8 '!FT73</f>
        <v>-100</v>
      </c>
      <c r="I73" s="1">
        <f>'0.5Q 1-8 '!FU73</f>
        <v>-100</v>
      </c>
      <c r="J73" s="1">
        <f>'0.5Q 1-8 '!FV73</f>
        <v>100</v>
      </c>
      <c r="K73" s="1">
        <f>'0.5Q 1-8 '!FW73</f>
        <v>0</v>
      </c>
      <c r="L73" s="1">
        <f>'0.5Q 1-8 '!FX73</f>
        <v>2.7009999999999943</v>
      </c>
      <c r="M73" s="1">
        <f>'0.5Q 1-8 '!FY73</f>
        <v>0.49999999999999822</v>
      </c>
      <c r="N73" s="1">
        <f>'0.5Q 1-8 '!FZ73</f>
        <v>2.1228959286767841E-6</v>
      </c>
      <c r="O73" s="1">
        <f>'0.5Q 1-8 '!GA73</f>
        <v>-0.49352671605905624</v>
      </c>
      <c r="P73" s="1">
        <f>'0.5Q 1-8 '!GB73</f>
        <v>0.49999999999999822</v>
      </c>
      <c r="Q73" s="1">
        <f>'0.5Q 1-8 '!GC73</f>
        <v>1.2291567427038577E-8</v>
      </c>
      <c r="R73" s="1">
        <f>'0.5Q 1-8 '!GD73</f>
        <v>1000.0000086040972</v>
      </c>
      <c r="S73" s="1">
        <f>'0.5Q 1-8 '!GE73</f>
        <v>513.50999999999817</v>
      </c>
      <c r="T73" s="1">
        <f>'0.5Q 1-8 '!GF73</f>
        <v>499.99999999999824</v>
      </c>
      <c r="U73" s="1">
        <f>'0.5Q 1-8 '!GG73</f>
        <v>500</v>
      </c>
      <c r="V73" s="1">
        <f>'0.5Q 1-8 '!GH73</f>
        <v>1.6388756569384773E-9</v>
      </c>
      <c r="W73" s="1">
        <f>'0.5Q 1-8 '!GI73</f>
        <v>0</v>
      </c>
      <c r="X73" s="1">
        <f>'0.5Q 1-8 '!GJ73</f>
        <v>-6.1457837135192881E-6</v>
      </c>
      <c r="Y73" s="1">
        <f>'0.5Q 1-8 '!GK73</f>
        <v>0</v>
      </c>
      <c r="Z73" s="1">
        <f>'0.5Q 1-8 '!GL73</f>
        <v>10</v>
      </c>
      <c r="AA73" s="1">
        <f>'0.5Q 1-8 '!GM73</f>
        <v>1.8656246040747361E-8</v>
      </c>
      <c r="AC73" s="4">
        <f t="shared" si="181"/>
        <v>-100</v>
      </c>
      <c r="AD73" s="4">
        <f t="shared" si="182"/>
        <v>-100</v>
      </c>
      <c r="AE73" s="4">
        <f t="shared" si="183"/>
        <v>-100</v>
      </c>
      <c r="AF73" s="1">
        <f t="shared" si="5"/>
        <v>100</v>
      </c>
      <c r="AG73" s="1">
        <f t="shared" si="6"/>
        <v>0</v>
      </c>
      <c r="AH73" s="1">
        <f t="shared" si="184"/>
        <v>2.7009999999999943</v>
      </c>
      <c r="AI73" s="4">
        <f t="shared" si="83"/>
        <v>0.49999999999999822</v>
      </c>
      <c r="AJ73" s="1">
        <f t="shared" si="249"/>
        <v>3.2221495752586118E-6</v>
      </c>
      <c r="AK73" s="4">
        <f t="shared" si="164"/>
        <v>-0.44966785922893993</v>
      </c>
      <c r="AL73" s="1">
        <f t="shared" si="165"/>
        <v>0.49999999999999822</v>
      </c>
      <c r="AM73" s="1">
        <f t="shared" si="8"/>
        <v>1.8656246040747361E-8</v>
      </c>
      <c r="AN73" s="1">
        <f t="shared" si="250"/>
        <v>1000.0000130593722</v>
      </c>
      <c r="AO73" s="1">
        <f t="shared" si="251"/>
        <v>513.50999999999817</v>
      </c>
      <c r="AP73" s="1">
        <f t="shared" si="252"/>
        <v>499.99999999999824</v>
      </c>
      <c r="AQ73" s="1">
        <f t="shared" si="253"/>
        <v>500</v>
      </c>
      <c r="AR73" s="1">
        <f t="shared" si="89"/>
        <v>2.4874994720996485E-9</v>
      </c>
      <c r="AS73" s="4">
        <f t="shared" si="90"/>
        <v>0</v>
      </c>
      <c r="AT73" s="1">
        <f t="shared" si="91"/>
        <v>-9.328123020373681E-6</v>
      </c>
      <c r="AU73" s="4">
        <f t="shared" si="9"/>
        <v>0</v>
      </c>
      <c r="AV73" s="4">
        <f t="shared" si="10"/>
        <v>10</v>
      </c>
      <c r="AW73" s="4">
        <f t="shared" si="92"/>
        <v>2.2252498493184338E-8</v>
      </c>
      <c r="AX73" s="4">
        <f t="shared" si="11"/>
        <v>3.5962524524369765E-9</v>
      </c>
      <c r="AY73" s="4">
        <f t="shared" si="185"/>
        <v>-100</v>
      </c>
      <c r="AZ73" s="4">
        <f t="shared" si="186"/>
        <v>-100</v>
      </c>
      <c r="BA73" s="4">
        <f t="shared" si="187"/>
        <v>-100</v>
      </c>
      <c r="BB73" s="1">
        <f t="shared" si="188"/>
        <v>100</v>
      </c>
      <c r="BC73" s="1">
        <f t="shared" si="189"/>
        <v>0</v>
      </c>
      <c r="BD73" s="1">
        <f t="shared" si="190"/>
        <v>2.7009999999999943</v>
      </c>
      <c r="BE73" s="4">
        <f t="shared" si="254"/>
        <v>0.49999999999999822</v>
      </c>
      <c r="BF73" s="1">
        <f t="shared" si="255"/>
        <v>3.843263988460162E-6</v>
      </c>
      <c r="BG73" s="4">
        <f t="shared" si="324"/>
        <v>-0.44327617230339189</v>
      </c>
      <c r="BH73" s="1">
        <f t="shared" si="167"/>
        <v>0.49999999999999822</v>
      </c>
      <c r="BI73" s="1">
        <f t="shared" si="191"/>
        <v>2.2252498493184338E-8</v>
      </c>
      <c r="BJ73" s="1">
        <f t="shared" si="256"/>
        <v>1000.000015576749</v>
      </c>
      <c r="BK73" s="1">
        <f t="shared" si="257"/>
        <v>513.50999999999817</v>
      </c>
      <c r="BL73" s="1">
        <f t="shared" si="258"/>
        <v>499.99999999999824</v>
      </c>
      <c r="BM73" s="1">
        <f t="shared" si="259"/>
        <v>500</v>
      </c>
      <c r="BN73" s="1">
        <f t="shared" si="260"/>
        <v>2.9669997990912455E-9</v>
      </c>
      <c r="BO73" s="4">
        <f t="shared" si="261"/>
        <v>0</v>
      </c>
      <c r="BP73" s="1">
        <f t="shared" si="262"/>
        <v>-1.1126249246592168E-5</v>
      </c>
      <c r="BQ73" s="4">
        <f t="shared" si="192"/>
        <v>0</v>
      </c>
      <c r="BR73" s="4">
        <f t="shared" si="193"/>
        <v>10</v>
      </c>
      <c r="BS73" s="4">
        <f t="shared" si="263"/>
        <v>3.0755113777489411E-8</v>
      </c>
      <c r="BT73" s="4">
        <f t="shared" si="21"/>
        <v>8.5026152843050733E-9</v>
      </c>
      <c r="BU73" s="4">
        <f t="shared" si="194"/>
        <v>-100</v>
      </c>
      <c r="BV73" s="4">
        <f t="shared" si="195"/>
        <v>-100</v>
      </c>
      <c r="BW73" s="4">
        <f t="shared" si="196"/>
        <v>-100</v>
      </c>
      <c r="BX73" s="1">
        <f t="shared" si="197"/>
        <v>100</v>
      </c>
      <c r="BY73" s="1">
        <f t="shared" si="198"/>
        <v>0</v>
      </c>
      <c r="BZ73" s="1">
        <f t="shared" si="199"/>
        <v>2.7009999999999943</v>
      </c>
      <c r="CA73" s="4">
        <f t="shared" si="264"/>
        <v>0.49999999999999822</v>
      </c>
      <c r="CB73" s="1">
        <f t="shared" si="265"/>
        <v>5.3117640375629394E-6</v>
      </c>
      <c r="CC73" s="4">
        <f t="shared" si="325"/>
        <v>-0.41737113699715478</v>
      </c>
      <c r="CD73" s="1">
        <f t="shared" si="169"/>
        <v>0.49999999999999822</v>
      </c>
      <c r="CE73" s="1">
        <f t="shared" si="200"/>
        <v>3.0755113777489411E-8</v>
      </c>
      <c r="CF73" s="1">
        <f t="shared" si="266"/>
        <v>1000.0000215285796</v>
      </c>
      <c r="CG73" s="1">
        <f t="shared" si="267"/>
        <v>513.50999999999817</v>
      </c>
      <c r="CH73" s="1">
        <f t="shared" si="268"/>
        <v>499.99999999999824</v>
      </c>
      <c r="CI73" s="1">
        <f t="shared" si="269"/>
        <v>500</v>
      </c>
      <c r="CJ73" s="1">
        <f t="shared" si="270"/>
        <v>4.1006818369985887E-9</v>
      </c>
      <c r="CK73" s="4">
        <f t="shared" si="271"/>
        <v>0</v>
      </c>
      <c r="CL73" s="1">
        <f t="shared" si="272"/>
        <v>-1.5377556888744705E-5</v>
      </c>
      <c r="CM73" s="4">
        <f t="shared" si="201"/>
        <v>0</v>
      </c>
      <c r="CN73" s="4">
        <f t="shared" si="202"/>
        <v>10</v>
      </c>
      <c r="CO73" s="4">
        <f t="shared" si="273"/>
        <v>3.5235567803537868E-8</v>
      </c>
      <c r="CP73" s="4">
        <f t="shared" si="31"/>
        <v>4.480454026048457E-9</v>
      </c>
      <c r="CQ73" s="4">
        <f t="shared" si="203"/>
        <v>-100</v>
      </c>
      <c r="CR73" s="4">
        <f t="shared" si="204"/>
        <v>-100</v>
      </c>
      <c r="CS73" s="4">
        <f t="shared" si="205"/>
        <v>-100</v>
      </c>
      <c r="CT73" s="1">
        <f t="shared" si="206"/>
        <v>100</v>
      </c>
      <c r="CU73" s="1">
        <f t="shared" si="207"/>
        <v>0</v>
      </c>
      <c r="CV73" s="1">
        <f t="shared" si="208"/>
        <v>2.7009999999999943</v>
      </c>
      <c r="CW73" s="4">
        <f t="shared" si="274"/>
        <v>0.49999999999999822</v>
      </c>
      <c r="CX73" s="1">
        <f t="shared" si="275"/>
        <v>6.0855902942207033E-6</v>
      </c>
      <c r="CY73" s="4">
        <f t="shared" si="326"/>
        <v>-0.39706009633279932</v>
      </c>
      <c r="CZ73" s="1">
        <f t="shared" si="171"/>
        <v>0.49999999999999822</v>
      </c>
      <c r="DA73" s="1">
        <f t="shared" si="209"/>
        <v>3.5235567803537868E-8</v>
      </c>
      <c r="DB73" s="1">
        <f t="shared" si="276"/>
        <v>1000.0000246648974</v>
      </c>
      <c r="DC73" s="1">
        <f t="shared" si="277"/>
        <v>513.50999999999817</v>
      </c>
      <c r="DD73" s="1">
        <f t="shared" si="278"/>
        <v>499.99999999999824</v>
      </c>
      <c r="DE73" s="1">
        <f t="shared" si="279"/>
        <v>500</v>
      </c>
      <c r="DF73" s="1">
        <f t="shared" si="280"/>
        <v>4.6980757071383828E-9</v>
      </c>
      <c r="DG73" s="4">
        <f t="shared" si="281"/>
        <v>0</v>
      </c>
      <c r="DH73" s="1">
        <f t="shared" si="282"/>
        <v>-1.7617783901768934E-5</v>
      </c>
      <c r="DI73" s="4">
        <f t="shared" si="210"/>
        <v>0</v>
      </c>
      <c r="DJ73" s="4">
        <f t="shared" si="211"/>
        <v>10</v>
      </c>
      <c r="DK73" s="4">
        <f t="shared" si="283"/>
        <v>4.6160960427095571E-8</v>
      </c>
      <c r="DL73" s="4">
        <f t="shared" si="41"/>
        <v>1.0925392623557703E-8</v>
      </c>
      <c r="DM73" s="4">
        <f t="shared" si="212"/>
        <v>-100</v>
      </c>
      <c r="DN73" s="4">
        <f t="shared" si="213"/>
        <v>-100</v>
      </c>
      <c r="DO73" s="4">
        <f t="shared" si="214"/>
        <v>-100</v>
      </c>
      <c r="DP73" s="1">
        <f t="shared" si="215"/>
        <v>100</v>
      </c>
      <c r="DQ73" s="1">
        <f t="shared" si="216"/>
        <v>0</v>
      </c>
      <c r="DR73" s="1">
        <f t="shared" si="217"/>
        <v>2.7009999999999943</v>
      </c>
      <c r="DS73" s="4">
        <f t="shared" si="284"/>
        <v>0.49999999999999822</v>
      </c>
      <c r="DT73" s="1">
        <f t="shared" si="285"/>
        <v>7.9725320254051095E-6</v>
      </c>
      <c r="DU73" s="4">
        <f t="shared" si="327"/>
        <v>-0.40177703330232145</v>
      </c>
      <c r="DV73" s="1">
        <f t="shared" si="173"/>
        <v>0.49999999999999822</v>
      </c>
      <c r="DW73" s="1">
        <f t="shared" si="218"/>
        <v>4.6160960427095571E-8</v>
      </c>
      <c r="DX73" s="1">
        <f t="shared" si="286"/>
        <v>1000.0000323126723</v>
      </c>
      <c r="DY73" s="1">
        <f t="shared" si="287"/>
        <v>513.50999999999817</v>
      </c>
      <c r="DZ73" s="1">
        <f t="shared" si="288"/>
        <v>499.99999999999824</v>
      </c>
      <c r="EA73" s="1">
        <f t="shared" si="289"/>
        <v>500</v>
      </c>
      <c r="EB73" s="1">
        <f t="shared" si="290"/>
        <v>6.1547947236127435E-9</v>
      </c>
      <c r="EC73" s="4">
        <f t="shared" si="291"/>
        <v>0</v>
      </c>
      <c r="ED73" s="1">
        <f t="shared" si="292"/>
        <v>-2.3080480213547786E-5</v>
      </c>
      <c r="EE73" s="4">
        <f t="shared" si="219"/>
        <v>0</v>
      </c>
      <c r="EF73" s="4">
        <f t="shared" si="220"/>
        <v>10</v>
      </c>
      <c r="EG73" s="4">
        <f t="shared" si="293"/>
        <v>5.3153134931062079E-8</v>
      </c>
      <c r="EH73" s="4">
        <f t="shared" si="51"/>
        <v>6.9921745039665081E-9</v>
      </c>
      <c r="EI73" s="4">
        <f t="shared" si="221"/>
        <v>-100</v>
      </c>
      <c r="EJ73" s="4">
        <f t="shared" si="222"/>
        <v>-100</v>
      </c>
      <c r="EK73" s="4">
        <f t="shared" si="223"/>
        <v>-100</v>
      </c>
      <c r="EL73" s="1">
        <f t="shared" si="224"/>
        <v>100</v>
      </c>
      <c r="EM73" s="1">
        <f t="shared" si="225"/>
        <v>0</v>
      </c>
      <c r="EN73" s="1">
        <f t="shared" si="226"/>
        <v>2.7009999999999943</v>
      </c>
      <c r="EO73" s="4">
        <f t="shared" si="294"/>
        <v>0.49999999999999822</v>
      </c>
      <c r="EP73" s="1">
        <f t="shared" si="295"/>
        <v>9.1801614734131387E-6</v>
      </c>
      <c r="EQ73" s="4">
        <f t="shared" si="328"/>
        <v>-0.38458326825219169</v>
      </c>
      <c r="ER73" s="1">
        <f t="shared" si="175"/>
        <v>0.49999999999999822</v>
      </c>
      <c r="ES73" s="1">
        <f t="shared" si="227"/>
        <v>5.3153134931062079E-8</v>
      </c>
      <c r="ET73" s="1">
        <f t="shared" si="296"/>
        <v>1000.0000372071944</v>
      </c>
      <c r="EU73" s="1">
        <f t="shared" si="297"/>
        <v>513.50999999999817</v>
      </c>
      <c r="EV73" s="1">
        <f t="shared" si="298"/>
        <v>499.99999999999824</v>
      </c>
      <c r="EW73" s="1">
        <f t="shared" si="299"/>
        <v>500</v>
      </c>
      <c r="EX73" s="1">
        <f t="shared" si="300"/>
        <v>7.0870846574749439E-9</v>
      </c>
      <c r="EY73" s="4">
        <f t="shared" si="301"/>
        <v>0</v>
      </c>
      <c r="EZ73" s="1">
        <f t="shared" si="302"/>
        <v>-2.6576567465531041E-5</v>
      </c>
      <c r="FA73" s="4">
        <f t="shared" si="228"/>
        <v>0</v>
      </c>
      <c r="FB73" s="4">
        <f t="shared" si="229"/>
        <v>10</v>
      </c>
      <c r="FC73" s="4">
        <f t="shared" si="303"/>
        <v>6.9572278313034113E-8</v>
      </c>
      <c r="FD73" s="4">
        <f t="shared" si="61"/>
        <v>1.6419143381972034E-8</v>
      </c>
      <c r="FE73" s="4">
        <f t="shared" si="230"/>
        <v>-100</v>
      </c>
      <c r="FF73" s="4">
        <f t="shared" si="231"/>
        <v>-100</v>
      </c>
      <c r="FG73" s="4">
        <f t="shared" si="232"/>
        <v>-100</v>
      </c>
      <c r="FH73" s="1">
        <f t="shared" si="233"/>
        <v>100</v>
      </c>
      <c r="FI73" s="1">
        <f t="shared" si="234"/>
        <v>0</v>
      </c>
      <c r="FJ73" s="1">
        <f t="shared" si="235"/>
        <v>2.7009999999999943</v>
      </c>
      <c r="FK73" s="4">
        <f t="shared" si="304"/>
        <v>0.49999999999999822</v>
      </c>
      <c r="FL73" s="1">
        <f t="shared" si="305"/>
        <v>1.2015937532475667E-5</v>
      </c>
      <c r="FM73" s="4">
        <f t="shared" si="329"/>
        <v>-0.37930386085740331</v>
      </c>
      <c r="FN73" s="1">
        <f t="shared" si="177"/>
        <v>0.49999999999999822</v>
      </c>
      <c r="FO73" s="1">
        <f t="shared" si="236"/>
        <v>6.9572278313034113E-8</v>
      </c>
      <c r="FP73" s="1">
        <f t="shared" si="306"/>
        <v>1000.0000487005949</v>
      </c>
      <c r="FQ73" s="1">
        <f t="shared" si="307"/>
        <v>513.50999999999817</v>
      </c>
      <c r="FR73" s="1">
        <f t="shared" si="308"/>
        <v>499.99999999999824</v>
      </c>
      <c r="FS73" s="1">
        <f t="shared" si="309"/>
        <v>500</v>
      </c>
      <c r="FT73" s="1">
        <f t="shared" si="310"/>
        <v>9.2763037750712172E-9</v>
      </c>
      <c r="FU73" s="4">
        <f t="shared" si="311"/>
        <v>0</v>
      </c>
      <c r="FV73" s="1">
        <f t="shared" si="312"/>
        <v>-3.4786139156517054E-5</v>
      </c>
      <c r="FW73" s="4">
        <f t="shared" si="237"/>
        <v>0</v>
      </c>
      <c r="FX73" s="4">
        <f t="shared" si="238"/>
        <v>10</v>
      </c>
      <c r="FY73" s="4">
        <f t="shared" si="313"/>
        <v>7.8774936040439849E-8</v>
      </c>
      <c r="FZ73" s="4">
        <f t="shared" si="71"/>
        <v>9.2026577274057359E-9</v>
      </c>
      <c r="GA73" s="4">
        <f t="shared" si="239"/>
        <v>-100</v>
      </c>
      <c r="GB73" s="4">
        <f t="shared" si="240"/>
        <v>-100</v>
      </c>
      <c r="GC73" s="4">
        <f t="shared" si="241"/>
        <v>-100</v>
      </c>
      <c r="GD73" s="1">
        <f t="shared" si="242"/>
        <v>100</v>
      </c>
      <c r="GE73" s="1">
        <f t="shared" si="243"/>
        <v>0</v>
      </c>
      <c r="GF73" s="1">
        <f t="shared" si="244"/>
        <v>2.7009999999999943</v>
      </c>
      <c r="GG73" s="4">
        <f t="shared" si="314"/>
        <v>0.49999999999999822</v>
      </c>
      <c r="GH73" s="1">
        <f t="shared" si="315"/>
        <v>1.3605343012165779E-5</v>
      </c>
      <c r="GI73" s="4">
        <f t="shared" si="330"/>
        <v>-0.36689988149094344</v>
      </c>
      <c r="GJ73" s="1">
        <f t="shared" si="179"/>
        <v>0.49999999999999822</v>
      </c>
      <c r="GK73" s="1">
        <f t="shared" si="245"/>
        <v>7.8774936040439849E-8</v>
      </c>
      <c r="GL73" s="1">
        <f t="shared" si="316"/>
        <v>1000.0000551424553</v>
      </c>
      <c r="GM73" s="1">
        <f t="shared" si="317"/>
        <v>513.50999999999817</v>
      </c>
      <c r="GN73" s="1">
        <f t="shared" si="318"/>
        <v>499.99999999999824</v>
      </c>
      <c r="GO73" s="1">
        <f t="shared" si="319"/>
        <v>500</v>
      </c>
      <c r="GP73" s="1">
        <f t="shared" si="320"/>
        <v>1.0503324805391983E-8</v>
      </c>
      <c r="GQ73" s="4">
        <f t="shared" si="321"/>
        <v>0</v>
      </c>
      <c r="GR73" s="1">
        <f t="shared" si="322"/>
        <v>-3.9387468020219924E-5</v>
      </c>
      <c r="GS73" s="4">
        <f t="shared" si="246"/>
        <v>0</v>
      </c>
      <c r="GT73" s="4">
        <f t="shared" si="247"/>
        <v>10</v>
      </c>
      <c r="GU73" s="4">
        <f t="shared" si="323"/>
        <v>8.3670618313096411E-8</v>
      </c>
      <c r="GV73" s="4">
        <f t="shared" si="81"/>
        <v>4.8956822726565614E-9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</row>
    <row r="74" spans="1:220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63"/>
        <v>225</v>
      </c>
      <c r="F74" s="1">
        <f t="shared" si="248"/>
        <v>2.7259999999999942</v>
      </c>
      <c r="G74" s="1">
        <f>'0.5Q 1-8 '!FS74</f>
        <v>-100</v>
      </c>
      <c r="H74" s="1">
        <f>'0.5Q 1-8 '!FT74</f>
        <v>-100</v>
      </c>
      <c r="I74" s="1">
        <f>'0.5Q 1-8 '!FU74</f>
        <v>-100</v>
      </c>
      <c r="J74" s="1">
        <f>'0.5Q 1-8 '!FV74</f>
        <v>100</v>
      </c>
      <c r="K74" s="1">
        <f>'0.5Q 1-8 '!FW74</f>
        <v>0</v>
      </c>
      <c r="L74" s="1">
        <f>'0.5Q 1-8 '!FX74</f>
        <v>2.7259999999999942</v>
      </c>
      <c r="M74" s="1">
        <f>'0.5Q 1-8 '!FY74</f>
        <v>0.49999999999999822</v>
      </c>
      <c r="N74" s="1">
        <f>'0.5Q 1-8 '!FZ74</f>
        <v>1.2737375572060701E-6</v>
      </c>
      <c r="O74" s="1">
        <f>'0.5Q 1-8 '!GA74</f>
        <v>-0.49352671605905624</v>
      </c>
      <c r="P74" s="1">
        <f>'0.5Q 1-8 '!GB74</f>
        <v>0.49999999999999822</v>
      </c>
      <c r="Q74" s="1">
        <f>'0.5Q 1-8 '!GC74</f>
        <v>7.374940456223146E-9</v>
      </c>
      <c r="R74" s="1">
        <f>'0.5Q 1-8 '!GD74</f>
        <v>1000.0000051624583</v>
      </c>
      <c r="S74" s="1">
        <f>'0.5Q 1-8 '!GE74</f>
        <v>513.50999999999817</v>
      </c>
      <c r="T74" s="1">
        <f>'0.5Q 1-8 '!GF74</f>
        <v>499.99999999999824</v>
      </c>
      <c r="U74" s="1">
        <f>'0.5Q 1-8 '!GG74</f>
        <v>500</v>
      </c>
      <c r="V74" s="1">
        <f>'0.5Q 1-8 '!GH74</f>
        <v>9.8332539416308618E-10</v>
      </c>
      <c r="W74" s="1">
        <f>'0.5Q 1-8 '!GI74</f>
        <v>0</v>
      </c>
      <c r="X74" s="1">
        <f>'0.5Q 1-8 '!GJ74</f>
        <v>-3.6874702281115731E-6</v>
      </c>
      <c r="Y74" s="1">
        <f>'0.5Q 1-8 '!GK74</f>
        <v>0</v>
      </c>
      <c r="Z74" s="1">
        <f>'0.5Q 1-8 '!GL74</f>
        <v>10</v>
      </c>
      <c r="AA74" s="1">
        <f>'0.5Q 1-8 '!GM74</f>
        <v>1.1193747624448416E-8</v>
      </c>
      <c r="AC74" s="4">
        <f t="shared" si="181"/>
        <v>-100</v>
      </c>
      <c r="AD74" s="4">
        <f t="shared" si="182"/>
        <v>-100</v>
      </c>
      <c r="AE74" s="4">
        <f t="shared" si="183"/>
        <v>-100</v>
      </c>
      <c r="AF74" s="1">
        <f t="shared" si="5"/>
        <v>100</v>
      </c>
      <c r="AG74" s="1">
        <f t="shared" si="6"/>
        <v>0</v>
      </c>
      <c r="AH74" s="1">
        <f t="shared" si="184"/>
        <v>2.7259999999999942</v>
      </c>
      <c r="AI74" s="4">
        <f t="shared" si="83"/>
        <v>0.49999999999999822</v>
      </c>
      <c r="AJ74" s="1">
        <f t="shared" si="249"/>
        <v>1.9332897451551669E-6</v>
      </c>
      <c r="AK74" s="4">
        <f t="shared" si="164"/>
        <v>-0.44966785922893993</v>
      </c>
      <c r="AL74" s="1">
        <f t="shared" si="165"/>
        <v>0.49999999999999822</v>
      </c>
      <c r="AM74" s="1">
        <f t="shared" si="8"/>
        <v>1.1193747624448416E-8</v>
      </c>
      <c r="AN74" s="1">
        <f t="shared" si="250"/>
        <v>1000.0000078356233</v>
      </c>
      <c r="AO74" s="1">
        <f t="shared" si="251"/>
        <v>513.50999999999817</v>
      </c>
      <c r="AP74" s="1">
        <f t="shared" si="252"/>
        <v>499.99999999999824</v>
      </c>
      <c r="AQ74" s="1">
        <f t="shared" si="253"/>
        <v>500</v>
      </c>
      <c r="AR74" s="1">
        <f t="shared" si="89"/>
        <v>1.4924996832597889E-9</v>
      </c>
      <c r="AS74" s="4">
        <f t="shared" si="90"/>
        <v>0</v>
      </c>
      <c r="AT74" s="1">
        <f t="shared" si="91"/>
        <v>-5.5968738122242079E-6</v>
      </c>
      <c r="AU74" s="4">
        <f t="shared" si="9"/>
        <v>0</v>
      </c>
      <c r="AV74" s="4">
        <f t="shared" si="10"/>
        <v>10</v>
      </c>
      <c r="AW74" s="4">
        <f t="shared" si="92"/>
        <v>1.3351499095910603E-8</v>
      </c>
      <c r="AX74" s="4">
        <f t="shared" si="11"/>
        <v>2.1577514714621865E-9</v>
      </c>
      <c r="AY74" s="4">
        <f t="shared" si="185"/>
        <v>-100</v>
      </c>
      <c r="AZ74" s="4">
        <f t="shared" si="186"/>
        <v>-100</v>
      </c>
      <c r="BA74" s="4">
        <f t="shared" si="187"/>
        <v>-100</v>
      </c>
      <c r="BB74" s="1">
        <f t="shared" si="188"/>
        <v>100</v>
      </c>
      <c r="BC74" s="1">
        <f t="shared" si="189"/>
        <v>0</v>
      </c>
      <c r="BD74" s="1">
        <f t="shared" si="190"/>
        <v>2.7259999999999942</v>
      </c>
      <c r="BE74" s="4">
        <f t="shared" si="254"/>
        <v>0.49999999999999822</v>
      </c>
      <c r="BF74" s="1">
        <f t="shared" si="255"/>
        <v>2.3059583930760972E-6</v>
      </c>
      <c r="BG74" s="4">
        <f t="shared" si="324"/>
        <v>-0.44327617230339189</v>
      </c>
      <c r="BH74" s="1">
        <f t="shared" si="167"/>
        <v>0.49999999999999822</v>
      </c>
      <c r="BI74" s="1">
        <f t="shared" si="191"/>
        <v>1.3351499095910603E-8</v>
      </c>
      <c r="BJ74" s="1">
        <f t="shared" si="256"/>
        <v>1000.0000093460493</v>
      </c>
      <c r="BK74" s="1">
        <f t="shared" si="257"/>
        <v>513.50999999999817</v>
      </c>
      <c r="BL74" s="1">
        <f t="shared" si="258"/>
        <v>499.99999999999824</v>
      </c>
      <c r="BM74" s="1">
        <f t="shared" si="259"/>
        <v>500</v>
      </c>
      <c r="BN74" s="1">
        <f t="shared" si="260"/>
        <v>1.7801998794547469E-9</v>
      </c>
      <c r="BO74" s="4">
        <f t="shared" si="261"/>
        <v>0</v>
      </c>
      <c r="BP74" s="1">
        <f t="shared" si="262"/>
        <v>-6.6757495479553013E-6</v>
      </c>
      <c r="BQ74" s="4">
        <f t="shared" si="192"/>
        <v>0</v>
      </c>
      <c r="BR74" s="4">
        <f t="shared" si="193"/>
        <v>10</v>
      </c>
      <c r="BS74" s="4">
        <f t="shared" si="263"/>
        <v>1.8453068266493647E-8</v>
      </c>
      <c r="BT74" s="4">
        <f t="shared" si="21"/>
        <v>5.1015691705830436E-9</v>
      </c>
      <c r="BU74" s="4">
        <f t="shared" si="194"/>
        <v>-100</v>
      </c>
      <c r="BV74" s="4">
        <f t="shared" si="195"/>
        <v>-100</v>
      </c>
      <c r="BW74" s="4">
        <f t="shared" si="196"/>
        <v>-100</v>
      </c>
      <c r="BX74" s="1">
        <f t="shared" si="197"/>
        <v>100</v>
      </c>
      <c r="BY74" s="1">
        <f t="shared" si="198"/>
        <v>0</v>
      </c>
      <c r="BZ74" s="1">
        <f t="shared" si="199"/>
        <v>2.7259999999999942</v>
      </c>
      <c r="CA74" s="4">
        <f t="shared" si="264"/>
        <v>0.49999999999999822</v>
      </c>
      <c r="CB74" s="1">
        <f t="shared" si="265"/>
        <v>3.1870584225377627E-6</v>
      </c>
      <c r="CC74" s="4">
        <f t="shared" si="325"/>
        <v>-0.41737113699715478</v>
      </c>
      <c r="CD74" s="1">
        <f t="shared" si="169"/>
        <v>0.49999999999999822</v>
      </c>
      <c r="CE74" s="1">
        <f t="shared" si="200"/>
        <v>1.8453068266493647E-8</v>
      </c>
      <c r="CF74" s="1">
        <f t="shared" si="266"/>
        <v>1000.0000129171478</v>
      </c>
      <c r="CG74" s="1">
        <f t="shared" si="267"/>
        <v>513.50999999999817</v>
      </c>
      <c r="CH74" s="1">
        <f t="shared" si="268"/>
        <v>499.99999999999824</v>
      </c>
      <c r="CI74" s="1">
        <f t="shared" si="269"/>
        <v>500</v>
      </c>
      <c r="CJ74" s="1">
        <f t="shared" si="270"/>
        <v>2.460409102199153E-9</v>
      </c>
      <c r="CK74" s="4">
        <f t="shared" si="271"/>
        <v>0</v>
      </c>
      <c r="CL74" s="1">
        <f t="shared" si="272"/>
        <v>-9.2265341332468226E-6</v>
      </c>
      <c r="CM74" s="4">
        <f t="shared" si="201"/>
        <v>0</v>
      </c>
      <c r="CN74" s="4">
        <f t="shared" si="202"/>
        <v>10</v>
      </c>
      <c r="CO74" s="4">
        <f t="shared" si="273"/>
        <v>2.1141340682122719E-8</v>
      </c>
      <c r="CP74" s="4">
        <f t="shared" si="31"/>
        <v>2.6882724156290729E-9</v>
      </c>
      <c r="CQ74" s="4">
        <f t="shared" si="203"/>
        <v>-100</v>
      </c>
      <c r="CR74" s="4">
        <f t="shared" si="204"/>
        <v>-100</v>
      </c>
      <c r="CS74" s="4">
        <f t="shared" si="205"/>
        <v>-100</v>
      </c>
      <c r="CT74" s="1">
        <f t="shared" si="206"/>
        <v>100</v>
      </c>
      <c r="CU74" s="1">
        <f t="shared" si="207"/>
        <v>0</v>
      </c>
      <c r="CV74" s="1">
        <f t="shared" si="208"/>
        <v>2.7259999999999942</v>
      </c>
      <c r="CW74" s="4">
        <f t="shared" si="274"/>
        <v>0.49999999999999822</v>
      </c>
      <c r="CX74" s="1">
        <f t="shared" si="275"/>
        <v>3.6513541765324221E-6</v>
      </c>
      <c r="CY74" s="4">
        <f t="shared" si="326"/>
        <v>-0.39706009633279932</v>
      </c>
      <c r="CZ74" s="1">
        <f t="shared" si="171"/>
        <v>0.49999999999999822</v>
      </c>
      <c r="DA74" s="1">
        <f t="shared" si="209"/>
        <v>2.1141340682122719E-8</v>
      </c>
      <c r="DB74" s="1">
        <f t="shared" si="276"/>
        <v>1000.0000147989385</v>
      </c>
      <c r="DC74" s="1">
        <f t="shared" si="277"/>
        <v>513.50999999999817</v>
      </c>
      <c r="DD74" s="1">
        <f t="shared" si="278"/>
        <v>499.99999999999824</v>
      </c>
      <c r="DE74" s="1">
        <f t="shared" si="279"/>
        <v>500</v>
      </c>
      <c r="DF74" s="1">
        <f t="shared" si="280"/>
        <v>2.8188454242830299E-9</v>
      </c>
      <c r="DG74" s="4">
        <f t="shared" si="281"/>
        <v>0</v>
      </c>
      <c r="DH74" s="1">
        <f t="shared" si="282"/>
        <v>-1.057067034106136E-5</v>
      </c>
      <c r="DI74" s="4">
        <f t="shared" si="210"/>
        <v>0</v>
      </c>
      <c r="DJ74" s="4">
        <f t="shared" si="211"/>
        <v>10</v>
      </c>
      <c r="DK74" s="4">
        <f t="shared" si="283"/>
        <v>2.7696576256257341E-8</v>
      </c>
      <c r="DL74" s="4">
        <f t="shared" si="41"/>
        <v>6.5552355741346219E-9</v>
      </c>
      <c r="DM74" s="4">
        <f t="shared" si="212"/>
        <v>-100</v>
      </c>
      <c r="DN74" s="4">
        <f t="shared" si="213"/>
        <v>-100</v>
      </c>
      <c r="DO74" s="4">
        <f t="shared" si="214"/>
        <v>-100</v>
      </c>
      <c r="DP74" s="1">
        <f t="shared" si="215"/>
        <v>100</v>
      </c>
      <c r="DQ74" s="1">
        <f t="shared" si="216"/>
        <v>0</v>
      </c>
      <c r="DR74" s="1">
        <f t="shared" si="217"/>
        <v>2.7259999999999942</v>
      </c>
      <c r="DS74" s="4">
        <f t="shared" si="284"/>
        <v>0.49999999999999822</v>
      </c>
      <c r="DT74" s="1">
        <f t="shared" si="285"/>
        <v>4.7835192152430645E-6</v>
      </c>
      <c r="DU74" s="4">
        <f t="shared" si="327"/>
        <v>-0.40177703330232145</v>
      </c>
      <c r="DV74" s="1">
        <f t="shared" si="173"/>
        <v>0.49999999999999822</v>
      </c>
      <c r="DW74" s="1">
        <f t="shared" si="218"/>
        <v>2.7696576256257341E-8</v>
      </c>
      <c r="DX74" s="1">
        <f t="shared" si="286"/>
        <v>1000.0000193876033</v>
      </c>
      <c r="DY74" s="1">
        <f t="shared" si="287"/>
        <v>513.50999999999817</v>
      </c>
      <c r="DZ74" s="1">
        <f t="shared" si="288"/>
        <v>499.99999999999824</v>
      </c>
      <c r="EA74" s="1">
        <f t="shared" si="289"/>
        <v>500</v>
      </c>
      <c r="EB74" s="1">
        <f t="shared" si="290"/>
        <v>3.692876834167646E-9</v>
      </c>
      <c r="EC74" s="4">
        <f t="shared" si="291"/>
        <v>0</v>
      </c>
      <c r="ED74" s="1">
        <f t="shared" si="292"/>
        <v>-1.3848288128128671E-5</v>
      </c>
      <c r="EE74" s="4">
        <f t="shared" si="219"/>
        <v>0</v>
      </c>
      <c r="EF74" s="4">
        <f t="shared" si="220"/>
        <v>10</v>
      </c>
      <c r="EG74" s="4">
        <f t="shared" si="293"/>
        <v>3.1891880958637247E-8</v>
      </c>
      <c r="EH74" s="4">
        <f t="shared" si="51"/>
        <v>4.1953047023799062E-9</v>
      </c>
      <c r="EI74" s="4">
        <f t="shared" si="221"/>
        <v>-100</v>
      </c>
      <c r="EJ74" s="4">
        <f t="shared" si="222"/>
        <v>-100</v>
      </c>
      <c r="EK74" s="4">
        <f t="shared" si="223"/>
        <v>-100</v>
      </c>
      <c r="EL74" s="1">
        <f t="shared" si="224"/>
        <v>100</v>
      </c>
      <c r="EM74" s="1">
        <f t="shared" si="225"/>
        <v>0</v>
      </c>
      <c r="EN74" s="1">
        <f t="shared" si="226"/>
        <v>2.7259999999999942</v>
      </c>
      <c r="EO74" s="4">
        <f t="shared" si="294"/>
        <v>0.49999999999999822</v>
      </c>
      <c r="EP74" s="1">
        <f t="shared" si="295"/>
        <v>5.5080968840478836E-6</v>
      </c>
      <c r="EQ74" s="4">
        <f t="shared" si="328"/>
        <v>-0.38458326825219169</v>
      </c>
      <c r="ER74" s="1">
        <f t="shared" si="175"/>
        <v>0.49999999999999822</v>
      </c>
      <c r="ES74" s="1">
        <f t="shared" si="227"/>
        <v>3.1891880958637247E-8</v>
      </c>
      <c r="ET74" s="1">
        <f t="shared" si="296"/>
        <v>1000.0000223243167</v>
      </c>
      <c r="EU74" s="1">
        <f t="shared" si="297"/>
        <v>513.50999999999817</v>
      </c>
      <c r="EV74" s="1">
        <f t="shared" si="298"/>
        <v>499.99999999999824</v>
      </c>
      <c r="EW74" s="1">
        <f t="shared" si="299"/>
        <v>500</v>
      </c>
      <c r="EX74" s="1">
        <f t="shared" si="300"/>
        <v>4.2522507944849663E-9</v>
      </c>
      <c r="EY74" s="4">
        <f t="shared" si="301"/>
        <v>0</v>
      </c>
      <c r="EZ74" s="1">
        <f t="shared" si="302"/>
        <v>-1.5945940479318623E-5</v>
      </c>
      <c r="FA74" s="4">
        <f t="shared" si="228"/>
        <v>0</v>
      </c>
      <c r="FB74" s="4">
        <f t="shared" si="229"/>
        <v>10</v>
      </c>
      <c r="FC74" s="4">
        <f t="shared" si="303"/>
        <v>4.1743366987820467E-8</v>
      </c>
      <c r="FD74" s="4">
        <f t="shared" si="61"/>
        <v>9.8514860291832193E-9</v>
      </c>
      <c r="FE74" s="4">
        <f t="shared" si="230"/>
        <v>-100</v>
      </c>
      <c r="FF74" s="4">
        <f t="shared" si="231"/>
        <v>-100</v>
      </c>
      <c r="FG74" s="4">
        <f t="shared" si="232"/>
        <v>-100</v>
      </c>
      <c r="FH74" s="1">
        <f t="shared" si="233"/>
        <v>100</v>
      </c>
      <c r="FI74" s="1">
        <f t="shared" si="234"/>
        <v>0</v>
      </c>
      <c r="FJ74" s="1">
        <f t="shared" si="235"/>
        <v>2.7259999999999942</v>
      </c>
      <c r="FK74" s="4">
        <f t="shared" si="304"/>
        <v>0.49999999999999822</v>
      </c>
      <c r="FL74" s="1">
        <f t="shared" si="305"/>
        <v>7.2095625194853995E-6</v>
      </c>
      <c r="FM74" s="4">
        <f t="shared" si="329"/>
        <v>-0.37930386085740331</v>
      </c>
      <c r="FN74" s="1">
        <f t="shared" si="177"/>
        <v>0.49999999999999822</v>
      </c>
      <c r="FO74" s="1">
        <f t="shared" si="236"/>
        <v>4.1743366987820467E-8</v>
      </c>
      <c r="FP74" s="1">
        <f t="shared" si="306"/>
        <v>1000.0000292203569</v>
      </c>
      <c r="FQ74" s="1">
        <f t="shared" si="307"/>
        <v>513.50999999999817</v>
      </c>
      <c r="FR74" s="1">
        <f t="shared" si="308"/>
        <v>499.99999999999824</v>
      </c>
      <c r="FS74" s="1">
        <f t="shared" si="309"/>
        <v>500</v>
      </c>
      <c r="FT74" s="1">
        <f t="shared" si="310"/>
        <v>5.5657822650427295E-9</v>
      </c>
      <c r="FU74" s="4">
        <f t="shared" si="311"/>
        <v>0</v>
      </c>
      <c r="FV74" s="1">
        <f t="shared" si="312"/>
        <v>-2.0871683493910233E-5</v>
      </c>
      <c r="FW74" s="4">
        <f t="shared" si="237"/>
        <v>0</v>
      </c>
      <c r="FX74" s="4">
        <f t="shared" si="238"/>
        <v>10</v>
      </c>
      <c r="FY74" s="4">
        <f t="shared" si="313"/>
        <v>4.7264961624263908E-8</v>
      </c>
      <c r="FZ74" s="4">
        <f t="shared" si="71"/>
        <v>5.5215946364434416E-9</v>
      </c>
      <c r="GA74" s="4">
        <f t="shared" si="239"/>
        <v>-100</v>
      </c>
      <c r="GB74" s="4">
        <f t="shared" si="240"/>
        <v>-100</v>
      </c>
      <c r="GC74" s="4">
        <f t="shared" si="241"/>
        <v>-100</v>
      </c>
      <c r="GD74" s="1">
        <f t="shared" si="242"/>
        <v>100</v>
      </c>
      <c r="GE74" s="1">
        <f t="shared" si="243"/>
        <v>0</v>
      </c>
      <c r="GF74" s="1">
        <f t="shared" si="244"/>
        <v>2.7259999999999942</v>
      </c>
      <c r="GG74" s="4">
        <f t="shared" si="314"/>
        <v>0.49999999999999822</v>
      </c>
      <c r="GH74" s="1">
        <f t="shared" si="315"/>
        <v>8.1632058072994656E-6</v>
      </c>
      <c r="GI74" s="4">
        <f t="shared" si="330"/>
        <v>-0.36689988149094344</v>
      </c>
      <c r="GJ74" s="1">
        <f t="shared" si="179"/>
        <v>0.49999999999999822</v>
      </c>
      <c r="GK74" s="1">
        <f t="shared" si="245"/>
        <v>4.7264961624263908E-8</v>
      </c>
      <c r="GL74" s="1">
        <f t="shared" si="316"/>
        <v>1000.000033085473</v>
      </c>
      <c r="GM74" s="1">
        <f t="shared" si="317"/>
        <v>513.50999999999817</v>
      </c>
      <c r="GN74" s="1">
        <f t="shared" si="318"/>
        <v>499.99999999999824</v>
      </c>
      <c r="GO74" s="1">
        <f t="shared" si="319"/>
        <v>500</v>
      </c>
      <c r="GP74" s="1">
        <f t="shared" si="320"/>
        <v>6.3019948832351881E-9</v>
      </c>
      <c r="GQ74" s="4">
        <f t="shared" si="321"/>
        <v>0</v>
      </c>
      <c r="GR74" s="1">
        <f t="shared" si="322"/>
        <v>-2.3632480812131954E-5</v>
      </c>
      <c r="GS74" s="4">
        <f t="shared" si="246"/>
        <v>0</v>
      </c>
      <c r="GT74" s="4">
        <f t="shared" si="247"/>
        <v>10</v>
      </c>
      <c r="GU74" s="4">
        <f t="shared" si="323"/>
        <v>5.0202370987857847E-8</v>
      </c>
      <c r="GV74" s="4">
        <f t="shared" si="81"/>
        <v>2.9374093635939382E-9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</row>
    <row r="75" spans="1:220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63"/>
        <v>220</v>
      </c>
      <c r="F75" s="1">
        <f t="shared" si="248"/>
        <v>2.7509999999999941</v>
      </c>
      <c r="G75" s="1">
        <f>'0.5Q 1-8 '!FS75</f>
        <v>-100</v>
      </c>
      <c r="H75" s="1">
        <f>'0.5Q 1-8 '!FT75</f>
        <v>-100</v>
      </c>
      <c r="I75" s="1">
        <f>'0.5Q 1-8 '!FU75</f>
        <v>-100</v>
      </c>
      <c r="J75" s="1">
        <f>'0.5Q 1-8 '!FV75</f>
        <v>100</v>
      </c>
      <c r="K75" s="1">
        <f>'0.5Q 1-8 '!FW75</f>
        <v>0</v>
      </c>
      <c r="L75" s="1">
        <f>'0.5Q 1-8 '!FX75</f>
        <v>2.7509999999999941</v>
      </c>
      <c r="M75" s="1">
        <f>'0.5Q 1-8 '!FY75</f>
        <v>0.49999999999999822</v>
      </c>
      <c r="N75" s="1">
        <f>'0.5Q 1-8 '!FZ75</f>
        <v>7.6424253432364202E-7</v>
      </c>
      <c r="O75" s="1">
        <f>'0.5Q 1-8 '!GA75</f>
        <v>-0.49352671605905624</v>
      </c>
      <c r="P75" s="1">
        <f>'0.5Q 1-8 '!GB75</f>
        <v>0.49999999999999822</v>
      </c>
      <c r="Q75" s="1">
        <f>'0.5Q 1-8 '!GC75</f>
        <v>4.4249642737338873E-9</v>
      </c>
      <c r="R75" s="1">
        <f>'0.5Q 1-8 '!GD75</f>
        <v>1000.000003097475</v>
      </c>
      <c r="S75" s="1">
        <f>'0.5Q 1-8 '!GE75</f>
        <v>513.50999999999817</v>
      </c>
      <c r="T75" s="1">
        <f>'0.5Q 1-8 '!GF75</f>
        <v>499.99999999999824</v>
      </c>
      <c r="U75" s="1">
        <f>'0.5Q 1-8 '!GG75</f>
        <v>500</v>
      </c>
      <c r="V75" s="1">
        <f>'0.5Q 1-8 '!GH75</f>
        <v>5.8999523649785173E-10</v>
      </c>
      <c r="W75" s="1">
        <f>'0.5Q 1-8 '!GI75</f>
        <v>0</v>
      </c>
      <c r="X75" s="1">
        <f>'0.5Q 1-8 '!GJ75</f>
        <v>-2.2124821368669437E-6</v>
      </c>
      <c r="Y75" s="1">
        <f>'0.5Q 1-8 '!GK75</f>
        <v>0</v>
      </c>
      <c r="Z75" s="1">
        <f>'0.5Q 1-8 '!GL75</f>
        <v>10</v>
      </c>
      <c r="AA75" s="1">
        <f>'0.5Q 1-8 '!GM75</f>
        <v>6.7162485746690498E-9</v>
      </c>
      <c r="AC75" s="4">
        <f t="shared" si="181"/>
        <v>-100</v>
      </c>
      <c r="AD75" s="4">
        <f t="shared" si="182"/>
        <v>-100</v>
      </c>
      <c r="AE75" s="4">
        <f t="shared" si="183"/>
        <v>-100</v>
      </c>
      <c r="AF75" s="1">
        <f t="shared" si="5"/>
        <v>100</v>
      </c>
      <c r="AG75" s="1">
        <f t="shared" si="6"/>
        <v>0</v>
      </c>
      <c r="AH75" s="1">
        <f t="shared" si="184"/>
        <v>2.7509999999999941</v>
      </c>
      <c r="AI75" s="4">
        <f t="shared" si="83"/>
        <v>0.49999999999999822</v>
      </c>
      <c r="AJ75" s="1">
        <f t="shared" si="249"/>
        <v>1.1599738470930999E-6</v>
      </c>
      <c r="AK75" s="4">
        <f t="shared" si="164"/>
        <v>-0.44966785922893993</v>
      </c>
      <c r="AL75" s="1">
        <f t="shared" si="165"/>
        <v>0.49999999999999822</v>
      </c>
      <c r="AM75" s="1">
        <f t="shared" si="8"/>
        <v>6.7162485746690498E-9</v>
      </c>
      <c r="AN75" s="1">
        <f t="shared" si="250"/>
        <v>1000.000004701374</v>
      </c>
      <c r="AO75" s="1">
        <f t="shared" si="251"/>
        <v>513.50999999999817</v>
      </c>
      <c r="AP75" s="1">
        <f t="shared" si="252"/>
        <v>499.99999999999824</v>
      </c>
      <c r="AQ75" s="1">
        <f t="shared" si="253"/>
        <v>500</v>
      </c>
      <c r="AR75" s="1">
        <f t="shared" si="89"/>
        <v>8.9549980995587327E-10</v>
      </c>
      <c r="AS75" s="4">
        <f t="shared" si="90"/>
        <v>0</v>
      </c>
      <c r="AT75" s="1">
        <f t="shared" si="91"/>
        <v>-3.3581242873345249E-6</v>
      </c>
      <c r="AU75" s="4">
        <f t="shared" si="9"/>
        <v>0</v>
      </c>
      <c r="AV75" s="4">
        <f t="shared" si="10"/>
        <v>10</v>
      </c>
      <c r="AW75" s="4">
        <f t="shared" si="92"/>
        <v>8.0108994575463621E-9</v>
      </c>
      <c r="AX75" s="4">
        <f t="shared" si="11"/>
        <v>1.2946508828773123E-9</v>
      </c>
      <c r="AY75" s="4">
        <f t="shared" si="185"/>
        <v>-100</v>
      </c>
      <c r="AZ75" s="4">
        <f t="shared" si="186"/>
        <v>-100</v>
      </c>
      <c r="BA75" s="4">
        <f t="shared" si="187"/>
        <v>-100</v>
      </c>
      <c r="BB75" s="1">
        <f t="shared" si="188"/>
        <v>100</v>
      </c>
      <c r="BC75" s="1">
        <f t="shared" si="189"/>
        <v>0</v>
      </c>
      <c r="BD75" s="1">
        <f t="shared" si="190"/>
        <v>2.7509999999999941</v>
      </c>
      <c r="BE75" s="4">
        <f t="shared" si="254"/>
        <v>0.49999999999999822</v>
      </c>
      <c r="BF75" s="1">
        <f t="shared" si="255"/>
        <v>1.3835750358456582E-6</v>
      </c>
      <c r="BG75" s="4">
        <f t="shared" si="324"/>
        <v>-0.44327617230339189</v>
      </c>
      <c r="BH75" s="1">
        <f t="shared" si="167"/>
        <v>0.49999999999999822</v>
      </c>
      <c r="BI75" s="1">
        <f t="shared" si="191"/>
        <v>8.0108994575463621E-9</v>
      </c>
      <c r="BJ75" s="1">
        <f t="shared" si="256"/>
        <v>1000.0000056076296</v>
      </c>
      <c r="BK75" s="1">
        <f t="shared" si="257"/>
        <v>513.50999999999817</v>
      </c>
      <c r="BL75" s="1">
        <f t="shared" si="258"/>
        <v>499.99999999999824</v>
      </c>
      <c r="BM75" s="1">
        <f t="shared" si="259"/>
        <v>500</v>
      </c>
      <c r="BN75" s="1">
        <f t="shared" si="260"/>
        <v>1.0681199276728482E-9</v>
      </c>
      <c r="BO75" s="4">
        <f t="shared" si="261"/>
        <v>0</v>
      </c>
      <c r="BP75" s="1">
        <f t="shared" si="262"/>
        <v>-4.0054497287731808E-6</v>
      </c>
      <c r="BQ75" s="4">
        <f t="shared" si="192"/>
        <v>0</v>
      </c>
      <c r="BR75" s="4">
        <f t="shared" si="193"/>
        <v>10</v>
      </c>
      <c r="BS75" s="4">
        <f t="shared" si="263"/>
        <v>1.1071840959896188E-8</v>
      </c>
      <c r="BT75" s="4">
        <f t="shared" si="21"/>
        <v>3.0609415023498262E-9</v>
      </c>
      <c r="BU75" s="4">
        <f t="shared" si="194"/>
        <v>-100</v>
      </c>
      <c r="BV75" s="4">
        <f t="shared" si="195"/>
        <v>-100</v>
      </c>
      <c r="BW75" s="4">
        <f t="shared" si="196"/>
        <v>-100</v>
      </c>
      <c r="BX75" s="1">
        <f t="shared" si="197"/>
        <v>100</v>
      </c>
      <c r="BY75" s="1">
        <f t="shared" si="198"/>
        <v>0</v>
      </c>
      <c r="BZ75" s="1">
        <f t="shared" si="199"/>
        <v>2.7509999999999941</v>
      </c>
      <c r="CA75" s="4">
        <f t="shared" si="264"/>
        <v>0.49999999999999822</v>
      </c>
      <c r="CB75" s="1">
        <f t="shared" si="265"/>
        <v>1.9122350535226575E-6</v>
      </c>
      <c r="CC75" s="4">
        <f t="shared" si="325"/>
        <v>-0.41737113699715478</v>
      </c>
      <c r="CD75" s="1">
        <f t="shared" si="169"/>
        <v>0.49999999999999822</v>
      </c>
      <c r="CE75" s="1">
        <f t="shared" si="200"/>
        <v>1.1071840959896188E-8</v>
      </c>
      <c r="CF75" s="1">
        <f t="shared" si="266"/>
        <v>1000.0000077502887</v>
      </c>
      <c r="CG75" s="1">
        <f t="shared" si="267"/>
        <v>513.50999999999817</v>
      </c>
      <c r="CH75" s="1">
        <f t="shared" si="268"/>
        <v>499.99999999999824</v>
      </c>
      <c r="CI75" s="1">
        <f t="shared" si="269"/>
        <v>500</v>
      </c>
      <c r="CJ75" s="1">
        <f t="shared" si="270"/>
        <v>1.4762454613194916E-9</v>
      </c>
      <c r="CK75" s="4">
        <f t="shared" si="271"/>
        <v>0</v>
      </c>
      <c r="CL75" s="1">
        <f t="shared" si="272"/>
        <v>-5.5359204799480942E-6</v>
      </c>
      <c r="CM75" s="4">
        <f t="shared" si="201"/>
        <v>0</v>
      </c>
      <c r="CN75" s="4">
        <f t="shared" si="202"/>
        <v>10</v>
      </c>
      <c r="CO75" s="4">
        <f t="shared" si="273"/>
        <v>1.2684804409273631E-8</v>
      </c>
      <c r="CP75" s="4">
        <f t="shared" si="31"/>
        <v>1.6129634493774424E-9</v>
      </c>
      <c r="CQ75" s="4">
        <f t="shared" si="203"/>
        <v>-100</v>
      </c>
      <c r="CR75" s="4">
        <f t="shared" si="204"/>
        <v>-100</v>
      </c>
      <c r="CS75" s="4">
        <f t="shared" si="205"/>
        <v>-100</v>
      </c>
      <c r="CT75" s="1">
        <f t="shared" si="206"/>
        <v>100</v>
      </c>
      <c r="CU75" s="1">
        <f t="shared" si="207"/>
        <v>0</v>
      </c>
      <c r="CV75" s="1">
        <f t="shared" si="208"/>
        <v>2.7509999999999941</v>
      </c>
      <c r="CW75" s="4">
        <f t="shared" si="274"/>
        <v>0.49999999999999822</v>
      </c>
      <c r="CX75" s="1">
        <f t="shared" si="275"/>
        <v>2.1908125059194528E-6</v>
      </c>
      <c r="CY75" s="4">
        <f t="shared" si="326"/>
        <v>-0.39706009633279932</v>
      </c>
      <c r="CZ75" s="1">
        <f t="shared" si="171"/>
        <v>0.49999999999999822</v>
      </c>
      <c r="DA75" s="1">
        <f t="shared" si="209"/>
        <v>1.2684804409273631E-8</v>
      </c>
      <c r="DB75" s="1">
        <f t="shared" si="276"/>
        <v>1000.000008879363</v>
      </c>
      <c r="DC75" s="1">
        <f t="shared" si="277"/>
        <v>513.50999999999817</v>
      </c>
      <c r="DD75" s="1">
        <f t="shared" si="278"/>
        <v>499.99999999999824</v>
      </c>
      <c r="DE75" s="1">
        <f t="shared" si="279"/>
        <v>500</v>
      </c>
      <c r="DF75" s="1">
        <f t="shared" si="280"/>
        <v>1.6913072545698178E-9</v>
      </c>
      <c r="DG75" s="4">
        <f t="shared" si="281"/>
        <v>0</v>
      </c>
      <c r="DH75" s="1">
        <f t="shared" si="282"/>
        <v>-6.342402204636815E-6</v>
      </c>
      <c r="DI75" s="4">
        <f t="shared" si="210"/>
        <v>0</v>
      </c>
      <c r="DJ75" s="4">
        <f t="shared" si="211"/>
        <v>10</v>
      </c>
      <c r="DK75" s="4">
        <f t="shared" si="283"/>
        <v>1.6617945753754403E-8</v>
      </c>
      <c r="DL75" s="4">
        <f t="shared" si="41"/>
        <v>3.9331413444807721E-9</v>
      </c>
      <c r="DM75" s="4">
        <f t="shared" si="212"/>
        <v>-100</v>
      </c>
      <c r="DN75" s="4">
        <f t="shared" si="213"/>
        <v>-100</v>
      </c>
      <c r="DO75" s="4">
        <f t="shared" si="214"/>
        <v>-100</v>
      </c>
      <c r="DP75" s="1">
        <f t="shared" si="215"/>
        <v>100</v>
      </c>
      <c r="DQ75" s="1">
        <f t="shared" si="216"/>
        <v>0</v>
      </c>
      <c r="DR75" s="1">
        <f t="shared" si="217"/>
        <v>2.7509999999999941</v>
      </c>
      <c r="DS75" s="4">
        <f t="shared" si="284"/>
        <v>0.49999999999999822</v>
      </c>
      <c r="DT75" s="1">
        <f t="shared" si="285"/>
        <v>2.8701115291458384E-6</v>
      </c>
      <c r="DU75" s="4">
        <f t="shared" si="327"/>
        <v>-0.40177703330232145</v>
      </c>
      <c r="DV75" s="1">
        <f t="shared" si="173"/>
        <v>0.49999999999999822</v>
      </c>
      <c r="DW75" s="1">
        <f t="shared" si="218"/>
        <v>1.6617945753754403E-8</v>
      </c>
      <c r="DX75" s="1">
        <f t="shared" si="286"/>
        <v>1000.0000116325621</v>
      </c>
      <c r="DY75" s="1">
        <f t="shared" si="287"/>
        <v>513.50999999999817</v>
      </c>
      <c r="DZ75" s="1">
        <f t="shared" si="288"/>
        <v>499.99999999999824</v>
      </c>
      <c r="EA75" s="1">
        <f t="shared" si="289"/>
        <v>500</v>
      </c>
      <c r="EB75" s="1">
        <f t="shared" si="290"/>
        <v>2.2157261005005875E-9</v>
      </c>
      <c r="EC75" s="4">
        <f t="shared" si="291"/>
        <v>0</v>
      </c>
      <c r="ED75" s="1">
        <f t="shared" si="292"/>
        <v>-8.3089728768772007E-6</v>
      </c>
      <c r="EE75" s="4">
        <f t="shared" si="219"/>
        <v>0</v>
      </c>
      <c r="EF75" s="4">
        <f t="shared" si="220"/>
        <v>10</v>
      </c>
      <c r="EG75" s="4">
        <f t="shared" si="293"/>
        <v>1.9135128575182348E-8</v>
      </c>
      <c r="EH75" s="4">
        <f t="shared" si="51"/>
        <v>2.5171828214279457E-9</v>
      </c>
      <c r="EI75" s="4">
        <f t="shared" si="221"/>
        <v>-100</v>
      </c>
      <c r="EJ75" s="4">
        <f t="shared" si="222"/>
        <v>-100</v>
      </c>
      <c r="EK75" s="4">
        <f t="shared" si="223"/>
        <v>-100</v>
      </c>
      <c r="EL75" s="1">
        <f t="shared" si="224"/>
        <v>100</v>
      </c>
      <c r="EM75" s="1">
        <f t="shared" si="225"/>
        <v>0</v>
      </c>
      <c r="EN75" s="1">
        <f t="shared" si="226"/>
        <v>2.7509999999999941</v>
      </c>
      <c r="EO75" s="4">
        <f t="shared" si="294"/>
        <v>0.49999999999999822</v>
      </c>
      <c r="EP75" s="1">
        <f t="shared" si="295"/>
        <v>3.3048581304287307E-6</v>
      </c>
      <c r="EQ75" s="4">
        <f t="shared" si="328"/>
        <v>-0.38458326825219169</v>
      </c>
      <c r="ER75" s="1">
        <f t="shared" si="175"/>
        <v>0.49999999999999822</v>
      </c>
      <c r="ES75" s="1">
        <f t="shared" si="227"/>
        <v>1.9135128575182348E-8</v>
      </c>
      <c r="ET75" s="1">
        <f t="shared" si="296"/>
        <v>1000.0000133945902</v>
      </c>
      <c r="EU75" s="1">
        <f t="shared" si="297"/>
        <v>513.50999999999817</v>
      </c>
      <c r="EV75" s="1">
        <f t="shared" si="298"/>
        <v>499.99999999999824</v>
      </c>
      <c r="EW75" s="1">
        <f t="shared" si="299"/>
        <v>500</v>
      </c>
      <c r="EX75" s="1">
        <f t="shared" si="300"/>
        <v>2.5513504766909797E-9</v>
      </c>
      <c r="EY75" s="4">
        <f t="shared" si="301"/>
        <v>0</v>
      </c>
      <c r="EZ75" s="1">
        <f t="shared" si="302"/>
        <v>-9.567564287591175E-6</v>
      </c>
      <c r="FA75" s="4">
        <f t="shared" si="228"/>
        <v>0</v>
      </c>
      <c r="FB75" s="4">
        <f t="shared" si="229"/>
        <v>10</v>
      </c>
      <c r="FC75" s="4">
        <f t="shared" si="303"/>
        <v>2.5046020192692281E-8</v>
      </c>
      <c r="FD75" s="4">
        <f t="shared" si="61"/>
        <v>5.9108916175099322E-9</v>
      </c>
      <c r="FE75" s="4">
        <f t="shared" si="230"/>
        <v>-100</v>
      </c>
      <c r="FF75" s="4">
        <f t="shared" si="231"/>
        <v>-100</v>
      </c>
      <c r="FG75" s="4">
        <f t="shared" si="232"/>
        <v>-100</v>
      </c>
      <c r="FH75" s="1">
        <f t="shared" si="233"/>
        <v>100</v>
      </c>
      <c r="FI75" s="1">
        <f t="shared" si="234"/>
        <v>0</v>
      </c>
      <c r="FJ75" s="1">
        <f t="shared" si="235"/>
        <v>2.7509999999999941</v>
      </c>
      <c r="FK75" s="4">
        <f t="shared" si="304"/>
        <v>0.49999999999999822</v>
      </c>
      <c r="FL75" s="1">
        <f t="shared" si="305"/>
        <v>4.3257375116912392E-6</v>
      </c>
      <c r="FM75" s="4">
        <f t="shared" si="329"/>
        <v>-0.37930386085740331</v>
      </c>
      <c r="FN75" s="1">
        <f t="shared" si="177"/>
        <v>0.49999999999999822</v>
      </c>
      <c r="FO75" s="1">
        <f t="shared" si="236"/>
        <v>2.5046020192692281E-8</v>
      </c>
      <c r="FP75" s="1">
        <f t="shared" si="306"/>
        <v>1000.0000175322141</v>
      </c>
      <c r="FQ75" s="1">
        <f t="shared" si="307"/>
        <v>513.50999999999817</v>
      </c>
      <c r="FR75" s="1">
        <f t="shared" si="308"/>
        <v>499.99999999999824</v>
      </c>
      <c r="FS75" s="1">
        <f t="shared" si="309"/>
        <v>500</v>
      </c>
      <c r="FT75" s="1">
        <f t="shared" si="310"/>
        <v>3.3394693590256374E-9</v>
      </c>
      <c r="FU75" s="4">
        <f t="shared" si="311"/>
        <v>0</v>
      </c>
      <c r="FV75" s="1">
        <f t="shared" si="312"/>
        <v>-1.252301009634614E-5</v>
      </c>
      <c r="FW75" s="4">
        <f t="shared" si="237"/>
        <v>0</v>
      </c>
      <c r="FX75" s="4">
        <f t="shared" si="238"/>
        <v>10</v>
      </c>
      <c r="FY75" s="4">
        <f t="shared" si="313"/>
        <v>2.8358976974558345E-8</v>
      </c>
      <c r="FZ75" s="4">
        <f t="shared" si="71"/>
        <v>3.3129567818660643E-9</v>
      </c>
      <c r="GA75" s="4">
        <f t="shared" si="239"/>
        <v>-100</v>
      </c>
      <c r="GB75" s="4">
        <f t="shared" si="240"/>
        <v>-100</v>
      </c>
      <c r="GC75" s="4">
        <f t="shared" si="241"/>
        <v>-100</v>
      </c>
      <c r="GD75" s="1">
        <f t="shared" si="242"/>
        <v>100</v>
      </c>
      <c r="GE75" s="1">
        <f t="shared" si="243"/>
        <v>0</v>
      </c>
      <c r="GF75" s="1">
        <f t="shared" si="244"/>
        <v>2.7509999999999941</v>
      </c>
      <c r="GG75" s="4">
        <f t="shared" si="314"/>
        <v>0.49999999999999822</v>
      </c>
      <c r="GH75" s="1">
        <f t="shared" si="315"/>
        <v>4.8979234843796793E-6</v>
      </c>
      <c r="GI75" s="4">
        <f t="shared" si="330"/>
        <v>-0.36689988149094344</v>
      </c>
      <c r="GJ75" s="1">
        <f t="shared" si="179"/>
        <v>0.49999999999999822</v>
      </c>
      <c r="GK75" s="1">
        <f t="shared" si="245"/>
        <v>2.8358976974558345E-8</v>
      </c>
      <c r="GL75" s="1">
        <f t="shared" si="316"/>
        <v>1000.0000198512839</v>
      </c>
      <c r="GM75" s="1">
        <f t="shared" si="317"/>
        <v>513.50999999999817</v>
      </c>
      <c r="GN75" s="1">
        <f t="shared" si="318"/>
        <v>499.99999999999824</v>
      </c>
      <c r="GO75" s="1">
        <f t="shared" si="319"/>
        <v>500</v>
      </c>
      <c r="GP75" s="1">
        <f t="shared" si="320"/>
        <v>3.7811969299411125E-9</v>
      </c>
      <c r="GQ75" s="4">
        <f t="shared" si="321"/>
        <v>0</v>
      </c>
      <c r="GR75" s="1">
        <f t="shared" si="322"/>
        <v>-1.4179488487279172E-5</v>
      </c>
      <c r="GS75" s="4">
        <f t="shared" si="246"/>
        <v>0</v>
      </c>
      <c r="GT75" s="4">
        <f t="shared" si="247"/>
        <v>10</v>
      </c>
      <c r="GU75" s="4">
        <f t="shared" si="323"/>
        <v>3.0121422592714704E-8</v>
      </c>
      <c r="GV75" s="4">
        <f t="shared" si="81"/>
        <v>1.7624456181563589E-9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</row>
    <row r="76" spans="1:220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63"/>
        <v>215</v>
      </c>
      <c r="F76" s="1">
        <f t="shared" si="248"/>
        <v>2.775999999999994</v>
      </c>
      <c r="G76" s="1">
        <f>'0.5Q 1-8 '!FS76</f>
        <v>-100</v>
      </c>
      <c r="H76" s="1">
        <f>'0.5Q 1-8 '!FT76</f>
        <v>-100</v>
      </c>
      <c r="I76" s="1">
        <f>'0.5Q 1-8 '!FU76</f>
        <v>-100</v>
      </c>
      <c r="J76" s="1">
        <f>'0.5Q 1-8 '!FV76</f>
        <v>100</v>
      </c>
      <c r="K76" s="1">
        <f>'0.5Q 1-8 '!FW76</f>
        <v>0</v>
      </c>
      <c r="L76" s="1">
        <f>'0.5Q 1-8 '!FX76</f>
        <v>2.775999999999994</v>
      </c>
      <c r="M76" s="1">
        <f>'0.5Q 1-8 '!FY76</f>
        <v>0.49999999999999822</v>
      </c>
      <c r="N76" s="1">
        <f>'0.5Q 1-8 '!FZ76</f>
        <v>4.5854552059418529E-7</v>
      </c>
      <c r="O76" s="1">
        <f>'0.5Q 1-8 '!GA76</f>
        <v>-0.49352671605905624</v>
      </c>
      <c r="P76" s="1">
        <f>'0.5Q 1-8 '!GB76</f>
        <v>0.49999999999999822</v>
      </c>
      <c r="Q76" s="1">
        <f>'0.5Q 1-8 '!GC76</f>
        <v>2.6549785642403322E-9</v>
      </c>
      <c r="R76" s="1">
        <f>'0.5Q 1-8 '!GD76</f>
        <v>1000.0000018584849</v>
      </c>
      <c r="S76" s="1">
        <f>'0.5Q 1-8 '!GE76</f>
        <v>513.50999999999817</v>
      </c>
      <c r="T76" s="1">
        <f>'0.5Q 1-8 '!GF76</f>
        <v>499.99999999999824</v>
      </c>
      <c r="U76" s="1">
        <f>'0.5Q 1-8 '!GG76</f>
        <v>500</v>
      </c>
      <c r="V76" s="1">
        <f>'0.5Q 1-8 '!GH76</f>
        <v>3.5399714189871099E-10</v>
      </c>
      <c r="W76" s="1">
        <f>'0.5Q 1-8 '!GI76</f>
        <v>0</v>
      </c>
      <c r="X76" s="1">
        <f>'0.5Q 1-8 '!GJ76</f>
        <v>-1.3274892821201661E-6</v>
      </c>
      <c r="Y76" s="1">
        <f>'0.5Q 1-8 '!GK76</f>
        <v>0</v>
      </c>
      <c r="Z76" s="1">
        <f>'0.5Q 1-8 '!GL76</f>
        <v>10</v>
      </c>
      <c r="AA76" s="1">
        <f>'0.5Q 1-8 '!GM76</f>
        <v>4.0297491448014294E-9</v>
      </c>
      <c r="AC76" s="4">
        <f t="shared" si="181"/>
        <v>-100</v>
      </c>
      <c r="AD76" s="4">
        <f t="shared" si="182"/>
        <v>-100</v>
      </c>
      <c r="AE76" s="4">
        <f t="shared" si="183"/>
        <v>-100</v>
      </c>
      <c r="AF76" s="1">
        <f t="shared" si="5"/>
        <v>100</v>
      </c>
      <c r="AG76" s="1">
        <f t="shared" si="6"/>
        <v>0</v>
      </c>
      <c r="AH76" s="1">
        <f t="shared" si="184"/>
        <v>2.775999999999994</v>
      </c>
      <c r="AI76" s="4">
        <f t="shared" si="83"/>
        <v>0.49999999999999822</v>
      </c>
      <c r="AJ76" s="1">
        <f t="shared" si="249"/>
        <v>6.959843082558602E-7</v>
      </c>
      <c r="AK76" s="4">
        <f t="shared" si="164"/>
        <v>-0.44966785922893993</v>
      </c>
      <c r="AL76" s="1">
        <f t="shared" si="165"/>
        <v>0.49999999999999822</v>
      </c>
      <c r="AM76" s="1">
        <f t="shared" si="8"/>
        <v>4.0297491448014294E-9</v>
      </c>
      <c r="AN76" s="1">
        <f t="shared" si="250"/>
        <v>1000.0000028208244</v>
      </c>
      <c r="AO76" s="1">
        <f t="shared" si="251"/>
        <v>513.50999999999817</v>
      </c>
      <c r="AP76" s="1">
        <f t="shared" si="252"/>
        <v>499.99999999999824</v>
      </c>
      <c r="AQ76" s="1">
        <f t="shared" si="253"/>
        <v>500</v>
      </c>
      <c r="AR76" s="1">
        <f t="shared" si="89"/>
        <v>5.3729988597352406E-10</v>
      </c>
      <c r="AS76" s="4">
        <f t="shared" si="90"/>
        <v>0</v>
      </c>
      <c r="AT76" s="1">
        <f t="shared" si="91"/>
        <v>-2.0148745724007148E-6</v>
      </c>
      <c r="AU76" s="4">
        <f t="shared" si="9"/>
        <v>0</v>
      </c>
      <c r="AV76" s="4">
        <f t="shared" si="10"/>
        <v>10</v>
      </c>
      <c r="AW76" s="4">
        <f t="shared" si="92"/>
        <v>4.8065396745278169E-9</v>
      </c>
      <c r="AX76" s="4">
        <f t="shared" si="11"/>
        <v>7.7679052972638752E-10</v>
      </c>
      <c r="AY76" s="4">
        <f t="shared" si="185"/>
        <v>-100</v>
      </c>
      <c r="AZ76" s="4">
        <f t="shared" si="186"/>
        <v>-100</v>
      </c>
      <c r="BA76" s="4">
        <f t="shared" si="187"/>
        <v>-100</v>
      </c>
      <c r="BB76" s="1">
        <f t="shared" si="188"/>
        <v>100</v>
      </c>
      <c r="BC76" s="1">
        <f t="shared" si="189"/>
        <v>0</v>
      </c>
      <c r="BD76" s="1">
        <f t="shared" si="190"/>
        <v>2.775999999999994</v>
      </c>
      <c r="BE76" s="4">
        <f t="shared" si="254"/>
        <v>0.49999999999999822</v>
      </c>
      <c r="BF76" s="1">
        <f t="shared" si="255"/>
        <v>8.3014502150739502E-7</v>
      </c>
      <c r="BG76" s="4">
        <f t="shared" si="324"/>
        <v>-0.44327617230339189</v>
      </c>
      <c r="BH76" s="1">
        <f t="shared" si="167"/>
        <v>0.49999999999999822</v>
      </c>
      <c r="BI76" s="1">
        <f t="shared" si="191"/>
        <v>4.8065396745278169E-9</v>
      </c>
      <c r="BJ76" s="1">
        <f t="shared" si="256"/>
        <v>1000.0000033645778</v>
      </c>
      <c r="BK76" s="1">
        <f t="shared" si="257"/>
        <v>513.50999999999817</v>
      </c>
      <c r="BL76" s="1">
        <f t="shared" si="258"/>
        <v>499.99999999999824</v>
      </c>
      <c r="BM76" s="1">
        <f t="shared" si="259"/>
        <v>500</v>
      </c>
      <c r="BN76" s="1">
        <f t="shared" si="260"/>
        <v>6.4087195660370903E-10</v>
      </c>
      <c r="BO76" s="4">
        <f t="shared" si="261"/>
        <v>0</v>
      </c>
      <c r="BP76" s="1">
        <f t="shared" si="262"/>
        <v>-2.4032698372639085E-6</v>
      </c>
      <c r="BQ76" s="4">
        <f t="shared" si="192"/>
        <v>0</v>
      </c>
      <c r="BR76" s="4">
        <f t="shared" si="193"/>
        <v>10</v>
      </c>
      <c r="BS76" s="4">
        <f t="shared" si="263"/>
        <v>6.6431045759377128E-9</v>
      </c>
      <c r="BT76" s="4">
        <f t="shared" si="21"/>
        <v>1.8365649014098959E-9</v>
      </c>
      <c r="BU76" s="4">
        <f t="shared" si="194"/>
        <v>-100</v>
      </c>
      <c r="BV76" s="4">
        <f t="shared" si="195"/>
        <v>-100</v>
      </c>
      <c r="BW76" s="4">
        <f t="shared" si="196"/>
        <v>-100</v>
      </c>
      <c r="BX76" s="1">
        <f t="shared" si="197"/>
        <v>100</v>
      </c>
      <c r="BY76" s="1">
        <f t="shared" si="198"/>
        <v>0</v>
      </c>
      <c r="BZ76" s="1">
        <f t="shared" si="199"/>
        <v>2.775999999999994</v>
      </c>
      <c r="CA76" s="4">
        <f t="shared" si="264"/>
        <v>0.49999999999999822</v>
      </c>
      <c r="CB76" s="1">
        <f t="shared" si="265"/>
        <v>1.1473410321135947E-6</v>
      </c>
      <c r="CC76" s="4">
        <f t="shared" si="325"/>
        <v>-0.41737113699715478</v>
      </c>
      <c r="CD76" s="1">
        <f t="shared" si="169"/>
        <v>0.49999999999999822</v>
      </c>
      <c r="CE76" s="1">
        <f t="shared" si="200"/>
        <v>6.6431045759377128E-9</v>
      </c>
      <c r="CF76" s="1">
        <f t="shared" si="266"/>
        <v>1000.0000046501731</v>
      </c>
      <c r="CG76" s="1">
        <f t="shared" si="267"/>
        <v>513.50999999999817</v>
      </c>
      <c r="CH76" s="1">
        <f t="shared" si="268"/>
        <v>499.99999999999824</v>
      </c>
      <c r="CI76" s="1">
        <f t="shared" si="269"/>
        <v>500</v>
      </c>
      <c r="CJ76" s="1">
        <f t="shared" si="270"/>
        <v>8.8574727679169505E-10</v>
      </c>
      <c r="CK76" s="4">
        <f t="shared" si="271"/>
        <v>0</v>
      </c>
      <c r="CL76" s="1">
        <f t="shared" si="272"/>
        <v>-3.3215522879688565E-6</v>
      </c>
      <c r="CM76" s="4">
        <f t="shared" si="201"/>
        <v>0</v>
      </c>
      <c r="CN76" s="4">
        <f t="shared" si="202"/>
        <v>10</v>
      </c>
      <c r="CO76" s="4">
        <f t="shared" si="273"/>
        <v>7.6108826455641787E-9</v>
      </c>
      <c r="CP76" s="4">
        <f t="shared" si="31"/>
        <v>9.6777806962646594E-10</v>
      </c>
      <c r="CQ76" s="4">
        <f t="shared" si="203"/>
        <v>-100</v>
      </c>
      <c r="CR76" s="4">
        <f t="shared" si="204"/>
        <v>-100</v>
      </c>
      <c r="CS76" s="4">
        <f t="shared" si="205"/>
        <v>-100</v>
      </c>
      <c r="CT76" s="1">
        <f t="shared" si="206"/>
        <v>100</v>
      </c>
      <c r="CU76" s="1">
        <f t="shared" si="207"/>
        <v>0</v>
      </c>
      <c r="CV76" s="1">
        <f t="shared" si="208"/>
        <v>2.775999999999994</v>
      </c>
      <c r="CW76" s="4">
        <f t="shared" si="274"/>
        <v>0.49999999999999822</v>
      </c>
      <c r="CX76" s="1">
        <f t="shared" si="275"/>
        <v>1.3144875035516712E-6</v>
      </c>
      <c r="CY76" s="4">
        <f t="shared" si="326"/>
        <v>-0.39706009633279932</v>
      </c>
      <c r="CZ76" s="1">
        <f t="shared" si="171"/>
        <v>0.49999999999999822</v>
      </c>
      <c r="DA76" s="1">
        <f t="shared" si="209"/>
        <v>7.6108826455641787E-9</v>
      </c>
      <c r="DB76" s="1">
        <f t="shared" si="276"/>
        <v>1000.0000053276179</v>
      </c>
      <c r="DC76" s="1">
        <f t="shared" si="277"/>
        <v>513.50999999999817</v>
      </c>
      <c r="DD76" s="1">
        <f t="shared" si="278"/>
        <v>499.99999999999824</v>
      </c>
      <c r="DE76" s="1">
        <f t="shared" si="279"/>
        <v>500</v>
      </c>
      <c r="DF76" s="1">
        <f t="shared" si="280"/>
        <v>1.0147843527418903E-9</v>
      </c>
      <c r="DG76" s="4">
        <f t="shared" si="281"/>
        <v>0</v>
      </c>
      <c r="DH76" s="1">
        <f t="shared" si="282"/>
        <v>-3.8054413227820894E-6</v>
      </c>
      <c r="DI76" s="4">
        <f t="shared" si="210"/>
        <v>0</v>
      </c>
      <c r="DJ76" s="4">
        <f t="shared" si="211"/>
        <v>10</v>
      </c>
      <c r="DK76" s="4">
        <f t="shared" si="283"/>
        <v>9.970767452252641E-9</v>
      </c>
      <c r="DL76" s="4">
        <f t="shared" si="41"/>
        <v>2.3598848066884623E-9</v>
      </c>
      <c r="DM76" s="4">
        <f t="shared" si="212"/>
        <v>-100</v>
      </c>
      <c r="DN76" s="4">
        <f t="shared" si="213"/>
        <v>-100</v>
      </c>
      <c r="DO76" s="4">
        <f t="shared" si="214"/>
        <v>-100</v>
      </c>
      <c r="DP76" s="1">
        <f t="shared" si="215"/>
        <v>100</v>
      </c>
      <c r="DQ76" s="1">
        <f t="shared" si="216"/>
        <v>0</v>
      </c>
      <c r="DR76" s="1">
        <f t="shared" si="217"/>
        <v>2.775999999999994</v>
      </c>
      <c r="DS76" s="4">
        <f t="shared" si="284"/>
        <v>0.49999999999999822</v>
      </c>
      <c r="DT76" s="1">
        <f t="shared" si="285"/>
        <v>1.7220669174875028E-6</v>
      </c>
      <c r="DU76" s="4">
        <f t="shared" si="327"/>
        <v>-0.40177703330232145</v>
      </c>
      <c r="DV76" s="1">
        <f t="shared" si="173"/>
        <v>0.49999999999999822</v>
      </c>
      <c r="DW76" s="1">
        <f t="shared" si="218"/>
        <v>9.970767452252641E-9</v>
      </c>
      <c r="DX76" s="1">
        <f t="shared" si="286"/>
        <v>1000.0000069795371</v>
      </c>
      <c r="DY76" s="1">
        <f t="shared" si="287"/>
        <v>513.50999999999817</v>
      </c>
      <c r="DZ76" s="1">
        <f t="shared" si="288"/>
        <v>499.99999999999824</v>
      </c>
      <c r="EA76" s="1">
        <f t="shared" si="289"/>
        <v>500</v>
      </c>
      <c r="EB76" s="1">
        <f t="shared" si="290"/>
        <v>1.3294356603003524E-9</v>
      </c>
      <c r="EC76" s="4">
        <f t="shared" si="291"/>
        <v>0</v>
      </c>
      <c r="ED76" s="1">
        <f t="shared" si="292"/>
        <v>-4.9853837261263208E-6</v>
      </c>
      <c r="EE76" s="4">
        <f t="shared" si="219"/>
        <v>0</v>
      </c>
      <c r="EF76" s="4">
        <f t="shared" si="220"/>
        <v>10</v>
      </c>
      <c r="EG76" s="4">
        <f t="shared" si="293"/>
        <v>1.1481077145109408E-8</v>
      </c>
      <c r="EH76" s="4">
        <f t="shared" si="51"/>
        <v>1.5103096928567671E-9</v>
      </c>
      <c r="EI76" s="4">
        <f t="shared" si="221"/>
        <v>-100</v>
      </c>
      <c r="EJ76" s="4">
        <f t="shared" si="222"/>
        <v>-100</v>
      </c>
      <c r="EK76" s="4">
        <f t="shared" si="223"/>
        <v>-100</v>
      </c>
      <c r="EL76" s="1">
        <f t="shared" si="224"/>
        <v>100</v>
      </c>
      <c r="EM76" s="1">
        <f t="shared" si="225"/>
        <v>0</v>
      </c>
      <c r="EN76" s="1">
        <f t="shared" si="226"/>
        <v>2.775999999999994</v>
      </c>
      <c r="EO76" s="4">
        <f t="shared" si="294"/>
        <v>0.49999999999999822</v>
      </c>
      <c r="EP76" s="1">
        <f t="shared" si="295"/>
        <v>1.9829148782572381E-6</v>
      </c>
      <c r="EQ76" s="4">
        <f t="shared" si="328"/>
        <v>-0.38458326825219169</v>
      </c>
      <c r="ER76" s="1">
        <f t="shared" si="175"/>
        <v>0.49999999999999822</v>
      </c>
      <c r="ES76" s="1">
        <f t="shared" si="227"/>
        <v>1.1481077145109408E-8</v>
      </c>
      <c r="ET76" s="1">
        <f t="shared" si="296"/>
        <v>1000.0000080367539</v>
      </c>
      <c r="EU76" s="1">
        <f t="shared" si="297"/>
        <v>513.50999999999817</v>
      </c>
      <c r="EV76" s="1">
        <f t="shared" si="298"/>
        <v>499.99999999999824</v>
      </c>
      <c r="EW76" s="1">
        <f t="shared" si="299"/>
        <v>500</v>
      </c>
      <c r="EX76" s="1">
        <f t="shared" si="300"/>
        <v>1.530810286014588E-9</v>
      </c>
      <c r="EY76" s="4">
        <f t="shared" si="301"/>
        <v>0</v>
      </c>
      <c r="EZ76" s="1">
        <f t="shared" si="302"/>
        <v>-5.7405385725547042E-6</v>
      </c>
      <c r="FA76" s="4">
        <f t="shared" si="228"/>
        <v>0</v>
      </c>
      <c r="FB76" s="4">
        <f t="shared" si="229"/>
        <v>10</v>
      </c>
      <c r="FC76" s="4">
        <f t="shared" si="303"/>
        <v>1.5027612115615368E-8</v>
      </c>
      <c r="FD76" s="4">
        <f t="shared" si="61"/>
        <v>3.5465349705059597E-9</v>
      </c>
      <c r="FE76" s="4">
        <f t="shared" si="230"/>
        <v>-100</v>
      </c>
      <c r="FF76" s="4">
        <f t="shared" si="231"/>
        <v>-100</v>
      </c>
      <c r="FG76" s="4">
        <f t="shared" si="232"/>
        <v>-100</v>
      </c>
      <c r="FH76" s="1">
        <f t="shared" si="233"/>
        <v>100</v>
      </c>
      <c r="FI76" s="1">
        <f t="shared" si="234"/>
        <v>0</v>
      </c>
      <c r="FJ76" s="1">
        <f t="shared" si="235"/>
        <v>2.775999999999994</v>
      </c>
      <c r="FK76" s="4">
        <f t="shared" si="304"/>
        <v>0.49999999999999822</v>
      </c>
      <c r="FL76" s="1">
        <f t="shared" si="305"/>
        <v>2.5954425070147442E-6</v>
      </c>
      <c r="FM76" s="4">
        <f t="shared" si="329"/>
        <v>-0.37930386085740331</v>
      </c>
      <c r="FN76" s="1">
        <f t="shared" si="177"/>
        <v>0.49999999999999822</v>
      </c>
      <c r="FO76" s="1">
        <f t="shared" si="236"/>
        <v>1.5027612115615368E-8</v>
      </c>
      <c r="FP76" s="1">
        <f t="shared" si="306"/>
        <v>1000.0000105193285</v>
      </c>
      <c r="FQ76" s="1">
        <f t="shared" si="307"/>
        <v>513.50999999999817</v>
      </c>
      <c r="FR76" s="1">
        <f t="shared" si="308"/>
        <v>499.99999999999824</v>
      </c>
      <c r="FS76" s="1">
        <f t="shared" si="309"/>
        <v>500</v>
      </c>
      <c r="FT76" s="1">
        <f t="shared" si="310"/>
        <v>2.0036816154153825E-9</v>
      </c>
      <c r="FU76" s="4">
        <f t="shared" si="311"/>
        <v>0</v>
      </c>
      <c r="FV76" s="1">
        <f t="shared" si="312"/>
        <v>-7.5138060578076843E-6</v>
      </c>
      <c r="FW76" s="4">
        <f t="shared" si="237"/>
        <v>0</v>
      </c>
      <c r="FX76" s="4">
        <f t="shared" si="238"/>
        <v>10</v>
      </c>
      <c r="FY76" s="4">
        <f t="shared" si="313"/>
        <v>1.7015386184735005E-8</v>
      </c>
      <c r="FZ76" s="4">
        <f t="shared" si="71"/>
        <v>1.9877740691196372E-9</v>
      </c>
      <c r="GA76" s="4">
        <f t="shared" si="239"/>
        <v>-100</v>
      </c>
      <c r="GB76" s="4">
        <f t="shared" si="240"/>
        <v>-100</v>
      </c>
      <c r="GC76" s="4">
        <f t="shared" si="241"/>
        <v>-100</v>
      </c>
      <c r="GD76" s="1">
        <f t="shared" si="242"/>
        <v>100</v>
      </c>
      <c r="GE76" s="1">
        <f t="shared" si="243"/>
        <v>0</v>
      </c>
      <c r="GF76" s="1">
        <f t="shared" si="244"/>
        <v>2.775999999999994</v>
      </c>
      <c r="GG76" s="4">
        <f t="shared" si="314"/>
        <v>0.49999999999999822</v>
      </c>
      <c r="GH76" s="1">
        <f t="shared" si="315"/>
        <v>2.9387540906278084E-6</v>
      </c>
      <c r="GI76" s="4">
        <f t="shared" si="330"/>
        <v>-0.36689988149094344</v>
      </c>
      <c r="GJ76" s="1">
        <f t="shared" si="179"/>
        <v>0.49999999999999822</v>
      </c>
      <c r="GK76" s="1">
        <f t="shared" si="245"/>
        <v>1.7015386184735005E-8</v>
      </c>
      <c r="GL76" s="1">
        <f t="shared" si="316"/>
        <v>1000.0000119107704</v>
      </c>
      <c r="GM76" s="1">
        <f t="shared" si="317"/>
        <v>513.50999999999817</v>
      </c>
      <c r="GN76" s="1">
        <f t="shared" si="318"/>
        <v>499.99999999999824</v>
      </c>
      <c r="GO76" s="1">
        <f t="shared" si="319"/>
        <v>500</v>
      </c>
      <c r="GP76" s="1">
        <f t="shared" si="320"/>
        <v>2.268718157964668E-9</v>
      </c>
      <c r="GQ76" s="4">
        <f t="shared" si="321"/>
        <v>0</v>
      </c>
      <c r="GR76" s="1">
        <f t="shared" si="322"/>
        <v>-8.507693092367502E-6</v>
      </c>
      <c r="GS76" s="4">
        <f t="shared" si="246"/>
        <v>0</v>
      </c>
      <c r="GT76" s="4">
        <f t="shared" si="247"/>
        <v>10</v>
      </c>
      <c r="GU76" s="4">
        <f t="shared" si="323"/>
        <v>1.8072853555628823E-8</v>
      </c>
      <c r="GV76" s="4">
        <f t="shared" si="81"/>
        <v>1.057467370893818E-9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</row>
    <row r="77" spans="1:220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63"/>
        <v>210</v>
      </c>
      <c r="F77" s="1">
        <f t="shared" si="248"/>
        <v>2.8009999999999939</v>
      </c>
      <c r="G77" s="1">
        <f>'0.5Q 1-8 '!FS77</f>
        <v>-100</v>
      </c>
      <c r="H77" s="1">
        <f>'0.5Q 1-8 '!FT77</f>
        <v>-100</v>
      </c>
      <c r="I77" s="1">
        <f>'0.5Q 1-8 '!FU77</f>
        <v>-100</v>
      </c>
      <c r="J77" s="1">
        <f>'0.5Q 1-8 '!FV77</f>
        <v>100</v>
      </c>
      <c r="K77" s="1">
        <f>'0.5Q 1-8 '!FW77</f>
        <v>0</v>
      </c>
      <c r="L77" s="1">
        <f>'0.5Q 1-8 '!FX77</f>
        <v>2.8009999999999939</v>
      </c>
      <c r="M77" s="1">
        <f>'0.5Q 1-8 '!FY77</f>
        <v>0.49999999999999822</v>
      </c>
      <c r="N77" s="1">
        <f>'0.5Q 1-8 '!FZ77</f>
        <v>2.7512731235651108E-7</v>
      </c>
      <c r="O77" s="1">
        <f>'0.5Q 1-8 '!GA77</f>
        <v>-0.49352671605905624</v>
      </c>
      <c r="P77" s="1">
        <f>'0.5Q 1-8 '!GB77</f>
        <v>0.49999999999999822</v>
      </c>
      <c r="Q77" s="1">
        <f>'0.5Q 1-8 '!GC77</f>
        <v>1.5929871385441993E-9</v>
      </c>
      <c r="R77" s="1">
        <f>'0.5Q 1-8 '!GD77</f>
        <v>1000.0000011150909</v>
      </c>
      <c r="S77" s="1">
        <f>'0.5Q 1-8 '!GE77</f>
        <v>513.50999999999817</v>
      </c>
      <c r="T77" s="1">
        <f>'0.5Q 1-8 '!GF77</f>
        <v>499.99999999999824</v>
      </c>
      <c r="U77" s="1">
        <f>'0.5Q 1-8 '!GG77</f>
        <v>500</v>
      </c>
      <c r="V77" s="1">
        <f>'0.5Q 1-8 '!GH77</f>
        <v>2.1239828513922657E-10</v>
      </c>
      <c r="W77" s="1">
        <f>'0.5Q 1-8 '!GI77</f>
        <v>0</v>
      </c>
      <c r="X77" s="1">
        <f>'0.5Q 1-8 '!GJ77</f>
        <v>-7.9649356927209968E-7</v>
      </c>
      <c r="Y77" s="1">
        <f>'0.5Q 1-8 '!GK77</f>
        <v>0</v>
      </c>
      <c r="Z77" s="1">
        <f>'0.5Q 1-8 '!GL77</f>
        <v>10</v>
      </c>
      <c r="AA77" s="1">
        <f>'0.5Q 1-8 '!GM77</f>
        <v>2.4178494868808577E-9</v>
      </c>
      <c r="AC77" s="4">
        <f t="shared" si="181"/>
        <v>-100</v>
      </c>
      <c r="AD77" s="4">
        <f t="shared" si="182"/>
        <v>-100</v>
      </c>
      <c r="AE77" s="4">
        <f t="shared" si="183"/>
        <v>-100</v>
      </c>
      <c r="AF77" s="1">
        <f t="shared" si="5"/>
        <v>100</v>
      </c>
      <c r="AG77" s="1">
        <f t="shared" si="6"/>
        <v>0</v>
      </c>
      <c r="AH77" s="1">
        <f t="shared" si="184"/>
        <v>2.8009999999999939</v>
      </c>
      <c r="AI77" s="4">
        <f t="shared" si="83"/>
        <v>0.49999999999999822</v>
      </c>
      <c r="AJ77" s="1">
        <f t="shared" si="249"/>
        <v>4.1759058495351592E-7</v>
      </c>
      <c r="AK77" s="4">
        <f t="shared" si="164"/>
        <v>-0.44966785922893993</v>
      </c>
      <c r="AL77" s="1">
        <f t="shared" si="165"/>
        <v>0.49999999999999822</v>
      </c>
      <c r="AM77" s="1">
        <f t="shared" si="8"/>
        <v>2.4178494868808577E-9</v>
      </c>
      <c r="AN77" s="1">
        <f t="shared" si="250"/>
        <v>1000.0000016924946</v>
      </c>
      <c r="AO77" s="1">
        <f t="shared" si="251"/>
        <v>513.50999999999817</v>
      </c>
      <c r="AP77" s="1">
        <f t="shared" si="252"/>
        <v>499.99999999999824</v>
      </c>
      <c r="AQ77" s="1">
        <f t="shared" si="253"/>
        <v>500</v>
      </c>
      <c r="AR77" s="1">
        <f t="shared" si="89"/>
        <v>3.2237993158411433E-10</v>
      </c>
      <c r="AS77" s="4">
        <f t="shared" si="90"/>
        <v>0</v>
      </c>
      <c r="AT77" s="1">
        <f t="shared" si="91"/>
        <v>-1.2089247434404288E-6</v>
      </c>
      <c r="AU77" s="4">
        <f t="shared" si="9"/>
        <v>0</v>
      </c>
      <c r="AV77" s="4">
        <f t="shared" si="10"/>
        <v>10</v>
      </c>
      <c r="AW77" s="4">
        <f t="shared" si="92"/>
        <v>2.8839238047166902E-9</v>
      </c>
      <c r="AX77" s="4">
        <f t="shared" si="11"/>
        <v>4.6607431783583251E-10</v>
      </c>
      <c r="AY77" s="4">
        <f t="shared" si="185"/>
        <v>-100</v>
      </c>
      <c r="AZ77" s="4">
        <f t="shared" si="186"/>
        <v>-100</v>
      </c>
      <c r="BA77" s="4">
        <f t="shared" si="187"/>
        <v>-100</v>
      </c>
      <c r="BB77" s="1">
        <f t="shared" si="188"/>
        <v>100</v>
      </c>
      <c r="BC77" s="1">
        <f t="shared" si="189"/>
        <v>0</v>
      </c>
      <c r="BD77" s="1">
        <f t="shared" si="190"/>
        <v>2.8009999999999939</v>
      </c>
      <c r="BE77" s="4">
        <f t="shared" si="254"/>
        <v>0.49999999999999822</v>
      </c>
      <c r="BF77" s="1">
        <f t="shared" si="255"/>
        <v>4.9808701290443684E-7</v>
      </c>
      <c r="BG77" s="4">
        <f t="shared" si="324"/>
        <v>-0.44327617230339189</v>
      </c>
      <c r="BH77" s="1">
        <f t="shared" si="167"/>
        <v>0.49999999999999822</v>
      </c>
      <c r="BI77" s="1">
        <f t="shared" si="191"/>
        <v>2.8839238047166902E-9</v>
      </c>
      <c r="BJ77" s="1">
        <f t="shared" si="256"/>
        <v>1000.0000020187467</v>
      </c>
      <c r="BK77" s="1">
        <f t="shared" si="257"/>
        <v>513.50999999999817</v>
      </c>
      <c r="BL77" s="1">
        <f t="shared" si="258"/>
        <v>499.99999999999824</v>
      </c>
      <c r="BM77" s="1">
        <f t="shared" si="259"/>
        <v>500</v>
      </c>
      <c r="BN77" s="1">
        <f t="shared" si="260"/>
        <v>3.8452317396222531E-10</v>
      </c>
      <c r="BO77" s="4">
        <f t="shared" si="261"/>
        <v>0</v>
      </c>
      <c r="BP77" s="1">
        <f t="shared" si="262"/>
        <v>-1.4419619023583451E-6</v>
      </c>
      <c r="BQ77" s="4">
        <f t="shared" si="192"/>
        <v>0</v>
      </c>
      <c r="BR77" s="4">
        <f t="shared" si="193"/>
        <v>10</v>
      </c>
      <c r="BS77" s="4">
        <f t="shared" si="263"/>
        <v>3.9858627455626278E-9</v>
      </c>
      <c r="BT77" s="4">
        <f t="shared" si="21"/>
        <v>1.1019389408459376E-9</v>
      </c>
      <c r="BU77" s="4">
        <f t="shared" si="194"/>
        <v>-100</v>
      </c>
      <c r="BV77" s="4">
        <f t="shared" si="195"/>
        <v>-100</v>
      </c>
      <c r="BW77" s="4">
        <f t="shared" si="196"/>
        <v>-100</v>
      </c>
      <c r="BX77" s="1">
        <f t="shared" si="197"/>
        <v>100</v>
      </c>
      <c r="BY77" s="1">
        <f t="shared" si="198"/>
        <v>0</v>
      </c>
      <c r="BZ77" s="1">
        <f t="shared" si="199"/>
        <v>2.8009999999999939</v>
      </c>
      <c r="CA77" s="4">
        <f t="shared" si="264"/>
        <v>0.49999999999999822</v>
      </c>
      <c r="CB77" s="1">
        <f t="shared" si="265"/>
        <v>6.8840461926815663E-7</v>
      </c>
      <c r="CC77" s="4">
        <f t="shared" si="325"/>
        <v>-0.41737113699715478</v>
      </c>
      <c r="CD77" s="1">
        <f t="shared" si="169"/>
        <v>0.49999999999999822</v>
      </c>
      <c r="CE77" s="1">
        <f t="shared" si="200"/>
        <v>3.9858627455626278E-9</v>
      </c>
      <c r="CF77" s="1">
        <f t="shared" si="266"/>
        <v>1000.000002790104</v>
      </c>
      <c r="CG77" s="1">
        <f t="shared" si="267"/>
        <v>513.50999999999817</v>
      </c>
      <c r="CH77" s="1">
        <f t="shared" si="268"/>
        <v>499.99999999999824</v>
      </c>
      <c r="CI77" s="1">
        <f t="shared" si="269"/>
        <v>500</v>
      </c>
      <c r="CJ77" s="1">
        <f t="shared" si="270"/>
        <v>5.3144836607501697E-10</v>
      </c>
      <c r="CK77" s="4">
        <f t="shared" si="271"/>
        <v>0</v>
      </c>
      <c r="CL77" s="1">
        <f t="shared" si="272"/>
        <v>-1.9929313727813141E-6</v>
      </c>
      <c r="CM77" s="4">
        <f t="shared" si="201"/>
        <v>0</v>
      </c>
      <c r="CN77" s="4">
        <f t="shared" si="202"/>
        <v>10</v>
      </c>
      <c r="CO77" s="4">
        <f t="shared" si="273"/>
        <v>4.5665295873385071E-9</v>
      </c>
      <c r="CP77" s="4">
        <f t="shared" si="31"/>
        <v>5.8066684177587923E-10</v>
      </c>
      <c r="CQ77" s="4">
        <f t="shared" si="203"/>
        <v>-100</v>
      </c>
      <c r="CR77" s="4">
        <f t="shared" si="204"/>
        <v>-100</v>
      </c>
      <c r="CS77" s="4">
        <f t="shared" si="205"/>
        <v>-100</v>
      </c>
      <c r="CT77" s="1">
        <f t="shared" si="206"/>
        <v>100</v>
      </c>
      <c r="CU77" s="1">
        <f t="shared" si="207"/>
        <v>0</v>
      </c>
      <c r="CV77" s="1">
        <f t="shared" si="208"/>
        <v>2.8009999999999939</v>
      </c>
      <c r="CW77" s="4">
        <f t="shared" si="274"/>
        <v>0.49999999999999822</v>
      </c>
      <c r="CX77" s="1">
        <f t="shared" si="275"/>
        <v>7.8869250213100304E-7</v>
      </c>
      <c r="CY77" s="4">
        <f t="shared" si="326"/>
        <v>-0.39706009633279932</v>
      </c>
      <c r="CZ77" s="1">
        <f t="shared" si="171"/>
        <v>0.49999999999999822</v>
      </c>
      <c r="DA77" s="1">
        <f t="shared" si="209"/>
        <v>4.5665295873385071E-9</v>
      </c>
      <c r="DB77" s="1">
        <f t="shared" si="276"/>
        <v>1000.0000031965708</v>
      </c>
      <c r="DC77" s="1">
        <f t="shared" si="277"/>
        <v>513.50999999999817</v>
      </c>
      <c r="DD77" s="1">
        <f t="shared" si="278"/>
        <v>499.99999999999824</v>
      </c>
      <c r="DE77" s="1">
        <f t="shared" si="279"/>
        <v>500</v>
      </c>
      <c r="DF77" s="1">
        <f t="shared" si="280"/>
        <v>6.0887061164513435E-10</v>
      </c>
      <c r="DG77" s="4">
        <f t="shared" si="281"/>
        <v>0</v>
      </c>
      <c r="DH77" s="1">
        <f t="shared" si="282"/>
        <v>-2.2832647936692533E-6</v>
      </c>
      <c r="DI77" s="4">
        <f t="shared" si="210"/>
        <v>0</v>
      </c>
      <c r="DJ77" s="4">
        <f t="shared" si="211"/>
        <v>10</v>
      </c>
      <c r="DK77" s="4">
        <f t="shared" si="283"/>
        <v>5.9824604713515844E-9</v>
      </c>
      <c r="DL77" s="4">
        <f t="shared" si="41"/>
        <v>1.4159308840130774E-9</v>
      </c>
      <c r="DM77" s="4">
        <f t="shared" si="212"/>
        <v>-100</v>
      </c>
      <c r="DN77" s="4">
        <f t="shared" si="213"/>
        <v>-100</v>
      </c>
      <c r="DO77" s="4">
        <f t="shared" si="214"/>
        <v>-100</v>
      </c>
      <c r="DP77" s="1">
        <f t="shared" si="215"/>
        <v>100</v>
      </c>
      <c r="DQ77" s="1">
        <f t="shared" si="216"/>
        <v>0</v>
      </c>
      <c r="DR77" s="1">
        <f t="shared" si="217"/>
        <v>2.8009999999999939</v>
      </c>
      <c r="DS77" s="4">
        <f t="shared" si="284"/>
        <v>0.49999999999999822</v>
      </c>
      <c r="DT77" s="1">
        <f t="shared" si="285"/>
        <v>1.0332401504925017E-6</v>
      </c>
      <c r="DU77" s="4">
        <f t="shared" si="327"/>
        <v>-0.40177703330232145</v>
      </c>
      <c r="DV77" s="1">
        <f t="shared" si="173"/>
        <v>0.49999999999999822</v>
      </c>
      <c r="DW77" s="1">
        <f t="shared" si="218"/>
        <v>5.9824604713515844E-9</v>
      </c>
      <c r="DX77" s="1">
        <f t="shared" si="286"/>
        <v>1000.0000041877224</v>
      </c>
      <c r="DY77" s="1">
        <f t="shared" si="287"/>
        <v>513.50999999999817</v>
      </c>
      <c r="DZ77" s="1">
        <f t="shared" si="288"/>
        <v>499.99999999999824</v>
      </c>
      <c r="EA77" s="1">
        <f t="shared" si="289"/>
        <v>500</v>
      </c>
      <c r="EB77" s="1">
        <f t="shared" si="290"/>
        <v>7.9766139618021129E-10</v>
      </c>
      <c r="EC77" s="4">
        <f t="shared" si="291"/>
        <v>0</v>
      </c>
      <c r="ED77" s="1">
        <f t="shared" si="292"/>
        <v>-2.991230235675792E-6</v>
      </c>
      <c r="EE77" s="4">
        <f t="shared" si="219"/>
        <v>0</v>
      </c>
      <c r="EF77" s="4">
        <f t="shared" si="220"/>
        <v>10</v>
      </c>
      <c r="EG77" s="4">
        <f t="shared" si="293"/>
        <v>6.8886462870656442E-9</v>
      </c>
      <c r="EH77" s="4">
        <f t="shared" si="51"/>
        <v>9.0618581571405976E-10</v>
      </c>
      <c r="EI77" s="4">
        <f t="shared" si="221"/>
        <v>-100</v>
      </c>
      <c r="EJ77" s="4">
        <f t="shared" si="222"/>
        <v>-100</v>
      </c>
      <c r="EK77" s="4">
        <f t="shared" si="223"/>
        <v>-100</v>
      </c>
      <c r="EL77" s="1">
        <f t="shared" si="224"/>
        <v>100</v>
      </c>
      <c r="EM77" s="1">
        <f t="shared" si="225"/>
        <v>0</v>
      </c>
      <c r="EN77" s="1">
        <f t="shared" si="226"/>
        <v>2.8009999999999939</v>
      </c>
      <c r="EO77" s="4">
        <f t="shared" si="294"/>
        <v>0.49999999999999822</v>
      </c>
      <c r="EP77" s="1">
        <f t="shared" si="295"/>
        <v>1.1897489269543427E-6</v>
      </c>
      <c r="EQ77" s="4">
        <f t="shared" si="328"/>
        <v>-0.38458326825219169</v>
      </c>
      <c r="ER77" s="1">
        <f t="shared" si="175"/>
        <v>0.49999999999999822</v>
      </c>
      <c r="ES77" s="1">
        <f t="shared" si="227"/>
        <v>6.8886462870656442E-9</v>
      </c>
      <c r="ET77" s="1">
        <f t="shared" si="296"/>
        <v>1000.0000048220523</v>
      </c>
      <c r="EU77" s="1">
        <f t="shared" si="297"/>
        <v>513.50999999999817</v>
      </c>
      <c r="EV77" s="1">
        <f t="shared" si="298"/>
        <v>499.99999999999824</v>
      </c>
      <c r="EW77" s="1">
        <f t="shared" si="299"/>
        <v>500</v>
      </c>
      <c r="EX77" s="1">
        <f t="shared" si="300"/>
        <v>9.1848617160875276E-10</v>
      </c>
      <c r="EY77" s="4">
        <f t="shared" si="301"/>
        <v>0</v>
      </c>
      <c r="EZ77" s="1">
        <f t="shared" si="302"/>
        <v>-3.4443231435328223E-6</v>
      </c>
      <c r="FA77" s="4">
        <f t="shared" si="228"/>
        <v>0</v>
      </c>
      <c r="FB77" s="4">
        <f t="shared" si="229"/>
        <v>10</v>
      </c>
      <c r="FC77" s="4">
        <f t="shared" si="303"/>
        <v>9.0165672693692207E-9</v>
      </c>
      <c r="FD77" s="4">
        <f t="shared" si="61"/>
        <v>2.1279209823035765E-9</v>
      </c>
      <c r="FE77" s="4">
        <f t="shared" si="230"/>
        <v>-100</v>
      </c>
      <c r="FF77" s="4">
        <f t="shared" si="231"/>
        <v>-100</v>
      </c>
      <c r="FG77" s="4">
        <f t="shared" si="232"/>
        <v>-100</v>
      </c>
      <c r="FH77" s="1">
        <f t="shared" si="233"/>
        <v>100</v>
      </c>
      <c r="FI77" s="1">
        <f t="shared" si="234"/>
        <v>0</v>
      </c>
      <c r="FJ77" s="1">
        <f t="shared" si="235"/>
        <v>2.8009999999999939</v>
      </c>
      <c r="FK77" s="4">
        <f t="shared" si="304"/>
        <v>0.49999999999999822</v>
      </c>
      <c r="FL77" s="1">
        <f t="shared" si="305"/>
        <v>1.5572655042088463E-6</v>
      </c>
      <c r="FM77" s="4">
        <f t="shared" si="329"/>
        <v>-0.37930386085740331</v>
      </c>
      <c r="FN77" s="1">
        <f t="shared" si="177"/>
        <v>0.49999999999999822</v>
      </c>
      <c r="FO77" s="1">
        <f t="shared" si="236"/>
        <v>9.0165672693692207E-9</v>
      </c>
      <c r="FP77" s="1">
        <f t="shared" si="306"/>
        <v>1000.0000063115971</v>
      </c>
      <c r="FQ77" s="1">
        <f t="shared" si="307"/>
        <v>513.50999999999817</v>
      </c>
      <c r="FR77" s="1">
        <f t="shared" si="308"/>
        <v>499.99999999999824</v>
      </c>
      <c r="FS77" s="1">
        <f t="shared" si="309"/>
        <v>500</v>
      </c>
      <c r="FT77" s="1">
        <f t="shared" si="310"/>
        <v>1.2022089692492295E-9</v>
      </c>
      <c r="FU77" s="4">
        <f t="shared" si="311"/>
        <v>0</v>
      </c>
      <c r="FV77" s="1">
        <f t="shared" si="312"/>
        <v>-4.5082836346846104E-6</v>
      </c>
      <c r="FW77" s="4">
        <f t="shared" si="237"/>
        <v>0</v>
      </c>
      <c r="FX77" s="4">
        <f t="shared" si="238"/>
        <v>10</v>
      </c>
      <c r="FY77" s="4">
        <f t="shared" si="313"/>
        <v>1.0209231710841003E-8</v>
      </c>
      <c r="FZ77" s="4">
        <f t="shared" si="71"/>
        <v>1.192664441471782E-9</v>
      </c>
      <c r="GA77" s="4">
        <f t="shared" si="239"/>
        <v>-100</v>
      </c>
      <c r="GB77" s="4">
        <f t="shared" si="240"/>
        <v>-100</v>
      </c>
      <c r="GC77" s="4">
        <f t="shared" si="241"/>
        <v>-100</v>
      </c>
      <c r="GD77" s="1">
        <f t="shared" si="242"/>
        <v>100</v>
      </c>
      <c r="GE77" s="1">
        <f t="shared" si="243"/>
        <v>0</v>
      </c>
      <c r="GF77" s="1">
        <f t="shared" si="244"/>
        <v>2.8009999999999939</v>
      </c>
      <c r="GG77" s="4">
        <f t="shared" si="314"/>
        <v>0.49999999999999822</v>
      </c>
      <c r="GH77" s="1">
        <f t="shared" si="315"/>
        <v>1.7632524543766845E-6</v>
      </c>
      <c r="GI77" s="4">
        <f t="shared" si="330"/>
        <v>-0.36689988149094344</v>
      </c>
      <c r="GJ77" s="1">
        <f t="shared" si="179"/>
        <v>0.49999999999999822</v>
      </c>
      <c r="GK77" s="1">
        <f t="shared" si="245"/>
        <v>1.0209231710841003E-8</v>
      </c>
      <c r="GL77" s="1">
        <f t="shared" si="316"/>
        <v>1000.0000071464621</v>
      </c>
      <c r="GM77" s="1">
        <f t="shared" si="317"/>
        <v>513.50999999999817</v>
      </c>
      <c r="GN77" s="1">
        <f t="shared" si="318"/>
        <v>499.99999999999824</v>
      </c>
      <c r="GO77" s="1">
        <f t="shared" si="319"/>
        <v>500</v>
      </c>
      <c r="GP77" s="1">
        <f t="shared" si="320"/>
        <v>1.3612308947788005E-9</v>
      </c>
      <c r="GQ77" s="4">
        <f t="shared" si="321"/>
        <v>0</v>
      </c>
      <c r="GR77" s="1">
        <f t="shared" si="322"/>
        <v>-5.1046158554205017E-6</v>
      </c>
      <c r="GS77" s="4">
        <f t="shared" si="246"/>
        <v>0</v>
      </c>
      <c r="GT77" s="4">
        <f t="shared" si="247"/>
        <v>10</v>
      </c>
      <c r="GU77" s="4">
        <f t="shared" si="323"/>
        <v>1.0843712133377294E-8</v>
      </c>
      <c r="GV77" s="4">
        <f t="shared" si="81"/>
        <v>6.3448042253629114E-10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</row>
    <row r="78" spans="1:220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63"/>
        <v>205</v>
      </c>
      <c r="F78" s="1">
        <f t="shared" si="248"/>
        <v>2.8259999999999939</v>
      </c>
      <c r="G78" s="1">
        <f>'0.5Q 1-8 '!FS78</f>
        <v>-100</v>
      </c>
      <c r="H78" s="1">
        <f>'0.5Q 1-8 '!FT78</f>
        <v>-100</v>
      </c>
      <c r="I78" s="1">
        <f>'0.5Q 1-8 '!FU78</f>
        <v>-100</v>
      </c>
      <c r="J78" s="1">
        <f>'0.5Q 1-8 '!FV78</f>
        <v>100</v>
      </c>
      <c r="K78" s="1">
        <f>'0.5Q 1-8 '!FW78</f>
        <v>0</v>
      </c>
      <c r="L78" s="1">
        <f>'0.5Q 1-8 '!FX78</f>
        <v>2.8259999999999939</v>
      </c>
      <c r="M78" s="1">
        <f>'0.5Q 1-8 '!FY78</f>
        <v>0.49999999999999822</v>
      </c>
      <c r="N78" s="1">
        <f>'0.5Q 1-8 '!FZ78</f>
        <v>1.6507638741390666E-7</v>
      </c>
      <c r="O78" s="1">
        <f>'0.5Q 1-8 '!GA78</f>
        <v>-0.49352671605905624</v>
      </c>
      <c r="P78" s="1">
        <f>'0.5Q 1-8 '!GB78</f>
        <v>0.49999999999999822</v>
      </c>
      <c r="Q78" s="1">
        <f>'0.5Q 1-8 '!GC78</f>
        <v>9.5579228312651947E-10</v>
      </c>
      <c r="R78" s="1">
        <f>'0.5Q 1-8 '!GD78</f>
        <v>1000.0000006690545</v>
      </c>
      <c r="S78" s="1">
        <f>'0.5Q 1-8 '!GE78</f>
        <v>513.50999999999817</v>
      </c>
      <c r="T78" s="1">
        <f>'0.5Q 1-8 '!GF78</f>
        <v>499.99999999999824</v>
      </c>
      <c r="U78" s="1">
        <f>'0.5Q 1-8 '!GG78</f>
        <v>500</v>
      </c>
      <c r="V78" s="1">
        <f>'0.5Q 1-8 '!GH78</f>
        <v>1.2743897108353597E-10</v>
      </c>
      <c r="W78" s="1">
        <f>'0.5Q 1-8 '!GI78</f>
        <v>0</v>
      </c>
      <c r="X78" s="1">
        <f>'0.5Q 1-8 '!GJ78</f>
        <v>-4.7789614156325975E-7</v>
      </c>
      <c r="Y78" s="1">
        <f>'0.5Q 1-8 '!GK78</f>
        <v>0</v>
      </c>
      <c r="Z78" s="1">
        <f>'0.5Q 1-8 '!GL78</f>
        <v>10</v>
      </c>
      <c r="AA78" s="1">
        <f>'0.5Q 1-8 '!GM78</f>
        <v>1.4507096921285145E-9</v>
      </c>
      <c r="AC78" s="4">
        <f t="shared" si="181"/>
        <v>-100</v>
      </c>
      <c r="AD78" s="4">
        <f t="shared" si="182"/>
        <v>-100</v>
      </c>
      <c r="AE78" s="4">
        <f t="shared" si="183"/>
        <v>-100</v>
      </c>
      <c r="AF78" s="1">
        <f t="shared" si="5"/>
        <v>100</v>
      </c>
      <c r="AG78" s="1">
        <f t="shared" si="6"/>
        <v>0</v>
      </c>
      <c r="AH78" s="1">
        <f t="shared" si="184"/>
        <v>2.8259999999999939</v>
      </c>
      <c r="AI78" s="4">
        <f t="shared" si="83"/>
        <v>0.49999999999999822</v>
      </c>
      <c r="AJ78" s="1">
        <f t="shared" si="249"/>
        <v>2.5055435097210962E-7</v>
      </c>
      <c r="AK78" s="4">
        <f t="shared" si="164"/>
        <v>-0.44966785922893993</v>
      </c>
      <c r="AL78" s="1">
        <f t="shared" si="165"/>
        <v>0.49999999999999822</v>
      </c>
      <c r="AM78" s="1">
        <f t="shared" si="8"/>
        <v>1.4507096921285145E-9</v>
      </c>
      <c r="AN78" s="1">
        <f t="shared" si="250"/>
        <v>1000.0000010154968</v>
      </c>
      <c r="AO78" s="1">
        <f t="shared" si="251"/>
        <v>513.50999999999817</v>
      </c>
      <c r="AP78" s="1">
        <f t="shared" si="252"/>
        <v>499.99999999999824</v>
      </c>
      <c r="AQ78" s="1">
        <f t="shared" si="253"/>
        <v>500</v>
      </c>
      <c r="AR78" s="1">
        <f t="shared" si="89"/>
        <v>1.9342795895046865E-10</v>
      </c>
      <c r="AS78" s="4">
        <f t="shared" si="90"/>
        <v>0</v>
      </c>
      <c r="AT78" s="1">
        <f t="shared" si="91"/>
        <v>-7.2535484606425727E-7</v>
      </c>
      <c r="AU78" s="4">
        <f t="shared" si="9"/>
        <v>0</v>
      </c>
      <c r="AV78" s="4">
        <f t="shared" si="10"/>
        <v>10</v>
      </c>
      <c r="AW78" s="4">
        <f t="shared" si="92"/>
        <v>1.730354282830014E-9</v>
      </c>
      <c r="AX78" s="4">
        <f t="shared" si="11"/>
        <v>2.7964459070149947E-10</v>
      </c>
      <c r="AY78" s="4">
        <f t="shared" si="185"/>
        <v>-100</v>
      </c>
      <c r="AZ78" s="4">
        <f t="shared" si="186"/>
        <v>-100</v>
      </c>
      <c r="BA78" s="4">
        <f t="shared" si="187"/>
        <v>-100</v>
      </c>
      <c r="BB78" s="1">
        <f t="shared" si="188"/>
        <v>100</v>
      </c>
      <c r="BC78" s="1">
        <f t="shared" si="189"/>
        <v>0</v>
      </c>
      <c r="BD78" s="1">
        <f t="shared" si="190"/>
        <v>2.8259999999999939</v>
      </c>
      <c r="BE78" s="4">
        <f t="shared" si="254"/>
        <v>0.49999999999999822</v>
      </c>
      <c r="BF78" s="1">
        <f t="shared" si="255"/>
        <v>2.988522077426622E-7</v>
      </c>
      <c r="BG78" s="4">
        <f t="shared" si="324"/>
        <v>-0.44327617230339189</v>
      </c>
      <c r="BH78" s="1">
        <f t="shared" si="167"/>
        <v>0.49999999999999822</v>
      </c>
      <c r="BI78" s="1">
        <f t="shared" si="191"/>
        <v>1.730354282830014E-9</v>
      </c>
      <c r="BJ78" s="1">
        <f t="shared" si="256"/>
        <v>1000.000001211248</v>
      </c>
      <c r="BK78" s="1">
        <f t="shared" si="257"/>
        <v>513.50999999999817</v>
      </c>
      <c r="BL78" s="1">
        <f t="shared" si="258"/>
        <v>499.99999999999824</v>
      </c>
      <c r="BM78" s="1">
        <f t="shared" si="259"/>
        <v>500</v>
      </c>
      <c r="BN78" s="1">
        <f t="shared" si="260"/>
        <v>2.3071390437733524E-10</v>
      </c>
      <c r="BO78" s="4">
        <f t="shared" si="261"/>
        <v>0</v>
      </c>
      <c r="BP78" s="1">
        <f t="shared" si="262"/>
        <v>-8.6517714141500694E-7</v>
      </c>
      <c r="BQ78" s="4">
        <f t="shared" si="192"/>
        <v>0</v>
      </c>
      <c r="BR78" s="4">
        <f t="shared" si="193"/>
        <v>10</v>
      </c>
      <c r="BS78" s="4">
        <f t="shared" si="263"/>
        <v>2.3915176473375766E-9</v>
      </c>
      <c r="BT78" s="4">
        <f t="shared" si="21"/>
        <v>6.6116336450756265E-10</v>
      </c>
      <c r="BU78" s="4">
        <f t="shared" si="194"/>
        <v>-100</v>
      </c>
      <c r="BV78" s="4">
        <f t="shared" si="195"/>
        <v>-100</v>
      </c>
      <c r="BW78" s="4">
        <f t="shared" si="196"/>
        <v>-100</v>
      </c>
      <c r="BX78" s="1">
        <f t="shared" si="197"/>
        <v>100</v>
      </c>
      <c r="BY78" s="1">
        <f t="shared" si="198"/>
        <v>0</v>
      </c>
      <c r="BZ78" s="1">
        <f t="shared" si="199"/>
        <v>2.8259999999999939</v>
      </c>
      <c r="CA78" s="4">
        <f t="shared" si="264"/>
        <v>0.49999999999999822</v>
      </c>
      <c r="CB78" s="1">
        <f t="shared" si="265"/>
        <v>4.1304277156089404E-7</v>
      </c>
      <c r="CC78" s="4">
        <f t="shared" si="325"/>
        <v>-0.41737113699715478</v>
      </c>
      <c r="CD78" s="1">
        <f t="shared" si="169"/>
        <v>0.49999999999999822</v>
      </c>
      <c r="CE78" s="1">
        <f t="shared" si="200"/>
        <v>2.3915176473375766E-9</v>
      </c>
      <c r="CF78" s="1">
        <f t="shared" si="266"/>
        <v>1000.0000016740624</v>
      </c>
      <c r="CG78" s="1">
        <f t="shared" si="267"/>
        <v>513.50999999999817</v>
      </c>
      <c r="CH78" s="1">
        <f t="shared" si="268"/>
        <v>499.99999999999824</v>
      </c>
      <c r="CI78" s="1">
        <f t="shared" si="269"/>
        <v>500</v>
      </c>
      <c r="CJ78" s="1">
        <f t="shared" si="270"/>
        <v>3.1886901964501025E-10</v>
      </c>
      <c r="CK78" s="4">
        <f t="shared" si="271"/>
        <v>0</v>
      </c>
      <c r="CL78" s="1">
        <f t="shared" si="272"/>
        <v>-1.1957588236687883E-6</v>
      </c>
      <c r="CM78" s="4">
        <f t="shared" si="201"/>
        <v>0</v>
      </c>
      <c r="CN78" s="4">
        <f t="shared" si="202"/>
        <v>10</v>
      </c>
      <c r="CO78" s="4">
        <f t="shared" si="273"/>
        <v>2.7399177524031043E-9</v>
      </c>
      <c r="CP78" s="4">
        <f t="shared" si="31"/>
        <v>3.4840010506552771E-10</v>
      </c>
      <c r="CQ78" s="4">
        <f t="shared" si="203"/>
        <v>-100</v>
      </c>
      <c r="CR78" s="4">
        <f t="shared" si="204"/>
        <v>-100</v>
      </c>
      <c r="CS78" s="4">
        <f t="shared" si="205"/>
        <v>-100</v>
      </c>
      <c r="CT78" s="1">
        <f t="shared" si="206"/>
        <v>100</v>
      </c>
      <c r="CU78" s="1">
        <f t="shared" si="207"/>
        <v>0</v>
      </c>
      <c r="CV78" s="1">
        <f t="shared" si="208"/>
        <v>2.8259999999999939</v>
      </c>
      <c r="CW78" s="4">
        <f t="shared" si="274"/>
        <v>0.49999999999999822</v>
      </c>
      <c r="CX78" s="1">
        <f t="shared" si="275"/>
        <v>4.7321550127860172E-7</v>
      </c>
      <c r="CY78" s="4">
        <f t="shared" si="326"/>
        <v>-0.39706009633279932</v>
      </c>
      <c r="CZ78" s="1">
        <f t="shared" si="171"/>
        <v>0.49999999999999822</v>
      </c>
      <c r="DA78" s="1">
        <f t="shared" si="209"/>
        <v>2.7399177524031043E-9</v>
      </c>
      <c r="DB78" s="1">
        <f t="shared" si="276"/>
        <v>1000.0000019179424</v>
      </c>
      <c r="DC78" s="1">
        <f t="shared" si="277"/>
        <v>513.50999999999817</v>
      </c>
      <c r="DD78" s="1">
        <f t="shared" si="278"/>
        <v>499.99999999999824</v>
      </c>
      <c r="DE78" s="1">
        <f t="shared" si="279"/>
        <v>500</v>
      </c>
      <c r="DF78" s="1">
        <f t="shared" si="280"/>
        <v>3.6532236698708054E-10</v>
      </c>
      <c r="DG78" s="4">
        <f t="shared" si="281"/>
        <v>0</v>
      </c>
      <c r="DH78" s="1">
        <f t="shared" si="282"/>
        <v>-1.3699588762015522E-6</v>
      </c>
      <c r="DI78" s="4">
        <f t="shared" si="210"/>
        <v>0</v>
      </c>
      <c r="DJ78" s="4">
        <f t="shared" si="211"/>
        <v>10</v>
      </c>
      <c r="DK78" s="4">
        <f t="shared" si="283"/>
        <v>3.5894762828109507E-9</v>
      </c>
      <c r="DL78" s="4">
        <f t="shared" si="41"/>
        <v>8.4955853040784634E-10</v>
      </c>
      <c r="DM78" s="4">
        <f t="shared" si="212"/>
        <v>-100</v>
      </c>
      <c r="DN78" s="4">
        <f t="shared" si="213"/>
        <v>-100</v>
      </c>
      <c r="DO78" s="4">
        <f t="shared" si="214"/>
        <v>-100</v>
      </c>
      <c r="DP78" s="1">
        <f t="shared" si="215"/>
        <v>100</v>
      </c>
      <c r="DQ78" s="1">
        <f t="shared" si="216"/>
        <v>0</v>
      </c>
      <c r="DR78" s="1">
        <f t="shared" si="217"/>
        <v>2.8259999999999939</v>
      </c>
      <c r="DS78" s="4">
        <f t="shared" si="284"/>
        <v>0.49999999999999822</v>
      </c>
      <c r="DT78" s="1">
        <f t="shared" si="285"/>
        <v>6.1994409029550104E-7</v>
      </c>
      <c r="DU78" s="4">
        <f t="shared" si="327"/>
        <v>-0.40177703330232145</v>
      </c>
      <c r="DV78" s="1">
        <f t="shared" si="173"/>
        <v>0.49999999999999822</v>
      </c>
      <c r="DW78" s="1">
        <f t="shared" si="218"/>
        <v>3.5894762828109507E-9</v>
      </c>
      <c r="DX78" s="1">
        <f t="shared" si="286"/>
        <v>1000.0000025126334</v>
      </c>
      <c r="DY78" s="1">
        <f t="shared" si="287"/>
        <v>513.50999999999817</v>
      </c>
      <c r="DZ78" s="1">
        <f t="shared" si="288"/>
        <v>499.99999999999824</v>
      </c>
      <c r="EA78" s="1">
        <f t="shared" si="289"/>
        <v>500</v>
      </c>
      <c r="EB78" s="1">
        <f t="shared" si="290"/>
        <v>4.7859683770812671E-10</v>
      </c>
      <c r="EC78" s="4">
        <f t="shared" si="291"/>
        <v>0</v>
      </c>
      <c r="ED78" s="1">
        <f t="shared" si="292"/>
        <v>-1.7947381414054754E-6</v>
      </c>
      <c r="EE78" s="4">
        <f t="shared" si="219"/>
        <v>0</v>
      </c>
      <c r="EF78" s="4">
        <f t="shared" si="220"/>
        <v>10</v>
      </c>
      <c r="EG78" s="4">
        <f t="shared" si="293"/>
        <v>4.133187772239386E-9</v>
      </c>
      <c r="EH78" s="4">
        <f t="shared" si="51"/>
        <v>5.4371148942843536E-10</v>
      </c>
      <c r="EI78" s="4">
        <f t="shared" si="221"/>
        <v>-100</v>
      </c>
      <c r="EJ78" s="4">
        <f t="shared" si="222"/>
        <v>-100</v>
      </c>
      <c r="EK78" s="4">
        <f t="shared" si="223"/>
        <v>-100</v>
      </c>
      <c r="EL78" s="1">
        <f t="shared" si="224"/>
        <v>100</v>
      </c>
      <c r="EM78" s="1">
        <f t="shared" si="225"/>
        <v>0</v>
      </c>
      <c r="EN78" s="1">
        <f t="shared" si="226"/>
        <v>2.8259999999999939</v>
      </c>
      <c r="EO78" s="4">
        <f t="shared" si="294"/>
        <v>0.49999999999999822</v>
      </c>
      <c r="EP78" s="1">
        <f t="shared" si="295"/>
        <v>7.1384935617260567E-7</v>
      </c>
      <c r="EQ78" s="4">
        <f t="shared" si="328"/>
        <v>-0.38458326825219169</v>
      </c>
      <c r="ER78" s="1">
        <f t="shared" si="175"/>
        <v>0.49999999999999822</v>
      </c>
      <c r="ES78" s="1">
        <f t="shared" si="227"/>
        <v>4.133187772239386E-9</v>
      </c>
      <c r="ET78" s="1">
        <f t="shared" si="296"/>
        <v>1000.0000028932315</v>
      </c>
      <c r="EU78" s="1">
        <f t="shared" si="297"/>
        <v>513.50999999999817</v>
      </c>
      <c r="EV78" s="1">
        <f t="shared" si="298"/>
        <v>499.99999999999824</v>
      </c>
      <c r="EW78" s="1">
        <f t="shared" si="299"/>
        <v>500</v>
      </c>
      <c r="EX78" s="1">
        <f t="shared" si="300"/>
        <v>5.5109170296525166E-10</v>
      </c>
      <c r="EY78" s="4">
        <f t="shared" si="301"/>
        <v>0</v>
      </c>
      <c r="EZ78" s="1">
        <f t="shared" si="302"/>
        <v>-2.0665938861196928E-6</v>
      </c>
      <c r="FA78" s="4">
        <f t="shared" si="228"/>
        <v>0</v>
      </c>
      <c r="FB78" s="4">
        <f t="shared" si="229"/>
        <v>10</v>
      </c>
      <c r="FC78" s="4">
        <f t="shared" si="303"/>
        <v>5.4099403616215321E-9</v>
      </c>
      <c r="FD78" s="4">
        <f t="shared" si="61"/>
        <v>1.276752589382146E-9</v>
      </c>
      <c r="FE78" s="4">
        <f t="shared" si="230"/>
        <v>-100</v>
      </c>
      <c r="FF78" s="4">
        <f t="shared" si="231"/>
        <v>-100</v>
      </c>
      <c r="FG78" s="4">
        <f t="shared" si="232"/>
        <v>-100</v>
      </c>
      <c r="FH78" s="1">
        <f t="shared" si="233"/>
        <v>100</v>
      </c>
      <c r="FI78" s="1">
        <f t="shared" si="234"/>
        <v>0</v>
      </c>
      <c r="FJ78" s="1">
        <f t="shared" si="235"/>
        <v>2.8259999999999939</v>
      </c>
      <c r="FK78" s="4">
        <f t="shared" si="304"/>
        <v>0.49999999999999822</v>
      </c>
      <c r="FL78" s="1">
        <f t="shared" si="305"/>
        <v>9.3435930252530788E-7</v>
      </c>
      <c r="FM78" s="4">
        <f t="shared" si="329"/>
        <v>-0.37930386085740331</v>
      </c>
      <c r="FN78" s="1">
        <f t="shared" si="177"/>
        <v>0.49999999999999822</v>
      </c>
      <c r="FO78" s="1">
        <f t="shared" si="236"/>
        <v>5.4099403616215321E-9</v>
      </c>
      <c r="FP78" s="1">
        <f t="shared" si="306"/>
        <v>1000.0000037869584</v>
      </c>
      <c r="FQ78" s="1">
        <f t="shared" si="307"/>
        <v>513.50999999999817</v>
      </c>
      <c r="FR78" s="1">
        <f t="shared" si="308"/>
        <v>499.99999999999824</v>
      </c>
      <c r="FS78" s="1">
        <f t="shared" si="309"/>
        <v>500</v>
      </c>
      <c r="FT78" s="1">
        <f t="shared" si="310"/>
        <v>7.2132538154953772E-10</v>
      </c>
      <c r="FU78" s="4">
        <f t="shared" si="311"/>
        <v>0</v>
      </c>
      <c r="FV78" s="1">
        <f t="shared" si="312"/>
        <v>-2.7049701808107661E-6</v>
      </c>
      <c r="FW78" s="4">
        <f t="shared" si="237"/>
        <v>0</v>
      </c>
      <c r="FX78" s="4">
        <f t="shared" si="238"/>
        <v>10</v>
      </c>
      <c r="FY78" s="4">
        <f t="shared" si="313"/>
        <v>6.1255390265046014E-9</v>
      </c>
      <c r="FZ78" s="4">
        <f t="shared" si="71"/>
        <v>7.1559866488306937E-10</v>
      </c>
      <c r="GA78" s="4">
        <f t="shared" si="239"/>
        <v>-100</v>
      </c>
      <c r="GB78" s="4">
        <f t="shared" si="240"/>
        <v>-100</v>
      </c>
      <c r="GC78" s="4">
        <f t="shared" si="241"/>
        <v>-100</v>
      </c>
      <c r="GD78" s="1">
        <f t="shared" si="242"/>
        <v>100</v>
      </c>
      <c r="GE78" s="1">
        <f t="shared" si="243"/>
        <v>0</v>
      </c>
      <c r="GF78" s="1">
        <f t="shared" si="244"/>
        <v>2.8259999999999939</v>
      </c>
      <c r="GG78" s="4">
        <f t="shared" si="314"/>
        <v>0.49999999999999822</v>
      </c>
      <c r="GH78" s="1">
        <f t="shared" si="315"/>
        <v>1.0579514726260107E-6</v>
      </c>
      <c r="GI78" s="4">
        <f t="shared" si="330"/>
        <v>-0.36689988149094344</v>
      </c>
      <c r="GJ78" s="1">
        <f t="shared" si="179"/>
        <v>0.49999999999999822</v>
      </c>
      <c r="GK78" s="1">
        <f t="shared" si="245"/>
        <v>6.1255390265046014E-9</v>
      </c>
      <c r="GL78" s="1">
        <f t="shared" si="316"/>
        <v>1000.0000042878773</v>
      </c>
      <c r="GM78" s="1">
        <f t="shared" si="317"/>
        <v>513.50999999999817</v>
      </c>
      <c r="GN78" s="1">
        <f t="shared" si="318"/>
        <v>499.99999999999824</v>
      </c>
      <c r="GO78" s="1">
        <f t="shared" si="319"/>
        <v>500</v>
      </c>
      <c r="GP78" s="1">
        <f t="shared" si="320"/>
        <v>8.1673853686728021E-10</v>
      </c>
      <c r="GQ78" s="4">
        <f t="shared" si="321"/>
        <v>0</v>
      </c>
      <c r="GR78" s="1">
        <f t="shared" si="322"/>
        <v>-3.0627695132523006E-6</v>
      </c>
      <c r="GS78" s="4">
        <f t="shared" si="246"/>
        <v>0</v>
      </c>
      <c r="GT78" s="4">
        <f t="shared" si="247"/>
        <v>10</v>
      </c>
      <c r="GU78" s="4">
        <f t="shared" si="323"/>
        <v>6.506227280026376E-9</v>
      </c>
      <c r="GV78" s="4">
        <f t="shared" si="81"/>
        <v>3.8068825352177452E-10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</row>
    <row r="79" spans="1:220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63"/>
        <v>200</v>
      </c>
      <c r="F79" s="1">
        <f t="shared" si="248"/>
        <v>2.8509999999999938</v>
      </c>
      <c r="G79" s="1">
        <f>'0.5Q 1-8 '!FS79</f>
        <v>-100</v>
      </c>
      <c r="H79" s="1">
        <f>'0.5Q 1-8 '!FT79</f>
        <v>-100</v>
      </c>
      <c r="I79" s="1">
        <f>'0.5Q 1-8 '!FU79</f>
        <v>-100</v>
      </c>
      <c r="J79" s="1">
        <f>'0.5Q 1-8 '!FV79</f>
        <v>100</v>
      </c>
      <c r="K79" s="1">
        <f>'0.5Q 1-8 '!FW79</f>
        <v>0</v>
      </c>
      <c r="L79" s="1">
        <f>'0.5Q 1-8 '!FX79</f>
        <v>2.8509999999999938</v>
      </c>
      <c r="M79" s="1">
        <f>'0.5Q 1-8 '!FY79</f>
        <v>0.49999999999999822</v>
      </c>
      <c r="N79" s="1">
        <f>'0.5Q 1-8 '!FZ79</f>
        <v>9.9045832448343987E-8</v>
      </c>
      <c r="O79" s="1">
        <f>'0.5Q 1-8 '!GA79</f>
        <v>-0.49352671605905624</v>
      </c>
      <c r="P79" s="1">
        <f>'0.5Q 1-8 '!GB79</f>
        <v>0.49999999999999822</v>
      </c>
      <c r="Q79" s="1">
        <f>'0.5Q 1-8 '!GC79</f>
        <v>5.7347536987591166E-10</v>
      </c>
      <c r="R79" s="1">
        <f>'0.5Q 1-8 '!GD79</f>
        <v>1000.0000004014327</v>
      </c>
      <c r="S79" s="1">
        <f>'0.5Q 1-8 '!GE79</f>
        <v>513.50999999999817</v>
      </c>
      <c r="T79" s="1">
        <f>'0.5Q 1-8 '!GF79</f>
        <v>499.99999999999824</v>
      </c>
      <c r="U79" s="1">
        <f>'0.5Q 1-8 '!GG79</f>
        <v>500</v>
      </c>
      <c r="V79" s="1">
        <f>'0.5Q 1-8 '!GH79</f>
        <v>7.6463382650121556E-11</v>
      </c>
      <c r="W79" s="1">
        <f>'0.5Q 1-8 '!GI79</f>
        <v>0</v>
      </c>
      <c r="X79" s="1">
        <f>'0.5Q 1-8 '!GJ79</f>
        <v>-2.8673768493795585E-7</v>
      </c>
      <c r="Y79" s="1">
        <f>'0.5Q 1-8 '!GK79</f>
        <v>0</v>
      </c>
      <c r="Z79" s="1">
        <f>'0.5Q 1-8 '!GL79</f>
        <v>10</v>
      </c>
      <c r="AA79" s="1">
        <f>'0.5Q 1-8 '!GM79</f>
        <v>8.7042581527710864E-10</v>
      </c>
      <c r="AC79" s="4">
        <f t="shared" si="181"/>
        <v>-100</v>
      </c>
      <c r="AD79" s="4">
        <f t="shared" si="182"/>
        <v>-100</v>
      </c>
      <c r="AE79" s="4">
        <f t="shared" si="183"/>
        <v>-100</v>
      </c>
      <c r="AF79" s="1">
        <f t="shared" si="5"/>
        <v>100</v>
      </c>
      <c r="AG79" s="1">
        <f t="shared" si="6"/>
        <v>0</v>
      </c>
      <c r="AH79" s="1">
        <f t="shared" si="184"/>
        <v>2.8509999999999938</v>
      </c>
      <c r="AI79" s="4">
        <f t="shared" si="83"/>
        <v>0.49999999999999822</v>
      </c>
      <c r="AJ79" s="1">
        <f t="shared" si="249"/>
        <v>1.5033261058326576E-7</v>
      </c>
      <c r="AK79" s="4">
        <f t="shared" si="164"/>
        <v>-0.44966785922893993</v>
      </c>
      <c r="AL79" s="1">
        <f t="shared" si="165"/>
        <v>0.49999999999999822</v>
      </c>
      <c r="AM79" s="1">
        <f t="shared" si="8"/>
        <v>8.7042581527710864E-10</v>
      </c>
      <c r="AN79" s="1">
        <f t="shared" si="250"/>
        <v>1000.0000006092981</v>
      </c>
      <c r="AO79" s="1">
        <f t="shared" si="251"/>
        <v>513.50999999999817</v>
      </c>
      <c r="AP79" s="1">
        <f t="shared" si="252"/>
        <v>499.99999999999824</v>
      </c>
      <c r="AQ79" s="1">
        <f t="shared" si="253"/>
        <v>500</v>
      </c>
      <c r="AR79" s="1">
        <f t="shared" si="89"/>
        <v>1.1605677537028118E-10</v>
      </c>
      <c r="AS79" s="4">
        <f t="shared" si="90"/>
        <v>0</v>
      </c>
      <c r="AT79" s="1">
        <f t="shared" si="91"/>
        <v>-4.3521290763855432E-7</v>
      </c>
      <c r="AU79" s="4">
        <f t="shared" si="9"/>
        <v>0</v>
      </c>
      <c r="AV79" s="4">
        <f t="shared" si="10"/>
        <v>10</v>
      </c>
      <c r="AW79" s="4">
        <f t="shared" si="92"/>
        <v>1.0382125696980083E-9</v>
      </c>
      <c r="AX79" s="4">
        <f t="shared" si="11"/>
        <v>1.6778675442089966E-10</v>
      </c>
      <c r="AY79" s="4">
        <f t="shared" si="185"/>
        <v>-100</v>
      </c>
      <c r="AZ79" s="4">
        <f t="shared" si="186"/>
        <v>-100</v>
      </c>
      <c r="BA79" s="4">
        <f t="shared" si="187"/>
        <v>-100</v>
      </c>
      <c r="BB79" s="1">
        <f t="shared" si="188"/>
        <v>100</v>
      </c>
      <c r="BC79" s="1">
        <f t="shared" si="189"/>
        <v>0</v>
      </c>
      <c r="BD79" s="1">
        <f t="shared" si="190"/>
        <v>2.8509999999999938</v>
      </c>
      <c r="BE79" s="4">
        <f t="shared" si="254"/>
        <v>0.49999999999999822</v>
      </c>
      <c r="BF79" s="1">
        <f t="shared" si="255"/>
        <v>1.7931132464559731E-7</v>
      </c>
      <c r="BG79" s="4">
        <f t="shared" si="324"/>
        <v>-0.44327617230339189</v>
      </c>
      <c r="BH79" s="1">
        <f t="shared" si="167"/>
        <v>0.49999999999999822</v>
      </c>
      <c r="BI79" s="1">
        <f t="shared" si="191"/>
        <v>1.0382125696980083E-9</v>
      </c>
      <c r="BJ79" s="1">
        <f t="shared" si="256"/>
        <v>1000.0000007267489</v>
      </c>
      <c r="BK79" s="1">
        <f t="shared" si="257"/>
        <v>513.50999999999817</v>
      </c>
      <c r="BL79" s="1">
        <f t="shared" si="258"/>
        <v>499.99999999999824</v>
      </c>
      <c r="BM79" s="1">
        <f t="shared" si="259"/>
        <v>500</v>
      </c>
      <c r="BN79" s="1">
        <f t="shared" si="260"/>
        <v>1.3842834262640112E-10</v>
      </c>
      <c r="BO79" s="4">
        <f t="shared" si="261"/>
        <v>0</v>
      </c>
      <c r="BP79" s="1">
        <f t="shared" si="262"/>
        <v>-5.1910628484900417E-7</v>
      </c>
      <c r="BQ79" s="4">
        <f t="shared" si="192"/>
        <v>0</v>
      </c>
      <c r="BR79" s="4">
        <f t="shared" si="193"/>
        <v>10</v>
      </c>
      <c r="BS79" s="4">
        <f t="shared" si="263"/>
        <v>1.434910588402546E-9</v>
      </c>
      <c r="BT79" s="4">
        <f t="shared" si="21"/>
        <v>3.9669801870453771E-10</v>
      </c>
      <c r="BU79" s="4">
        <f t="shared" si="194"/>
        <v>-100</v>
      </c>
      <c r="BV79" s="4">
        <f t="shared" si="195"/>
        <v>-100</v>
      </c>
      <c r="BW79" s="4">
        <f t="shared" si="196"/>
        <v>-100</v>
      </c>
      <c r="BX79" s="1">
        <f t="shared" si="197"/>
        <v>100</v>
      </c>
      <c r="BY79" s="1">
        <f t="shared" si="198"/>
        <v>0</v>
      </c>
      <c r="BZ79" s="1">
        <f t="shared" si="199"/>
        <v>2.8509999999999938</v>
      </c>
      <c r="CA79" s="4">
        <f t="shared" si="264"/>
        <v>0.49999999999999822</v>
      </c>
      <c r="CB79" s="1">
        <f t="shared" si="265"/>
        <v>2.4782566293653638E-7</v>
      </c>
      <c r="CC79" s="4">
        <f t="shared" si="325"/>
        <v>-0.41737113699715478</v>
      </c>
      <c r="CD79" s="1">
        <f t="shared" si="169"/>
        <v>0.49999999999999822</v>
      </c>
      <c r="CE79" s="1">
        <f t="shared" si="200"/>
        <v>1.434910588402546E-9</v>
      </c>
      <c r="CF79" s="1">
        <f t="shared" si="266"/>
        <v>1000.0000010044374</v>
      </c>
      <c r="CG79" s="1">
        <f t="shared" si="267"/>
        <v>513.50999999999817</v>
      </c>
      <c r="CH79" s="1">
        <f t="shared" si="268"/>
        <v>499.99999999999824</v>
      </c>
      <c r="CI79" s="1">
        <f t="shared" si="269"/>
        <v>500</v>
      </c>
      <c r="CJ79" s="1">
        <f t="shared" si="270"/>
        <v>1.9132141178700612E-10</v>
      </c>
      <c r="CK79" s="4">
        <f t="shared" si="271"/>
        <v>0</v>
      </c>
      <c r="CL79" s="1">
        <f t="shared" si="272"/>
        <v>-7.1745529420127297E-7</v>
      </c>
      <c r="CM79" s="4">
        <f t="shared" si="201"/>
        <v>0</v>
      </c>
      <c r="CN79" s="4">
        <f t="shared" si="202"/>
        <v>10</v>
      </c>
      <c r="CO79" s="4">
        <f t="shared" si="273"/>
        <v>1.6439506514418626E-9</v>
      </c>
      <c r="CP79" s="4">
        <f t="shared" si="31"/>
        <v>2.0904006303931654E-10</v>
      </c>
      <c r="CQ79" s="4">
        <f t="shared" si="203"/>
        <v>-100</v>
      </c>
      <c r="CR79" s="4">
        <f t="shared" si="204"/>
        <v>-100</v>
      </c>
      <c r="CS79" s="4">
        <f t="shared" si="205"/>
        <v>-100</v>
      </c>
      <c r="CT79" s="1">
        <f t="shared" si="206"/>
        <v>100</v>
      </c>
      <c r="CU79" s="1">
        <f t="shared" si="207"/>
        <v>0</v>
      </c>
      <c r="CV79" s="1">
        <f t="shared" si="208"/>
        <v>2.8509999999999938</v>
      </c>
      <c r="CW79" s="4">
        <f t="shared" si="274"/>
        <v>0.49999999999999822</v>
      </c>
      <c r="CX79" s="1">
        <f t="shared" si="275"/>
        <v>2.8392930076716105E-7</v>
      </c>
      <c r="CY79" s="4">
        <f t="shared" si="326"/>
        <v>-0.39706009633279932</v>
      </c>
      <c r="CZ79" s="1">
        <f t="shared" si="171"/>
        <v>0.49999999999999822</v>
      </c>
      <c r="DA79" s="1">
        <f t="shared" si="209"/>
        <v>1.6439506514418626E-9</v>
      </c>
      <c r="DB79" s="1">
        <f t="shared" si="276"/>
        <v>1000.0000011507655</v>
      </c>
      <c r="DC79" s="1">
        <f t="shared" si="277"/>
        <v>513.50999999999817</v>
      </c>
      <c r="DD79" s="1">
        <f t="shared" si="278"/>
        <v>499.99999999999824</v>
      </c>
      <c r="DE79" s="1">
        <f t="shared" si="279"/>
        <v>500</v>
      </c>
      <c r="DF79" s="1">
        <f t="shared" si="280"/>
        <v>2.1919342019224836E-10</v>
      </c>
      <c r="DG79" s="4">
        <f t="shared" si="281"/>
        <v>0</v>
      </c>
      <c r="DH79" s="1">
        <f t="shared" si="282"/>
        <v>-8.2197532572093133E-7</v>
      </c>
      <c r="DI79" s="4">
        <f t="shared" si="210"/>
        <v>0</v>
      </c>
      <c r="DJ79" s="4">
        <f t="shared" si="211"/>
        <v>10</v>
      </c>
      <c r="DK79" s="4">
        <f t="shared" si="283"/>
        <v>2.1536857696865703E-9</v>
      </c>
      <c r="DL79" s="4">
        <f t="shared" si="41"/>
        <v>5.0973511824470776E-10</v>
      </c>
      <c r="DM79" s="4">
        <f t="shared" si="212"/>
        <v>-100</v>
      </c>
      <c r="DN79" s="4">
        <f t="shared" si="213"/>
        <v>-100</v>
      </c>
      <c r="DO79" s="4">
        <f t="shared" si="214"/>
        <v>-100</v>
      </c>
      <c r="DP79" s="1">
        <f t="shared" si="215"/>
        <v>100</v>
      </c>
      <c r="DQ79" s="1">
        <f t="shared" si="216"/>
        <v>0</v>
      </c>
      <c r="DR79" s="1">
        <f t="shared" si="217"/>
        <v>2.8509999999999938</v>
      </c>
      <c r="DS79" s="4">
        <f t="shared" si="284"/>
        <v>0.49999999999999822</v>
      </c>
      <c r="DT79" s="1">
        <f t="shared" si="285"/>
        <v>3.7196645417730063E-7</v>
      </c>
      <c r="DU79" s="4">
        <f t="shared" si="327"/>
        <v>-0.40177703330232145</v>
      </c>
      <c r="DV79" s="1">
        <f t="shared" si="173"/>
        <v>0.49999999999999822</v>
      </c>
      <c r="DW79" s="1">
        <f t="shared" si="218"/>
        <v>2.1536857696865703E-9</v>
      </c>
      <c r="DX79" s="1">
        <f t="shared" si="286"/>
        <v>1000.00000150758</v>
      </c>
      <c r="DY79" s="1">
        <f t="shared" si="287"/>
        <v>513.50999999999817</v>
      </c>
      <c r="DZ79" s="1">
        <f t="shared" si="288"/>
        <v>499.99999999999824</v>
      </c>
      <c r="EA79" s="1">
        <f t="shared" si="289"/>
        <v>500</v>
      </c>
      <c r="EB79" s="1">
        <f t="shared" si="290"/>
        <v>2.8715810262487609E-10</v>
      </c>
      <c r="EC79" s="4">
        <f t="shared" si="291"/>
        <v>0</v>
      </c>
      <c r="ED79" s="1">
        <f t="shared" si="292"/>
        <v>-1.0768428848432852E-6</v>
      </c>
      <c r="EE79" s="4">
        <f t="shared" si="219"/>
        <v>0</v>
      </c>
      <c r="EF79" s="4">
        <f t="shared" si="220"/>
        <v>10</v>
      </c>
      <c r="EG79" s="4">
        <f t="shared" si="293"/>
        <v>2.4799126633436314E-9</v>
      </c>
      <c r="EH79" s="4">
        <f t="shared" si="51"/>
        <v>3.2622689365706105E-10</v>
      </c>
      <c r="EI79" s="4">
        <f t="shared" si="221"/>
        <v>-100</v>
      </c>
      <c r="EJ79" s="4">
        <f t="shared" si="222"/>
        <v>-100</v>
      </c>
      <c r="EK79" s="4">
        <f t="shared" si="223"/>
        <v>-100</v>
      </c>
      <c r="EL79" s="1">
        <f t="shared" si="224"/>
        <v>100</v>
      </c>
      <c r="EM79" s="1">
        <f t="shared" si="225"/>
        <v>0</v>
      </c>
      <c r="EN79" s="1">
        <f t="shared" si="226"/>
        <v>2.8509999999999938</v>
      </c>
      <c r="EO79" s="4">
        <f t="shared" si="294"/>
        <v>0.49999999999999822</v>
      </c>
      <c r="EP79" s="1">
        <f t="shared" si="295"/>
        <v>4.2830961370356333E-7</v>
      </c>
      <c r="EQ79" s="4">
        <f t="shared" si="328"/>
        <v>-0.38458326825219169</v>
      </c>
      <c r="ER79" s="1">
        <f t="shared" si="175"/>
        <v>0.49999999999999822</v>
      </c>
      <c r="ES79" s="1">
        <f t="shared" si="227"/>
        <v>2.4799126633436314E-9</v>
      </c>
      <c r="ET79" s="1">
        <f t="shared" si="296"/>
        <v>1000.0000017359389</v>
      </c>
      <c r="EU79" s="1">
        <f t="shared" si="297"/>
        <v>513.50999999999817</v>
      </c>
      <c r="EV79" s="1">
        <f t="shared" si="298"/>
        <v>499.99999999999824</v>
      </c>
      <c r="EW79" s="1">
        <f t="shared" si="299"/>
        <v>500</v>
      </c>
      <c r="EX79" s="1">
        <f t="shared" si="300"/>
        <v>3.3065502177915095E-10</v>
      </c>
      <c r="EY79" s="4">
        <f t="shared" si="301"/>
        <v>0</v>
      </c>
      <c r="EZ79" s="1">
        <f t="shared" si="302"/>
        <v>-1.2399563316718156E-6</v>
      </c>
      <c r="FA79" s="4">
        <f t="shared" si="228"/>
        <v>0</v>
      </c>
      <c r="FB79" s="4">
        <f t="shared" si="229"/>
        <v>10</v>
      </c>
      <c r="FC79" s="4">
        <f t="shared" si="303"/>
        <v>3.2459642169729193E-9</v>
      </c>
      <c r="FD79" s="4">
        <f t="shared" si="61"/>
        <v>7.6605155362928796E-10</v>
      </c>
      <c r="FE79" s="4">
        <f t="shared" si="230"/>
        <v>-100</v>
      </c>
      <c r="FF79" s="4">
        <f t="shared" si="231"/>
        <v>-100</v>
      </c>
      <c r="FG79" s="4">
        <f t="shared" si="232"/>
        <v>-100</v>
      </c>
      <c r="FH79" s="1">
        <f t="shared" si="233"/>
        <v>100</v>
      </c>
      <c r="FI79" s="1">
        <f t="shared" si="234"/>
        <v>0</v>
      </c>
      <c r="FJ79" s="1">
        <f t="shared" si="235"/>
        <v>2.8509999999999938</v>
      </c>
      <c r="FK79" s="4">
        <f t="shared" si="304"/>
        <v>0.49999999999999822</v>
      </c>
      <c r="FL79" s="1">
        <f t="shared" si="305"/>
        <v>5.6061558151518456E-7</v>
      </c>
      <c r="FM79" s="4">
        <f t="shared" si="329"/>
        <v>-0.37930386085740331</v>
      </c>
      <c r="FN79" s="1">
        <f t="shared" si="177"/>
        <v>0.49999999999999822</v>
      </c>
      <c r="FO79" s="1">
        <f t="shared" si="236"/>
        <v>3.2459642169729193E-9</v>
      </c>
      <c r="FP79" s="1">
        <f t="shared" si="306"/>
        <v>1000.0000022721749</v>
      </c>
      <c r="FQ79" s="1">
        <f t="shared" si="307"/>
        <v>513.50999999999817</v>
      </c>
      <c r="FR79" s="1">
        <f t="shared" si="308"/>
        <v>499.99999999999824</v>
      </c>
      <c r="FS79" s="1">
        <f t="shared" si="309"/>
        <v>500</v>
      </c>
      <c r="FT79" s="1">
        <f t="shared" si="310"/>
        <v>4.3279522892972253E-10</v>
      </c>
      <c r="FU79" s="4">
        <f t="shared" si="311"/>
        <v>0</v>
      </c>
      <c r="FV79" s="1">
        <f t="shared" si="312"/>
        <v>-1.6229821084864596E-6</v>
      </c>
      <c r="FW79" s="4">
        <f t="shared" si="237"/>
        <v>0</v>
      </c>
      <c r="FX79" s="4">
        <f t="shared" si="238"/>
        <v>10</v>
      </c>
      <c r="FY79" s="4">
        <f t="shared" si="313"/>
        <v>3.6753234159027606E-9</v>
      </c>
      <c r="FZ79" s="4">
        <f t="shared" si="71"/>
        <v>4.2935919892984129E-10</v>
      </c>
      <c r="GA79" s="4">
        <f t="shared" si="239"/>
        <v>-100</v>
      </c>
      <c r="GB79" s="4">
        <f t="shared" si="240"/>
        <v>-100</v>
      </c>
      <c r="GC79" s="4">
        <f t="shared" si="241"/>
        <v>-100</v>
      </c>
      <c r="GD79" s="1">
        <f t="shared" si="242"/>
        <v>100</v>
      </c>
      <c r="GE79" s="1">
        <f t="shared" si="243"/>
        <v>0</v>
      </c>
      <c r="GF79" s="1">
        <f t="shared" si="244"/>
        <v>2.8509999999999938</v>
      </c>
      <c r="GG79" s="4">
        <f t="shared" si="314"/>
        <v>0.49999999999999822</v>
      </c>
      <c r="GH79" s="1">
        <f t="shared" si="315"/>
        <v>6.3477088357560631E-7</v>
      </c>
      <c r="GI79" s="4">
        <f t="shared" si="330"/>
        <v>-0.36689988149094344</v>
      </c>
      <c r="GJ79" s="1">
        <f t="shared" si="179"/>
        <v>0.49999999999999822</v>
      </c>
      <c r="GK79" s="1">
        <f t="shared" si="245"/>
        <v>3.6753234159027606E-9</v>
      </c>
      <c r="GL79" s="1">
        <f t="shared" si="316"/>
        <v>1000.0000025727264</v>
      </c>
      <c r="GM79" s="1">
        <f t="shared" si="317"/>
        <v>513.50999999999817</v>
      </c>
      <c r="GN79" s="1">
        <f t="shared" si="318"/>
        <v>499.99999999999824</v>
      </c>
      <c r="GO79" s="1">
        <f t="shared" si="319"/>
        <v>500</v>
      </c>
      <c r="GP79" s="1">
        <f t="shared" si="320"/>
        <v>4.9004312212036814E-10</v>
      </c>
      <c r="GQ79" s="4">
        <f t="shared" si="321"/>
        <v>0</v>
      </c>
      <c r="GR79" s="1">
        <f t="shared" si="322"/>
        <v>-1.8376617079513803E-6</v>
      </c>
      <c r="GS79" s="4">
        <f t="shared" si="246"/>
        <v>0</v>
      </c>
      <c r="GT79" s="4">
        <f t="shared" si="247"/>
        <v>10</v>
      </c>
      <c r="GU79" s="4">
        <f t="shared" si="323"/>
        <v>3.9037363680158251E-9</v>
      </c>
      <c r="GV79" s="4">
        <f t="shared" si="81"/>
        <v>2.2841295211306446E-10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</row>
    <row r="80" spans="1:220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63"/>
        <v>195</v>
      </c>
      <c r="F80" s="1">
        <f t="shared" si="248"/>
        <v>2.8759999999999937</v>
      </c>
      <c r="G80" s="1">
        <f>'0.5Q 1-8 '!FS80</f>
        <v>-100</v>
      </c>
      <c r="H80" s="1">
        <f>'0.5Q 1-8 '!FT80</f>
        <v>-100</v>
      </c>
      <c r="I80" s="1">
        <f>'0.5Q 1-8 '!FU80</f>
        <v>-100</v>
      </c>
      <c r="J80" s="1">
        <f>'0.5Q 1-8 '!FV80</f>
        <v>100</v>
      </c>
      <c r="K80" s="1">
        <f>'0.5Q 1-8 '!FW80</f>
        <v>0</v>
      </c>
      <c r="L80" s="1">
        <f>'0.5Q 1-8 '!FX80</f>
        <v>2.8759999999999937</v>
      </c>
      <c r="M80" s="1">
        <f>'0.5Q 1-8 '!FY80</f>
        <v>0.49999999999999822</v>
      </c>
      <c r="N80" s="1">
        <f>'0.5Q 1-8 '!FZ80</f>
        <v>5.9427499469006395E-8</v>
      </c>
      <c r="O80" s="1">
        <f>'0.5Q 1-8 '!GA80</f>
        <v>-0.49352671605905624</v>
      </c>
      <c r="P80" s="1">
        <f>'0.5Q 1-8 '!GB80</f>
        <v>0.49999999999999822</v>
      </c>
      <c r="Q80" s="1">
        <f>'0.5Q 1-8 '!GC80</f>
        <v>3.4408522192554696E-10</v>
      </c>
      <c r="R80" s="1">
        <f>'0.5Q 1-8 '!GD80</f>
        <v>1000.0000002408595</v>
      </c>
      <c r="S80" s="1">
        <f>'0.5Q 1-8 '!GE80</f>
        <v>513.50999999999817</v>
      </c>
      <c r="T80" s="1">
        <f>'0.5Q 1-8 '!GF80</f>
        <v>499.99999999999824</v>
      </c>
      <c r="U80" s="1">
        <f>'0.5Q 1-8 '!GG80</f>
        <v>500</v>
      </c>
      <c r="V80" s="1">
        <f>'0.5Q 1-8 '!GH80</f>
        <v>4.5878029590072942E-11</v>
      </c>
      <c r="W80" s="1">
        <f>'0.5Q 1-8 '!GI80</f>
        <v>0</v>
      </c>
      <c r="X80" s="1">
        <f>'0.5Q 1-8 '!GJ80</f>
        <v>-1.7204261096277348E-7</v>
      </c>
      <c r="Y80" s="1">
        <f>'0.5Q 1-8 '!GK80</f>
        <v>0</v>
      </c>
      <c r="Z80" s="1">
        <f>'0.5Q 1-8 '!GL80</f>
        <v>10</v>
      </c>
      <c r="AA80" s="1">
        <f>'0.5Q 1-8 '!GM80</f>
        <v>5.222554891662652E-10</v>
      </c>
      <c r="AC80" s="4">
        <f t="shared" si="181"/>
        <v>-100</v>
      </c>
      <c r="AD80" s="4">
        <f t="shared" si="182"/>
        <v>-100</v>
      </c>
      <c r="AE80" s="4">
        <f t="shared" si="183"/>
        <v>-100</v>
      </c>
      <c r="AF80" s="1">
        <f t="shared" si="5"/>
        <v>100</v>
      </c>
      <c r="AG80" s="1">
        <f t="shared" si="6"/>
        <v>0</v>
      </c>
      <c r="AH80" s="1">
        <f t="shared" si="184"/>
        <v>2.8759999999999937</v>
      </c>
      <c r="AI80" s="4">
        <f t="shared" si="83"/>
        <v>0.49999999999999822</v>
      </c>
      <c r="AJ80" s="1">
        <f t="shared" si="249"/>
        <v>9.0199566349959432E-8</v>
      </c>
      <c r="AK80" s="4">
        <f t="shared" si="164"/>
        <v>-0.44966785922893993</v>
      </c>
      <c r="AL80" s="1">
        <f t="shared" si="165"/>
        <v>0.49999999999999822</v>
      </c>
      <c r="AM80" s="1">
        <f t="shared" si="8"/>
        <v>5.222554891662652E-10</v>
      </c>
      <c r="AN80" s="1">
        <f t="shared" si="250"/>
        <v>1000.0000003655789</v>
      </c>
      <c r="AO80" s="1">
        <f t="shared" si="251"/>
        <v>513.50999999999817</v>
      </c>
      <c r="AP80" s="1">
        <f t="shared" si="252"/>
        <v>499.99999999999824</v>
      </c>
      <c r="AQ80" s="1">
        <f t="shared" si="253"/>
        <v>500</v>
      </c>
      <c r="AR80" s="1">
        <f t="shared" si="89"/>
        <v>6.963406522216869E-11</v>
      </c>
      <c r="AS80" s="4">
        <f t="shared" si="90"/>
        <v>0</v>
      </c>
      <c r="AT80" s="1">
        <f t="shared" si="91"/>
        <v>-2.6112774458313261E-7</v>
      </c>
      <c r="AU80" s="4">
        <f t="shared" si="9"/>
        <v>0</v>
      </c>
      <c r="AV80" s="4">
        <f t="shared" si="10"/>
        <v>10</v>
      </c>
      <c r="AW80" s="4">
        <f t="shared" si="92"/>
        <v>6.2292754181880498E-10</v>
      </c>
      <c r="AX80" s="4">
        <f t="shared" si="11"/>
        <v>1.0067205265253977E-10</v>
      </c>
      <c r="AY80" s="4">
        <f t="shared" si="185"/>
        <v>-100</v>
      </c>
      <c r="AZ80" s="4">
        <f t="shared" si="186"/>
        <v>-100</v>
      </c>
      <c r="BA80" s="4">
        <f t="shared" si="187"/>
        <v>-100</v>
      </c>
      <c r="BB80" s="1">
        <f t="shared" si="188"/>
        <v>100</v>
      </c>
      <c r="BC80" s="1">
        <f t="shared" si="189"/>
        <v>0</v>
      </c>
      <c r="BD80" s="1">
        <f t="shared" si="190"/>
        <v>2.8759999999999937</v>
      </c>
      <c r="BE80" s="4">
        <f t="shared" si="254"/>
        <v>0.49999999999999822</v>
      </c>
      <c r="BF80" s="1">
        <f t="shared" si="255"/>
        <v>1.0758679478735837E-7</v>
      </c>
      <c r="BG80" s="4">
        <f t="shared" si="324"/>
        <v>-0.44327617230339189</v>
      </c>
      <c r="BH80" s="1">
        <f t="shared" si="167"/>
        <v>0.49999999999999822</v>
      </c>
      <c r="BI80" s="1">
        <f t="shared" si="191"/>
        <v>6.2292754181880498E-10</v>
      </c>
      <c r="BJ80" s="1">
        <f t="shared" si="256"/>
        <v>1000.0000004360492</v>
      </c>
      <c r="BK80" s="1">
        <f t="shared" si="257"/>
        <v>513.50999999999817</v>
      </c>
      <c r="BL80" s="1">
        <f t="shared" si="258"/>
        <v>499.99999999999824</v>
      </c>
      <c r="BM80" s="1">
        <f t="shared" si="259"/>
        <v>500</v>
      </c>
      <c r="BN80" s="1">
        <f t="shared" si="260"/>
        <v>8.3057005575840664E-11</v>
      </c>
      <c r="BO80" s="4">
        <f t="shared" si="261"/>
        <v>0</v>
      </c>
      <c r="BP80" s="1">
        <f t="shared" si="262"/>
        <v>-3.114637709094025E-7</v>
      </c>
      <c r="BQ80" s="4">
        <f t="shared" si="192"/>
        <v>0</v>
      </c>
      <c r="BR80" s="4">
        <f t="shared" si="193"/>
        <v>10</v>
      </c>
      <c r="BS80" s="4">
        <f t="shared" si="263"/>
        <v>8.6094635304152759E-10</v>
      </c>
      <c r="BT80" s="4">
        <f t="shared" si="21"/>
        <v>2.3801881122272261E-10</v>
      </c>
      <c r="BU80" s="4">
        <f t="shared" si="194"/>
        <v>-100</v>
      </c>
      <c r="BV80" s="4">
        <f t="shared" si="195"/>
        <v>-100</v>
      </c>
      <c r="BW80" s="4">
        <f t="shared" si="196"/>
        <v>-100</v>
      </c>
      <c r="BX80" s="1">
        <f t="shared" si="197"/>
        <v>100</v>
      </c>
      <c r="BY80" s="1">
        <f t="shared" si="198"/>
        <v>0</v>
      </c>
      <c r="BZ80" s="1">
        <f t="shared" si="199"/>
        <v>2.8759999999999937</v>
      </c>
      <c r="CA80" s="4">
        <f t="shared" si="264"/>
        <v>0.49999999999999822</v>
      </c>
      <c r="CB80" s="1">
        <f t="shared" si="265"/>
        <v>1.4869539776192187E-7</v>
      </c>
      <c r="CC80" s="4">
        <f t="shared" si="325"/>
        <v>-0.41737113699715478</v>
      </c>
      <c r="CD80" s="1">
        <f t="shared" si="169"/>
        <v>0.49999999999999822</v>
      </c>
      <c r="CE80" s="1">
        <f t="shared" si="200"/>
        <v>8.6094635304152759E-10</v>
      </c>
      <c r="CF80" s="1">
        <f t="shared" si="266"/>
        <v>1000.0000006026623</v>
      </c>
      <c r="CG80" s="1">
        <f t="shared" si="267"/>
        <v>513.50999999999817</v>
      </c>
      <c r="CH80" s="1">
        <f t="shared" si="268"/>
        <v>499.99999999999824</v>
      </c>
      <c r="CI80" s="1">
        <f t="shared" si="269"/>
        <v>500</v>
      </c>
      <c r="CJ80" s="1">
        <f t="shared" si="270"/>
        <v>1.1479284707220369E-10</v>
      </c>
      <c r="CK80" s="4">
        <f t="shared" si="271"/>
        <v>0</v>
      </c>
      <c r="CL80" s="1">
        <f t="shared" si="272"/>
        <v>-4.3047317652076379E-7</v>
      </c>
      <c r="CM80" s="4">
        <f t="shared" si="201"/>
        <v>0</v>
      </c>
      <c r="CN80" s="4">
        <f t="shared" si="202"/>
        <v>10</v>
      </c>
      <c r="CO80" s="4">
        <f t="shared" si="273"/>
        <v>9.8637039086511745E-10</v>
      </c>
      <c r="CP80" s="4">
        <f t="shared" si="31"/>
        <v>1.2542403782358986E-10</v>
      </c>
      <c r="CQ80" s="4">
        <f t="shared" si="203"/>
        <v>-100</v>
      </c>
      <c r="CR80" s="4">
        <f t="shared" si="204"/>
        <v>-100</v>
      </c>
      <c r="CS80" s="4">
        <f t="shared" si="205"/>
        <v>-100</v>
      </c>
      <c r="CT80" s="1">
        <f t="shared" si="206"/>
        <v>100</v>
      </c>
      <c r="CU80" s="1">
        <f t="shared" si="207"/>
        <v>0</v>
      </c>
      <c r="CV80" s="1">
        <f t="shared" si="208"/>
        <v>2.8759999999999937</v>
      </c>
      <c r="CW80" s="4">
        <f t="shared" si="274"/>
        <v>0.49999999999999822</v>
      </c>
      <c r="CX80" s="1">
        <f t="shared" si="275"/>
        <v>1.7035758046029666E-7</v>
      </c>
      <c r="CY80" s="4">
        <f t="shared" si="326"/>
        <v>-0.39706009633279932</v>
      </c>
      <c r="CZ80" s="1">
        <f t="shared" si="171"/>
        <v>0.49999999999999822</v>
      </c>
      <c r="DA80" s="1">
        <f t="shared" si="209"/>
        <v>9.8637039086511745E-10</v>
      </c>
      <c r="DB80" s="1">
        <f t="shared" si="276"/>
        <v>1000.0000006904593</v>
      </c>
      <c r="DC80" s="1">
        <f t="shared" si="277"/>
        <v>513.50999999999817</v>
      </c>
      <c r="DD80" s="1">
        <f t="shared" si="278"/>
        <v>499.99999999999824</v>
      </c>
      <c r="DE80" s="1">
        <f t="shared" si="279"/>
        <v>500</v>
      </c>
      <c r="DF80" s="1">
        <f t="shared" si="280"/>
        <v>1.3151605211534902E-10</v>
      </c>
      <c r="DG80" s="4">
        <f t="shared" si="281"/>
        <v>0</v>
      </c>
      <c r="DH80" s="1">
        <f t="shared" si="282"/>
        <v>-4.9318519543255873E-7</v>
      </c>
      <c r="DI80" s="4">
        <f t="shared" si="210"/>
        <v>0</v>
      </c>
      <c r="DJ80" s="4">
        <f t="shared" si="211"/>
        <v>10</v>
      </c>
      <c r="DK80" s="4">
        <f t="shared" si="283"/>
        <v>1.2922114618119421E-9</v>
      </c>
      <c r="DL80" s="4">
        <f t="shared" si="41"/>
        <v>3.058410709468247E-10</v>
      </c>
      <c r="DM80" s="4">
        <f t="shared" si="212"/>
        <v>-100</v>
      </c>
      <c r="DN80" s="4">
        <f t="shared" si="213"/>
        <v>-100</v>
      </c>
      <c r="DO80" s="4">
        <f t="shared" si="214"/>
        <v>-100</v>
      </c>
      <c r="DP80" s="1">
        <f t="shared" si="215"/>
        <v>100</v>
      </c>
      <c r="DQ80" s="1">
        <f t="shared" si="216"/>
        <v>0</v>
      </c>
      <c r="DR80" s="1">
        <f t="shared" si="217"/>
        <v>2.8759999999999937</v>
      </c>
      <c r="DS80" s="4">
        <f t="shared" si="284"/>
        <v>0.49999999999999822</v>
      </c>
      <c r="DT80" s="1">
        <f t="shared" si="285"/>
        <v>2.2317987250638036E-7</v>
      </c>
      <c r="DU80" s="4">
        <f t="shared" si="327"/>
        <v>-0.40177703330232145</v>
      </c>
      <c r="DV80" s="1">
        <f t="shared" si="173"/>
        <v>0.49999999999999822</v>
      </c>
      <c r="DW80" s="1">
        <f t="shared" si="218"/>
        <v>1.2922114618119421E-9</v>
      </c>
      <c r="DX80" s="1">
        <f t="shared" si="286"/>
        <v>1000.000000904548</v>
      </c>
      <c r="DY80" s="1">
        <f t="shared" si="287"/>
        <v>513.50999999999817</v>
      </c>
      <c r="DZ80" s="1">
        <f t="shared" si="288"/>
        <v>499.99999999999824</v>
      </c>
      <c r="EA80" s="1">
        <f t="shared" si="289"/>
        <v>500</v>
      </c>
      <c r="EB80" s="1">
        <f t="shared" si="290"/>
        <v>1.7229486157492564E-10</v>
      </c>
      <c r="EC80" s="4">
        <f t="shared" si="291"/>
        <v>0</v>
      </c>
      <c r="ED80" s="1">
        <f t="shared" si="292"/>
        <v>-6.4610573090597106E-7</v>
      </c>
      <c r="EE80" s="4">
        <f t="shared" si="219"/>
        <v>0</v>
      </c>
      <c r="EF80" s="4">
        <f t="shared" si="220"/>
        <v>10</v>
      </c>
      <c r="EG80" s="4">
        <f t="shared" si="293"/>
        <v>1.4879475980061788E-9</v>
      </c>
      <c r="EH80" s="4">
        <f t="shared" si="51"/>
        <v>1.9573613619423667E-10</v>
      </c>
      <c r="EI80" s="4">
        <f t="shared" si="221"/>
        <v>-100</v>
      </c>
      <c r="EJ80" s="4">
        <f t="shared" si="222"/>
        <v>-100</v>
      </c>
      <c r="EK80" s="4">
        <f t="shared" si="223"/>
        <v>-100</v>
      </c>
      <c r="EL80" s="1">
        <f t="shared" si="224"/>
        <v>100</v>
      </c>
      <c r="EM80" s="1">
        <f t="shared" si="225"/>
        <v>0</v>
      </c>
      <c r="EN80" s="1">
        <f t="shared" si="226"/>
        <v>2.8759999999999937</v>
      </c>
      <c r="EO80" s="4">
        <f t="shared" si="294"/>
        <v>0.49999999999999822</v>
      </c>
      <c r="EP80" s="1">
        <f t="shared" si="295"/>
        <v>2.5698576822213797E-7</v>
      </c>
      <c r="EQ80" s="4">
        <f t="shared" si="328"/>
        <v>-0.38458326825219169</v>
      </c>
      <c r="ER80" s="1">
        <f t="shared" si="175"/>
        <v>0.49999999999999822</v>
      </c>
      <c r="ES80" s="1">
        <f t="shared" si="227"/>
        <v>1.4879475980061788E-9</v>
      </c>
      <c r="ET80" s="1">
        <f t="shared" si="296"/>
        <v>1000.0000010415633</v>
      </c>
      <c r="EU80" s="1">
        <f t="shared" si="297"/>
        <v>513.50999999999817</v>
      </c>
      <c r="EV80" s="1">
        <f t="shared" si="298"/>
        <v>499.99999999999824</v>
      </c>
      <c r="EW80" s="1">
        <f t="shared" si="299"/>
        <v>500</v>
      </c>
      <c r="EX80" s="1">
        <f t="shared" si="300"/>
        <v>1.9839301306749052E-10</v>
      </c>
      <c r="EY80" s="4">
        <f t="shared" si="301"/>
        <v>0</v>
      </c>
      <c r="EZ80" s="1">
        <f t="shared" si="302"/>
        <v>-7.4397379900308937E-7</v>
      </c>
      <c r="FA80" s="4">
        <f t="shared" si="228"/>
        <v>0</v>
      </c>
      <c r="FB80" s="4">
        <f t="shared" si="229"/>
        <v>10</v>
      </c>
      <c r="FC80" s="4">
        <f t="shared" si="303"/>
        <v>1.9475785301837514E-9</v>
      </c>
      <c r="FD80" s="4">
        <f t="shared" si="61"/>
        <v>4.5963093217757261E-10</v>
      </c>
      <c r="FE80" s="4">
        <f t="shared" si="230"/>
        <v>-100</v>
      </c>
      <c r="FF80" s="4">
        <f t="shared" si="231"/>
        <v>-100</v>
      </c>
      <c r="FG80" s="4">
        <f t="shared" si="232"/>
        <v>-100</v>
      </c>
      <c r="FH80" s="1">
        <f t="shared" si="233"/>
        <v>100</v>
      </c>
      <c r="FI80" s="1">
        <f t="shared" si="234"/>
        <v>0</v>
      </c>
      <c r="FJ80" s="1">
        <f t="shared" si="235"/>
        <v>2.8759999999999937</v>
      </c>
      <c r="FK80" s="4">
        <f t="shared" si="304"/>
        <v>0.49999999999999822</v>
      </c>
      <c r="FL80" s="1">
        <f t="shared" si="305"/>
        <v>3.3636934890911083E-7</v>
      </c>
      <c r="FM80" s="4">
        <f t="shared" si="329"/>
        <v>-0.37930386085740331</v>
      </c>
      <c r="FN80" s="1">
        <f t="shared" si="177"/>
        <v>0.49999999999999822</v>
      </c>
      <c r="FO80" s="1">
        <f t="shared" si="236"/>
        <v>1.9475785301837514E-9</v>
      </c>
      <c r="FP80" s="1">
        <f t="shared" si="306"/>
        <v>1000.000001363305</v>
      </c>
      <c r="FQ80" s="1">
        <f t="shared" si="307"/>
        <v>513.50999999999817</v>
      </c>
      <c r="FR80" s="1">
        <f t="shared" si="308"/>
        <v>499.99999999999824</v>
      </c>
      <c r="FS80" s="1">
        <f t="shared" si="309"/>
        <v>500</v>
      </c>
      <c r="FT80" s="1">
        <f t="shared" si="310"/>
        <v>2.596771373578336E-10</v>
      </c>
      <c r="FU80" s="4">
        <f t="shared" si="311"/>
        <v>0</v>
      </c>
      <c r="FV80" s="1">
        <f t="shared" si="312"/>
        <v>-9.7378926509187578E-7</v>
      </c>
      <c r="FW80" s="4">
        <f t="shared" si="237"/>
        <v>0</v>
      </c>
      <c r="FX80" s="4">
        <f t="shared" si="238"/>
        <v>10</v>
      </c>
      <c r="FY80" s="4">
        <f t="shared" si="313"/>
        <v>2.2051940495416563E-9</v>
      </c>
      <c r="FZ80" s="4">
        <f t="shared" si="71"/>
        <v>2.5761551935790486E-10</v>
      </c>
      <c r="GA80" s="4">
        <f t="shared" si="239"/>
        <v>-100</v>
      </c>
      <c r="GB80" s="4">
        <f t="shared" si="240"/>
        <v>-100</v>
      </c>
      <c r="GC80" s="4">
        <f t="shared" si="241"/>
        <v>-100</v>
      </c>
      <c r="GD80" s="1">
        <f t="shared" si="242"/>
        <v>100</v>
      </c>
      <c r="GE80" s="1">
        <f t="shared" si="243"/>
        <v>0</v>
      </c>
      <c r="GF80" s="1">
        <f t="shared" si="244"/>
        <v>2.8759999999999937</v>
      </c>
      <c r="GG80" s="4">
        <f t="shared" si="314"/>
        <v>0.49999999999999822</v>
      </c>
      <c r="GH80" s="1">
        <f t="shared" si="315"/>
        <v>3.8086253014536383E-7</v>
      </c>
      <c r="GI80" s="4">
        <f t="shared" si="330"/>
        <v>-0.36689988149094344</v>
      </c>
      <c r="GJ80" s="1">
        <f t="shared" si="179"/>
        <v>0.49999999999999822</v>
      </c>
      <c r="GK80" s="1">
        <f t="shared" si="245"/>
        <v>2.2051940495416563E-9</v>
      </c>
      <c r="GL80" s="1">
        <f t="shared" si="316"/>
        <v>1000.0000015436359</v>
      </c>
      <c r="GM80" s="1">
        <f t="shared" si="317"/>
        <v>513.50999999999817</v>
      </c>
      <c r="GN80" s="1">
        <f t="shared" si="318"/>
        <v>499.99999999999824</v>
      </c>
      <c r="GO80" s="1">
        <f t="shared" si="319"/>
        <v>500</v>
      </c>
      <c r="GP80" s="1">
        <f t="shared" si="320"/>
        <v>2.9402587327222086E-10</v>
      </c>
      <c r="GQ80" s="4">
        <f t="shared" si="321"/>
        <v>0</v>
      </c>
      <c r="GR80" s="1">
        <f t="shared" si="322"/>
        <v>-1.1025970247708282E-6</v>
      </c>
      <c r="GS80" s="4">
        <f t="shared" si="246"/>
        <v>0</v>
      </c>
      <c r="GT80" s="4">
        <f t="shared" si="247"/>
        <v>10</v>
      </c>
      <c r="GU80" s="4">
        <f t="shared" si="323"/>
        <v>2.3422418208094949E-9</v>
      </c>
      <c r="GV80" s="4">
        <f t="shared" si="81"/>
        <v>1.3704777126783859E-10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</row>
    <row r="81" spans="1:213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63"/>
        <v>190</v>
      </c>
      <c r="F81" s="1">
        <f t="shared" si="248"/>
        <v>2.9009999999999936</v>
      </c>
      <c r="G81" s="1">
        <f>'0.5Q 1-8 '!FS81</f>
        <v>-100</v>
      </c>
      <c r="H81" s="1">
        <f>'0.5Q 1-8 '!FT81</f>
        <v>-100</v>
      </c>
      <c r="I81" s="1">
        <f>'0.5Q 1-8 '!FU81</f>
        <v>-100</v>
      </c>
      <c r="J81" s="1">
        <f>'0.5Q 1-8 '!FV81</f>
        <v>100</v>
      </c>
      <c r="K81" s="1">
        <f>'0.5Q 1-8 '!FW81</f>
        <v>0</v>
      </c>
      <c r="L81" s="1">
        <f>'0.5Q 1-8 '!FX81</f>
        <v>2.9009999999999936</v>
      </c>
      <c r="M81" s="1">
        <f>'0.5Q 1-8 '!FY81</f>
        <v>0.49999999999999822</v>
      </c>
      <c r="N81" s="1">
        <f>'0.5Q 1-8 '!FZ81</f>
        <v>3.5656499681403829E-8</v>
      </c>
      <c r="O81" s="1">
        <f>'0.5Q 1-8 '!GA81</f>
        <v>-0.49352671605905624</v>
      </c>
      <c r="P81" s="1">
        <f>'0.5Q 1-8 '!GB81</f>
        <v>0.49999999999999822</v>
      </c>
      <c r="Q81" s="1">
        <f>'0.5Q 1-8 '!GC81</f>
        <v>2.0645113315532818E-10</v>
      </c>
      <c r="R81" s="1">
        <f>'0.5Q 1-8 '!GD81</f>
        <v>1000.0000001445158</v>
      </c>
      <c r="S81" s="1">
        <f>'0.5Q 1-8 '!GE81</f>
        <v>513.50999999999817</v>
      </c>
      <c r="T81" s="1">
        <f>'0.5Q 1-8 '!GF81</f>
        <v>499.99999999999824</v>
      </c>
      <c r="U81" s="1">
        <f>'0.5Q 1-8 '!GG81</f>
        <v>500</v>
      </c>
      <c r="V81" s="1">
        <f>'0.5Q 1-8 '!GH81</f>
        <v>2.7526817754043757E-11</v>
      </c>
      <c r="W81" s="1">
        <f>'0.5Q 1-8 '!GI81</f>
        <v>0</v>
      </c>
      <c r="X81" s="1">
        <f>'0.5Q 1-8 '!GJ81</f>
        <v>-1.0322556657766408E-7</v>
      </c>
      <c r="Y81" s="1">
        <f>'0.5Q 1-8 '!GK81</f>
        <v>0</v>
      </c>
      <c r="Z81" s="1">
        <f>'0.5Q 1-8 '!GL81</f>
        <v>10</v>
      </c>
      <c r="AA81" s="1">
        <f>'0.5Q 1-8 '!GM81</f>
        <v>3.1335329349975912E-10</v>
      </c>
      <c r="AC81" s="4">
        <f t="shared" si="181"/>
        <v>-100</v>
      </c>
      <c r="AD81" s="4">
        <f t="shared" si="182"/>
        <v>-100</v>
      </c>
      <c r="AE81" s="4">
        <f t="shared" si="183"/>
        <v>-100</v>
      </c>
      <c r="AF81" s="1">
        <f t="shared" si="5"/>
        <v>100</v>
      </c>
      <c r="AG81" s="1">
        <f t="shared" si="6"/>
        <v>0</v>
      </c>
      <c r="AH81" s="1">
        <f t="shared" si="184"/>
        <v>2.9009999999999936</v>
      </c>
      <c r="AI81" s="4">
        <f t="shared" si="83"/>
        <v>0.49999999999999822</v>
      </c>
      <c r="AJ81" s="1">
        <f t="shared" si="249"/>
        <v>5.4119739809975663E-8</v>
      </c>
      <c r="AK81" s="4">
        <f t="shared" si="164"/>
        <v>-0.44966785922893993</v>
      </c>
      <c r="AL81" s="1">
        <f t="shared" si="165"/>
        <v>0.49999999999999822</v>
      </c>
      <c r="AM81" s="1">
        <f t="shared" si="8"/>
        <v>3.1335329349975912E-10</v>
      </c>
      <c r="AN81" s="1">
        <f t="shared" si="250"/>
        <v>1000.0000002193472</v>
      </c>
      <c r="AO81" s="1">
        <f t="shared" si="251"/>
        <v>513.50999999999817</v>
      </c>
      <c r="AP81" s="1">
        <f t="shared" si="252"/>
        <v>499.99999999999824</v>
      </c>
      <c r="AQ81" s="1">
        <f t="shared" si="253"/>
        <v>500</v>
      </c>
      <c r="AR81" s="1">
        <f t="shared" si="89"/>
        <v>4.1780439133301214E-11</v>
      </c>
      <c r="AS81" s="4">
        <f t="shared" si="90"/>
        <v>0</v>
      </c>
      <c r="AT81" s="1">
        <f t="shared" si="91"/>
        <v>-1.5667664674987957E-7</v>
      </c>
      <c r="AU81" s="4">
        <f t="shared" si="9"/>
        <v>0</v>
      </c>
      <c r="AV81" s="4">
        <f t="shared" si="10"/>
        <v>10</v>
      </c>
      <c r="AW81" s="4">
        <f t="shared" si="92"/>
        <v>3.7375652509128299E-10</v>
      </c>
      <c r="AX81" s="4">
        <f t="shared" si="11"/>
        <v>6.0403231591523865E-11</v>
      </c>
      <c r="AY81" s="4">
        <f t="shared" si="185"/>
        <v>-100</v>
      </c>
      <c r="AZ81" s="4">
        <f t="shared" si="186"/>
        <v>-100</v>
      </c>
      <c r="BA81" s="4">
        <f t="shared" si="187"/>
        <v>-100</v>
      </c>
      <c r="BB81" s="1">
        <f t="shared" si="188"/>
        <v>100</v>
      </c>
      <c r="BC81" s="1">
        <f t="shared" si="189"/>
        <v>0</v>
      </c>
      <c r="BD81" s="1">
        <f t="shared" si="190"/>
        <v>2.9009999999999936</v>
      </c>
      <c r="BE81" s="4">
        <f t="shared" si="254"/>
        <v>0.49999999999999822</v>
      </c>
      <c r="BF81" s="1">
        <f t="shared" si="255"/>
        <v>6.4552076872415023E-8</v>
      </c>
      <c r="BG81" s="4">
        <f t="shared" si="324"/>
        <v>-0.44327617230339189</v>
      </c>
      <c r="BH81" s="1">
        <f t="shared" si="167"/>
        <v>0.49999999999999822</v>
      </c>
      <c r="BI81" s="1">
        <f t="shared" si="191"/>
        <v>3.7375652509128299E-10</v>
      </c>
      <c r="BJ81" s="1">
        <f t="shared" si="256"/>
        <v>1000.0000002616296</v>
      </c>
      <c r="BK81" s="1">
        <f t="shared" si="257"/>
        <v>513.50999999999817</v>
      </c>
      <c r="BL81" s="1">
        <f t="shared" si="258"/>
        <v>499.99999999999824</v>
      </c>
      <c r="BM81" s="1">
        <f t="shared" si="259"/>
        <v>500</v>
      </c>
      <c r="BN81" s="1">
        <f t="shared" si="260"/>
        <v>4.9834203345504398E-11</v>
      </c>
      <c r="BO81" s="4">
        <f t="shared" si="261"/>
        <v>0</v>
      </c>
      <c r="BP81" s="1">
        <f t="shared" si="262"/>
        <v>-1.8687826254564148E-7</v>
      </c>
      <c r="BQ81" s="4">
        <f t="shared" si="192"/>
        <v>0</v>
      </c>
      <c r="BR81" s="4">
        <f t="shared" si="193"/>
        <v>10</v>
      </c>
      <c r="BS81" s="4">
        <f t="shared" si="263"/>
        <v>5.1656781182491653E-10</v>
      </c>
      <c r="BT81" s="4">
        <f t="shared" si="21"/>
        <v>1.4281128673363354E-10</v>
      </c>
      <c r="BU81" s="4">
        <f t="shared" si="194"/>
        <v>-100</v>
      </c>
      <c r="BV81" s="4">
        <f t="shared" si="195"/>
        <v>-100</v>
      </c>
      <c r="BW81" s="4">
        <f t="shared" si="196"/>
        <v>-100</v>
      </c>
      <c r="BX81" s="1">
        <f t="shared" si="197"/>
        <v>100</v>
      </c>
      <c r="BY81" s="1">
        <f t="shared" si="198"/>
        <v>0</v>
      </c>
      <c r="BZ81" s="1">
        <f t="shared" si="199"/>
        <v>2.9009999999999936</v>
      </c>
      <c r="CA81" s="4">
        <f t="shared" si="264"/>
        <v>0.49999999999999822</v>
      </c>
      <c r="CB81" s="1">
        <f t="shared" si="265"/>
        <v>8.9217238657153109E-8</v>
      </c>
      <c r="CC81" s="4">
        <f t="shared" si="325"/>
        <v>-0.41737113699715478</v>
      </c>
      <c r="CD81" s="1">
        <f t="shared" si="169"/>
        <v>0.49999999999999822</v>
      </c>
      <c r="CE81" s="1">
        <f t="shared" si="200"/>
        <v>5.1656781182491653E-10</v>
      </c>
      <c r="CF81" s="1">
        <f t="shared" si="266"/>
        <v>1000.0000003615975</v>
      </c>
      <c r="CG81" s="1">
        <f t="shared" si="267"/>
        <v>513.50999999999817</v>
      </c>
      <c r="CH81" s="1">
        <f t="shared" si="268"/>
        <v>499.99999999999824</v>
      </c>
      <c r="CI81" s="1">
        <f t="shared" si="269"/>
        <v>500</v>
      </c>
      <c r="CJ81" s="1">
        <f t="shared" si="270"/>
        <v>6.8875708243322211E-11</v>
      </c>
      <c r="CK81" s="4">
        <f t="shared" si="271"/>
        <v>0</v>
      </c>
      <c r="CL81" s="1">
        <f t="shared" si="272"/>
        <v>-2.5828390591245829E-7</v>
      </c>
      <c r="CM81" s="4">
        <f t="shared" si="201"/>
        <v>0</v>
      </c>
      <c r="CN81" s="4">
        <f t="shared" si="202"/>
        <v>10</v>
      </c>
      <c r="CO81" s="4">
        <f t="shared" si="273"/>
        <v>5.9182223451907043E-10</v>
      </c>
      <c r="CP81" s="4">
        <f t="shared" si="31"/>
        <v>7.5254422694153897E-11</v>
      </c>
      <c r="CQ81" s="4">
        <f t="shared" si="203"/>
        <v>-100</v>
      </c>
      <c r="CR81" s="4">
        <f t="shared" si="204"/>
        <v>-100</v>
      </c>
      <c r="CS81" s="4">
        <f t="shared" si="205"/>
        <v>-100</v>
      </c>
      <c r="CT81" s="1">
        <f t="shared" si="206"/>
        <v>100</v>
      </c>
      <c r="CU81" s="1">
        <f t="shared" si="207"/>
        <v>0</v>
      </c>
      <c r="CV81" s="1">
        <f t="shared" si="208"/>
        <v>2.9009999999999936</v>
      </c>
      <c r="CW81" s="4">
        <f t="shared" si="274"/>
        <v>0.49999999999999822</v>
      </c>
      <c r="CX81" s="1">
        <f t="shared" si="275"/>
        <v>1.0221454827617798E-7</v>
      </c>
      <c r="CY81" s="4">
        <f t="shared" si="326"/>
        <v>-0.39706009633279932</v>
      </c>
      <c r="CZ81" s="1">
        <f t="shared" si="171"/>
        <v>0.49999999999999822</v>
      </c>
      <c r="DA81" s="1">
        <f t="shared" si="209"/>
        <v>5.9182223451907043E-10</v>
      </c>
      <c r="DB81" s="1">
        <f t="shared" si="276"/>
        <v>1000.0000004142755</v>
      </c>
      <c r="DC81" s="1">
        <f t="shared" si="277"/>
        <v>513.50999999999817</v>
      </c>
      <c r="DD81" s="1">
        <f t="shared" si="278"/>
        <v>499.99999999999824</v>
      </c>
      <c r="DE81" s="1">
        <f t="shared" si="279"/>
        <v>500</v>
      </c>
      <c r="DF81" s="1">
        <f t="shared" si="280"/>
        <v>7.8909631269209409E-11</v>
      </c>
      <c r="DG81" s="4">
        <f t="shared" si="281"/>
        <v>0</v>
      </c>
      <c r="DH81" s="1">
        <f t="shared" si="282"/>
        <v>-2.9591111725953522E-7</v>
      </c>
      <c r="DI81" s="4">
        <f t="shared" si="210"/>
        <v>0</v>
      </c>
      <c r="DJ81" s="4">
        <f t="shared" si="211"/>
        <v>10</v>
      </c>
      <c r="DK81" s="4">
        <f t="shared" si="283"/>
        <v>7.7532687708716527E-10</v>
      </c>
      <c r="DL81" s="4">
        <f t="shared" si="41"/>
        <v>1.8350464256809484E-10</v>
      </c>
      <c r="DM81" s="4">
        <f t="shared" si="212"/>
        <v>-100</v>
      </c>
      <c r="DN81" s="4">
        <f t="shared" si="213"/>
        <v>-100</v>
      </c>
      <c r="DO81" s="4">
        <f t="shared" si="214"/>
        <v>-100</v>
      </c>
      <c r="DP81" s="1">
        <f t="shared" si="215"/>
        <v>100</v>
      </c>
      <c r="DQ81" s="1">
        <f t="shared" si="216"/>
        <v>0</v>
      </c>
      <c r="DR81" s="1">
        <f t="shared" si="217"/>
        <v>2.9009999999999936</v>
      </c>
      <c r="DS81" s="4">
        <f t="shared" si="284"/>
        <v>0.49999999999999822</v>
      </c>
      <c r="DT81" s="1">
        <f t="shared" si="285"/>
        <v>1.3390792350382822E-7</v>
      </c>
      <c r="DU81" s="4">
        <f t="shared" si="327"/>
        <v>-0.40177703330232145</v>
      </c>
      <c r="DV81" s="1">
        <f t="shared" si="173"/>
        <v>0.49999999999999822</v>
      </c>
      <c r="DW81" s="1">
        <f t="shared" si="218"/>
        <v>7.7532687708716527E-10</v>
      </c>
      <c r="DX81" s="1">
        <f t="shared" si="286"/>
        <v>1000.0000005427288</v>
      </c>
      <c r="DY81" s="1">
        <f t="shared" si="287"/>
        <v>513.50999999999817</v>
      </c>
      <c r="DZ81" s="1">
        <f t="shared" si="288"/>
        <v>499.99999999999824</v>
      </c>
      <c r="EA81" s="1">
        <f t="shared" si="289"/>
        <v>500</v>
      </c>
      <c r="EB81" s="1">
        <f t="shared" si="290"/>
        <v>1.0337691694495538E-10</v>
      </c>
      <c r="EC81" s="4">
        <f t="shared" si="291"/>
        <v>0</v>
      </c>
      <c r="ED81" s="1">
        <f t="shared" si="292"/>
        <v>-3.8766343854358265E-7</v>
      </c>
      <c r="EE81" s="4">
        <f t="shared" si="219"/>
        <v>0</v>
      </c>
      <c r="EF81" s="4">
        <f t="shared" si="220"/>
        <v>10</v>
      </c>
      <c r="EG81" s="4">
        <f t="shared" si="293"/>
        <v>8.9276855880370721E-10</v>
      </c>
      <c r="EH81" s="4">
        <f t="shared" si="51"/>
        <v>1.1744168171654194E-10</v>
      </c>
      <c r="EI81" s="4">
        <f t="shared" si="221"/>
        <v>-100</v>
      </c>
      <c r="EJ81" s="4">
        <f t="shared" si="222"/>
        <v>-100</v>
      </c>
      <c r="EK81" s="4">
        <f t="shared" si="223"/>
        <v>-100</v>
      </c>
      <c r="EL81" s="1">
        <f t="shared" si="224"/>
        <v>100</v>
      </c>
      <c r="EM81" s="1">
        <f t="shared" si="225"/>
        <v>0</v>
      </c>
      <c r="EN81" s="1">
        <f t="shared" si="226"/>
        <v>2.9009999999999936</v>
      </c>
      <c r="EO81" s="4">
        <f t="shared" si="294"/>
        <v>0.49999999999999822</v>
      </c>
      <c r="EP81" s="1">
        <f t="shared" si="295"/>
        <v>1.541914609332828E-7</v>
      </c>
      <c r="EQ81" s="4">
        <f t="shared" si="328"/>
        <v>-0.38458326825219169</v>
      </c>
      <c r="ER81" s="1">
        <f t="shared" si="175"/>
        <v>0.49999999999999822</v>
      </c>
      <c r="ES81" s="1">
        <f t="shared" si="227"/>
        <v>8.9276855880370721E-10</v>
      </c>
      <c r="ET81" s="1">
        <f t="shared" si="296"/>
        <v>1000.0000006249381</v>
      </c>
      <c r="EU81" s="1">
        <f t="shared" si="297"/>
        <v>513.50999999999817</v>
      </c>
      <c r="EV81" s="1">
        <f t="shared" si="298"/>
        <v>499.99999999999824</v>
      </c>
      <c r="EW81" s="1">
        <f t="shared" si="299"/>
        <v>500</v>
      </c>
      <c r="EX81" s="1">
        <f t="shared" si="300"/>
        <v>1.1903580784049432E-10</v>
      </c>
      <c r="EY81" s="4">
        <f t="shared" si="301"/>
        <v>0</v>
      </c>
      <c r="EZ81" s="1">
        <f t="shared" si="302"/>
        <v>-4.4638427940185362E-7</v>
      </c>
      <c r="FA81" s="4">
        <f t="shared" si="228"/>
        <v>0</v>
      </c>
      <c r="FB81" s="4">
        <f t="shared" si="229"/>
        <v>10</v>
      </c>
      <c r="FC81" s="4">
        <f t="shared" si="303"/>
        <v>1.1685471181102507E-9</v>
      </c>
      <c r="FD81" s="4">
        <f t="shared" si="61"/>
        <v>2.7577855930654352E-10</v>
      </c>
      <c r="FE81" s="4">
        <f t="shared" si="230"/>
        <v>-100</v>
      </c>
      <c r="FF81" s="4">
        <f t="shared" si="231"/>
        <v>-100</v>
      </c>
      <c r="FG81" s="4">
        <f t="shared" si="232"/>
        <v>-100</v>
      </c>
      <c r="FH81" s="1">
        <f t="shared" si="233"/>
        <v>100</v>
      </c>
      <c r="FI81" s="1">
        <f t="shared" si="234"/>
        <v>0</v>
      </c>
      <c r="FJ81" s="1">
        <f t="shared" si="235"/>
        <v>2.9009999999999936</v>
      </c>
      <c r="FK81" s="4">
        <f t="shared" si="304"/>
        <v>0.49999999999999822</v>
      </c>
      <c r="FL81" s="1">
        <f t="shared" si="305"/>
        <v>2.0182160934546647E-7</v>
      </c>
      <c r="FM81" s="4">
        <f t="shared" si="329"/>
        <v>-0.37930386085740331</v>
      </c>
      <c r="FN81" s="1">
        <f t="shared" si="177"/>
        <v>0.49999999999999822</v>
      </c>
      <c r="FO81" s="1">
        <f t="shared" si="236"/>
        <v>1.1685471181102507E-9</v>
      </c>
      <c r="FP81" s="1">
        <f t="shared" si="306"/>
        <v>1000.0000008179831</v>
      </c>
      <c r="FQ81" s="1">
        <f t="shared" si="307"/>
        <v>513.50999999999817</v>
      </c>
      <c r="FR81" s="1">
        <f t="shared" si="308"/>
        <v>499.99999999999824</v>
      </c>
      <c r="FS81" s="1">
        <f t="shared" si="309"/>
        <v>500</v>
      </c>
      <c r="FT81" s="1">
        <f t="shared" si="310"/>
        <v>1.5580628241470014E-10</v>
      </c>
      <c r="FU81" s="4">
        <f t="shared" si="311"/>
        <v>0</v>
      </c>
      <c r="FV81" s="1">
        <f t="shared" si="312"/>
        <v>-5.842735590551254E-7</v>
      </c>
      <c r="FW81" s="4">
        <f t="shared" si="237"/>
        <v>0</v>
      </c>
      <c r="FX81" s="4">
        <f t="shared" si="238"/>
        <v>10</v>
      </c>
      <c r="FY81" s="4">
        <f t="shared" si="313"/>
        <v>1.3231164297249938E-9</v>
      </c>
      <c r="FZ81" s="4">
        <f t="shared" si="71"/>
        <v>1.5456931161474304E-10</v>
      </c>
      <c r="GA81" s="4">
        <f t="shared" si="239"/>
        <v>-100</v>
      </c>
      <c r="GB81" s="4">
        <f t="shared" si="240"/>
        <v>-100</v>
      </c>
      <c r="GC81" s="4">
        <f t="shared" si="241"/>
        <v>-100</v>
      </c>
      <c r="GD81" s="1">
        <f t="shared" si="242"/>
        <v>100</v>
      </c>
      <c r="GE81" s="1">
        <f t="shared" si="243"/>
        <v>0</v>
      </c>
      <c r="GF81" s="1">
        <f t="shared" si="244"/>
        <v>2.9009999999999936</v>
      </c>
      <c r="GG81" s="4">
        <f t="shared" si="314"/>
        <v>0.49999999999999822</v>
      </c>
      <c r="GH81" s="1">
        <f t="shared" si="315"/>
        <v>2.2851751808721825E-7</v>
      </c>
      <c r="GI81" s="4">
        <f t="shared" si="330"/>
        <v>-0.36689988149094344</v>
      </c>
      <c r="GJ81" s="1">
        <f t="shared" si="179"/>
        <v>0.49999999999999822</v>
      </c>
      <c r="GK81" s="1">
        <f t="shared" si="245"/>
        <v>1.3231164297249938E-9</v>
      </c>
      <c r="GL81" s="1">
        <f t="shared" si="316"/>
        <v>1000.0000009261815</v>
      </c>
      <c r="GM81" s="1">
        <f t="shared" si="317"/>
        <v>513.50999999999817</v>
      </c>
      <c r="GN81" s="1">
        <f t="shared" si="318"/>
        <v>499.99999999999824</v>
      </c>
      <c r="GO81" s="1">
        <f t="shared" si="319"/>
        <v>500</v>
      </c>
      <c r="GP81" s="1">
        <f t="shared" si="320"/>
        <v>1.764155239633325E-10</v>
      </c>
      <c r="GQ81" s="4">
        <f t="shared" si="321"/>
        <v>0</v>
      </c>
      <c r="GR81" s="1">
        <f t="shared" si="322"/>
        <v>-6.6155821486249689E-7</v>
      </c>
      <c r="GS81" s="4">
        <f t="shared" si="246"/>
        <v>0</v>
      </c>
      <c r="GT81" s="4">
        <f t="shared" si="247"/>
        <v>10</v>
      </c>
      <c r="GU81" s="4">
        <f t="shared" si="323"/>
        <v>1.4053450924856969E-9</v>
      </c>
      <c r="GV81" s="4">
        <f t="shared" si="81"/>
        <v>8.2228662760703157E-11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</row>
    <row r="82" spans="1:213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63"/>
        <v>185</v>
      </c>
      <c r="F82" s="1">
        <f t="shared" si="248"/>
        <v>2.9259999999999935</v>
      </c>
      <c r="G82" s="1">
        <f>'0.5Q 1-8 '!FS82</f>
        <v>-100</v>
      </c>
      <c r="H82" s="1">
        <f>'0.5Q 1-8 '!FT82</f>
        <v>-100</v>
      </c>
      <c r="I82" s="1">
        <f>'0.5Q 1-8 '!FU82</f>
        <v>-100</v>
      </c>
      <c r="J82" s="1">
        <f>'0.5Q 1-8 '!FV82</f>
        <v>100</v>
      </c>
      <c r="K82" s="1">
        <f>'0.5Q 1-8 '!FW82</f>
        <v>0</v>
      </c>
      <c r="L82" s="1">
        <f>'0.5Q 1-8 '!FX82</f>
        <v>2.9259999999999935</v>
      </c>
      <c r="M82" s="1">
        <f>'0.5Q 1-8 '!FY82</f>
        <v>0.49999999999999822</v>
      </c>
      <c r="N82" s="1">
        <f>'0.5Q 1-8 '!FZ82</f>
        <v>2.1393899808842293E-8</v>
      </c>
      <c r="O82" s="1">
        <f>'0.5Q 1-8 '!GA82</f>
        <v>-0.49352671605905624</v>
      </c>
      <c r="P82" s="1">
        <f>'0.5Q 1-8 '!GB82</f>
        <v>0.49999999999999822</v>
      </c>
      <c r="Q82" s="1">
        <f>'0.5Q 1-8 '!GC82</f>
        <v>1.2387067989319691E-10</v>
      </c>
      <c r="R82" s="1">
        <f>'0.5Q 1-8 '!GD82</f>
        <v>1000.0000000867095</v>
      </c>
      <c r="S82" s="1">
        <f>'0.5Q 1-8 '!GE82</f>
        <v>513.50999999999817</v>
      </c>
      <c r="T82" s="1">
        <f>'0.5Q 1-8 '!GF82</f>
        <v>499.99999999999824</v>
      </c>
      <c r="U82" s="1">
        <f>'0.5Q 1-8 '!GG82</f>
        <v>500</v>
      </c>
      <c r="V82" s="1">
        <f>'0.5Q 1-8 '!GH82</f>
        <v>1.6516090652426255E-11</v>
      </c>
      <c r="W82" s="1">
        <f>'0.5Q 1-8 '!GI82</f>
        <v>0</v>
      </c>
      <c r="X82" s="1">
        <f>'0.5Q 1-8 '!GJ82</f>
        <v>-6.1935339946598458E-8</v>
      </c>
      <c r="Y82" s="1">
        <f>'0.5Q 1-8 '!GK82</f>
        <v>0</v>
      </c>
      <c r="Z82" s="1">
        <f>'0.5Q 1-8 '!GL82</f>
        <v>10</v>
      </c>
      <c r="AA82" s="1">
        <f>'0.5Q 1-8 '!GM82</f>
        <v>1.8801197609985547E-10</v>
      </c>
      <c r="AC82" s="4">
        <f t="shared" si="181"/>
        <v>-100</v>
      </c>
      <c r="AD82" s="4">
        <f t="shared" si="182"/>
        <v>-100</v>
      </c>
      <c r="AE82" s="4">
        <f t="shared" si="183"/>
        <v>-100</v>
      </c>
      <c r="AF82" s="1">
        <f t="shared" si="5"/>
        <v>100</v>
      </c>
      <c r="AG82" s="1">
        <f t="shared" si="6"/>
        <v>0</v>
      </c>
      <c r="AH82" s="1">
        <f t="shared" si="184"/>
        <v>2.9259999999999935</v>
      </c>
      <c r="AI82" s="4">
        <f t="shared" si="83"/>
        <v>0.49999999999999822</v>
      </c>
      <c r="AJ82" s="1">
        <f t="shared" si="249"/>
        <v>3.2471843885985399E-8</v>
      </c>
      <c r="AK82" s="4">
        <f t="shared" si="164"/>
        <v>-0.44966785922893993</v>
      </c>
      <c r="AL82" s="1">
        <f t="shared" si="165"/>
        <v>0.49999999999999822</v>
      </c>
      <c r="AM82" s="1">
        <f t="shared" si="8"/>
        <v>1.8801197609985547E-10</v>
      </c>
      <c r="AN82" s="1">
        <f t="shared" si="250"/>
        <v>1000.0000001316083</v>
      </c>
      <c r="AO82" s="1">
        <f t="shared" si="251"/>
        <v>513.50999999999817</v>
      </c>
      <c r="AP82" s="1">
        <f t="shared" si="252"/>
        <v>499.99999999999824</v>
      </c>
      <c r="AQ82" s="1">
        <f t="shared" si="253"/>
        <v>500</v>
      </c>
      <c r="AR82" s="1">
        <f t="shared" si="89"/>
        <v>2.506826347998073E-11</v>
      </c>
      <c r="AS82" s="4">
        <f t="shared" si="90"/>
        <v>0</v>
      </c>
      <c r="AT82" s="1">
        <f t="shared" si="91"/>
        <v>-9.4005988049927733E-8</v>
      </c>
      <c r="AU82" s="4">
        <f t="shared" si="9"/>
        <v>0</v>
      </c>
      <c r="AV82" s="4">
        <f t="shared" si="10"/>
        <v>10</v>
      </c>
      <c r="AW82" s="4">
        <f t="shared" si="92"/>
        <v>2.2425391505476979E-10</v>
      </c>
      <c r="AX82" s="4">
        <f t="shared" si="11"/>
        <v>3.6241938954914324E-11</v>
      </c>
      <c r="AY82" s="4">
        <f t="shared" si="185"/>
        <v>-100</v>
      </c>
      <c r="AZ82" s="4">
        <f t="shared" si="186"/>
        <v>-100</v>
      </c>
      <c r="BA82" s="4">
        <f t="shared" si="187"/>
        <v>-100</v>
      </c>
      <c r="BB82" s="1">
        <f t="shared" si="188"/>
        <v>100</v>
      </c>
      <c r="BC82" s="1">
        <f t="shared" si="189"/>
        <v>0</v>
      </c>
      <c r="BD82" s="1">
        <f t="shared" si="190"/>
        <v>2.9259999999999935</v>
      </c>
      <c r="BE82" s="4">
        <f t="shared" si="254"/>
        <v>0.49999999999999822</v>
      </c>
      <c r="BF82" s="1">
        <f t="shared" si="255"/>
        <v>3.8731246123449014E-8</v>
      </c>
      <c r="BG82" s="4">
        <f t="shared" si="324"/>
        <v>-0.44327617230339189</v>
      </c>
      <c r="BH82" s="1">
        <f t="shared" si="167"/>
        <v>0.49999999999999822</v>
      </c>
      <c r="BI82" s="1">
        <f t="shared" si="191"/>
        <v>2.2425391505476979E-10</v>
      </c>
      <c r="BJ82" s="1">
        <f t="shared" si="256"/>
        <v>1000.0000001569778</v>
      </c>
      <c r="BK82" s="1">
        <f t="shared" si="257"/>
        <v>513.50999999999817</v>
      </c>
      <c r="BL82" s="1">
        <f t="shared" si="258"/>
        <v>499.99999999999824</v>
      </c>
      <c r="BM82" s="1">
        <f t="shared" si="259"/>
        <v>500</v>
      </c>
      <c r="BN82" s="1">
        <f t="shared" si="260"/>
        <v>2.990052200730264E-11</v>
      </c>
      <c r="BO82" s="4">
        <f t="shared" si="261"/>
        <v>0</v>
      </c>
      <c r="BP82" s="1">
        <f t="shared" si="262"/>
        <v>-1.1212695752738489E-7</v>
      </c>
      <c r="BQ82" s="4">
        <f t="shared" si="192"/>
        <v>0</v>
      </c>
      <c r="BR82" s="4">
        <f t="shared" si="193"/>
        <v>10</v>
      </c>
      <c r="BS82" s="4">
        <f t="shared" si="263"/>
        <v>3.099406870949499E-10</v>
      </c>
      <c r="BT82" s="4">
        <f t="shared" si="21"/>
        <v>8.5686772040180106E-11</v>
      </c>
      <c r="BU82" s="4">
        <f t="shared" si="194"/>
        <v>-100</v>
      </c>
      <c r="BV82" s="4">
        <f t="shared" si="195"/>
        <v>-100</v>
      </c>
      <c r="BW82" s="4">
        <f t="shared" si="196"/>
        <v>-100</v>
      </c>
      <c r="BX82" s="1">
        <f t="shared" si="197"/>
        <v>100</v>
      </c>
      <c r="BY82" s="1">
        <f t="shared" si="198"/>
        <v>0</v>
      </c>
      <c r="BZ82" s="1">
        <f t="shared" si="199"/>
        <v>2.9259999999999935</v>
      </c>
      <c r="CA82" s="4">
        <f t="shared" si="264"/>
        <v>0.49999999999999822</v>
      </c>
      <c r="CB82" s="1">
        <f t="shared" si="265"/>
        <v>5.3530343194291872E-8</v>
      </c>
      <c r="CC82" s="4">
        <f t="shared" si="325"/>
        <v>-0.41737113699715478</v>
      </c>
      <c r="CD82" s="1">
        <f t="shared" si="169"/>
        <v>0.49999999999999822</v>
      </c>
      <c r="CE82" s="1">
        <f t="shared" si="200"/>
        <v>3.099406870949499E-10</v>
      </c>
      <c r="CF82" s="1">
        <f t="shared" si="266"/>
        <v>1000.0000002169585</v>
      </c>
      <c r="CG82" s="1">
        <f t="shared" si="267"/>
        <v>513.50999999999817</v>
      </c>
      <c r="CH82" s="1">
        <f t="shared" si="268"/>
        <v>499.99999999999824</v>
      </c>
      <c r="CI82" s="1">
        <f t="shared" si="269"/>
        <v>500</v>
      </c>
      <c r="CJ82" s="1">
        <f t="shared" si="270"/>
        <v>4.1325424945993329E-11</v>
      </c>
      <c r="CK82" s="4">
        <f t="shared" si="271"/>
        <v>0</v>
      </c>
      <c r="CL82" s="1">
        <f t="shared" si="272"/>
        <v>-1.5497034354747495E-7</v>
      </c>
      <c r="CM82" s="4">
        <f t="shared" si="201"/>
        <v>0</v>
      </c>
      <c r="CN82" s="4">
        <f t="shared" si="202"/>
        <v>10</v>
      </c>
      <c r="CO82" s="4">
        <f t="shared" si="273"/>
        <v>3.5509334071144223E-10</v>
      </c>
      <c r="CP82" s="4">
        <f t="shared" si="31"/>
        <v>4.5152653616492328E-11</v>
      </c>
      <c r="CQ82" s="4">
        <f t="shared" si="203"/>
        <v>-100</v>
      </c>
      <c r="CR82" s="4">
        <f t="shared" si="204"/>
        <v>-100</v>
      </c>
      <c r="CS82" s="4">
        <f t="shared" si="205"/>
        <v>-100</v>
      </c>
      <c r="CT82" s="1">
        <f t="shared" si="206"/>
        <v>100</v>
      </c>
      <c r="CU82" s="1">
        <f t="shared" si="207"/>
        <v>0</v>
      </c>
      <c r="CV82" s="1">
        <f t="shared" si="208"/>
        <v>2.9259999999999935</v>
      </c>
      <c r="CW82" s="4">
        <f t="shared" si="274"/>
        <v>0.49999999999999822</v>
      </c>
      <c r="CX82" s="1">
        <f t="shared" si="275"/>
        <v>6.1328728965706788E-8</v>
      </c>
      <c r="CY82" s="4">
        <f t="shared" si="326"/>
        <v>-0.39706009633279932</v>
      </c>
      <c r="CZ82" s="1">
        <f t="shared" si="171"/>
        <v>0.49999999999999822</v>
      </c>
      <c r="DA82" s="1">
        <f t="shared" si="209"/>
        <v>3.5509334071144223E-10</v>
      </c>
      <c r="DB82" s="1">
        <f t="shared" si="276"/>
        <v>1000.0000002485654</v>
      </c>
      <c r="DC82" s="1">
        <f t="shared" si="277"/>
        <v>513.50999999999817</v>
      </c>
      <c r="DD82" s="1">
        <f t="shared" si="278"/>
        <v>499.99999999999824</v>
      </c>
      <c r="DE82" s="1">
        <f t="shared" si="279"/>
        <v>500</v>
      </c>
      <c r="DF82" s="1">
        <f t="shared" si="280"/>
        <v>4.7345778761525642E-11</v>
      </c>
      <c r="DG82" s="4">
        <f t="shared" si="281"/>
        <v>0</v>
      </c>
      <c r="DH82" s="1">
        <f t="shared" si="282"/>
        <v>-1.7754667035572111E-7</v>
      </c>
      <c r="DI82" s="4">
        <f t="shared" si="210"/>
        <v>0</v>
      </c>
      <c r="DJ82" s="4">
        <f t="shared" si="211"/>
        <v>10</v>
      </c>
      <c r="DK82" s="4">
        <f t="shared" si="283"/>
        <v>4.6519612625229914E-10</v>
      </c>
      <c r="DL82" s="4">
        <f t="shared" si="41"/>
        <v>1.1010278554085691E-10</v>
      </c>
      <c r="DM82" s="4">
        <f t="shared" si="212"/>
        <v>-100</v>
      </c>
      <c r="DN82" s="4">
        <f t="shared" si="213"/>
        <v>-100</v>
      </c>
      <c r="DO82" s="4">
        <f t="shared" si="214"/>
        <v>-100</v>
      </c>
      <c r="DP82" s="1">
        <f t="shared" si="215"/>
        <v>100</v>
      </c>
      <c r="DQ82" s="1">
        <f t="shared" si="216"/>
        <v>0</v>
      </c>
      <c r="DR82" s="1">
        <f t="shared" si="217"/>
        <v>2.9259999999999935</v>
      </c>
      <c r="DS82" s="4">
        <f t="shared" si="284"/>
        <v>0.49999999999999822</v>
      </c>
      <c r="DT82" s="1">
        <f t="shared" si="285"/>
        <v>8.0344754102296914E-8</v>
      </c>
      <c r="DU82" s="4">
        <f t="shared" si="327"/>
        <v>-0.40177703330232145</v>
      </c>
      <c r="DV82" s="1">
        <f t="shared" si="173"/>
        <v>0.49999999999999822</v>
      </c>
      <c r="DW82" s="1">
        <f t="shared" si="218"/>
        <v>4.6519612625229914E-10</v>
      </c>
      <c r="DX82" s="1">
        <f t="shared" si="286"/>
        <v>1000.0000003256373</v>
      </c>
      <c r="DY82" s="1">
        <f t="shared" si="287"/>
        <v>513.50999999999817</v>
      </c>
      <c r="DZ82" s="1">
        <f t="shared" si="288"/>
        <v>499.99999999999824</v>
      </c>
      <c r="EA82" s="1">
        <f t="shared" si="289"/>
        <v>500</v>
      </c>
      <c r="EB82" s="1">
        <f t="shared" si="290"/>
        <v>6.2026150166973223E-11</v>
      </c>
      <c r="EC82" s="4">
        <f t="shared" si="291"/>
        <v>0</v>
      </c>
      <c r="ED82" s="1">
        <f t="shared" si="292"/>
        <v>-2.3259806312614956E-7</v>
      </c>
      <c r="EE82" s="4">
        <f t="shared" si="219"/>
        <v>0</v>
      </c>
      <c r="EF82" s="4">
        <f t="shared" si="220"/>
        <v>10</v>
      </c>
      <c r="EG82" s="4">
        <f t="shared" si="293"/>
        <v>5.3566113528222428E-10</v>
      </c>
      <c r="EH82" s="4">
        <f t="shared" si="51"/>
        <v>7.0465009029925144E-11</v>
      </c>
      <c r="EI82" s="4">
        <f t="shared" si="221"/>
        <v>-100</v>
      </c>
      <c r="EJ82" s="4">
        <f t="shared" si="222"/>
        <v>-100</v>
      </c>
      <c r="EK82" s="4">
        <f t="shared" si="223"/>
        <v>-100</v>
      </c>
      <c r="EL82" s="1">
        <f t="shared" si="224"/>
        <v>100</v>
      </c>
      <c r="EM82" s="1">
        <f t="shared" si="225"/>
        <v>0</v>
      </c>
      <c r="EN82" s="1">
        <f t="shared" si="226"/>
        <v>2.9259999999999935</v>
      </c>
      <c r="EO82" s="4">
        <f t="shared" si="294"/>
        <v>0.49999999999999822</v>
      </c>
      <c r="EP82" s="1">
        <f t="shared" si="295"/>
        <v>9.2514876559969675E-8</v>
      </c>
      <c r="EQ82" s="4">
        <f t="shared" si="328"/>
        <v>-0.38458326825219169</v>
      </c>
      <c r="ER82" s="1">
        <f t="shared" si="175"/>
        <v>0.49999999999999822</v>
      </c>
      <c r="ES82" s="1">
        <f t="shared" si="227"/>
        <v>5.3566113528222428E-10</v>
      </c>
      <c r="ET82" s="1">
        <f t="shared" si="296"/>
        <v>1000.0000003749627</v>
      </c>
      <c r="EU82" s="1">
        <f t="shared" si="297"/>
        <v>513.50999999999817</v>
      </c>
      <c r="EV82" s="1">
        <f t="shared" si="298"/>
        <v>499.99999999999824</v>
      </c>
      <c r="EW82" s="1">
        <f t="shared" si="299"/>
        <v>500</v>
      </c>
      <c r="EX82" s="1">
        <f t="shared" si="300"/>
        <v>7.1421484704296588E-11</v>
      </c>
      <c r="EY82" s="4">
        <f t="shared" si="301"/>
        <v>0</v>
      </c>
      <c r="EZ82" s="1">
        <f t="shared" si="302"/>
        <v>-2.6783056764111212E-7</v>
      </c>
      <c r="FA82" s="4">
        <f t="shared" si="228"/>
        <v>0</v>
      </c>
      <c r="FB82" s="4">
        <f t="shared" si="229"/>
        <v>10</v>
      </c>
      <c r="FC82" s="4">
        <f t="shared" si="303"/>
        <v>7.0112827086615042E-10</v>
      </c>
      <c r="FD82" s="4">
        <f t="shared" si="61"/>
        <v>1.6546713558392614E-10</v>
      </c>
      <c r="FE82" s="4">
        <f t="shared" si="230"/>
        <v>-100</v>
      </c>
      <c r="FF82" s="4">
        <f t="shared" si="231"/>
        <v>-100</v>
      </c>
      <c r="FG82" s="4">
        <f t="shared" si="232"/>
        <v>-100</v>
      </c>
      <c r="FH82" s="1">
        <f t="shared" si="233"/>
        <v>100</v>
      </c>
      <c r="FI82" s="1">
        <f t="shared" si="234"/>
        <v>0</v>
      </c>
      <c r="FJ82" s="1">
        <f t="shared" si="235"/>
        <v>2.9259999999999935</v>
      </c>
      <c r="FK82" s="4">
        <f t="shared" si="304"/>
        <v>0.49999999999999822</v>
      </c>
      <c r="FL82" s="1">
        <f t="shared" si="305"/>
        <v>1.2109296560727986E-7</v>
      </c>
      <c r="FM82" s="4">
        <f t="shared" si="329"/>
        <v>-0.37930386085740331</v>
      </c>
      <c r="FN82" s="1">
        <f t="shared" si="177"/>
        <v>0.49999999999999822</v>
      </c>
      <c r="FO82" s="1">
        <f t="shared" si="236"/>
        <v>7.0112827086615042E-10</v>
      </c>
      <c r="FP82" s="1">
        <f t="shared" si="306"/>
        <v>1000.0000004907898</v>
      </c>
      <c r="FQ82" s="1">
        <f t="shared" si="307"/>
        <v>513.50999999999817</v>
      </c>
      <c r="FR82" s="1">
        <f t="shared" si="308"/>
        <v>499.99999999999824</v>
      </c>
      <c r="FS82" s="1">
        <f t="shared" si="309"/>
        <v>500</v>
      </c>
      <c r="FT82" s="1">
        <f t="shared" si="310"/>
        <v>9.3483769448820065E-11</v>
      </c>
      <c r="FU82" s="4">
        <f t="shared" si="311"/>
        <v>0</v>
      </c>
      <c r="FV82" s="1">
        <f t="shared" si="312"/>
        <v>-3.5056413543307519E-7</v>
      </c>
      <c r="FW82" s="4">
        <f t="shared" si="237"/>
        <v>0</v>
      </c>
      <c r="FX82" s="4">
        <f t="shared" si="238"/>
        <v>10</v>
      </c>
      <c r="FY82" s="4">
        <f t="shared" si="313"/>
        <v>7.9386985783499626E-10</v>
      </c>
      <c r="FZ82" s="4">
        <f t="shared" si="71"/>
        <v>9.2741586968845844E-11</v>
      </c>
      <c r="GA82" s="4">
        <f t="shared" si="239"/>
        <v>-100</v>
      </c>
      <c r="GB82" s="4">
        <f t="shared" si="240"/>
        <v>-100</v>
      </c>
      <c r="GC82" s="4">
        <f t="shared" si="241"/>
        <v>-100</v>
      </c>
      <c r="GD82" s="1">
        <f t="shared" si="242"/>
        <v>100</v>
      </c>
      <c r="GE82" s="1">
        <f t="shared" si="243"/>
        <v>0</v>
      </c>
      <c r="GF82" s="1">
        <f t="shared" si="244"/>
        <v>2.9259999999999935</v>
      </c>
      <c r="GG82" s="4">
        <f t="shared" si="314"/>
        <v>0.49999999999999822</v>
      </c>
      <c r="GH82" s="1">
        <f t="shared" si="315"/>
        <v>1.3711051085233094E-7</v>
      </c>
      <c r="GI82" s="4">
        <f t="shared" si="330"/>
        <v>-0.36689988149094344</v>
      </c>
      <c r="GJ82" s="1">
        <f t="shared" si="179"/>
        <v>0.49999999999999822</v>
      </c>
      <c r="GK82" s="1">
        <f t="shared" si="245"/>
        <v>7.9386985783499626E-10</v>
      </c>
      <c r="GL82" s="1">
        <f t="shared" si="316"/>
        <v>1000.0000005557088</v>
      </c>
      <c r="GM82" s="1">
        <f t="shared" si="317"/>
        <v>513.50999999999817</v>
      </c>
      <c r="GN82" s="1">
        <f t="shared" si="318"/>
        <v>499.99999999999824</v>
      </c>
      <c r="GO82" s="1">
        <f t="shared" si="319"/>
        <v>500</v>
      </c>
      <c r="GP82" s="1">
        <f t="shared" si="320"/>
        <v>1.058493143779995E-10</v>
      </c>
      <c r="GQ82" s="4">
        <f t="shared" si="321"/>
        <v>0</v>
      </c>
      <c r="GR82" s="1">
        <f t="shared" si="322"/>
        <v>-3.9693492891749813E-7</v>
      </c>
      <c r="GS82" s="4">
        <f t="shared" si="246"/>
        <v>0</v>
      </c>
      <c r="GT82" s="4">
        <f t="shared" si="247"/>
        <v>10</v>
      </c>
      <c r="GU82" s="4">
        <f t="shared" si="323"/>
        <v>8.4320705549141812E-10</v>
      </c>
      <c r="GV82" s="4">
        <f t="shared" si="81"/>
        <v>4.9337197656421853E-11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</row>
    <row r="83" spans="1:213">
      <c r="A83" s="1">
        <v>65</v>
      </c>
      <c r="B83" s="1">
        <f t="shared" ref="B83:B114" si="331">C83-D83</f>
        <v>100</v>
      </c>
      <c r="C83" s="1">
        <v>0</v>
      </c>
      <c r="D83" s="1">
        <f t="shared" ref="D83:D119" si="332">-$B$16</f>
        <v>-100</v>
      </c>
      <c r="E83" s="1">
        <f t="shared" si="163"/>
        <v>180</v>
      </c>
      <c r="F83" s="1">
        <f t="shared" si="248"/>
        <v>2.9509999999999934</v>
      </c>
      <c r="G83" s="1">
        <f>'0.5Q 1-8 '!FS83</f>
        <v>-100</v>
      </c>
      <c r="H83" s="1">
        <f>'0.5Q 1-8 '!FT83</f>
        <v>-100</v>
      </c>
      <c r="I83" s="1">
        <f>'0.5Q 1-8 '!FU83</f>
        <v>-100</v>
      </c>
      <c r="J83" s="1">
        <f>'0.5Q 1-8 '!FV83</f>
        <v>100</v>
      </c>
      <c r="K83" s="1">
        <f>'0.5Q 1-8 '!FW83</f>
        <v>0</v>
      </c>
      <c r="L83" s="1">
        <f>'0.5Q 1-8 '!FX83</f>
        <v>2.9509999999999934</v>
      </c>
      <c r="M83" s="1">
        <f>'0.5Q 1-8 '!FY83</f>
        <v>0.49999999999999822</v>
      </c>
      <c r="N83" s="1">
        <f>'0.5Q 1-8 '!FZ83</f>
        <v>1.283633988530538E-8</v>
      </c>
      <c r="O83" s="1">
        <f>'0.5Q 1-8 '!GA83</f>
        <v>-0.49352671605905624</v>
      </c>
      <c r="P83" s="1">
        <f>'0.5Q 1-8 '!GB83</f>
        <v>0.49999999999999822</v>
      </c>
      <c r="Q83" s="1">
        <f>'0.5Q 1-8 '!GC83</f>
        <v>7.4322407935918139E-11</v>
      </c>
      <c r="R83" s="1">
        <f>'0.5Q 1-8 '!GD83</f>
        <v>1000.0000000520257</v>
      </c>
      <c r="S83" s="1">
        <f>'0.5Q 1-8 '!GE83</f>
        <v>513.50999999999817</v>
      </c>
      <c r="T83" s="1">
        <f>'0.5Q 1-8 '!GF83</f>
        <v>499.99999999999824</v>
      </c>
      <c r="U83" s="1">
        <f>'0.5Q 1-8 '!GG83</f>
        <v>500</v>
      </c>
      <c r="V83" s="1">
        <f>'0.5Q 1-8 '!GH83</f>
        <v>9.909654391455753E-12</v>
      </c>
      <c r="W83" s="1">
        <f>'0.5Q 1-8 '!GI83</f>
        <v>0</v>
      </c>
      <c r="X83" s="1">
        <f>'0.5Q 1-8 '!GJ83</f>
        <v>-3.716120396795907E-8</v>
      </c>
      <c r="Y83" s="1">
        <f>'0.5Q 1-8 '!GK83</f>
        <v>0</v>
      </c>
      <c r="Z83" s="1">
        <f>'0.5Q 1-8 '!GL83</f>
        <v>10</v>
      </c>
      <c r="AA83" s="1">
        <f>'0.5Q 1-8 '!GM83</f>
        <v>1.1280718565991327E-10</v>
      </c>
      <c r="AC83" s="4">
        <f t="shared" ref="AC83:AC114" si="333">IF(AE83&gt;$D83,(AA83/$B$13)*($C83-$D83)+$D83+($D$14/2),(IF(AC82+(AC82-AC81)&gt;$D83,AC82+(AC82-AC81),$D83)))</f>
        <v>-100</v>
      </c>
      <c r="AD83" s="4">
        <f t="shared" ref="AD83:AD114" si="334">IF((((AA83/$B$13)*($C83-$D83))+$D83)&gt;$D83-($D83/5),(AA83/$B$13)*($C83-$D83)+$D83,IF(AD82+(AD82-AD81)&gt;$D83,AD82+(AD82-AD81),$D83))</f>
        <v>-100</v>
      </c>
      <c r="AE83" s="4">
        <f t="shared" ref="AE83:AE119" si="335">IF(((AA83/$B$13)*($C83-$D83)+$D83-($D$14)/2)&gt;$D83,(AA83/$B$13)*($C83-$D83)+$D83-($D$14)/2,$D83)</f>
        <v>-100</v>
      </c>
      <c r="AF83" s="1">
        <f t="shared" ref="AF83:AF119" si="336">-AD83</f>
        <v>100</v>
      </c>
      <c r="AG83" s="1">
        <f t="shared" ref="AG83:AG119" si="337">AD83+($C83-$D83)</f>
        <v>0</v>
      </c>
      <c r="AH83" s="1">
        <f t="shared" ref="AH83:AH119" si="338">IF(AE83&gt;$D83,$F83-((((AJ84/$B$4)+$B$11)*(((AC83-AE83)/2)*(((AC83-AE83)/3)+(AE83-$D83))))+(($B$11*(AE83-$D83)^2)/2))/($C83-$D83),$F83-(((AJ84/$B$4)+$B$11)*((AC83-$D83)^3)/(6*$D$14*$B$19)))</f>
        <v>2.9509999999999934</v>
      </c>
      <c r="AI83" s="4">
        <f t="shared" si="83"/>
        <v>0.49999999999999822</v>
      </c>
      <c r="AJ83" s="1">
        <f t="shared" si="249"/>
        <v>1.9483106331591241E-8</v>
      </c>
      <c r="AK83" s="4">
        <f t="shared" si="164"/>
        <v>-0.44966785922893993</v>
      </c>
      <c r="AL83" s="1">
        <f t="shared" si="165"/>
        <v>0.49999999999999822</v>
      </c>
      <c r="AM83" s="1">
        <f t="shared" ref="AM83:AM119" si="339">AA83</f>
        <v>1.1280718565991327E-10</v>
      </c>
      <c r="AN83" s="1">
        <f t="shared" si="250"/>
        <v>1000.0000000789651</v>
      </c>
      <c r="AO83" s="1">
        <f t="shared" si="251"/>
        <v>513.50999999999817</v>
      </c>
      <c r="AP83" s="1">
        <f t="shared" si="252"/>
        <v>499.99999999999824</v>
      </c>
      <c r="AQ83" s="1">
        <f t="shared" si="253"/>
        <v>500</v>
      </c>
      <c r="AR83" s="1">
        <f t="shared" si="89"/>
        <v>1.504095808798844E-11</v>
      </c>
      <c r="AS83" s="4">
        <f t="shared" si="90"/>
        <v>0</v>
      </c>
      <c r="AT83" s="1">
        <f t="shared" si="91"/>
        <v>-5.640359282995664E-8</v>
      </c>
      <c r="AU83" s="4">
        <f t="shared" ref="AU83:AU119" si="340">IF(AD83&gt;$D83,-AT84/(AQ84*AR84),0)</f>
        <v>0</v>
      </c>
      <c r="AV83" s="4">
        <f t="shared" ref="AV83:AV114" si="341">AU83+10</f>
        <v>10</v>
      </c>
      <c r="AW83" s="4">
        <f t="shared" si="92"/>
        <v>1.3455234903286187E-10</v>
      </c>
      <c r="AX83" s="4">
        <f t="shared" ref="AX83:AX114" si="342">AW83-AA83</f>
        <v>2.1745163372948592E-11</v>
      </c>
      <c r="AY83" s="4">
        <f t="shared" ref="AY83:AY114" si="343">IF(BA83&gt;$D83,(AW83/$B$13)*($C83-$D83)+$D83+($D$14/2),(IF(AY82+(AY82-AY81)&gt;$D83,AY82+(AY82-AY81),$D83)))</f>
        <v>-100</v>
      </c>
      <c r="AZ83" s="4">
        <f t="shared" ref="AZ83:AZ114" si="344">IF((((AW83/$B$13)*($C83-$D83))+$D83)&gt;$D83-($D83/5),(AW83/$B$13)*($C83-$D83)+$D83,IF(AZ82+(AZ82-AZ81)&gt;$D83,AZ82+(AZ82-AZ81),$D83))</f>
        <v>-100</v>
      </c>
      <c r="BA83" s="4">
        <f t="shared" ref="BA83:BA119" si="345">IF(((AW83/$B$13)*($C83-$D83)+$D83-($D$14)/2)&gt;$D83,(AW83/$B$13)*($C83-$D83)+$D83-($D$14)/2,$D83)</f>
        <v>-100</v>
      </c>
      <c r="BB83" s="1">
        <f t="shared" ref="BB83:BB119" si="346">-AZ83</f>
        <v>100</v>
      </c>
      <c r="BC83" s="1">
        <f t="shared" ref="BC83:BC119" si="347">AZ83+($C83-$D83)</f>
        <v>0</v>
      </c>
      <c r="BD83" s="1">
        <f t="shared" ref="BD83:BD119" si="348">IF(BA83&gt;$D83,$F83-((((BF84/$B$4)+$B$11)*(((AY83-BA83)/2)*(((AY83-BA83)/3)+(BA83-$D83))))+(($B$11*(BA83-$D83)^2)/2))/($C83-$D83),$F83-(((BF84/$B$4)+$B$11)*((AY83-$D83)^3)/(6*$D$14*$B$19)))</f>
        <v>2.9509999999999934</v>
      </c>
      <c r="BE83" s="4">
        <f t="shared" si="254"/>
        <v>0.49999999999999822</v>
      </c>
      <c r="BF83" s="1">
        <f t="shared" si="255"/>
        <v>2.3238747674069411E-8</v>
      </c>
      <c r="BG83" s="4">
        <f t="shared" si="324"/>
        <v>-0.44327617230339189</v>
      </c>
      <c r="BH83" s="1">
        <f t="shared" si="167"/>
        <v>0.49999999999999822</v>
      </c>
      <c r="BI83" s="1">
        <f t="shared" ref="BI83:BI119" si="349">AW83</f>
        <v>1.3455234903286187E-10</v>
      </c>
      <c r="BJ83" s="1">
        <f t="shared" si="256"/>
        <v>1000.0000000941867</v>
      </c>
      <c r="BK83" s="1">
        <f t="shared" si="257"/>
        <v>513.50999999999817</v>
      </c>
      <c r="BL83" s="1">
        <f t="shared" si="258"/>
        <v>499.99999999999824</v>
      </c>
      <c r="BM83" s="1">
        <f t="shared" si="259"/>
        <v>500</v>
      </c>
      <c r="BN83" s="1">
        <f t="shared" si="260"/>
        <v>1.7940313204381587E-11</v>
      </c>
      <c r="BO83" s="4">
        <f t="shared" si="261"/>
        <v>0</v>
      </c>
      <c r="BP83" s="1">
        <f t="shared" si="262"/>
        <v>-6.7276174516430928E-8</v>
      </c>
      <c r="BQ83" s="4">
        <f t="shared" ref="BQ83:BQ119" si="350">IF(AZ83&gt;$D83,-BP84/(BM84*BN84),0)</f>
        <v>0</v>
      </c>
      <c r="BR83" s="4">
        <f t="shared" ref="BR83:BR114" si="351">BQ83+10</f>
        <v>10</v>
      </c>
      <c r="BS83" s="4">
        <f t="shared" si="263"/>
        <v>1.8596441225696992E-10</v>
      </c>
      <c r="BT83" s="4">
        <f t="shared" ref="BT83:BT114" si="352">BS83-AW83</f>
        <v>5.1412063224108058E-11</v>
      </c>
      <c r="BU83" s="4">
        <f t="shared" ref="BU83:BU114" si="353">IF(BW83&gt;$D83,(BS83/$B$13)*($C83-$D83)+$D83+($D$14/2),(IF(BU82+(BU82-BU81)&gt;$D83,BU82+(BU82-BU81),$D83)))</f>
        <v>-100</v>
      </c>
      <c r="BV83" s="4">
        <f t="shared" ref="BV83:BV114" si="354">IF((((BS83/$B$13)*($C83-$D83))+$D83)&gt;$D83-($D83/5),(BS83/$B$13)*($C83-$D83)+$D83,IF(BV82+(BV82-BV81)&gt;$D83,BV82+(BV82-BV81),$D83))</f>
        <v>-100</v>
      </c>
      <c r="BW83" s="4">
        <f t="shared" ref="BW83:BW119" si="355">IF(((BS83/$B$13)*($C83-$D83)+$D83-($D$14)/2)&gt;$D83,(BS83/$B$13)*($C83-$D83)+$D83-($D$14)/2,$D83)</f>
        <v>-100</v>
      </c>
      <c r="BX83" s="1">
        <f t="shared" ref="BX83:BX119" si="356">-BV83</f>
        <v>100</v>
      </c>
      <c r="BY83" s="1">
        <f t="shared" ref="BY83:BY119" si="357">BV83+($C83-$D83)</f>
        <v>0</v>
      </c>
      <c r="BZ83" s="1">
        <f t="shared" ref="BZ83:BZ119" si="358">IF(BW83&gt;$D83,$F83-((((CB84/$B$4)+$B$11)*(((BU83-BW83)/2)*(((BU83-BW83)/3)+(BW83-$D83))))+(($B$11*(BW83-$D83)^2)/2))/($C83-$D83),$F83-(((CB84/$B$4)+$B$11)*((BU83-$D83)^3)/(6*$D$14*$B$19)))</f>
        <v>2.9509999999999934</v>
      </c>
      <c r="CA83" s="4">
        <f t="shared" si="264"/>
        <v>0.49999999999999822</v>
      </c>
      <c r="CB83" s="1">
        <f t="shared" si="265"/>
        <v>3.2118205916575119E-8</v>
      </c>
      <c r="CC83" s="4">
        <f t="shared" si="325"/>
        <v>-0.41737113699715478</v>
      </c>
      <c r="CD83" s="1">
        <f t="shared" si="169"/>
        <v>0.49999999999999822</v>
      </c>
      <c r="CE83" s="1">
        <f t="shared" ref="CE83:CE119" si="359">BS83</f>
        <v>1.8596441225696992E-10</v>
      </c>
      <c r="CF83" s="1">
        <f t="shared" si="266"/>
        <v>1000.000000130175</v>
      </c>
      <c r="CG83" s="1">
        <f t="shared" si="267"/>
        <v>513.50999999999817</v>
      </c>
      <c r="CH83" s="1">
        <f t="shared" si="268"/>
        <v>499.99999999999824</v>
      </c>
      <c r="CI83" s="1">
        <f t="shared" si="269"/>
        <v>500</v>
      </c>
      <c r="CJ83" s="1">
        <f t="shared" si="270"/>
        <v>2.4795254967595996E-11</v>
      </c>
      <c r="CK83" s="4">
        <f t="shared" si="271"/>
        <v>0</v>
      </c>
      <c r="CL83" s="1">
        <f t="shared" si="272"/>
        <v>-9.2982206128484957E-8</v>
      </c>
      <c r="CM83" s="4">
        <f t="shared" ref="CM83:CM119" si="360">IF(BV83&gt;$D83,-CL84/(CI84*CJ84),0)</f>
        <v>0</v>
      </c>
      <c r="CN83" s="4">
        <f t="shared" ref="CN83:CN114" si="361">CM83+10</f>
        <v>10</v>
      </c>
      <c r="CO83" s="4">
        <f t="shared" si="273"/>
        <v>2.1305600442686532E-10</v>
      </c>
      <c r="CP83" s="4">
        <f t="shared" ref="CP83:CP114" si="362">CO83-BS83</f>
        <v>2.7091592169895397E-11</v>
      </c>
      <c r="CQ83" s="4">
        <f t="shared" ref="CQ83:CQ114" si="363">IF(CS83&gt;$D83,(CO83/$B$13)*($C83-$D83)+$D83+($D$14/2),(IF(CQ82+(CQ82-CQ81)&gt;$D83,CQ82+(CQ82-CQ81),$D83)))</f>
        <v>-100</v>
      </c>
      <c r="CR83" s="4">
        <f t="shared" ref="CR83:CR114" si="364">IF((((CO83/$B$13)*($C83-$D83))+$D83)&gt;$D83-($D83/5),(CO83/$B$13)*($C83-$D83)+$D83,IF(CR82+(CR82-CR81)&gt;$D83,CR82+(CR82-CR81),$D83))</f>
        <v>-100</v>
      </c>
      <c r="CS83" s="4">
        <f t="shared" ref="CS83:CS119" si="365">IF(((CO83/$B$13)*($C83-$D83)+$D83-($D$14)/2)&gt;$D83,(CO83/$B$13)*($C83-$D83)+$D83-($D$14)/2,$D83)</f>
        <v>-100</v>
      </c>
      <c r="CT83" s="1">
        <f t="shared" ref="CT83:CT119" si="366">-CR83</f>
        <v>100</v>
      </c>
      <c r="CU83" s="1">
        <f t="shared" ref="CU83:CU119" si="367">CR83+($C83-$D83)</f>
        <v>0</v>
      </c>
      <c r="CV83" s="1">
        <f t="shared" ref="CV83:CV119" si="368">IF(CS83&gt;$D83,$F83-((((CX84/$B$4)+$B$11)*(((CQ83-CS83)/2)*(((CQ83-CS83)/3)+(CS83-$D83))))+(($B$11*(CS83-$D83)^2)/2))/($C83-$D83),$F83-(((CX84/$B$4)+$B$11)*((CQ83-$D83)^3)/(6*$D$14*$B$19)))</f>
        <v>2.9509999999999934</v>
      </c>
      <c r="CW83" s="4">
        <f t="shared" si="274"/>
        <v>0.49999999999999822</v>
      </c>
      <c r="CX83" s="1">
        <f t="shared" si="275"/>
        <v>3.6797237379424069E-8</v>
      </c>
      <c r="CY83" s="4">
        <f t="shared" si="326"/>
        <v>-0.39706009633279932</v>
      </c>
      <c r="CZ83" s="1">
        <f t="shared" si="171"/>
        <v>0.49999999999999822</v>
      </c>
      <c r="DA83" s="1">
        <f t="shared" ref="DA83:DA119" si="369">CO83</f>
        <v>2.1305600442686532E-10</v>
      </c>
      <c r="DB83" s="1">
        <f t="shared" si="276"/>
        <v>1000.0000001491392</v>
      </c>
      <c r="DC83" s="1">
        <f t="shared" si="277"/>
        <v>513.50999999999817</v>
      </c>
      <c r="DD83" s="1">
        <f t="shared" si="278"/>
        <v>499.99999999999824</v>
      </c>
      <c r="DE83" s="1">
        <f t="shared" si="279"/>
        <v>500</v>
      </c>
      <c r="DF83" s="1">
        <f t="shared" si="280"/>
        <v>2.8407467256915381E-11</v>
      </c>
      <c r="DG83" s="4">
        <f t="shared" si="281"/>
        <v>0</v>
      </c>
      <c r="DH83" s="1">
        <f t="shared" si="282"/>
        <v>-1.0652800221343266E-7</v>
      </c>
      <c r="DI83" s="4">
        <f t="shared" ref="DI83:DI119" si="370">IF(CR83&gt;$D83,-DH84/(DE84*DF84),0)</f>
        <v>0</v>
      </c>
      <c r="DJ83" s="4">
        <f t="shared" ref="DJ83:DJ114" si="371">DI83+10</f>
        <v>10</v>
      </c>
      <c r="DK83" s="4">
        <f t="shared" si="283"/>
        <v>2.7911767575137948E-10</v>
      </c>
      <c r="DL83" s="4">
        <f t="shared" ref="DL83:DL114" si="372">DK83-CO83</f>
        <v>6.6061671324514164E-11</v>
      </c>
      <c r="DM83" s="4">
        <f t="shared" ref="DM83:DM114" si="373">IF(DO83&gt;$D83,(DK83/$B$13)*($C83-$D83)+$D83+($D$14/2),(IF(DM82+(DM82-DM81)&gt;$D83,DM82+(DM82-DM81),$D83)))</f>
        <v>-100</v>
      </c>
      <c r="DN83" s="4">
        <f t="shared" ref="DN83:DN114" si="374">IF((((DK83/$B$13)*($C83-$D83))+$D83)&gt;$D83-($D83/5),(DK83/$B$13)*($C83-$D83)+$D83,IF(DN82+(DN82-DN81)&gt;$D83,DN82+(DN82-DN81),$D83))</f>
        <v>-100</v>
      </c>
      <c r="DO83" s="4">
        <f t="shared" ref="DO83:DO119" si="375">IF(((DK83/$B$13)*($C83-$D83)+$D83-($D$14)/2)&gt;$D83,(DK83/$B$13)*($C83-$D83)+$D83-($D$14)/2,$D83)</f>
        <v>-100</v>
      </c>
      <c r="DP83" s="1">
        <f t="shared" ref="DP83:DP119" si="376">-DN83</f>
        <v>100</v>
      </c>
      <c r="DQ83" s="1">
        <f t="shared" ref="DQ83:DQ119" si="377">DN83+($C83-$D83)</f>
        <v>0</v>
      </c>
      <c r="DR83" s="1">
        <f t="shared" ref="DR83:DR119" si="378">IF(DO83&gt;$D83,$F83-((((DT84/$B$4)+$B$11)*(((DM83-DO83)/2)*(((DM83-DO83)/3)+(DO83-$D83))))+(($B$11*(DO83-$D83)^2)/2))/($C83-$D83),$F83-(((DT84/$B$4)+$B$11)*((DM83-$D83)^3)/(6*$D$14*$B$19)))</f>
        <v>2.9509999999999934</v>
      </c>
      <c r="DS83" s="4">
        <f t="shared" si="284"/>
        <v>0.49999999999999822</v>
      </c>
      <c r="DT83" s="1">
        <f t="shared" si="285"/>
        <v>4.820685246137814E-8</v>
      </c>
      <c r="DU83" s="4">
        <f t="shared" si="327"/>
        <v>-0.40177703330232145</v>
      </c>
      <c r="DV83" s="1">
        <f t="shared" si="173"/>
        <v>0.49999999999999822</v>
      </c>
      <c r="DW83" s="1">
        <f t="shared" ref="DW83:DW119" si="379">DK83</f>
        <v>2.7911767575137948E-10</v>
      </c>
      <c r="DX83" s="1">
        <f t="shared" si="286"/>
        <v>1000.0000001953824</v>
      </c>
      <c r="DY83" s="1">
        <f t="shared" si="287"/>
        <v>513.50999999999817</v>
      </c>
      <c r="DZ83" s="1">
        <f t="shared" si="288"/>
        <v>499.99999999999824</v>
      </c>
      <c r="EA83" s="1">
        <f t="shared" si="289"/>
        <v>500</v>
      </c>
      <c r="EB83" s="1">
        <f t="shared" si="290"/>
        <v>3.721569010018393E-11</v>
      </c>
      <c r="EC83" s="4">
        <f t="shared" si="291"/>
        <v>0</v>
      </c>
      <c r="ED83" s="1">
        <f t="shared" si="292"/>
        <v>-1.3955883787568974E-7</v>
      </c>
      <c r="EE83" s="4">
        <f t="shared" ref="EE83:EE119" si="380">IF(DN83&gt;$D83,-ED84/(EA84*EB84),0)</f>
        <v>0</v>
      </c>
      <c r="EF83" s="4">
        <f t="shared" ref="EF83:EF114" si="381">EE83+10</f>
        <v>10</v>
      </c>
      <c r="EG83" s="4">
        <f t="shared" si="293"/>
        <v>3.2139668116933456E-10</v>
      </c>
      <c r="EH83" s="4">
        <f t="shared" ref="EH83:EH114" si="382">EG83-DK83</f>
        <v>4.2279005417955076E-11</v>
      </c>
      <c r="EI83" s="4">
        <f t="shared" ref="EI83:EI114" si="383">IF(EK83&gt;$D83,(EG83/$B$13)*($C83-$D83)+$D83+($D$14/2),(IF(EI82+(EI82-EI81)&gt;$D83,EI82+(EI82-EI81),$D83)))</f>
        <v>-100</v>
      </c>
      <c r="EJ83" s="4">
        <f t="shared" ref="EJ83:EJ114" si="384">IF((((EG83/$B$13)*($C83-$D83))+$D83)&gt;$D83-($D83/5),(EG83/$B$13)*($C83-$D83)+$D83,IF(EJ82+(EJ82-EJ81)&gt;$D83,EJ82+(EJ82-EJ81),$D83))</f>
        <v>-100</v>
      </c>
      <c r="EK83" s="4">
        <f t="shared" ref="EK83:EK119" si="385">IF(((EG83/$B$13)*($C83-$D83)+$D83-($D$14)/2)&gt;$D83,(EG83/$B$13)*($C83-$D83)+$D83-($D$14)/2,$D83)</f>
        <v>-100</v>
      </c>
      <c r="EL83" s="1">
        <f t="shared" ref="EL83:EL119" si="386">-EJ83</f>
        <v>100</v>
      </c>
      <c r="EM83" s="1">
        <f t="shared" ref="EM83:EM119" si="387">EJ83+($C83-$D83)</f>
        <v>0</v>
      </c>
      <c r="EN83" s="1">
        <f t="shared" ref="EN83:EN119" si="388">IF(EK83&gt;$D83,$F83-((((EP84/$B$4)+$B$11)*(((EI83-EK83)/2)*(((EI83-EK83)/3)+(EK83-$D83))))+(($B$11*(EK83-$D83)^2)/2))/($C83-$D83),$F83-(((EP84/$B$4)+$B$11)*((EI83-$D83)^3)/(6*$D$14*$B$19)))</f>
        <v>2.9509999999999934</v>
      </c>
      <c r="EO83" s="4">
        <f t="shared" si="294"/>
        <v>0.49999999999999822</v>
      </c>
      <c r="EP83" s="1">
        <f t="shared" si="295"/>
        <v>5.5508925935981786E-8</v>
      </c>
      <c r="EQ83" s="4">
        <f t="shared" si="328"/>
        <v>-0.38458326825219169</v>
      </c>
      <c r="ER83" s="1">
        <f t="shared" si="175"/>
        <v>0.49999999999999822</v>
      </c>
      <c r="ES83" s="1">
        <f t="shared" ref="ES83:ES119" si="389">EG83</f>
        <v>3.2139668116933456E-10</v>
      </c>
      <c r="ET83" s="1">
        <f t="shared" si="296"/>
        <v>1000.0000002249776</v>
      </c>
      <c r="EU83" s="1">
        <f t="shared" si="297"/>
        <v>513.50999999999817</v>
      </c>
      <c r="EV83" s="1">
        <f t="shared" si="298"/>
        <v>499.99999999999824</v>
      </c>
      <c r="EW83" s="1">
        <f t="shared" si="299"/>
        <v>500</v>
      </c>
      <c r="EX83" s="1">
        <f t="shared" si="300"/>
        <v>4.2852890822577947E-11</v>
      </c>
      <c r="EY83" s="4">
        <f t="shared" si="301"/>
        <v>0</v>
      </c>
      <c r="EZ83" s="1">
        <f t="shared" si="302"/>
        <v>-1.6069834058466729E-7</v>
      </c>
      <c r="FA83" s="4">
        <f t="shared" ref="FA83:FA119" si="390">IF(EJ83&gt;$D83,-EZ84/(EW84*EX84),0)</f>
        <v>0</v>
      </c>
      <c r="FB83" s="4">
        <f t="shared" ref="FB83:FB114" si="391">FA83+10</f>
        <v>10</v>
      </c>
      <c r="FC83" s="4">
        <f t="shared" si="303"/>
        <v>4.2067696251969021E-10</v>
      </c>
      <c r="FD83" s="4">
        <f t="shared" ref="FD83:FD114" si="392">FC83-EG83</f>
        <v>9.928028135035565E-11</v>
      </c>
      <c r="FE83" s="4">
        <f t="shared" ref="FE83:FE114" si="393">IF(FG83&gt;$D83,(FC83/$B$13)*($C83-$D83)+$D83+($D$14/2),(IF(FE82+(FE82-FE81)&gt;$D83,FE82+(FE82-FE81),$D83)))</f>
        <v>-100</v>
      </c>
      <c r="FF83" s="4">
        <f t="shared" ref="FF83:FF114" si="394">IF((((FC83/$B$13)*($C83-$D83))+$D83)&gt;$D83-($D83/5),(FC83/$B$13)*($C83-$D83)+$D83,IF(FF82+(FF82-FF81)&gt;$D83,FF82+(FF82-FF81),$D83))</f>
        <v>-100</v>
      </c>
      <c r="FG83" s="4">
        <f t="shared" ref="FG83:FG119" si="395">IF(((FC83/$B$13)*($C83-$D83)+$D83-($D$14)/2)&gt;$D83,(FC83/$B$13)*($C83-$D83)+$D83-($D$14)/2,$D83)</f>
        <v>-100</v>
      </c>
      <c r="FH83" s="1">
        <f t="shared" ref="FH83:FH119" si="396">-FF83</f>
        <v>100</v>
      </c>
      <c r="FI83" s="1">
        <f t="shared" ref="FI83:FI119" si="397">FF83+($C83-$D83)</f>
        <v>0</v>
      </c>
      <c r="FJ83" s="1">
        <f t="shared" ref="FJ83:FJ119" si="398">IF(FG83&gt;$D83,$F83-((((FL84/$B$4)+$B$11)*(((FE83-FG83)/2)*(((FE83-FG83)/3)+(FG83-$D83))))+(($B$11*(FG83-$D83)^2)/2))/($C83-$D83),$F83-(((FL84/$B$4)+$B$11)*((FE83-$D83)^3)/(6*$D$14*$B$19)))</f>
        <v>2.9509999999999934</v>
      </c>
      <c r="FK83" s="4">
        <f t="shared" si="304"/>
        <v>0.49999999999999822</v>
      </c>
      <c r="FL83" s="1">
        <f t="shared" si="305"/>
        <v>7.2655779364367929E-8</v>
      </c>
      <c r="FM83" s="4">
        <f t="shared" si="329"/>
        <v>-0.37930386085740331</v>
      </c>
      <c r="FN83" s="1">
        <f t="shared" si="177"/>
        <v>0.49999999999999822</v>
      </c>
      <c r="FO83" s="1">
        <f t="shared" ref="FO83:FO119" si="399">FC83</f>
        <v>4.2067696251969021E-10</v>
      </c>
      <c r="FP83" s="1">
        <f t="shared" si="306"/>
        <v>1000.0000002944738</v>
      </c>
      <c r="FQ83" s="1">
        <f t="shared" si="307"/>
        <v>513.50999999999817</v>
      </c>
      <c r="FR83" s="1">
        <f t="shared" si="308"/>
        <v>499.99999999999824</v>
      </c>
      <c r="FS83" s="1">
        <f t="shared" si="309"/>
        <v>500</v>
      </c>
      <c r="FT83" s="1">
        <f t="shared" si="310"/>
        <v>5.609026166929204E-11</v>
      </c>
      <c r="FU83" s="4">
        <f t="shared" si="311"/>
        <v>0</v>
      </c>
      <c r="FV83" s="1">
        <f t="shared" si="312"/>
        <v>-2.103384812598451E-7</v>
      </c>
      <c r="FW83" s="4">
        <f t="shared" ref="FW83:FW119" si="400">IF(FF83&gt;$D83,-FV84/(FS84*FT84),0)</f>
        <v>0</v>
      </c>
      <c r="FX83" s="4">
        <f t="shared" ref="FX83:FX114" si="401">FW83+10</f>
        <v>10</v>
      </c>
      <c r="FY83" s="4">
        <f t="shared" si="313"/>
        <v>4.763219147009977E-10</v>
      </c>
      <c r="FZ83" s="4">
        <f t="shared" ref="FZ83:FZ114" si="402">FY83-FC83</f>
        <v>5.5644952181307486E-11</v>
      </c>
      <c r="GA83" s="4">
        <f t="shared" ref="GA83:GA114" si="403">IF(GC83&gt;$D83,(FY83/$B$13)*($C83-$D83)+$D83+($D$14/2),(IF(GA82+(GA82-GA81)&gt;$D83,GA82+(GA82-GA81),$D83)))</f>
        <v>-100</v>
      </c>
      <c r="GB83" s="4">
        <f t="shared" ref="GB83:GB114" si="404">IF((((FY83/$B$13)*($C83-$D83))+$D83)&gt;$D83-($D83/5),(FY83/$B$13)*($C83-$D83)+$D83,IF(GB82+(GB82-GB81)&gt;$D83,GB82+(GB82-GB81),$D83))</f>
        <v>-100</v>
      </c>
      <c r="GC83" s="4">
        <f t="shared" ref="GC83:GC119" si="405">IF(((FY83/$B$13)*($C83-$D83)+$D83-($D$14)/2)&gt;$D83,(FY83/$B$13)*($C83-$D83)+$D83-($D$14)/2,$D83)</f>
        <v>-100</v>
      </c>
      <c r="GD83" s="1">
        <f t="shared" ref="GD83:GD119" si="406">-GB83</f>
        <v>100</v>
      </c>
      <c r="GE83" s="1">
        <f t="shared" ref="GE83:GE119" si="407">GB83+($C83-$D83)</f>
        <v>0</v>
      </c>
      <c r="GF83" s="1">
        <f t="shared" ref="GF83:GF119" si="408">IF(GC83&gt;$D83,$F83-((((GH84/$B$4)+$B$11)*(((GA83-GC83)/2)*(((GA83-GC83)/3)+(GC83-$D83))))+(($B$11*(GC83-$D83)^2)/2))/($C83-$D83),$F83-(((GH84/$B$4)+$B$11)*((GA83-$D83)^3)/(6*$D$14*$B$19)))</f>
        <v>2.9509999999999934</v>
      </c>
      <c r="GG83" s="4">
        <f t="shared" si="314"/>
        <v>0.49999999999999822</v>
      </c>
      <c r="GH83" s="1">
        <f t="shared" si="315"/>
        <v>8.2266306511398592E-8</v>
      </c>
      <c r="GI83" s="4">
        <f t="shared" si="330"/>
        <v>-0.36689988149094344</v>
      </c>
      <c r="GJ83" s="1">
        <f t="shared" si="179"/>
        <v>0.49999999999999822</v>
      </c>
      <c r="GK83" s="1">
        <f t="shared" ref="GK83:GK119" si="409">FY83</f>
        <v>4.763219147009977E-10</v>
      </c>
      <c r="GL83" s="1">
        <f t="shared" si="316"/>
        <v>1000.0000003334253</v>
      </c>
      <c r="GM83" s="1">
        <f t="shared" si="317"/>
        <v>513.50999999999817</v>
      </c>
      <c r="GN83" s="1">
        <f t="shared" si="318"/>
        <v>499.99999999999824</v>
      </c>
      <c r="GO83" s="1">
        <f t="shared" si="319"/>
        <v>500</v>
      </c>
      <c r="GP83" s="1">
        <f t="shared" si="320"/>
        <v>6.3509588626799719E-11</v>
      </c>
      <c r="GQ83" s="4">
        <f t="shared" si="321"/>
        <v>0</v>
      </c>
      <c r="GR83" s="1">
        <f t="shared" si="322"/>
        <v>-2.3816095735049886E-7</v>
      </c>
      <c r="GS83" s="4">
        <f t="shared" ref="GS83:GS119" si="410">IF(GB83&gt;$D83,-GR84/(GO84*GP84),0)</f>
        <v>0</v>
      </c>
      <c r="GT83" s="4">
        <f t="shared" ref="GT83:GT114" si="411">GS83+10</f>
        <v>10</v>
      </c>
      <c r="GU83" s="4">
        <f t="shared" si="323"/>
        <v>5.0592423329485081E-10</v>
      </c>
      <c r="GV83" s="4">
        <f t="shared" ref="GV83:GV114" si="412">GU83-FY83</f>
        <v>2.9602318593853112E-11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</row>
    <row r="84" spans="1:213">
      <c r="A84" s="1">
        <v>66</v>
      </c>
      <c r="B84" s="1">
        <f t="shared" si="331"/>
        <v>100</v>
      </c>
      <c r="C84" s="1">
        <v>0</v>
      </c>
      <c r="D84" s="1">
        <f t="shared" si="332"/>
        <v>-100</v>
      </c>
      <c r="E84" s="1">
        <f t="shared" si="163"/>
        <v>175</v>
      </c>
      <c r="F84" s="1">
        <f t="shared" ref="F84:F119" si="413">F83+($B$7/$B$4)*($E83-$E84)</f>
        <v>2.9759999999999933</v>
      </c>
      <c r="G84" s="1">
        <f>'0.5Q 1-8 '!FS84</f>
        <v>-100</v>
      </c>
      <c r="H84" s="1">
        <f>'0.5Q 1-8 '!FT84</f>
        <v>-100</v>
      </c>
      <c r="I84" s="1">
        <f>'0.5Q 1-8 '!FU84</f>
        <v>-100</v>
      </c>
      <c r="J84" s="1">
        <f>'0.5Q 1-8 '!FV84</f>
        <v>100</v>
      </c>
      <c r="K84" s="1">
        <f>'0.5Q 1-8 '!FW84</f>
        <v>0</v>
      </c>
      <c r="L84" s="1">
        <f>'0.5Q 1-8 '!FX84</f>
        <v>2.9759999999999933</v>
      </c>
      <c r="M84" s="1">
        <f>'0.5Q 1-8 '!FY84</f>
        <v>0.49999999999999822</v>
      </c>
      <c r="N84" s="1">
        <f>'0.5Q 1-8 '!FZ84</f>
        <v>7.7018039311832256E-9</v>
      </c>
      <c r="O84" s="1">
        <f>'0.5Q 1-8 '!GA84</f>
        <v>-0.49352671605905624</v>
      </c>
      <c r="P84" s="1">
        <f>'0.5Q 1-8 '!GB84</f>
        <v>0.49999999999999822</v>
      </c>
      <c r="Q84" s="1">
        <f>'0.5Q 1-8 '!GC84</f>
        <v>4.4593444761550884E-11</v>
      </c>
      <c r="R84" s="1">
        <f>'0.5Q 1-8 '!GD84</f>
        <v>1000.0000000312154</v>
      </c>
      <c r="S84" s="1">
        <f>'0.5Q 1-8 '!GE84</f>
        <v>513.50999999999817</v>
      </c>
      <c r="T84" s="1">
        <f>'0.5Q 1-8 '!GF84</f>
        <v>499.99999999999824</v>
      </c>
      <c r="U84" s="1">
        <f>'0.5Q 1-8 '!GG84</f>
        <v>500</v>
      </c>
      <c r="V84" s="1">
        <f>'0.5Q 1-8 '!GH84</f>
        <v>5.9457926348734513E-12</v>
      </c>
      <c r="W84" s="1">
        <f>'0.5Q 1-8 '!GI84</f>
        <v>0</v>
      </c>
      <c r="X84" s="1">
        <f>'0.5Q 1-8 '!GJ84</f>
        <v>-2.2296722380775441E-8</v>
      </c>
      <c r="Y84" s="1">
        <f>'0.5Q 1-8 '!GK84</f>
        <v>0</v>
      </c>
      <c r="Z84" s="1">
        <f>'0.5Q 1-8 '!GL84</f>
        <v>10</v>
      </c>
      <c r="AA84" s="1">
        <f>'0.5Q 1-8 '!GM84</f>
        <v>6.7684311395947959E-11</v>
      </c>
      <c r="AC84" s="4">
        <f t="shared" si="333"/>
        <v>-100</v>
      </c>
      <c r="AD84" s="4">
        <f t="shared" si="334"/>
        <v>-100</v>
      </c>
      <c r="AE84" s="4">
        <f t="shared" si="335"/>
        <v>-100</v>
      </c>
      <c r="AF84" s="1">
        <f t="shared" si="336"/>
        <v>100</v>
      </c>
      <c r="AG84" s="1">
        <f t="shared" si="337"/>
        <v>0</v>
      </c>
      <c r="AH84" s="1">
        <f t="shared" si="338"/>
        <v>2.9759999999999933</v>
      </c>
      <c r="AI84" s="4">
        <f t="shared" ref="AI84:AI115" si="414">-$B$4*(AH84-AH83)/($E84-$E83)</f>
        <v>0.49999999999999822</v>
      </c>
      <c r="AJ84" s="1">
        <f t="shared" ref="AJ84:AJ119" si="415">(($B$7*$B$19+ABS(O84*K84))/
J84)*((AA84-AA83)*$B$19/$B$13/($E84-$E83))</f>
        <v>1.1689863798954744E-8</v>
      </c>
      <c r="AK84" s="4">
        <f t="shared" si="164"/>
        <v>-0.44966785922893993</v>
      </c>
      <c r="AL84" s="1">
        <f t="shared" si="165"/>
        <v>0.49999999999999822</v>
      </c>
      <c r="AM84" s="1">
        <f t="shared" si="339"/>
        <v>6.7684311395947959E-11</v>
      </c>
      <c r="AN84" s="1">
        <f t="shared" ref="AN84:AN115" si="416">$B$9*(1+($B$11*(AM84)/$B$13))</f>
        <v>1000.000000047379</v>
      </c>
      <c r="AO84" s="1">
        <f t="shared" ref="AO84:AO119" si="417">AL84*$B$10</f>
        <v>513.50999999999817</v>
      </c>
      <c r="AP84" s="1">
        <f t="shared" ref="AP84:AP119" si="418">AI84*$B$9</f>
        <v>499.99999999999824</v>
      </c>
      <c r="AQ84" s="1">
        <f t="shared" ref="AQ84:AQ119" si="419">$B$9*$B$7</f>
        <v>500</v>
      </c>
      <c r="AR84" s="1">
        <f t="shared" ref="AR84:AR119" si="420">(AM84-AM83)/($E84-$E83)</f>
        <v>9.0245748527930635E-12</v>
      </c>
      <c r="AS84" s="4">
        <f t="shared" ref="AS84:AS119" si="421">IF(AC84&gt;$D83,(((AL84*AN84*AA84)*((AG84)))+(AI84*AN84*AA84*(AC84-AD84)))/$B$19,0)</f>
        <v>0</v>
      </c>
      <c r="AT84" s="1">
        <f t="shared" ref="AT84:AT115" si="422">AS84-(AM84)*(AQ84)</f>
        <v>-3.3842155697973981E-8</v>
      </c>
      <c r="AU84" s="4">
        <f t="shared" si="340"/>
        <v>0</v>
      </c>
      <c r="AV84" s="4">
        <f t="shared" si="341"/>
        <v>10</v>
      </c>
      <c r="AW84" s="4">
        <f t="shared" ref="AW84:AW115" si="423">AW83*((AV84-($B$6/2))/(AV84+($B$6/2)))</f>
        <v>8.0731409419717111E-11</v>
      </c>
      <c r="AX84" s="4">
        <f t="shared" si="342"/>
        <v>1.3047098023769153E-11</v>
      </c>
      <c r="AY84" s="4">
        <f t="shared" si="343"/>
        <v>-100</v>
      </c>
      <c r="AZ84" s="4">
        <f t="shared" si="344"/>
        <v>-100</v>
      </c>
      <c r="BA84" s="4">
        <f t="shared" si="345"/>
        <v>-100</v>
      </c>
      <c r="BB84" s="1">
        <f t="shared" si="346"/>
        <v>100</v>
      </c>
      <c r="BC84" s="1">
        <f t="shared" si="347"/>
        <v>0</v>
      </c>
      <c r="BD84" s="1">
        <f t="shared" si="348"/>
        <v>2.9759999999999933</v>
      </c>
      <c r="BE84" s="4">
        <f t="shared" ref="BE84:BE115" si="424">-$B$4*(BD84-BD83)/($E84-$E83)</f>
        <v>0.49999999999999822</v>
      </c>
      <c r="BF84" s="1">
        <f t="shared" ref="BF84:BF119" si="425">(($B$7*$B$19+ABS(AK84*AG84))/
AF84)*((AW84-AW83)*$B$19/$B$13/($E84-$E83))</f>
        <v>1.3943248604441643E-8</v>
      </c>
      <c r="BG84" s="4">
        <f t="shared" si="324"/>
        <v>-0.44327617230339189</v>
      </c>
      <c r="BH84" s="1">
        <f t="shared" si="167"/>
        <v>0.49999999999999822</v>
      </c>
      <c r="BI84" s="1">
        <f t="shared" si="349"/>
        <v>8.0731409419717111E-11</v>
      </c>
      <c r="BJ84" s="1">
        <f t="shared" ref="BJ84:BJ115" si="426">$B$9*(1+($B$11*(BI84)/$B$13))</f>
        <v>1000.0000000565119</v>
      </c>
      <c r="BK84" s="1">
        <f t="shared" ref="BK84:BK119" si="427">BH84*$B$10</f>
        <v>513.50999999999817</v>
      </c>
      <c r="BL84" s="1">
        <f t="shared" ref="BL84:BL119" si="428">BE84*$B$9</f>
        <v>499.99999999999824</v>
      </c>
      <c r="BM84" s="1">
        <f t="shared" ref="BM84:BM119" si="429">$B$9*$B$7</f>
        <v>500</v>
      </c>
      <c r="BN84" s="1">
        <f t="shared" ref="BN84:BN119" si="430">(BI84-BI83)/($E84-$E83)</f>
        <v>1.0764187922628951E-11</v>
      </c>
      <c r="BO84" s="4">
        <f t="shared" ref="BO84:BO119" si="431">IF(AY84&gt;$D83,(((BH84*BJ84*AW84)*((BC84)))+(BE84*BJ84*AW84*(AY84-AZ84)))/$B$19,0)</f>
        <v>0</v>
      </c>
      <c r="BP84" s="1">
        <f t="shared" ref="BP84:BP115" si="432">BO84-(BI84)*(BM84)</f>
        <v>-4.0365704709858553E-8</v>
      </c>
      <c r="BQ84" s="4">
        <f t="shared" si="350"/>
        <v>0</v>
      </c>
      <c r="BR84" s="4">
        <f t="shared" si="351"/>
        <v>10</v>
      </c>
      <c r="BS84" s="4">
        <f t="shared" ref="BS84:BS115" si="433">BS83*((BR84-($B$6/2))/(BR84+($B$6/2)))</f>
        <v>1.1157864735418195E-10</v>
      </c>
      <c r="BT84" s="4">
        <f t="shared" si="352"/>
        <v>3.0847237934464843E-11</v>
      </c>
      <c r="BU84" s="4">
        <f t="shared" si="353"/>
        <v>-100</v>
      </c>
      <c r="BV84" s="4">
        <f t="shared" si="354"/>
        <v>-100</v>
      </c>
      <c r="BW84" s="4">
        <f t="shared" si="355"/>
        <v>-100</v>
      </c>
      <c r="BX84" s="1">
        <f t="shared" si="356"/>
        <v>100</v>
      </c>
      <c r="BY84" s="1">
        <f t="shared" si="357"/>
        <v>0</v>
      </c>
      <c r="BZ84" s="1">
        <f t="shared" si="358"/>
        <v>2.9759999999999933</v>
      </c>
      <c r="CA84" s="4">
        <f t="shared" ref="CA84:CA115" si="434">-$B$4*(BZ84-BZ83)/($E84-$E83)</f>
        <v>0.49999999999999822</v>
      </c>
      <c r="CB84" s="1">
        <f t="shared" ref="CB84:CB119" si="435">(($B$7*$B$19+ABS(BG84*BC84))/
BB84)*((BS84-BS83)*$B$19/$B$13/($E84-$E83))</f>
        <v>1.9270923549945068E-8</v>
      </c>
      <c r="CC84" s="4">
        <f t="shared" si="325"/>
        <v>-0.41737113699715478</v>
      </c>
      <c r="CD84" s="1">
        <f t="shared" si="169"/>
        <v>0.49999999999999822</v>
      </c>
      <c r="CE84" s="1">
        <f t="shared" si="359"/>
        <v>1.1157864735418195E-10</v>
      </c>
      <c r="CF84" s="1">
        <f t="shared" ref="CF84:CF115" si="436">$B$9*(1+($B$11*(CE84)/$B$13))</f>
        <v>1000.0000000781051</v>
      </c>
      <c r="CG84" s="1">
        <f t="shared" ref="CG84:CG119" si="437">CD84*$B$10</f>
        <v>513.50999999999817</v>
      </c>
      <c r="CH84" s="1">
        <f t="shared" ref="CH84:CH119" si="438">CA84*$B$9</f>
        <v>499.99999999999824</v>
      </c>
      <c r="CI84" s="1">
        <f t="shared" ref="CI84:CI119" si="439">$B$9*$B$7</f>
        <v>500</v>
      </c>
      <c r="CJ84" s="1">
        <f t="shared" ref="CJ84:CJ119" si="440">(CE84-CE83)/($E84-$E83)</f>
        <v>1.4877152980557594E-11</v>
      </c>
      <c r="CK84" s="4">
        <f t="shared" ref="CK84:CK119" si="441">IF(BU84&gt;$D83,(((CD84*CF84*BS84)*((BY84)))+(CA84*CF84*BS84*(BU84-BV84)))/$B$19,0)</f>
        <v>0</v>
      </c>
      <c r="CL84" s="1">
        <f t="shared" ref="CL84:CL115" si="442">CK84-(CE84)*(CI84)</f>
        <v>-5.5789323677090978E-8</v>
      </c>
      <c r="CM84" s="4">
        <f t="shared" si="360"/>
        <v>0</v>
      </c>
      <c r="CN84" s="4">
        <f t="shared" si="361"/>
        <v>10</v>
      </c>
      <c r="CO84" s="4">
        <f t="shared" ref="CO84:CO115" si="443">CO83*((CN84-($B$6/2))/(CN84+($B$6/2)))</f>
        <v>1.2783360265611918E-10</v>
      </c>
      <c r="CP84" s="4">
        <f t="shared" si="362"/>
        <v>1.6254955301937228E-11</v>
      </c>
      <c r="CQ84" s="4">
        <f t="shared" si="363"/>
        <v>-100</v>
      </c>
      <c r="CR84" s="4">
        <f t="shared" si="364"/>
        <v>-100</v>
      </c>
      <c r="CS84" s="4">
        <f t="shared" si="365"/>
        <v>-100</v>
      </c>
      <c r="CT84" s="1">
        <f t="shared" si="366"/>
        <v>100</v>
      </c>
      <c r="CU84" s="1">
        <f t="shared" si="367"/>
        <v>0</v>
      </c>
      <c r="CV84" s="1">
        <f t="shared" si="368"/>
        <v>2.9759999999999933</v>
      </c>
      <c r="CW84" s="4">
        <f t="shared" ref="CW84:CW115" si="444">-$B$4*(CV84-CV83)/($E84-$E83)</f>
        <v>0.49999999999999822</v>
      </c>
      <c r="CX84" s="1">
        <f t="shared" ref="CX84:CX119" si="445">(($B$7*$B$19+ABS(CC84*BY84))/
BX84)*((CO84-CO83)*$B$19/$B$13/($E84-$E83))</f>
        <v>2.2078342427654439E-8</v>
      </c>
      <c r="CY84" s="4">
        <f t="shared" si="326"/>
        <v>-0.39706009633279932</v>
      </c>
      <c r="CZ84" s="1">
        <f t="shared" si="171"/>
        <v>0.49999999999999822</v>
      </c>
      <c r="DA84" s="1">
        <f t="shared" si="369"/>
        <v>1.2783360265611918E-10</v>
      </c>
      <c r="DB84" s="1">
        <f t="shared" ref="DB84:DB115" si="446">$B$9*(1+($B$11*(DA84)/$B$13))</f>
        <v>1000.0000000894835</v>
      </c>
      <c r="DC84" s="1">
        <f t="shared" ref="DC84:DC119" si="447">CZ84*$B$10</f>
        <v>513.50999999999817</v>
      </c>
      <c r="DD84" s="1">
        <f t="shared" ref="DD84:DD119" si="448">CW84*$B$9</f>
        <v>499.99999999999824</v>
      </c>
      <c r="DE84" s="1">
        <f t="shared" ref="DE84:DE119" si="449">$B$9*$B$7</f>
        <v>500</v>
      </c>
      <c r="DF84" s="1">
        <f t="shared" ref="DF84:DF119" si="450">(DA84-DA83)/($E84-$E83)</f>
        <v>1.7044480354149228E-11</v>
      </c>
      <c r="DG84" s="4">
        <f t="shared" ref="DG84:DG119" si="451">IF(CQ84&gt;$D83,(((CZ84*DB84*CO84)*((CU84)))+(CW84*DB84*CO84*(CQ84-CR84)))/$B$19,0)</f>
        <v>0</v>
      </c>
      <c r="DH84" s="1">
        <f t="shared" ref="DH84:DH115" si="452">DG84-(DA84)*(DE84)</f>
        <v>-6.3916801328059588E-8</v>
      </c>
      <c r="DI84" s="4">
        <f t="shared" si="370"/>
        <v>0</v>
      </c>
      <c r="DJ84" s="4">
        <f t="shared" si="371"/>
        <v>10</v>
      </c>
      <c r="DK84" s="4">
        <f t="shared" ref="DK84:DK115" si="453">DK83*((DJ84-($B$6/2))/(DJ84+($B$6/2)))</f>
        <v>1.6747060545082768E-10</v>
      </c>
      <c r="DL84" s="4">
        <f t="shared" si="372"/>
        <v>3.9637002794708493E-11</v>
      </c>
      <c r="DM84" s="4">
        <f t="shared" si="373"/>
        <v>-100</v>
      </c>
      <c r="DN84" s="4">
        <f t="shared" si="374"/>
        <v>-100</v>
      </c>
      <c r="DO84" s="4">
        <f t="shared" si="375"/>
        <v>-100</v>
      </c>
      <c r="DP84" s="1">
        <f t="shared" si="376"/>
        <v>100</v>
      </c>
      <c r="DQ84" s="1">
        <f t="shared" si="377"/>
        <v>0</v>
      </c>
      <c r="DR84" s="1">
        <f t="shared" si="378"/>
        <v>2.9759999999999933</v>
      </c>
      <c r="DS84" s="4">
        <f t="shared" ref="DS84:DS115" si="454">-$B$4*(DR84-DR83)/($E84-$E83)</f>
        <v>0.49999999999999822</v>
      </c>
      <c r="DT84" s="1">
        <f t="shared" ref="DT84:DT119" si="455">(($B$7*$B$19+ABS(CY84*CU84))/
CT84)*((DK84-DK83)*$B$19/$B$13/($E84-$E83))</f>
        <v>2.8924111476826891E-8</v>
      </c>
      <c r="DU84" s="4">
        <f t="shared" si="327"/>
        <v>-0.40177703330232145</v>
      </c>
      <c r="DV84" s="1">
        <f t="shared" si="173"/>
        <v>0.49999999999999822</v>
      </c>
      <c r="DW84" s="1">
        <f t="shared" si="379"/>
        <v>1.6747060545082768E-10</v>
      </c>
      <c r="DX84" s="1">
        <f t="shared" ref="DX84:DX115" si="456">$B$9*(1+($B$11*(DW84)/$B$13))</f>
        <v>1000.0000001172293</v>
      </c>
      <c r="DY84" s="1">
        <f t="shared" ref="DY84:DY119" si="457">DV84*$B$10</f>
        <v>513.50999999999817</v>
      </c>
      <c r="DZ84" s="1">
        <f t="shared" ref="DZ84:DZ119" si="458">DS84*$B$9</f>
        <v>499.99999999999824</v>
      </c>
      <c r="EA84" s="1">
        <f t="shared" ref="EA84:EA119" si="459">$B$9*$B$7</f>
        <v>500</v>
      </c>
      <c r="EB84" s="1">
        <f t="shared" ref="EB84:EB119" si="460">(DW84-DW83)/($E84-$E83)</f>
        <v>2.2329414060110362E-11</v>
      </c>
      <c r="EC84" s="4">
        <f t="shared" ref="EC84:EC119" si="461">IF(DM84&gt;$D83,(((DV84*DX84*DK84)*((DQ84)))+(DS84*DX84*DK84*(DM84-DN84)))/$B$19,0)</f>
        <v>0</v>
      </c>
      <c r="ED84" s="1">
        <f t="shared" ref="ED84:ED115" si="462">EC84-(DW84)*(EA84)</f>
        <v>-8.3735302725413838E-8</v>
      </c>
      <c r="EE84" s="4">
        <f t="shared" si="380"/>
        <v>0</v>
      </c>
      <c r="EF84" s="4">
        <f t="shared" si="381"/>
        <v>10</v>
      </c>
      <c r="EG84" s="4">
        <f t="shared" ref="EG84:EG115" si="463">EG83*((EF84-($B$6/2))/(EF84+($B$6/2)))</f>
        <v>1.9283800870160073E-10</v>
      </c>
      <c r="EH84" s="4">
        <f t="shared" si="382"/>
        <v>2.5367403250773056E-11</v>
      </c>
      <c r="EI84" s="4">
        <f t="shared" si="383"/>
        <v>-100</v>
      </c>
      <c r="EJ84" s="4">
        <f t="shared" si="384"/>
        <v>-100</v>
      </c>
      <c r="EK84" s="4">
        <f t="shared" si="385"/>
        <v>-100</v>
      </c>
      <c r="EL84" s="1">
        <f t="shared" si="386"/>
        <v>100</v>
      </c>
      <c r="EM84" s="1">
        <f t="shared" si="387"/>
        <v>0</v>
      </c>
      <c r="EN84" s="1">
        <f t="shared" si="388"/>
        <v>2.9759999999999933</v>
      </c>
      <c r="EO84" s="4">
        <f t="shared" ref="EO84:EO115" si="464">-$B$4*(EN84-EN83)/($E84-$E83)</f>
        <v>0.49999999999999822</v>
      </c>
      <c r="EP84" s="1">
        <f t="shared" ref="EP84:EP119" si="465">(($B$7*$B$19+ABS(DU84*DQ84))/
DP84)*((EG84-EG83)*$B$19/$B$13/($E84-$E83))</f>
        <v>3.3305355561589074E-8</v>
      </c>
      <c r="EQ84" s="4">
        <f t="shared" si="328"/>
        <v>-0.38458326825219169</v>
      </c>
      <c r="ER84" s="1">
        <f t="shared" si="175"/>
        <v>0.49999999999999822</v>
      </c>
      <c r="ES84" s="1">
        <f t="shared" si="389"/>
        <v>1.9283800870160073E-10</v>
      </c>
      <c r="ET84" s="1">
        <f t="shared" ref="ET84:ET115" si="466">$B$9*(1+($B$11*(ES84)/$B$13))</f>
        <v>1000.0000001349866</v>
      </c>
      <c r="EU84" s="1">
        <f t="shared" ref="EU84:EU119" si="467">ER84*$B$10</f>
        <v>513.50999999999817</v>
      </c>
      <c r="EV84" s="1">
        <f t="shared" ref="EV84:EV119" si="468">EO84*$B$9</f>
        <v>499.99999999999824</v>
      </c>
      <c r="EW84" s="1">
        <f t="shared" ref="EW84:EW119" si="469">$B$9*$B$7</f>
        <v>500</v>
      </c>
      <c r="EX84" s="1">
        <f t="shared" ref="EX84:EX119" si="470">(ES84-ES83)/($E84-$E83)</f>
        <v>2.5711734493546767E-11</v>
      </c>
      <c r="EY84" s="4">
        <f t="shared" ref="EY84:EY119" si="471">IF(EI84&gt;$D83,(((ER84*ET84*EG84)*((EM84)))+(EO84*ET84*EG84*(EI84-EJ84)))/$B$19,0)</f>
        <v>0</v>
      </c>
      <c r="EZ84" s="1">
        <f t="shared" ref="EZ84:EZ115" si="472">EY84-(ES84)*(EW84)</f>
        <v>-9.6419004350800362E-8</v>
      </c>
      <c r="FA84" s="4">
        <f t="shared" si="390"/>
        <v>0</v>
      </c>
      <c r="FB84" s="4">
        <f t="shared" si="391"/>
        <v>10</v>
      </c>
      <c r="FC84" s="4">
        <f t="shared" ref="FC84:FC115" si="473">FC83*((FB84-($B$6/2))/(FB84+($B$6/2)))</f>
        <v>2.5240617751181409E-10</v>
      </c>
      <c r="FD84" s="4">
        <f t="shared" si="392"/>
        <v>5.9568168810213364E-11</v>
      </c>
      <c r="FE84" s="4">
        <f t="shared" si="393"/>
        <v>-100</v>
      </c>
      <c r="FF84" s="4">
        <f t="shared" si="394"/>
        <v>-100</v>
      </c>
      <c r="FG84" s="4">
        <f t="shared" si="395"/>
        <v>-100</v>
      </c>
      <c r="FH84" s="1">
        <f t="shared" si="396"/>
        <v>100</v>
      </c>
      <c r="FI84" s="1">
        <f t="shared" si="397"/>
        <v>0</v>
      </c>
      <c r="FJ84" s="1">
        <f t="shared" si="398"/>
        <v>2.9759999999999933</v>
      </c>
      <c r="FK84" s="4">
        <f t="shared" ref="FK84:FK115" si="474">-$B$4*(FJ84-FJ83)/($E84-$E83)</f>
        <v>0.49999999999999822</v>
      </c>
      <c r="FL84" s="1">
        <f t="shared" ref="FL84:FL119" si="475">(($B$7*$B$19+ABS(EQ84*EM84))/
EL84)*((FC84-FC83)*$B$19/$B$13/($E84-$E83))</f>
        <v>4.3593467618620751E-8</v>
      </c>
      <c r="FM84" s="4">
        <f t="shared" si="329"/>
        <v>-0.37930386085740331</v>
      </c>
      <c r="FN84" s="1">
        <f t="shared" si="177"/>
        <v>0.49999999999999822</v>
      </c>
      <c r="FO84" s="1">
        <f t="shared" si="399"/>
        <v>2.5240617751181409E-10</v>
      </c>
      <c r="FP84" s="1">
        <f t="shared" ref="FP84:FP115" si="476">$B$9*(1+($B$11*(FO84)/$B$13))</f>
        <v>1000.0000001766842</v>
      </c>
      <c r="FQ84" s="1">
        <f t="shared" ref="FQ84:FQ119" si="477">FN84*$B$10</f>
        <v>513.50999999999817</v>
      </c>
      <c r="FR84" s="1">
        <f t="shared" ref="FR84:FR119" si="478">FK84*$B$9</f>
        <v>499.99999999999824</v>
      </c>
      <c r="FS84" s="1">
        <f t="shared" ref="FS84:FS119" si="479">$B$9*$B$7</f>
        <v>500</v>
      </c>
      <c r="FT84" s="1">
        <f t="shared" ref="FT84:FT119" si="480">(FO84-FO83)/($E84-$E83)</f>
        <v>3.365415700157522E-11</v>
      </c>
      <c r="FU84" s="4">
        <f t="shared" ref="FU84:FU119" si="481">IF(FE84&gt;$D83,(((FN84*FP84*FC84)*((FI84)))+(FK84*FP84*FC84*(FE84-FF84)))/$B$19,0)</f>
        <v>0</v>
      </c>
      <c r="FV84" s="1">
        <f t="shared" ref="FV84:FV115" si="482">FU84-(FO84)*(FS84)</f>
        <v>-1.2620308875590704E-7</v>
      </c>
      <c r="FW84" s="4">
        <f t="shared" si="400"/>
        <v>0</v>
      </c>
      <c r="FX84" s="4">
        <f t="shared" si="401"/>
        <v>10</v>
      </c>
      <c r="FY84" s="4">
        <f t="shared" ref="FY84:FY115" si="483">FY83*((FX84-($B$6/2))/(FX84+($B$6/2)))</f>
        <v>2.8579314882059862E-10</v>
      </c>
      <c r="FZ84" s="4">
        <f t="shared" si="402"/>
        <v>3.3386971308784523E-11</v>
      </c>
      <c r="GA84" s="4">
        <f t="shared" si="403"/>
        <v>-100</v>
      </c>
      <c r="GB84" s="4">
        <f t="shared" si="404"/>
        <v>-100</v>
      </c>
      <c r="GC84" s="4">
        <f t="shared" si="405"/>
        <v>-100</v>
      </c>
      <c r="GD84" s="1">
        <f t="shared" si="406"/>
        <v>100</v>
      </c>
      <c r="GE84" s="1">
        <f t="shared" si="407"/>
        <v>0</v>
      </c>
      <c r="GF84" s="1">
        <f t="shared" si="408"/>
        <v>2.9759999999999933</v>
      </c>
      <c r="GG84" s="4">
        <f t="shared" ref="GG84:GG115" si="484">-$B$4*(GF84-GF83)/($E84-$E83)</f>
        <v>0.49999999999999822</v>
      </c>
      <c r="GH84" s="1">
        <f t="shared" ref="GH84:GH119" si="485">(($B$7*$B$19+ABS(FM84*FI84))/
FH84)*((FY84-FY83)*$B$19/$B$13/($E84-$E83))</f>
        <v>4.9359783906839138E-8</v>
      </c>
      <c r="GI84" s="4">
        <f t="shared" si="330"/>
        <v>-0.36689988149094344</v>
      </c>
      <c r="GJ84" s="1">
        <f t="shared" si="179"/>
        <v>0.49999999999999822</v>
      </c>
      <c r="GK84" s="1">
        <f t="shared" si="409"/>
        <v>2.8579314882059862E-10</v>
      </c>
      <c r="GL84" s="1">
        <f t="shared" ref="GL84:GL115" si="486">$B$9*(1+($B$11*(GK84)/$B$13))</f>
        <v>1000.0000002000553</v>
      </c>
      <c r="GM84" s="1">
        <f t="shared" ref="GM84:GM119" si="487">GJ84*$B$10</f>
        <v>513.50999999999817</v>
      </c>
      <c r="GN84" s="1">
        <f t="shared" ref="GN84:GN119" si="488">GG84*$B$9</f>
        <v>499.99999999999824</v>
      </c>
      <c r="GO84" s="1">
        <f t="shared" ref="GO84:GO119" si="489">$B$9*$B$7</f>
        <v>500</v>
      </c>
      <c r="GP84" s="1">
        <f t="shared" ref="GP84:GP119" si="490">(GK84-GK83)/($E84-$E83)</f>
        <v>3.8105753176079813E-11</v>
      </c>
      <c r="GQ84" s="4">
        <f t="shared" ref="GQ84:GQ119" si="491">IF(GA84&gt;$D83,(((GJ84*GL84*FY84)*((GE84)))+(GG84*GL84*FY84*(GA84-GB84)))/$B$19,0)</f>
        <v>0</v>
      </c>
      <c r="GR84" s="1">
        <f t="shared" ref="GR84:GR115" si="492">GQ84-(GK84)*(GO84)</f>
        <v>-1.4289657441029932E-7</v>
      </c>
      <c r="GS84" s="4">
        <f t="shared" si="410"/>
        <v>0</v>
      </c>
      <c r="GT84" s="4">
        <f t="shared" si="411"/>
        <v>10</v>
      </c>
      <c r="GU84" s="4">
        <f t="shared" ref="GU84:GU115" si="493">GU83*((GT84-($B$6/2))/(GT84+($B$6/2)))</f>
        <v>3.0355453997691045E-10</v>
      </c>
      <c r="GV84" s="4">
        <f t="shared" si="412"/>
        <v>1.7761391156311836E-11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</row>
    <row r="85" spans="1:213">
      <c r="A85" s="1">
        <v>67</v>
      </c>
      <c r="B85" s="1">
        <f t="shared" si="331"/>
        <v>100</v>
      </c>
      <c r="C85" s="1">
        <v>0</v>
      </c>
      <c r="D85" s="1">
        <f t="shared" si="332"/>
        <v>-100</v>
      </c>
      <c r="E85" s="1">
        <f t="shared" ref="E85:E119" si="494">E84-$B$6</f>
        <v>170</v>
      </c>
      <c r="F85" s="1">
        <f t="shared" si="413"/>
        <v>3.0009999999999932</v>
      </c>
      <c r="G85" s="1">
        <f>'0.5Q 1-8 '!FS85</f>
        <v>-100</v>
      </c>
      <c r="H85" s="1">
        <f>'0.5Q 1-8 '!FT85</f>
        <v>-100</v>
      </c>
      <c r="I85" s="1">
        <f>'0.5Q 1-8 '!FU85</f>
        <v>-100</v>
      </c>
      <c r="J85" s="1">
        <f>'0.5Q 1-8 '!FV85</f>
        <v>100</v>
      </c>
      <c r="K85" s="1">
        <f>'0.5Q 1-8 '!FW85</f>
        <v>0</v>
      </c>
      <c r="L85" s="1">
        <f>'0.5Q 1-8 '!FX85</f>
        <v>3.0009999999999932</v>
      </c>
      <c r="M85" s="1">
        <f>'0.5Q 1-8 '!FY85</f>
        <v>0.49999999999999822</v>
      </c>
      <c r="N85" s="1">
        <f>'0.5Q 1-8 '!FZ85</f>
        <v>4.6210823587099367E-9</v>
      </c>
      <c r="O85" s="1">
        <f>'0.5Q 1-8 '!GA85</f>
        <v>-0.49352671605905624</v>
      </c>
      <c r="P85" s="1">
        <f>'0.5Q 1-8 '!GB85</f>
        <v>0.49999999999999822</v>
      </c>
      <c r="Q85" s="1">
        <f>'0.5Q 1-8 '!GC85</f>
        <v>2.6756066856930529E-11</v>
      </c>
      <c r="R85" s="1">
        <f>'0.5Q 1-8 '!GD85</f>
        <v>1000.0000000187292</v>
      </c>
      <c r="S85" s="1">
        <f>'0.5Q 1-8 '!GE85</f>
        <v>513.50999999999817</v>
      </c>
      <c r="T85" s="1">
        <f>'0.5Q 1-8 '!GF85</f>
        <v>499.99999999999824</v>
      </c>
      <c r="U85" s="1">
        <f>'0.5Q 1-8 '!GG85</f>
        <v>500</v>
      </c>
      <c r="V85" s="1">
        <f>'0.5Q 1-8 '!GH85</f>
        <v>3.5674755809240708E-12</v>
      </c>
      <c r="W85" s="1">
        <f>'0.5Q 1-8 '!GI85</f>
        <v>0</v>
      </c>
      <c r="X85" s="1">
        <f>'0.5Q 1-8 '!GJ85</f>
        <v>-1.3378033428465265E-8</v>
      </c>
      <c r="Y85" s="1">
        <f>'0.5Q 1-8 '!GK85</f>
        <v>0</v>
      </c>
      <c r="Z85" s="1">
        <f>'0.5Q 1-8 '!GL85</f>
        <v>10</v>
      </c>
      <c r="AA85" s="1">
        <f>'0.5Q 1-8 '!GM85</f>
        <v>4.0610586837568771E-11</v>
      </c>
      <c r="AC85" s="4">
        <f t="shared" si="333"/>
        <v>-100</v>
      </c>
      <c r="AD85" s="4">
        <f t="shared" si="334"/>
        <v>-100</v>
      </c>
      <c r="AE85" s="4">
        <f t="shared" si="335"/>
        <v>-100</v>
      </c>
      <c r="AF85" s="1">
        <f t="shared" si="336"/>
        <v>100</v>
      </c>
      <c r="AG85" s="1">
        <f t="shared" si="337"/>
        <v>0</v>
      </c>
      <c r="AH85" s="1">
        <f t="shared" si="338"/>
        <v>3.0009999999999932</v>
      </c>
      <c r="AI85" s="4">
        <f t="shared" si="414"/>
        <v>0.49999999999999822</v>
      </c>
      <c r="AJ85" s="1">
        <f t="shared" si="415"/>
        <v>7.0139182793728464E-9</v>
      </c>
      <c r="AK85" s="4">
        <f t="shared" ref="AK85:AK119" si="495">AK84</f>
        <v>-0.44966785922893993</v>
      </c>
      <c r="AL85" s="1">
        <f t="shared" ref="AL85:AL119" si="496">IF(AG85&gt;5,((AQ85-(AP85*((AF85-(AC85-AD85))/$B84))-(AI85*(($B$9+$B$10)/2)*((AC85-AD85)/$B84)))*$B84/AG85)/$B$10,AI85)</f>
        <v>0.49999999999999822</v>
      </c>
      <c r="AM85" s="1">
        <f t="shared" si="339"/>
        <v>4.0610586837568771E-11</v>
      </c>
      <c r="AN85" s="1">
        <f t="shared" si="416"/>
        <v>1000.0000000284275</v>
      </c>
      <c r="AO85" s="1">
        <f t="shared" si="417"/>
        <v>513.50999999999817</v>
      </c>
      <c r="AP85" s="1">
        <f t="shared" si="418"/>
        <v>499.99999999999824</v>
      </c>
      <c r="AQ85" s="1">
        <f t="shared" si="419"/>
        <v>500</v>
      </c>
      <c r="AR85" s="1">
        <f t="shared" si="420"/>
        <v>5.4147449116758373E-12</v>
      </c>
      <c r="AS85" s="4">
        <f t="shared" si="421"/>
        <v>0</v>
      </c>
      <c r="AT85" s="1">
        <f t="shared" si="422"/>
        <v>-2.0305293418784385E-8</v>
      </c>
      <c r="AU85" s="4">
        <f t="shared" si="340"/>
        <v>0</v>
      </c>
      <c r="AV85" s="4">
        <f t="shared" si="341"/>
        <v>10</v>
      </c>
      <c r="AW85" s="4">
        <f t="shared" si="423"/>
        <v>4.8438845651830267E-11</v>
      </c>
      <c r="AX85" s="4">
        <f t="shared" si="342"/>
        <v>7.8282588142614954E-12</v>
      </c>
      <c r="AY85" s="4">
        <f t="shared" si="343"/>
        <v>-100</v>
      </c>
      <c r="AZ85" s="4">
        <f t="shared" si="344"/>
        <v>-100</v>
      </c>
      <c r="BA85" s="4">
        <f t="shared" si="345"/>
        <v>-100</v>
      </c>
      <c r="BB85" s="1">
        <f t="shared" si="346"/>
        <v>100</v>
      </c>
      <c r="BC85" s="1">
        <f t="shared" si="347"/>
        <v>0</v>
      </c>
      <c r="BD85" s="1">
        <f t="shared" si="348"/>
        <v>3.0009999999999932</v>
      </c>
      <c r="BE85" s="4">
        <f t="shared" si="424"/>
        <v>0.49999999999999822</v>
      </c>
      <c r="BF85" s="1">
        <f t="shared" si="425"/>
        <v>8.3659491626649853E-9</v>
      </c>
      <c r="BG85" s="4">
        <f t="shared" ref="BG85:BG119" si="497">BG84</f>
        <v>-0.44327617230339189</v>
      </c>
      <c r="BH85" s="1">
        <f t="shared" ref="BH85:BH119" si="498">IF(BC85&gt;5,((BM85-(BL85*((BB85-(AY85-AZ85))/$B84))-(BE85*(($B$9+$B$10)/2)*((AY85-AZ85)/$B84)))*$B84/BC85)/$B$10,BE85)</f>
        <v>0.49999999999999822</v>
      </c>
      <c r="BI85" s="1">
        <f t="shared" si="349"/>
        <v>4.8438845651830267E-11</v>
      </c>
      <c r="BJ85" s="1">
        <f t="shared" si="426"/>
        <v>1000.0000000339071</v>
      </c>
      <c r="BK85" s="1">
        <f t="shared" si="427"/>
        <v>513.50999999999817</v>
      </c>
      <c r="BL85" s="1">
        <f t="shared" si="428"/>
        <v>499.99999999999824</v>
      </c>
      <c r="BM85" s="1">
        <f t="shared" si="429"/>
        <v>500</v>
      </c>
      <c r="BN85" s="1">
        <f t="shared" si="430"/>
        <v>6.4585127535773692E-12</v>
      </c>
      <c r="BO85" s="4">
        <f t="shared" si="431"/>
        <v>0</v>
      </c>
      <c r="BP85" s="1">
        <f t="shared" si="432"/>
        <v>-2.4219422825915134E-8</v>
      </c>
      <c r="BQ85" s="4">
        <f t="shared" si="350"/>
        <v>0</v>
      </c>
      <c r="BR85" s="4">
        <f t="shared" si="351"/>
        <v>10</v>
      </c>
      <c r="BS85" s="4">
        <f t="shared" si="433"/>
        <v>6.6947188412509172E-11</v>
      </c>
      <c r="BT85" s="4">
        <f t="shared" si="352"/>
        <v>1.8508342760678906E-11</v>
      </c>
      <c r="BU85" s="4">
        <f t="shared" si="353"/>
        <v>-100</v>
      </c>
      <c r="BV85" s="4">
        <f t="shared" si="354"/>
        <v>-100</v>
      </c>
      <c r="BW85" s="4">
        <f t="shared" si="355"/>
        <v>-100</v>
      </c>
      <c r="BX85" s="1">
        <f t="shared" si="356"/>
        <v>100</v>
      </c>
      <c r="BY85" s="1">
        <f t="shared" si="357"/>
        <v>0</v>
      </c>
      <c r="BZ85" s="1">
        <f t="shared" si="358"/>
        <v>3.0009999999999932</v>
      </c>
      <c r="CA85" s="4">
        <f t="shared" si="434"/>
        <v>0.49999999999999822</v>
      </c>
      <c r="CB85" s="1">
        <f t="shared" si="435"/>
        <v>1.1562554129967042E-8</v>
      </c>
      <c r="CC85" s="4">
        <f t="shared" ref="CC85:CC119" si="499">CC84</f>
        <v>-0.41737113699715478</v>
      </c>
      <c r="CD85" s="1">
        <f t="shared" ref="CD85:CD119" si="500">IF(BY85&gt;5,((CI85-(CH85*((BX85-(BU85-BV85))/$B84))-(CA85*(($B$9+$B$10)/2)*((BU85-BV85)/$B84)))*$B84/BY85)/$B$10,CA85)</f>
        <v>0.49999999999999822</v>
      </c>
      <c r="CE85" s="1">
        <f t="shared" si="359"/>
        <v>6.6947188412509172E-11</v>
      </c>
      <c r="CF85" s="1">
        <f t="shared" si="436"/>
        <v>1000.000000046863</v>
      </c>
      <c r="CG85" s="1">
        <f t="shared" si="437"/>
        <v>513.50999999999817</v>
      </c>
      <c r="CH85" s="1">
        <f t="shared" si="438"/>
        <v>499.99999999999824</v>
      </c>
      <c r="CI85" s="1">
        <f t="shared" si="439"/>
        <v>500</v>
      </c>
      <c r="CJ85" s="1">
        <f t="shared" si="440"/>
        <v>8.9262917883345563E-12</v>
      </c>
      <c r="CK85" s="4">
        <f t="shared" si="441"/>
        <v>0</v>
      </c>
      <c r="CL85" s="1">
        <f t="shared" si="442"/>
        <v>-3.3473594206254589E-8</v>
      </c>
      <c r="CM85" s="4">
        <f t="shared" si="360"/>
        <v>0</v>
      </c>
      <c r="CN85" s="4">
        <f t="shared" si="361"/>
        <v>10</v>
      </c>
      <c r="CO85" s="4">
        <f t="shared" si="443"/>
        <v>7.6700161593671506E-11</v>
      </c>
      <c r="CP85" s="4">
        <f t="shared" si="362"/>
        <v>9.752973181162334E-12</v>
      </c>
      <c r="CQ85" s="4">
        <f t="shared" si="363"/>
        <v>-100</v>
      </c>
      <c r="CR85" s="4">
        <f t="shared" si="364"/>
        <v>-100</v>
      </c>
      <c r="CS85" s="4">
        <f t="shared" si="365"/>
        <v>-100</v>
      </c>
      <c r="CT85" s="1">
        <f t="shared" si="366"/>
        <v>100</v>
      </c>
      <c r="CU85" s="1">
        <f t="shared" si="367"/>
        <v>0</v>
      </c>
      <c r="CV85" s="1">
        <f t="shared" si="368"/>
        <v>3.0009999999999932</v>
      </c>
      <c r="CW85" s="4">
        <f t="shared" si="444"/>
        <v>0.49999999999999822</v>
      </c>
      <c r="CX85" s="1">
        <f t="shared" si="445"/>
        <v>1.3247005456592661E-8</v>
      </c>
      <c r="CY85" s="4">
        <f t="shared" ref="CY85:CY119" si="501">CY84</f>
        <v>-0.39706009633279932</v>
      </c>
      <c r="CZ85" s="1">
        <f t="shared" ref="CZ85:CZ119" si="502">IF(CU85&gt;5,((DE85-(DD85*((CT85-(CQ85-CR85))/$B84))-(CW85*(($B$9+$B$10)/2)*((CQ85-CR85)/$B84)))*$B84/CU85)/$B$10,CW85)</f>
        <v>0.49999999999999822</v>
      </c>
      <c r="DA85" s="1">
        <f t="shared" si="369"/>
        <v>7.6700161593671506E-11</v>
      </c>
      <c r="DB85" s="1">
        <f t="shared" si="446"/>
        <v>1000.0000000536902</v>
      </c>
      <c r="DC85" s="1">
        <f t="shared" si="447"/>
        <v>513.50999999999817</v>
      </c>
      <c r="DD85" s="1">
        <f t="shared" si="448"/>
        <v>499.99999999999824</v>
      </c>
      <c r="DE85" s="1">
        <f t="shared" si="449"/>
        <v>500</v>
      </c>
      <c r="DF85" s="1">
        <f t="shared" si="450"/>
        <v>1.0226688212489535E-11</v>
      </c>
      <c r="DG85" s="4">
        <f t="shared" si="451"/>
        <v>0</v>
      </c>
      <c r="DH85" s="1">
        <f t="shared" si="452"/>
        <v>-3.8350080796835751E-8</v>
      </c>
      <c r="DI85" s="4">
        <f t="shared" si="370"/>
        <v>0</v>
      </c>
      <c r="DJ85" s="4">
        <f t="shared" si="371"/>
        <v>10</v>
      </c>
      <c r="DK85" s="4">
        <f t="shared" si="453"/>
        <v>1.004823632704966E-10</v>
      </c>
      <c r="DL85" s="4">
        <f t="shared" si="372"/>
        <v>2.3782201676825096E-11</v>
      </c>
      <c r="DM85" s="4">
        <f t="shared" si="373"/>
        <v>-100</v>
      </c>
      <c r="DN85" s="4">
        <f t="shared" si="374"/>
        <v>-100</v>
      </c>
      <c r="DO85" s="4">
        <f t="shared" si="375"/>
        <v>-100</v>
      </c>
      <c r="DP85" s="1">
        <f t="shared" si="376"/>
        <v>100</v>
      </c>
      <c r="DQ85" s="1">
        <f t="shared" si="377"/>
        <v>0</v>
      </c>
      <c r="DR85" s="1">
        <f t="shared" si="378"/>
        <v>3.0009999999999932</v>
      </c>
      <c r="DS85" s="4">
        <f t="shared" si="454"/>
        <v>0.49999999999999822</v>
      </c>
      <c r="DT85" s="1">
        <f t="shared" si="455"/>
        <v>1.7354466886096132E-8</v>
      </c>
      <c r="DU85" s="4">
        <f t="shared" ref="DU85:DU119" si="503">DU84</f>
        <v>-0.40177703330232145</v>
      </c>
      <c r="DV85" s="1">
        <f t="shared" ref="DV85:DV119" si="504">IF(DQ85&gt;5,((EA85-(DZ85*((DP85-(DM85-DN85))/$B84))-(DS85*(($B$9+$B$10)/2)*((DM85-DN85)/$B84)))*$B84/DQ85)/$B$10,DS85)</f>
        <v>0.49999999999999822</v>
      </c>
      <c r="DW85" s="1">
        <f t="shared" si="379"/>
        <v>1.004823632704966E-10</v>
      </c>
      <c r="DX85" s="1">
        <f t="shared" si="456"/>
        <v>1000.0000000703377</v>
      </c>
      <c r="DY85" s="1">
        <f t="shared" si="457"/>
        <v>513.50999999999817</v>
      </c>
      <c r="DZ85" s="1">
        <f t="shared" si="458"/>
        <v>499.99999999999824</v>
      </c>
      <c r="EA85" s="1">
        <f t="shared" si="459"/>
        <v>500</v>
      </c>
      <c r="EB85" s="1">
        <f t="shared" si="460"/>
        <v>1.3397648436066215E-11</v>
      </c>
      <c r="EC85" s="4">
        <f t="shared" si="461"/>
        <v>0</v>
      </c>
      <c r="ED85" s="1">
        <f t="shared" si="462"/>
        <v>-5.0241181635248301E-8</v>
      </c>
      <c r="EE85" s="4">
        <f t="shared" si="380"/>
        <v>0</v>
      </c>
      <c r="EF85" s="4">
        <f t="shared" si="381"/>
        <v>10</v>
      </c>
      <c r="EG85" s="4">
        <f t="shared" si="463"/>
        <v>1.1570280522096044E-10</v>
      </c>
      <c r="EH85" s="4">
        <f t="shared" si="382"/>
        <v>1.5220441950463833E-11</v>
      </c>
      <c r="EI85" s="4">
        <f t="shared" si="383"/>
        <v>-100</v>
      </c>
      <c r="EJ85" s="4">
        <f t="shared" si="384"/>
        <v>-100</v>
      </c>
      <c r="EK85" s="4">
        <f t="shared" si="385"/>
        <v>-100</v>
      </c>
      <c r="EL85" s="1">
        <f t="shared" si="386"/>
        <v>100</v>
      </c>
      <c r="EM85" s="1">
        <f t="shared" si="387"/>
        <v>0</v>
      </c>
      <c r="EN85" s="1">
        <f t="shared" si="388"/>
        <v>3.0009999999999932</v>
      </c>
      <c r="EO85" s="4">
        <f t="shared" si="464"/>
        <v>0.49999999999999822</v>
      </c>
      <c r="EP85" s="1">
        <f t="shared" si="465"/>
        <v>1.9983213336953441E-8</v>
      </c>
      <c r="EQ85" s="4">
        <f t="shared" ref="EQ85:EQ119" si="505">EQ84</f>
        <v>-0.38458326825219169</v>
      </c>
      <c r="ER85" s="1">
        <f t="shared" ref="ER85:ER119" si="506">IF(EM85&gt;5,((EW85-(EV85*((EL85-(EI85-EJ85))/$B84))-(EO85*(($B$9+$B$10)/2)*((EI85-EJ85)/$B84)))*$B84/EM85)/$B$10,EO85)</f>
        <v>0.49999999999999822</v>
      </c>
      <c r="ES85" s="1">
        <f t="shared" si="389"/>
        <v>1.1570280522096044E-10</v>
      </c>
      <c r="ET85" s="1">
        <f t="shared" si="466"/>
        <v>1000.0000000809919</v>
      </c>
      <c r="EU85" s="1">
        <f t="shared" si="467"/>
        <v>513.50999999999817</v>
      </c>
      <c r="EV85" s="1">
        <f t="shared" si="468"/>
        <v>499.99999999999824</v>
      </c>
      <c r="EW85" s="1">
        <f t="shared" si="469"/>
        <v>500</v>
      </c>
      <c r="EX85" s="1">
        <f t="shared" si="470"/>
        <v>1.5427040696128058E-11</v>
      </c>
      <c r="EY85" s="4">
        <f t="shared" si="471"/>
        <v>0</v>
      </c>
      <c r="EZ85" s="1">
        <f t="shared" si="472"/>
        <v>-5.7851402610480219E-8</v>
      </c>
      <c r="FA85" s="4">
        <f t="shared" si="390"/>
        <v>0</v>
      </c>
      <c r="FB85" s="4">
        <f t="shared" si="391"/>
        <v>10</v>
      </c>
      <c r="FC85" s="4">
        <f t="shared" si="473"/>
        <v>1.5144370650708845E-10</v>
      </c>
      <c r="FD85" s="4">
        <f t="shared" si="392"/>
        <v>3.5740901286128011E-11</v>
      </c>
      <c r="FE85" s="4">
        <f t="shared" si="393"/>
        <v>-100</v>
      </c>
      <c r="FF85" s="4">
        <f t="shared" si="394"/>
        <v>-100</v>
      </c>
      <c r="FG85" s="4">
        <f t="shared" si="395"/>
        <v>-100</v>
      </c>
      <c r="FH85" s="1">
        <f t="shared" si="396"/>
        <v>100</v>
      </c>
      <c r="FI85" s="1">
        <f t="shared" si="397"/>
        <v>0</v>
      </c>
      <c r="FJ85" s="1">
        <f t="shared" si="398"/>
        <v>3.0009999999999932</v>
      </c>
      <c r="FK85" s="4">
        <f t="shared" si="474"/>
        <v>0.49999999999999822</v>
      </c>
      <c r="FL85" s="1">
        <f t="shared" si="475"/>
        <v>2.6156080571172443E-8</v>
      </c>
      <c r="FM85" s="4">
        <f t="shared" ref="FM85:FM119" si="507">FM84</f>
        <v>-0.37930386085740331</v>
      </c>
      <c r="FN85" s="1">
        <f t="shared" ref="FN85:FN119" si="508">IF(FI85&gt;5,((FS85-(FR85*((FH85-(FE85-FF85))/$B84))-(FK85*(($B$9+$B$10)/2)*((FE85-FF85)/$B84)))*$B84/FI85)/$B$10,FK85)</f>
        <v>0.49999999999999822</v>
      </c>
      <c r="FO85" s="1">
        <f t="shared" si="399"/>
        <v>1.5144370650708845E-10</v>
      </c>
      <c r="FP85" s="1">
        <f t="shared" si="476"/>
        <v>1000.0000001060106</v>
      </c>
      <c r="FQ85" s="1">
        <f t="shared" si="477"/>
        <v>513.50999999999817</v>
      </c>
      <c r="FR85" s="1">
        <f t="shared" si="478"/>
        <v>499.99999999999824</v>
      </c>
      <c r="FS85" s="1">
        <f t="shared" si="479"/>
        <v>500</v>
      </c>
      <c r="FT85" s="1">
        <f t="shared" si="480"/>
        <v>2.019249420094513E-11</v>
      </c>
      <c r="FU85" s="4">
        <f t="shared" si="481"/>
        <v>0</v>
      </c>
      <c r="FV85" s="1">
        <f t="shared" si="482"/>
        <v>-7.5721853253544229E-8</v>
      </c>
      <c r="FW85" s="4">
        <f t="shared" si="400"/>
        <v>0</v>
      </c>
      <c r="FX85" s="4">
        <f t="shared" si="401"/>
        <v>10</v>
      </c>
      <c r="FY85" s="4">
        <f t="shared" si="483"/>
        <v>1.7147588929235917E-10</v>
      </c>
      <c r="FZ85" s="4">
        <f t="shared" si="402"/>
        <v>2.0032182785270719E-11</v>
      </c>
      <c r="GA85" s="4">
        <f t="shared" si="403"/>
        <v>-100</v>
      </c>
      <c r="GB85" s="4">
        <f t="shared" si="404"/>
        <v>-100</v>
      </c>
      <c r="GC85" s="4">
        <f t="shared" si="405"/>
        <v>-100</v>
      </c>
      <c r="GD85" s="1">
        <f t="shared" si="406"/>
        <v>100</v>
      </c>
      <c r="GE85" s="1">
        <f t="shared" si="407"/>
        <v>0</v>
      </c>
      <c r="GF85" s="1">
        <f t="shared" si="408"/>
        <v>3.0009999999999932</v>
      </c>
      <c r="GG85" s="4">
        <f t="shared" si="484"/>
        <v>0.49999999999999822</v>
      </c>
      <c r="GH85" s="1">
        <f t="shared" si="485"/>
        <v>2.9615870344103486E-8</v>
      </c>
      <c r="GI85" s="4">
        <f t="shared" ref="GI85:GI119" si="509">GI84</f>
        <v>-0.36689988149094344</v>
      </c>
      <c r="GJ85" s="1">
        <f t="shared" ref="GJ85:GJ119" si="510">IF(GE85&gt;5,((GO85-(GN85*((GD85-(GA85-GB85))/$B84))-(GG85*(($B$9+$B$10)/2)*((GA85-GB85)/$B84)))*$B84/GE85)/$B$10,GG85)</f>
        <v>0.49999999999999822</v>
      </c>
      <c r="GK85" s="1">
        <f t="shared" si="409"/>
        <v>1.7147588929235917E-10</v>
      </c>
      <c r="GL85" s="1">
        <f t="shared" si="486"/>
        <v>1000.0000001200331</v>
      </c>
      <c r="GM85" s="1">
        <f t="shared" si="487"/>
        <v>513.50999999999817</v>
      </c>
      <c r="GN85" s="1">
        <f t="shared" si="488"/>
        <v>499.99999999999824</v>
      </c>
      <c r="GO85" s="1">
        <f t="shared" si="489"/>
        <v>500</v>
      </c>
      <c r="GP85" s="1">
        <f t="shared" si="490"/>
        <v>2.286345190564789E-11</v>
      </c>
      <c r="GQ85" s="4">
        <f t="shared" si="491"/>
        <v>0</v>
      </c>
      <c r="GR85" s="1">
        <f t="shared" si="492"/>
        <v>-8.5737944646179577E-8</v>
      </c>
      <c r="GS85" s="4">
        <f t="shared" si="410"/>
        <v>0</v>
      </c>
      <c r="GT85" s="4">
        <f t="shared" si="411"/>
        <v>10</v>
      </c>
      <c r="GU85" s="4">
        <f t="shared" si="493"/>
        <v>1.8213272398614627E-10</v>
      </c>
      <c r="GV85" s="4">
        <f t="shared" si="412"/>
        <v>1.0656834693787102E-11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</row>
    <row r="86" spans="1:213">
      <c r="A86" s="1">
        <v>68</v>
      </c>
      <c r="B86" s="1">
        <f t="shared" si="331"/>
        <v>100</v>
      </c>
      <c r="C86" s="1">
        <v>0</v>
      </c>
      <c r="D86" s="1">
        <f t="shared" si="332"/>
        <v>-100</v>
      </c>
      <c r="E86" s="1">
        <f t="shared" si="494"/>
        <v>165</v>
      </c>
      <c r="F86" s="1">
        <f t="shared" si="413"/>
        <v>3.0259999999999931</v>
      </c>
      <c r="G86" s="1">
        <f>'0.5Q 1-8 '!FS86</f>
        <v>-100</v>
      </c>
      <c r="H86" s="1">
        <f>'0.5Q 1-8 '!FT86</f>
        <v>-100</v>
      </c>
      <c r="I86" s="1">
        <f>'0.5Q 1-8 '!FU86</f>
        <v>-100</v>
      </c>
      <c r="J86" s="1">
        <f>'0.5Q 1-8 '!FV86</f>
        <v>100</v>
      </c>
      <c r="K86" s="1">
        <f>'0.5Q 1-8 '!FW86</f>
        <v>0</v>
      </c>
      <c r="L86" s="1">
        <f>'0.5Q 1-8 '!FX86</f>
        <v>3.0259999999999931</v>
      </c>
      <c r="M86" s="1">
        <f>'0.5Q 1-8 '!FY86</f>
        <v>0.49999999999999822</v>
      </c>
      <c r="N86" s="1">
        <f>'0.5Q 1-8 '!FZ86</f>
        <v>2.7726494152259613E-9</v>
      </c>
      <c r="O86" s="1">
        <f>'0.5Q 1-8 '!GA86</f>
        <v>-0.49352671605905624</v>
      </c>
      <c r="P86" s="1">
        <f>'0.5Q 1-8 '!GB86</f>
        <v>0.49999999999999822</v>
      </c>
      <c r="Q86" s="1">
        <f>'0.5Q 1-8 '!GC86</f>
        <v>1.6053640114158317E-11</v>
      </c>
      <c r="R86" s="1">
        <f>'0.5Q 1-8 '!GD86</f>
        <v>1000.0000000112375</v>
      </c>
      <c r="S86" s="1">
        <f>'0.5Q 1-8 '!GE86</f>
        <v>513.50999999999817</v>
      </c>
      <c r="T86" s="1">
        <f>'0.5Q 1-8 '!GF86</f>
        <v>499.99999999999824</v>
      </c>
      <c r="U86" s="1">
        <f>'0.5Q 1-8 '!GG86</f>
        <v>500</v>
      </c>
      <c r="V86" s="1">
        <f>'0.5Q 1-8 '!GH86</f>
        <v>2.1404853485544421E-12</v>
      </c>
      <c r="W86" s="1">
        <f>'0.5Q 1-8 '!GI86</f>
        <v>0</v>
      </c>
      <c r="X86" s="1">
        <f>'0.5Q 1-8 '!GJ86</f>
        <v>-8.0268200570791583E-9</v>
      </c>
      <c r="Y86" s="1">
        <f>'0.5Q 1-8 '!GK86</f>
        <v>0</v>
      </c>
      <c r="Z86" s="1">
        <f>'0.5Q 1-8 '!GL86</f>
        <v>10</v>
      </c>
      <c r="AA86" s="1">
        <f>'0.5Q 1-8 '!GM86</f>
        <v>2.4366352102541264E-11</v>
      </c>
      <c r="AC86" s="4">
        <f t="shared" si="333"/>
        <v>-100</v>
      </c>
      <c r="AD86" s="4">
        <f t="shared" si="334"/>
        <v>-100</v>
      </c>
      <c r="AE86" s="4">
        <f t="shared" si="335"/>
        <v>-100</v>
      </c>
      <c r="AF86" s="1">
        <f t="shared" si="336"/>
        <v>100</v>
      </c>
      <c r="AG86" s="1">
        <f t="shared" si="337"/>
        <v>0</v>
      </c>
      <c r="AH86" s="1">
        <f t="shared" si="338"/>
        <v>3.0259999999999931</v>
      </c>
      <c r="AI86" s="4">
        <f t="shared" si="414"/>
        <v>0.49999999999999822</v>
      </c>
      <c r="AJ86" s="1">
        <f t="shared" si="415"/>
        <v>4.2083509676237064E-9</v>
      </c>
      <c r="AK86" s="4">
        <f t="shared" si="495"/>
        <v>-0.44966785922893993</v>
      </c>
      <c r="AL86" s="1">
        <f t="shared" si="496"/>
        <v>0.49999999999999822</v>
      </c>
      <c r="AM86" s="1">
        <f t="shared" si="339"/>
        <v>2.4366352102541264E-11</v>
      </c>
      <c r="AN86" s="1">
        <f t="shared" si="416"/>
        <v>1000.0000000170563</v>
      </c>
      <c r="AO86" s="1">
        <f t="shared" si="417"/>
        <v>513.50999999999817</v>
      </c>
      <c r="AP86" s="1">
        <f t="shared" si="418"/>
        <v>499.99999999999824</v>
      </c>
      <c r="AQ86" s="1">
        <f t="shared" si="419"/>
        <v>500</v>
      </c>
      <c r="AR86" s="1">
        <f t="shared" si="420"/>
        <v>3.2488469470055017E-12</v>
      </c>
      <c r="AS86" s="4">
        <f t="shared" si="421"/>
        <v>0</v>
      </c>
      <c r="AT86" s="1">
        <f t="shared" si="422"/>
        <v>-1.2183176051270632E-8</v>
      </c>
      <c r="AU86" s="4">
        <f t="shared" si="340"/>
        <v>0</v>
      </c>
      <c r="AV86" s="4">
        <f t="shared" si="341"/>
        <v>10</v>
      </c>
      <c r="AW86" s="4">
        <f t="shared" si="423"/>
        <v>2.9063307391098157E-11</v>
      </c>
      <c r="AX86" s="4">
        <f t="shared" si="342"/>
        <v>4.696955288556894E-12</v>
      </c>
      <c r="AY86" s="4">
        <f t="shared" si="343"/>
        <v>-100</v>
      </c>
      <c r="AZ86" s="4">
        <f t="shared" si="344"/>
        <v>-100</v>
      </c>
      <c r="BA86" s="4">
        <f t="shared" si="345"/>
        <v>-100</v>
      </c>
      <c r="BB86" s="1">
        <f t="shared" si="346"/>
        <v>100</v>
      </c>
      <c r="BC86" s="1">
        <f t="shared" si="347"/>
        <v>0</v>
      </c>
      <c r="BD86" s="1">
        <f t="shared" si="348"/>
        <v>3.0259999999999931</v>
      </c>
      <c r="BE86" s="4">
        <f t="shared" si="424"/>
        <v>0.49999999999999822</v>
      </c>
      <c r="BF86" s="1">
        <f t="shared" si="425"/>
        <v>5.0195694975989913E-9</v>
      </c>
      <c r="BG86" s="4">
        <f t="shared" si="497"/>
        <v>-0.44327617230339189</v>
      </c>
      <c r="BH86" s="1">
        <f t="shared" si="498"/>
        <v>0.49999999999999822</v>
      </c>
      <c r="BI86" s="1">
        <f t="shared" si="349"/>
        <v>2.9063307391098157E-11</v>
      </c>
      <c r="BJ86" s="1">
        <f t="shared" si="426"/>
        <v>1000.0000000203444</v>
      </c>
      <c r="BK86" s="1">
        <f t="shared" si="427"/>
        <v>513.50999999999817</v>
      </c>
      <c r="BL86" s="1">
        <f t="shared" si="428"/>
        <v>499.99999999999824</v>
      </c>
      <c r="BM86" s="1">
        <f t="shared" si="429"/>
        <v>500</v>
      </c>
      <c r="BN86" s="1">
        <f t="shared" si="430"/>
        <v>3.8751076521464217E-12</v>
      </c>
      <c r="BO86" s="4">
        <f t="shared" si="431"/>
        <v>0</v>
      </c>
      <c r="BP86" s="1">
        <f t="shared" si="432"/>
        <v>-1.4531653695549078E-8</v>
      </c>
      <c r="BQ86" s="4">
        <f t="shared" si="350"/>
        <v>0</v>
      </c>
      <c r="BR86" s="4">
        <f t="shared" si="351"/>
        <v>10</v>
      </c>
      <c r="BS86" s="4">
        <f t="shared" si="433"/>
        <v>4.0168313047505503E-11</v>
      </c>
      <c r="BT86" s="4">
        <f t="shared" si="352"/>
        <v>1.1105005656407346E-11</v>
      </c>
      <c r="BU86" s="4">
        <f t="shared" si="353"/>
        <v>-100</v>
      </c>
      <c r="BV86" s="4">
        <f t="shared" si="354"/>
        <v>-100</v>
      </c>
      <c r="BW86" s="4">
        <f t="shared" si="355"/>
        <v>-100</v>
      </c>
      <c r="BX86" s="1">
        <f t="shared" si="356"/>
        <v>100</v>
      </c>
      <c r="BY86" s="1">
        <f t="shared" si="357"/>
        <v>0</v>
      </c>
      <c r="BZ86" s="1">
        <f t="shared" si="358"/>
        <v>3.0259999999999931</v>
      </c>
      <c r="CA86" s="4">
        <f t="shared" si="434"/>
        <v>0.49999999999999822</v>
      </c>
      <c r="CB86" s="1">
        <f t="shared" si="435"/>
        <v>6.9375324779802243E-9</v>
      </c>
      <c r="CC86" s="4">
        <f t="shared" si="499"/>
        <v>-0.41737113699715478</v>
      </c>
      <c r="CD86" s="1">
        <f t="shared" si="500"/>
        <v>0.49999999999999822</v>
      </c>
      <c r="CE86" s="1">
        <f t="shared" si="359"/>
        <v>4.0168313047505503E-11</v>
      </c>
      <c r="CF86" s="1">
        <f t="shared" si="436"/>
        <v>1000.0000000281177</v>
      </c>
      <c r="CG86" s="1">
        <f t="shared" si="437"/>
        <v>513.50999999999817</v>
      </c>
      <c r="CH86" s="1">
        <f t="shared" si="438"/>
        <v>499.99999999999824</v>
      </c>
      <c r="CI86" s="1">
        <f t="shared" si="439"/>
        <v>500</v>
      </c>
      <c r="CJ86" s="1">
        <f t="shared" si="440"/>
        <v>5.355775073000734E-12</v>
      </c>
      <c r="CK86" s="4">
        <f t="shared" si="441"/>
        <v>0</v>
      </c>
      <c r="CL86" s="1">
        <f t="shared" si="442"/>
        <v>-2.0084156523752751E-8</v>
      </c>
      <c r="CM86" s="4">
        <f t="shared" si="360"/>
        <v>0</v>
      </c>
      <c r="CN86" s="4">
        <f t="shared" si="361"/>
        <v>10</v>
      </c>
      <c r="CO86" s="4">
        <f t="shared" si="443"/>
        <v>4.6020096956202904E-11</v>
      </c>
      <c r="CP86" s="4">
        <f t="shared" si="362"/>
        <v>5.8517839086974004E-12</v>
      </c>
      <c r="CQ86" s="4">
        <f t="shared" si="363"/>
        <v>-100</v>
      </c>
      <c r="CR86" s="4">
        <f t="shared" si="364"/>
        <v>-100</v>
      </c>
      <c r="CS86" s="4">
        <f t="shared" si="365"/>
        <v>-100</v>
      </c>
      <c r="CT86" s="1">
        <f t="shared" si="366"/>
        <v>100</v>
      </c>
      <c r="CU86" s="1">
        <f t="shared" si="367"/>
        <v>0</v>
      </c>
      <c r="CV86" s="1">
        <f t="shared" si="368"/>
        <v>3.0259999999999931</v>
      </c>
      <c r="CW86" s="4">
        <f t="shared" si="444"/>
        <v>0.49999999999999822</v>
      </c>
      <c r="CX86" s="1">
        <f t="shared" si="445"/>
        <v>7.9482032739555961E-9</v>
      </c>
      <c r="CY86" s="4">
        <f t="shared" si="501"/>
        <v>-0.39706009633279932</v>
      </c>
      <c r="CZ86" s="1">
        <f t="shared" si="502"/>
        <v>0.49999999999999822</v>
      </c>
      <c r="DA86" s="1">
        <f t="shared" si="369"/>
        <v>4.6020096956202904E-11</v>
      </c>
      <c r="DB86" s="1">
        <f t="shared" si="446"/>
        <v>1000.000000032214</v>
      </c>
      <c r="DC86" s="1">
        <f t="shared" si="447"/>
        <v>513.50999999999817</v>
      </c>
      <c r="DD86" s="1">
        <f t="shared" si="448"/>
        <v>499.99999999999824</v>
      </c>
      <c r="DE86" s="1">
        <f t="shared" si="449"/>
        <v>500</v>
      </c>
      <c r="DF86" s="1">
        <f t="shared" si="450"/>
        <v>6.1360129274937208E-12</v>
      </c>
      <c r="DG86" s="4">
        <f t="shared" si="451"/>
        <v>0</v>
      </c>
      <c r="DH86" s="1">
        <f t="shared" si="452"/>
        <v>-2.3010048478101452E-8</v>
      </c>
      <c r="DI86" s="4">
        <f t="shared" si="370"/>
        <v>0</v>
      </c>
      <c r="DJ86" s="4">
        <f t="shared" si="371"/>
        <v>10</v>
      </c>
      <c r="DK86" s="4">
        <f t="shared" si="453"/>
        <v>6.0289417962297954E-11</v>
      </c>
      <c r="DL86" s="4">
        <f t="shared" si="372"/>
        <v>1.426932100609505E-11</v>
      </c>
      <c r="DM86" s="4">
        <f t="shared" si="373"/>
        <v>-100</v>
      </c>
      <c r="DN86" s="4">
        <f t="shared" si="374"/>
        <v>-100</v>
      </c>
      <c r="DO86" s="4">
        <f t="shared" si="375"/>
        <v>-100</v>
      </c>
      <c r="DP86" s="1">
        <f t="shared" si="376"/>
        <v>100</v>
      </c>
      <c r="DQ86" s="1">
        <f t="shared" si="377"/>
        <v>0</v>
      </c>
      <c r="DR86" s="1">
        <f t="shared" si="378"/>
        <v>3.0259999999999931</v>
      </c>
      <c r="DS86" s="4">
        <f t="shared" si="454"/>
        <v>0.49999999999999822</v>
      </c>
      <c r="DT86" s="1">
        <f t="shared" si="455"/>
        <v>1.0412680131657682E-8</v>
      </c>
      <c r="DU86" s="4">
        <f t="shared" si="503"/>
        <v>-0.40177703330232145</v>
      </c>
      <c r="DV86" s="1">
        <f t="shared" si="504"/>
        <v>0.49999999999999822</v>
      </c>
      <c r="DW86" s="1">
        <f t="shared" si="379"/>
        <v>6.0289417962297954E-11</v>
      </c>
      <c r="DX86" s="1">
        <f t="shared" si="456"/>
        <v>1000.0000000422027</v>
      </c>
      <c r="DY86" s="1">
        <f t="shared" si="457"/>
        <v>513.50999999999817</v>
      </c>
      <c r="DZ86" s="1">
        <f t="shared" si="458"/>
        <v>499.99999999999824</v>
      </c>
      <c r="EA86" s="1">
        <f t="shared" si="459"/>
        <v>500</v>
      </c>
      <c r="EB86" s="1">
        <f t="shared" si="460"/>
        <v>8.0385890616397304E-12</v>
      </c>
      <c r="EC86" s="4">
        <f t="shared" si="461"/>
        <v>0</v>
      </c>
      <c r="ED86" s="1">
        <f t="shared" si="462"/>
        <v>-3.0144708981148977E-8</v>
      </c>
      <c r="EE86" s="4">
        <f t="shared" si="380"/>
        <v>0</v>
      </c>
      <c r="EF86" s="4">
        <f t="shared" si="381"/>
        <v>10</v>
      </c>
      <c r="EG86" s="4">
        <f t="shared" si="463"/>
        <v>6.9421683132576256E-11</v>
      </c>
      <c r="EH86" s="4">
        <f t="shared" si="382"/>
        <v>9.1322651702783027E-12</v>
      </c>
      <c r="EI86" s="4">
        <f t="shared" si="383"/>
        <v>-100</v>
      </c>
      <c r="EJ86" s="4">
        <f t="shared" si="384"/>
        <v>-100</v>
      </c>
      <c r="EK86" s="4">
        <f t="shared" si="385"/>
        <v>-100</v>
      </c>
      <c r="EL86" s="1">
        <f t="shared" si="386"/>
        <v>100</v>
      </c>
      <c r="EM86" s="1">
        <f t="shared" si="387"/>
        <v>0</v>
      </c>
      <c r="EN86" s="1">
        <f t="shared" si="388"/>
        <v>3.0259999999999931</v>
      </c>
      <c r="EO86" s="4">
        <f t="shared" si="464"/>
        <v>0.49999999999999822</v>
      </c>
      <c r="EP86" s="1">
        <f t="shared" si="465"/>
        <v>1.1989928002172067E-8</v>
      </c>
      <c r="EQ86" s="4">
        <f t="shared" si="505"/>
        <v>-0.38458326825219169</v>
      </c>
      <c r="ER86" s="1">
        <f t="shared" si="506"/>
        <v>0.49999999999999822</v>
      </c>
      <c r="ES86" s="1">
        <f t="shared" si="389"/>
        <v>6.9421683132576256E-11</v>
      </c>
      <c r="ET86" s="1">
        <f t="shared" si="466"/>
        <v>1000.0000000485951</v>
      </c>
      <c r="EU86" s="1">
        <f t="shared" si="467"/>
        <v>513.50999999999817</v>
      </c>
      <c r="EV86" s="1">
        <f t="shared" si="468"/>
        <v>499.99999999999824</v>
      </c>
      <c r="EW86" s="1">
        <f t="shared" si="469"/>
        <v>500</v>
      </c>
      <c r="EX86" s="1">
        <f t="shared" si="470"/>
        <v>9.2562244176768356E-12</v>
      </c>
      <c r="EY86" s="4">
        <f t="shared" si="471"/>
        <v>0</v>
      </c>
      <c r="EZ86" s="1">
        <f t="shared" si="472"/>
        <v>-3.471084156628813E-8</v>
      </c>
      <c r="FA86" s="4">
        <f t="shared" si="390"/>
        <v>0</v>
      </c>
      <c r="FB86" s="4">
        <f t="shared" si="391"/>
        <v>10</v>
      </c>
      <c r="FC86" s="4">
        <f t="shared" si="473"/>
        <v>9.0866223904253065E-11</v>
      </c>
      <c r="FD86" s="4">
        <f t="shared" si="392"/>
        <v>2.1444540771676809E-11</v>
      </c>
      <c r="FE86" s="4">
        <f t="shared" si="393"/>
        <v>-100</v>
      </c>
      <c r="FF86" s="4">
        <f t="shared" si="394"/>
        <v>-100</v>
      </c>
      <c r="FG86" s="4">
        <f t="shared" si="395"/>
        <v>-100</v>
      </c>
      <c r="FH86" s="1">
        <f t="shared" si="396"/>
        <v>100</v>
      </c>
      <c r="FI86" s="1">
        <f t="shared" si="397"/>
        <v>0</v>
      </c>
      <c r="FJ86" s="1">
        <f t="shared" si="398"/>
        <v>3.0259999999999931</v>
      </c>
      <c r="FK86" s="4">
        <f t="shared" si="474"/>
        <v>0.49999999999999822</v>
      </c>
      <c r="FL86" s="1">
        <f t="shared" si="475"/>
        <v>1.5693648342703464E-8</v>
      </c>
      <c r="FM86" s="4">
        <f t="shared" si="507"/>
        <v>-0.37930386085740331</v>
      </c>
      <c r="FN86" s="1">
        <f t="shared" si="508"/>
        <v>0.49999999999999822</v>
      </c>
      <c r="FO86" s="1">
        <f t="shared" si="399"/>
        <v>9.0866223904253065E-11</v>
      </c>
      <c r="FP86" s="1">
        <f t="shared" si="476"/>
        <v>1000.0000000636064</v>
      </c>
      <c r="FQ86" s="1">
        <f t="shared" si="477"/>
        <v>513.50999999999817</v>
      </c>
      <c r="FR86" s="1">
        <f t="shared" si="478"/>
        <v>499.99999999999824</v>
      </c>
      <c r="FS86" s="1">
        <f t="shared" si="479"/>
        <v>500</v>
      </c>
      <c r="FT86" s="1">
        <f t="shared" si="480"/>
        <v>1.2115496520567076E-11</v>
      </c>
      <c r="FU86" s="4">
        <f t="shared" si="481"/>
        <v>0</v>
      </c>
      <c r="FV86" s="1">
        <f t="shared" si="482"/>
        <v>-4.5433111952126535E-8</v>
      </c>
      <c r="FW86" s="4">
        <f t="shared" si="400"/>
        <v>0</v>
      </c>
      <c r="FX86" s="4">
        <f t="shared" si="401"/>
        <v>10</v>
      </c>
      <c r="FY86" s="4">
        <f t="shared" si="483"/>
        <v>1.0288553357541549E-10</v>
      </c>
      <c r="FZ86" s="4">
        <f t="shared" si="402"/>
        <v>1.2019309671162429E-11</v>
      </c>
      <c r="GA86" s="4">
        <f t="shared" si="403"/>
        <v>-100</v>
      </c>
      <c r="GB86" s="4">
        <f t="shared" si="404"/>
        <v>-100</v>
      </c>
      <c r="GC86" s="4">
        <f t="shared" si="405"/>
        <v>-100</v>
      </c>
      <c r="GD86" s="1">
        <f t="shared" si="406"/>
        <v>100</v>
      </c>
      <c r="GE86" s="1">
        <f t="shared" si="407"/>
        <v>0</v>
      </c>
      <c r="GF86" s="1">
        <f t="shared" si="408"/>
        <v>3.0259999999999931</v>
      </c>
      <c r="GG86" s="4">
        <f t="shared" si="484"/>
        <v>0.49999999999999822</v>
      </c>
      <c r="GH86" s="1">
        <f t="shared" si="485"/>
        <v>1.776952220646209E-8</v>
      </c>
      <c r="GI86" s="4">
        <f t="shared" si="509"/>
        <v>-0.36689988149094344</v>
      </c>
      <c r="GJ86" s="1">
        <f t="shared" si="510"/>
        <v>0.49999999999999822</v>
      </c>
      <c r="GK86" s="1">
        <f t="shared" si="409"/>
        <v>1.0288553357541549E-10</v>
      </c>
      <c r="GL86" s="1">
        <f t="shared" si="486"/>
        <v>1000.0000000720199</v>
      </c>
      <c r="GM86" s="1">
        <f t="shared" si="487"/>
        <v>513.50999999999817</v>
      </c>
      <c r="GN86" s="1">
        <f t="shared" si="488"/>
        <v>499.99999999999824</v>
      </c>
      <c r="GO86" s="1">
        <f t="shared" si="489"/>
        <v>500</v>
      </c>
      <c r="GP86" s="1">
        <f t="shared" si="490"/>
        <v>1.3718071143388735E-11</v>
      </c>
      <c r="GQ86" s="4">
        <f t="shared" si="491"/>
        <v>0</v>
      </c>
      <c r="GR86" s="1">
        <f t="shared" si="492"/>
        <v>-5.144276678770775E-8</v>
      </c>
      <c r="GS86" s="4">
        <f t="shared" si="410"/>
        <v>0</v>
      </c>
      <c r="GT86" s="4">
        <f t="shared" si="411"/>
        <v>10</v>
      </c>
      <c r="GU86" s="4">
        <f t="shared" si="493"/>
        <v>1.0927963439168776E-10</v>
      </c>
      <c r="GV86" s="4">
        <f t="shared" si="412"/>
        <v>6.3941008162722635E-12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</row>
    <row r="87" spans="1:213">
      <c r="A87" s="1">
        <v>69</v>
      </c>
      <c r="B87" s="1">
        <f t="shared" si="331"/>
        <v>100</v>
      </c>
      <c r="C87" s="1">
        <v>0</v>
      </c>
      <c r="D87" s="1">
        <f t="shared" si="332"/>
        <v>-100</v>
      </c>
      <c r="E87" s="1">
        <f t="shared" si="494"/>
        <v>160</v>
      </c>
      <c r="F87" s="1">
        <f t="shared" si="413"/>
        <v>3.0509999999999931</v>
      </c>
      <c r="G87" s="1">
        <f>'0.5Q 1-8 '!FS87</f>
        <v>-100</v>
      </c>
      <c r="H87" s="1">
        <f>'0.5Q 1-8 '!FT87</f>
        <v>-100</v>
      </c>
      <c r="I87" s="1">
        <f>'0.5Q 1-8 '!FU87</f>
        <v>-100</v>
      </c>
      <c r="J87" s="1">
        <f>'0.5Q 1-8 '!FV87</f>
        <v>100</v>
      </c>
      <c r="K87" s="1">
        <f>'0.5Q 1-8 '!FW87</f>
        <v>0</v>
      </c>
      <c r="L87" s="1">
        <f>'0.5Q 1-8 '!FX87</f>
        <v>3.0509999999999931</v>
      </c>
      <c r="M87" s="1">
        <f>'0.5Q 1-8 '!FY87</f>
        <v>0.49999999999999822</v>
      </c>
      <c r="N87" s="1">
        <f>'0.5Q 1-8 '!FZ87</f>
        <v>1.663589649135577E-9</v>
      </c>
      <c r="O87" s="1">
        <f>'0.5Q 1-8 '!GA87</f>
        <v>-0.49352671605905624</v>
      </c>
      <c r="P87" s="1">
        <f>'0.5Q 1-8 '!GB87</f>
        <v>0.49999999999999822</v>
      </c>
      <c r="Q87" s="1">
        <f>'0.5Q 1-8 '!GC87</f>
        <v>9.6321840684949901E-12</v>
      </c>
      <c r="R87" s="1">
        <f>'0.5Q 1-8 '!GD87</f>
        <v>1000.0000000067427</v>
      </c>
      <c r="S87" s="1">
        <f>'0.5Q 1-8 '!GE87</f>
        <v>513.50999999999817</v>
      </c>
      <c r="T87" s="1">
        <f>'0.5Q 1-8 '!GF87</f>
        <v>499.99999999999824</v>
      </c>
      <c r="U87" s="1">
        <f>'0.5Q 1-8 '!GG87</f>
        <v>500</v>
      </c>
      <c r="V87" s="1">
        <f>'0.5Q 1-8 '!GH87</f>
        <v>1.2842912091326655E-12</v>
      </c>
      <c r="W87" s="1">
        <f>'0.5Q 1-8 '!GI87</f>
        <v>0</v>
      </c>
      <c r="X87" s="1">
        <f>'0.5Q 1-8 '!GJ87</f>
        <v>-4.8160920342474953E-9</v>
      </c>
      <c r="Y87" s="1">
        <f>'0.5Q 1-8 '!GK87</f>
        <v>0</v>
      </c>
      <c r="Z87" s="1">
        <f>'0.5Q 1-8 '!GL87</f>
        <v>10</v>
      </c>
      <c r="AA87" s="1">
        <f>'0.5Q 1-8 '!GM87</f>
        <v>1.4619811261524758E-11</v>
      </c>
      <c r="AC87" s="4">
        <f t="shared" si="333"/>
        <v>-100</v>
      </c>
      <c r="AD87" s="4">
        <f t="shared" si="334"/>
        <v>-100</v>
      </c>
      <c r="AE87" s="4">
        <f t="shared" si="335"/>
        <v>-100</v>
      </c>
      <c r="AF87" s="1">
        <f t="shared" si="336"/>
        <v>100</v>
      </c>
      <c r="AG87" s="1">
        <f t="shared" si="337"/>
        <v>0</v>
      </c>
      <c r="AH87" s="1">
        <f t="shared" si="338"/>
        <v>3.0509999999999931</v>
      </c>
      <c r="AI87" s="4">
        <f t="shared" si="414"/>
        <v>0.49999999999999822</v>
      </c>
      <c r="AJ87" s="1">
        <f t="shared" si="415"/>
        <v>2.5250105805742241E-9</v>
      </c>
      <c r="AK87" s="4">
        <f t="shared" si="495"/>
        <v>-0.44966785922893993</v>
      </c>
      <c r="AL87" s="1">
        <f t="shared" si="496"/>
        <v>0.49999999999999822</v>
      </c>
      <c r="AM87" s="1">
        <f t="shared" si="339"/>
        <v>1.4619811261524758E-11</v>
      </c>
      <c r="AN87" s="1">
        <f t="shared" si="416"/>
        <v>1000.0000000102339</v>
      </c>
      <c r="AO87" s="1">
        <f t="shared" si="417"/>
        <v>513.50999999999817</v>
      </c>
      <c r="AP87" s="1">
        <f t="shared" si="418"/>
        <v>499.99999999999824</v>
      </c>
      <c r="AQ87" s="1">
        <f t="shared" si="419"/>
        <v>500</v>
      </c>
      <c r="AR87" s="1">
        <f t="shared" si="420"/>
        <v>1.9493081682033009E-12</v>
      </c>
      <c r="AS87" s="4">
        <f t="shared" si="421"/>
        <v>0</v>
      </c>
      <c r="AT87" s="1">
        <f t="shared" si="422"/>
        <v>-7.3099056307623791E-9</v>
      </c>
      <c r="AU87" s="4">
        <f t="shared" si="340"/>
        <v>0</v>
      </c>
      <c r="AV87" s="4">
        <f t="shared" si="341"/>
        <v>10</v>
      </c>
      <c r="AW87" s="4">
        <f t="shared" si="423"/>
        <v>1.7437984434658893E-11</v>
      </c>
      <c r="AX87" s="4">
        <f t="shared" si="342"/>
        <v>2.8181731731341351E-12</v>
      </c>
      <c r="AY87" s="4">
        <f t="shared" si="343"/>
        <v>-100</v>
      </c>
      <c r="AZ87" s="4">
        <f t="shared" si="344"/>
        <v>-100</v>
      </c>
      <c r="BA87" s="4">
        <f t="shared" si="345"/>
        <v>-100</v>
      </c>
      <c r="BB87" s="1">
        <f t="shared" si="346"/>
        <v>100</v>
      </c>
      <c r="BC87" s="1">
        <f t="shared" si="347"/>
        <v>0</v>
      </c>
      <c r="BD87" s="1">
        <f t="shared" si="348"/>
        <v>3.0509999999999931</v>
      </c>
      <c r="BE87" s="4">
        <f t="shared" si="424"/>
        <v>0.49999999999999822</v>
      </c>
      <c r="BF87" s="1">
        <f t="shared" si="425"/>
        <v>3.011741698559395E-9</v>
      </c>
      <c r="BG87" s="4">
        <f t="shared" si="497"/>
        <v>-0.44327617230339189</v>
      </c>
      <c r="BH87" s="1">
        <f t="shared" si="498"/>
        <v>0.49999999999999822</v>
      </c>
      <c r="BI87" s="1">
        <f t="shared" si="349"/>
        <v>1.7437984434658893E-11</v>
      </c>
      <c r="BJ87" s="1">
        <f t="shared" si="426"/>
        <v>1000.0000000122067</v>
      </c>
      <c r="BK87" s="1">
        <f t="shared" si="427"/>
        <v>513.50999999999817</v>
      </c>
      <c r="BL87" s="1">
        <f t="shared" si="428"/>
        <v>499.99999999999824</v>
      </c>
      <c r="BM87" s="1">
        <f t="shared" si="429"/>
        <v>500</v>
      </c>
      <c r="BN87" s="1">
        <f t="shared" si="430"/>
        <v>2.3250645912878527E-12</v>
      </c>
      <c r="BO87" s="4">
        <f t="shared" si="431"/>
        <v>0</v>
      </c>
      <c r="BP87" s="1">
        <f t="shared" si="432"/>
        <v>-8.7189922173294464E-9</v>
      </c>
      <c r="BQ87" s="4">
        <f t="shared" si="350"/>
        <v>0</v>
      </c>
      <c r="BR87" s="4">
        <f t="shared" si="351"/>
        <v>10</v>
      </c>
      <c r="BS87" s="4">
        <f t="shared" si="433"/>
        <v>2.4100987828503301E-11</v>
      </c>
      <c r="BT87" s="4">
        <f t="shared" si="352"/>
        <v>6.6630033938444076E-12</v>
      </c>
      <c r="BU87" s="4">
        <f t="shared" si="353"/>
        <v>-100</v>
      </c>
      <c r="BV87" s="4">
        <f t="shared" si="354"/>
        <v>-100</v>
      </c>
      <c r="BW87" s="4">
        <f t="shared" si="355"/>
        <v>-100</v>
      </c>
      <c r="BX87" s="1">
        <f t="shared" si="356"/>
        <v>100</v>
      </c>
      <c r="BY87" s="1">
        <f t="shared" si="357"/>
        <v>0</v>
      </c>
      <c r="BZ87" s="1">
        <f t="shared" si="358"/>
        <v>3.0509999999999931</v>
      </c>
      <c r="CA87" s="4">
        <f t="shared" si="434"/>
        <v>0.49999999999999822</v>
      </c>
      <c r="CB87" s="1">
        <f t="shared" si="435"/>
        <v>4.1625194867881352E-9</v>
      </c>
      <c r="CC87" s="4">
        <f t="shared" si="499"/>
        <v>-0.41737113699715478</v>
      </c>
      <c r="CD87" s="1">
        <f t="shared" si="500"/>
        <v>0.49999999999999822</v>
      </c>
      <c r="CE87" s="1">
        <f t="shared" si="359"/>
        <v>2.4100987828503301E-11</v>
      </c>
      <c r="CF87" s="1">
        <f t="shared" si="436"/>
        <v>1000.0000000168707</v>
      </c>
      <c r="CG87" s="1">
        <f t="shared" si="437"/>
        <v>513.50999999999817</v>
      </c>
      <c r="CH87" s="1">
        <f t="shared" si="438"/>
        <v>499.99999999999824</v>
      </c>
      <c r="CI87" s="1">
        <f t="shared" si="439"/>
        <v>500</v>
      </c>
      <c r="CJ87" s="1">
        <f t="shared" si="440"/>
        <v>3.2134650438004405E-12</v>
      </c>
      <c r="CK87" s="4">
        <f t="shared" si="441"/>
        <v>0</v>
      </c>
      <c r="CL87" s="1">
        <f t="shared" si="442"/>
        <v>-1.2050493914251651E-8</v>
      </c>
      <c r="CM87" s="4">
        <f t="shared" si="360"/>
        <v>0</v>
      </c>
      <c r="CN87" s="4">
        <f t="shared" si="361"/>
        <v>10</v>
      </c>
      <c r="CO87" s="4">
        <f t="shared" si="443"/>
        <v>2.761205817372174E-11</v>
      </c>
      <c r="CP87" s="4">
        <f t="shared" si="362"/>
        <v>3.511070345218439E-12</v>
      </c>
      <c r="CQ87" s="4">
        <f t="shared" si="363"/>
        <v>-100</v>
      </c>
      <c r="CR87" s="4">
        <f t="shared" si="364"/>
        <v>-100</v>
      </c>
      <c r="CS87" s="4">
        <f t="shared" si="365"/>
        <v>-100</v>
      </c>
      <c r="CT87" s="1">
        <f t="shared" si="366"/>
        <v>100</v>
      </c>
      <c r="CU87" s="1">
        <f t="shared" si="367"/>
        <v>0</v>
      </c>
      <c r="CV87" s="1">
        <f t="shared" si="368"/>
        <v>3.0509999999999931</v>
      </c>
      <c r="CW87" s="4">
        <f t="shared" si="444"/>
        <v>0.49999999999999822</v>
      </c>
      <c r="CX87" s="1">
        <f t="shared" si="445"/>
        <v>4.7689219643733587E-9</v>
      </c>
      <c r="CY87" s="4">
        <f t="shared" si="501"/>
        <v>-0.39706009633279932</v>
      </c>
      <c r="CZ87" s="1">
        <f t="shared" si="502"/>
        <v>0.49999999999999822</v>
      </c>
      <c r="DA87" s="1">
        <f t="shared" si="369"/>
        <v>2.761205817372174E-11</v>
      </c>
      <c r="DB87" s="1">
        <f t="shared" si="446"/>
        <v>1000.0000000193286</v>
      </c>
      <c r="DC87" s="1">
        <f t="shared" si="447"/>
        <v>513.50999999999817</v>
      </c>
      <c r="DD87" s="1">
        <f t="shared" si="448"/>
        <v>499.99999999999824</v>
      </c>
      <c r="DE87" s="1">
        <f t="shared" si="449"/>
        <v>500</v>
      </c>
      <c r="DF87" s="1">
        <f t="shared" si="450"/>
        <v>3.6816077564962327E-12</v>
      </c>
      <c r="DG87" s="4">
        <f t="shared" si="451"/>
        <v>0</v>
      </c>
      <c r="DH87" s="1">
        <f t="shared" si="452"/>
        <v>-1.380602908686087E-8</v>
      </c>
      <c r="DI87" s="4">
        <f t="shared" si="370"/>
        <v>0</v>
      </c>
      <c r="DJ87" s="4">
        <f t="shared" si="371"/>
        <v>10</v>
      </c>
      <c r="DK87" s="4">
        <f t="shared" si="453"/>
        <v>3.6173650777378772E-11</v>
      </c>
      <c r="DL87" s="4">
        <f t="shared" si="372"/>
        <v>8.5615926036570325E-12</v>
      </c>
      <c r="DM87" s="4">
        <f t="shared" si="373"/>
        <v>-100</v>
      </c>
      <c r="DN87" s="4">
        <f t="shared" si="374"/>
        <v>-100</v>
      </c>
      <c r="DO87" s="4">
        <f t="shared" si="375"/>
        <v>-100</v>
      </c>
      <c r="DP87" s="1">
        <f t="shared" si="376"/>
        <v>100</v>
      </c>
      <c r="DQ87" s="1">
        <f t="shared" si="377"/>
        <v>0</v>
      </c>
      <c r="DR87" s="1">
        <f t="shared" si="378"/>
        <v>3.0509999999999931</v>
      </c>
      <c r="DS87" s="4">
        <f t="shared" si="454"/>
        <v>0.49999999999999822</v>
      </c>
      <c r="DT87" s="1">
        <f t="shared" si="455"/>
        <v>6.247608078994606E-9</v>
      </c>
      <c r="DU87" s="4">
        <f t="shared" si="503"/>
        <v>-0.40177703330232145</v>
      </c>
      <c r="DV87" s="1">
        <f t="shared" si="504"/>
        <v>0.49999999999999822</v>
      </c>
      <c r="DW87" s="1">
        <f t="shared" si="379"/>
        <v>3.6173650777378772E-11</v>
      </c>
      <c r="DX87" s="1">
        <f t="shared" si="456"/>
        <v>1000.0000000253215</v>
      </c>
      <c r="DY87" s="1">
        <f t="shared" si="457"/>
        <v>513.50999999999817</v>
      </c>
      <c r="DZ87" s="1">
        <f t="shared" si="458"/>
        <v>499.99999999999824</v>
      </c>
      <c r="EA87" s="1">
        <f t="shared" si="459"/>
        <v>500</v>
      </c>
      <c r="EB87" s="1">
        <f t="shared" si="460"/>
        <v>4.8231534369838361E-12</v>
      </c>
      <c r="EC87" s="4">
        <f t="shared" si="461"/>
        <v>0</v>
      </c>
      <c r="ED87" s="1">
        <f t="shared" si="462"/>
        <v>-1.8086825388689386E-8</v>
      </c>
      <c r="EE87" s="4">
        <f t="shared" si="380"/>
        <v>0</v>
      </c>
      <c r="EF87" s="4">
        <f t="shared" si="381"/>
        <v>10</v>
      </c>
      <c r="EG87" s="4">
        <f t="shared" si="463"/>
        <v>4.1653009879545751E-11</v>
      </c>
      <c r="EH87" s="4">
        <f t="shared" si="382"/>
        <v>5.479359102166979E-12</v>
      </c>
      <c r="EI87" s="4">
        <f t="shared" si="383"/>
        <v>-100</v>
      </c>
      <c r="EJ87" s="4">
        <f t="shared" si="384"/>
        <v>-100</v>
      </c>
      <c r="EK87" s="4">
        <f t="shared" si="385"/>
        <v>-100</v>
      </c>
      <c r="EL87" s="1">
        <f t="shared" si="386"/>
        <v>100</v>
      </c>
      <c r="EM87" s="1">
        <f t="shared" si="387"/>
        <v>0</v>
      </c>
      <c r="EN87" s="1">
        <f t="shared" si="388"/>
        <v>3.0509999999999931</v>
      </c>
      <c r="EO87" s="4">
        <f t="shared" si="464"/>
        <v>0.49999999999999822</v>
      </c>
      <c r="EP87" s="1">
        <f t="shared" si="465"/>
        <v>7.1939568013032397E-9</v>
      </c>
      <c r="EQ87" s="4">
        <f t="shared" si="505"/>
        <v>-0.38458326825219169</v>
      </c>
      <c r="ER87" s="1">
        <f t="shared" si="506"/>
        <v>0.49999999999999822</v>
      </c>
      <c r="ES87" s="1">
        <f t="shared" si="389"/>
        <v>4.1653009879545751E-11</v>
      </c>
      <c r="ET87" s="1">
        <f t="shared" si="466"/>
        <v>1000.0000000291571</v>
      </c>
      <c r="EU87" s="1">
        <f t="shared" si="467"/>
        <v>513.50999999999817</v>
      </c>
      <c r="EV87" s="1">
        <f t="shared" si="468"/>
        <v>499.99999999999824</v>
      </c>
      <c r="EW87" s="1">
        <f t="shared" si="469"/>
        <v>500</v>
      </c>
      <c r="EX87" s="1">
        <f t="shared" si="470"/>
        <v>5.5537346506061007E-12</v>
      </c>
      <c r="EY87" s="4">
        <f t="shared" si="471"/>
        <v>0</v>
      </c>
      <c r="EZ87" s="1">
        <f t="shared" si="472"/>
        <v>-2.0826504939772877E-8</v>
      </c>
      <c r="FA87" s="4">
        <f t="shared" si="390"/>
        <v>0</v>
      </c>
      <c r="FB87" s="4">
        <f t="shared" si="391"/>
        <v>10</v>
      </c>
      <c r="FC87" s="4">
        <f t="shared" si="473"/>
        <v>5.4519734342551839E-11</v>
      </c>
      <c r="FD87" s="4">
        <f t="shared" si="392"/>
        <v>1.2866724463006088E-11</v>
      </c>
      <c r="FE87" s="4">
        <f t="shared" si="393"/>
        <v>-100</v>
      </c>
      <c r="FF87" s="4">
        <f t="shared" si="394"/>
        <v>-100</v>
      </c>
      <c r="FG87" s="4">
        <f t="shared" si="395"/>
        <v>-100</v>
      </c>
      <c r="FH87" s="1">
        <f t="shared" si="396"/>
        <v>100</v>
      </c>
      <c r="FI87" s="1">
        <f t="shared" si="397"/>
        <v>0</v>
      </c>
      <c r="FJ87" s="1">
        <f t="shared" si="398"/>
        <v>3.0509999999999931</v>
      </c>
      <c r="FK87" s="4">
        <f t="shared" si="474"/>
        <v>0.49999999999999822</v>
      </c>
      <c r="FL87" s="1">
        <f t="shared" si="475"/>
        <v>9.4161890056220791E-9</v>
      </c>
      <c r="FM87" s="4">
        <f t="shared" si="507"/>
        <v>-0.37930386085740331</v>
      </c>
      <c r="FN87" s="1">
        <f t="shared" si="508"/>
        <v>0.49999999999999822</v>
      </c>
      <c r="FO87" s="1">
        <f t="shared" si="399"/>
        <v>5.4519734342551839E-11</v>
      </c>
      <c r="FP87" s="1">
        <f t="shared" si="476"/>
        <v>1000.0000000381639</v>
      </c>
      <c r="FQ87" s="1">
        <f t="shared" si="477"/>
        <v>513.50999999999817</v>
      </c>
      <c r="FR87" s="1">
        <f t="shared" si="478"/>
        <v>499.99999999999824</v>
      </c>
      <c r="FS87" s="1">
        <f t="shared" si="479"/>
        <v>500</v>
      </c>
      <c r="FT87" s="1">
        <f t="shared" si="480"/>
        <v>7.2692979123402452E-12</v>
      </c>
      <c r="FU87" s="4">
        <f t="shared" si="481"/>
        <v>0</v>
      </c>
      <c r="FV87" s="1">
        <f t="shared" si="482"/>
        <v>-2.725986717127592E-8</v>
      </c>
      <c r="FW87" s="4">
        <f t="shared" si="400"/>
        <v>0</v>
      </c>
      <c r="FX87" s="4">
        <f t="shared" si="401"/>
        <v>10</v>
      </c>
      <c r="FY87" s="4">
        <f t="shared" si="483"/>
        <v>6.1731320145249299E-11</v>
      </c>
      <c r="FZ87" s="4">
        <f t="shared" si="402"/>
        <v>7.2115858026974598E-12</v>
      </c>
      <c r="GA87" s="4">
        <f t="shared" si="403"/>
        <v>-100</v>
      </c>
      <c r="GB87" s="4">
        <f t="shared" si="404"/>
        <v>-100</v>
      </c>
      <c r="GC87" s="4">
        <f t="shared" si="405"/>
        <v>-100</v>
      </c>
      <c r="GD87" s="1">
        <f t="shared" si="406"/>
        <v>100</v>
      </c>
      <c r="GE87" s="1">
        <f t="shared" si="407"/>
        <v>0</v>
      </c>
      <c r="GF87" s="1">
        <f t="shared" si="408"/>
        <v>3.0509999999999931</v>
      </c>
      <c r="GG87" s="4">
        <f t="shared" si="484"/>
        <v>0.49999999999999822</v>
      </c>
      <c r="GH87" s="1">
        <f t="shared" si="485"/>
        <v>1.0661713323877253E-8</v>
      </c>
      <c r="GI87" s="4">
        <f t="shared" si="509"/>
        <v>-0.36689988149094344</v>
      </c>
      <c r="GJ87" s="1">
        <f t="shared" si="510"/>
        <v>0.49999999999999822</v>
      </c>
      <c r="GK87" s="1">
        <f t="shared" si="409"/>
        <v>6.1731320145249299E-11</v>
      </c>
      <c r="GL87" s="1">
        <f t="shared" si="486"/>
        <v>1000.0000000432119</v>
      </c>
      <c r="GM87" s="1">
        <f t="shared" si="487"/>
        <v>513.50999999999817</v>
      </c>
      <c r="GN87" s="1">
        <f t="shared" si="488"/>
        <v>499.99999999999824</v>
      </c>
      <c r="GO87" s="1">
        <f t="shared" si="489"/>
        <v>500</v>
      </c>
      <c r="GP87" s="1">
        <f t="shared" si="490"/>
        <v>8.2308426860332384E-12</v>
      </c>
      <c r="GQ87" s="4">
        <f t="shared" si="491"/>
        <v>0</v>
      </c>
      <c r="GR87" s="1">
        <f t="shared" si="492"/>
        <v>-3.0865660072624649E-8</v>
      </c>
      <c r="GS87" s="4">
        <f t="shared" si="410"/>
        <v>0</v>
      </c>
      <c r="GT87" s="4">
        <f t="shared" si="411"/>
        <v>10</v>
      </c>
      <c r="GU87" s="4">
        <f t="shared" si="493"/>
        <v>6.5567780635012647E-11</v>
      </c>
      <c r="GV87" s="4">
        <f t="shared" si="412"/>
        <v>3.8364604897633478E-12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</row>
    <row r="88" spans="1:213">
      <c r="A88" s="1">
        <v>70</v>
      </c>
      <c r="B88" s="1">
        <f t="shared" si="331"/>
        <v>100</v>
      </c>
      <c r="C88" s="1">
        <v>0</v>
      </c>
      <c r="D88" s="1">
        <f t="shared" si="332"/>
        <v>-100</v>
      </c>
      <c r="E88" s="1">
        <f t="shared" si="494"/>
        <v>155</v>
      </c>
      <c r="F88" s="1">
        <f t="shared" si="413"/>
        <v>3.075999999999993</v>
      </c>
      <c r="G88" s="1">
        <f>'0.5Q 1-8 '!FS88</f>
        <v>-100</v>
      </c>
      <c r="H88" s="1">
        <f>'0.5Q 1-8 '!FT88</f>
        <v>-100</v>
      </c>
      <c r="I88" s="1">
        <f>'0.5Q 1-8 '!FU88</f>
        <v>-100</v>
      </c>
      <c r="J88" s="1">
        <f>'0.5Q 1-8 '!FV88</f>
        <v>100</v>
      </c>
      <c r="K88" s="1">
        <f>'0.5Q 1-8 '!FW88</f>
        <v>0</v>
      </c>
      <c r="L88" s="1">
        <f>'0.5Q 1-8 '!FX88</f>
        <v>3.075999999999993</v>
      </c>
      <c r="M88" s="1">
        <f>'0.5Q 1-8 '!FY88</f>
        <v>0.49999999999999822</v>
      </c>
      <c r="N88" s="1">
        <f>'0.5Q 1-8 '!FZ88</f>
        <v>9.9815378948134622E-10</v>
      </c>
      <c r="O88" s="1">
        <f>'0.5Q 1-8 '!GA88</f>
        <v>-0.49352671605905624</v>
      </c>
      <c r="P88" s="1">
        <f>'0.5Q 1-8 '!GB88</f>
        <v>0.49999999999999822</v>
      </c>
      <c r="Q88" s="1">
        <f>'0.5Q 1-8 '!GC88</f>
        <v>5.7793104410969939E-12</v>
      </c>
      <c r="R88" s="1">
        <f>'0.5Q 1-8 '!GD88</f>
        <v>1000.0000000040454</v>
      </c>
      <c r="S88" s="1">
        <f>'0.5Q 1-8 '!GE88</f>
        <v>513.50999999999817</v>
      </c>
      <c r="T88" s="1">
        <f>'0.5Q 1-8 '!GF88</f>
        <v>499.99999999999824</v>
      </c>
      <c r="U88" s="1">
        <f>'0.5Q 1-8 '!GG88</f>
        <v>500</v>
      </c>
      <c r="V88" s="1">
        <f>'0.5Q 1-8 '!GH88</f>
        <v>7.7057472547959928E-13</v>
      </c>
      <c r="W88" s="1">
        <f>'0.5Q 1-8 '!GI88</f>
        <v>0</v>
      </c>
      <c r="X88" s="1">
        <f>'0.5Q 1-8 '!GJ88</f>
        <v>-2.8896552205484968E-9</v>
      </c>
      <c r="Y88" s="1">
        <f>'0.5Q 1-8 '!GK88</f>
        <v>0</v>
      </c>
      <c r="Z88" s="1">
        <f>'0.5Q 1-8 '!GL88</f>
        <v>10</v>
      </c>
      <c r="AA88" s="1">
        <f>'0.5Q 1-8 '!GM88</f>
        <v>8.7718867569148545E-12</v>
      </c>
      <c r="AC88" s="4">
        <f t="shared" si="333"/>
        <v>-100</v>
      </c>
      <c r="AD88" s="4">
        <f t="shared" si="334"/>
        <v>-100</v>
      </c>
      <c r="AE88" s="4">
        <f t="shared" si="335"/>
        <v>-100</v>
      </c>
      <c r="AF88" s="1">
        <f t="shared" si="336"/>
        <v>100</v>
      </c>
      <c r="AG88" s="1">
        <f t="shared" si="337"/>
        <v>0</v>
      </c>
      <c r="AH88" s="1">
        <f t="shared" si="338"/>
        <v>3.075999999999993</v>
      </c>
      <c r="AI88" s="4">
        <f t="shared" si="414"/>
        <v>0.49999999999999822</v>
      </c>
      <c r="AJ88" s="1">
        <f t="shared" si="415"/>
        <v>1.5150063483445345E-9</v>
      </c>
      <c r="AK88" s="4">
        <f t="shared" si="495"/>
        <v>-0.44966785922893993</v>
      </c>
      <c r="AL88" s="1">
        <f t="shared" si="496"/>
        <v>0.49999999999999822</v>
      </c>
      <c r="AM88" s="1">
        <f t="shared" si="339"/>
        <v>8.7718867569148545E-12</v>
      </c>
      <c r="AN88" s="1">
        <f t="shared" si="416"/>
        <v>1000.0000000061405</v>
      </c>
      <c r="AO88" s="1">
        <f t="shared" si="417"/>
        <v>513.50999999999817</v>
      </c>
      <c r="AP88" s="1">
        <f t="shared" si="418"/>
        <v>499.99999999999824</v>
      </c>
      <c r="AQ88" s="1">
        <f t="shared" si="419"/>
        <v>500</v>
      </c>
      <c r="AR88" s="1">
        <f t="shared" si="420"/>
        <v>1.1695849009219808E-12</v>
      </c>
      <c r="AS88" s="4">
        <f t="shared" si="421"/>
        <v>0</v>
      </c>
      <c r="AT88" s="1">
        <f t="shared" si="422"/>
        <v>-4.3859433784574273E-9</v>
      </c>
      <c r="AU88" s="4">
        <f t="shared" si="340"/>
        <v>0</v>
      </c>
      <c r="AV88" s="4">
        <f t="shared" si="341"/>
        <v>10</v>
      </c>
      <c r="AW88" s="4">
        <f t="shared" si="423"/>
        <v>1.0462790660795336E-11</v>
      </c>
      <c r="AX88" s="4">
        <f t="shared" si="342"/>
        <v>1.6909039038804814E-12</v>
      </c>
      <c r="AY88" s="4">
        <f t="shared" si="343"/>
        <v>-100</v>
      </c>
      <c r="AZ88" s="4">
        <f t="shared" si="344"/>
        <v>-100</v>
      </c>
      <c r="BA88" s="4">
        <f t="shared" si="345"/>
        <v>-100</v>
      </c>
      <c r="BB88" s="1">
        <f t="shared" si="346"/>
        <v>100</v>
      </c>
      <c r="BC88" s="1">
        <f t="shared" si="347"/>
        <v>0</v>
      </c>
      <c r="BD88" s="1">
        <f t="shared" si="348"/>
        <v>3.075999999999993</v>
      </c>
      <c r="BE88" s="4">
        <f t="shared" si="424"/>
        <v>0.49999999999999822</v>
      </c>
      <c r="BF88" s="1">
        <f t="shared" si="425"/>
        <v>1.8070450191356366E-9</v>
      </c>
      <c r="BG88" s="4">
        <f t="shared" si="497"/>
        <v>-0.44327617230339189</v>
      </c>
      <c r="BH88" s="1">
        <f t="shared" si="498"/>
        <v>0.49999999999999822</v>
      </c>
      <c r="BI88" s="1">
        <f t="shared" si="349"/>
        <v>1.0462790660795336E-11</v>
      </c>
      <c r="BJ88" s="1">
        <f t="shared" si="426"/>
        <v>1000.0000000073239</v>
      </c>
      <c r="BK88" s="1">
        <f t="shared" si="427"/>
        <v>513.50999999999817</v>
      </c>
      <c r="BL88" s="1">
        <f t="shared" si="428"/>
        <v>499.99999999999824</v>
      </c>
      <c r="BM88" s="1">
        <f t="shared" si="429"/>
        <v>500</v>
      </c>
      <c r="BN88" s="1">
        <f t="shared" si="430"/>
        <v>1.3950387547727115E-12</v>
      </c>
      <c r="BO88" s="4">
        <f t="shared" si="431"/>
        <v>0</v>
      </c>
      <c r="BP88" s="1">
        <f t="shared" si="432"/>
        <v>-5.2313953303976683E-9</v>
      </c>
      <c r="BQ88" s="4">
        <f t="shared" si="350"/>
        <v>0</v>
      </c>
      <c r="BR88" s="4">
        <f t="shared" si="351"/>
        <v>10</v>
      </c>
      <c r="BS88" s="4">
        <f t="shared" si="433"/>
        <v>1.446059269710198E-11</v>
      </c>
      <c r="BT88" s="4">
        <f t="shared" si="352"/>
        <v>3.9978020363066439E-12</v>
      </c>
      <c r="BU88" s="4">
        <f t="shared" si="353"/>
        <v>-100</v>
      </c>
      <c r="BV88" s="4">
        <f t="shared" si="354"/>
        <v>-100</v>
      </c>
      <c r="BW88" s="4">
        <f t="shared" si="355"/>
        <v>-100</v>
      </c>
      <c r="BX88" s="1">
        <f t="shared" si="356"/>
        <v>100</v>
      </c>
      <c r="BY88" s="1">
        <f t="shared" si="357"/>
        <v>0</v>
      </c>
      <c r="BZ88" s="1">
        <f t="shared" si="358"/>
        <v>3.075999999999993</v>
      </c>
      <c r="CA88" s="4">
        <f t="shared" si="434"/>
        <v>0.49999999999999822</v>
      </c>
      <c r="CB88" s="1">
        <f t="shared" si="435"/>
        <v>2.497511692072881E-9</v>
      </c>
      <c r="CC88" s="4">
        <f t="shared" si="499"/>
        <v>-0.41737113699715478</v>
      </c>
      <c r="CD88" s="1">
        <f t="shared" si="500"/>
        <v>0.49999999999999822</v>
      </c>
      <c r="CE88" s="1">
        <f t="shared" si="359"/>
        <v>1.446059269710198E-11</v>
      </c>
      <c r="CF88" s="1">
        <f t="shared" si="436"/>
        <v>1000.0000000101223</v>
      </c>
      <c r="CG88" s="1">
        <f t="shared" si="437"/>
        <v>513.50999999999817</v>
      </c>
      <c r="CH88" s="1">
        <f t="shared" si="438"/>
        <v>499.99999999999824</v>
      </c>
      <c r="CI88" s="1">
        <f t="shared" si="439"/>
        <v>500</v>
      </c>
      <c r="CJ88" s="1">
        <f t="shared" si="440"/>
        <v>1.9280790262802642E-12</v>
      </c>
      <c r="CK88" s="4">
        <f t="shared" si="441"/>
        <v>0</v>
      </c>
      <c r="CL88" s="1">
        <f t="shared" si="442"/>
        <v>-7.2302963485509899E-9</v>
      </c>
      <c r="CM88" s="4">
        <f t="shared" si="360"/>
        <v>0</v>
      </c>
      <c r="CN88" s="4">
        <f t="shared" si="361"/>
        <v>10</v>
      </c>
      <c r="CO88" s="4">
        <f t="shared" si="443"/>
        <v>1.6567234904233043E-11</v>
      </c>
      <c r="CP88" s="4">
        <f t="shared" si="362"/>
        <v>2.1066422071310627E-12</v>
      </c>
      <c r="CQ88" s="4">
        <f t="shared" si="363"/>
        <v>-100</v>
      </c>
      <c r="CR88" s="4">
        <f t="shared" si="364"/>
        <v>-100</v>
      </c>
      <c r="CS88" s="4">
        <f t="shared" si="365"/>
        <v>-100</v>
      </c>
      <c r="CT88" s="1">
        <f t="shared" si="366"/>
        <v>100</v>
      </c>
      <c r="CU88" s="1">
        <f t="shared" si="367"/>
        <v>0</v>
      </c>
      <c r="CV88" s="1">
        <f t="shared" si="368"/>
        <v>3.075999999999993</v>
      </c>
      <c r="CW88" s="4">
        <f t="shared" si="444"/>
        <v>0.49999999999999822</v>
      </c>
      <c r="CX88" s="1">
        <f t="shared" si="445"/>
        <v>2.8613531786240148E-9</v>
      </c>
      <c r="CY88" s="4">
        <f t="shared" si="501"/>
        <v>-0.39706009633279932</v>
      </c>
      <c r="CZ88" s="1">
        <f t="shared" si="502"/>
        <v>0.49999999999999822</v>
      </c>
      <c r="DA88" s="1">
        <f t="shared" si="369"/>
        <v>1.6567234904233043E-11</v>
      </c>
      <c r="DB88" s="1">
        <f t="shared" si="446"/>
        <v>1000.0000000115972</v>
      </c>
      <c r="DC88" s="1">
        <f t="shared" si="447"/>
        <v>513.50999999999817</v>
      </c>
      <c r="DD88" s="1">
        <f t="shared" si="448"/>
        <v>499.99999999999824</v>
      </c>
      <c r="DE88" s="1">
        <f t="shared" si="449"/>
        <v>500</v>
      </c>
      <c r="DF88" s="1">
        <f t="shared" si="450"/>
        <v>2.2089646538977394E-12</v>
      </c>
      <c r="DG88" s="4">
        <f t="shared" si="451"/>
        <v>0</v>
      </c>
      <c r="DH88" s="1">
        <f t="shared" si="452"/>
        <v>-8.2836174521165215E-9</v>
      </c>
      <c r="DI88" s="4">
        <f t="shared" si="370"/>
        <v>0</v>
      </c>
      <c r="DJ88" s="4">
        <f t="shared" si="371"/>
        <v>10</v>
      </c>
      <c r="DK88" s="4">
        <f t="shared" si="453"/>
        <v>2.1704190466427261E-11</v>
      </c>
      <c r="DL88" s="4">
        <f t="shared" si="372"/>
        <v>5.1369555621942189E-12</v>
      </c>
      <c r="DM88" s="4">
        <f t="shared" si="373"/>
        <v>-100</v>
      </c>
      <c r="DN88" s="4">
        <f t="shared" si="374"/>
        <v>-100</v>
      </c>
      <c r="DO88" s="4">
        <f t="shared" si="375"/>
        <v>-100</v>
      </c>
      <c r="DP88" s="1">
        <f t="shared" si="376"/>
        <v>100</v>
      </c>
      <c r="DQ88" s="1">
        <f t="shared" si="377"/>
        <v>0</v>
      </c>
      <c r="DR88" s="1">
        <f t="shared" si="378"/>
        <v>3.075999999999993</v>
      </c>
      <c r="DS88" s="4">
        <f t="shared" si="454"/>
        <v>0.49999999999999822</v>
      </c>
      <c r="DT88" s="1">
        <f t="shared" si="455"/>
        <v>3.7485648473967646E-9</v>
      </c>
      <c r="DU88" s="4">
        <f t="shared" si="503"/>
        <v>-0.40177703330232145</v>
      </c>
      <c r="DV88" s="1">
        <f t="shared" si="504"/>
        <v>0.49999999999999822</v>
      </c>
      <c r="DW88" s="1">
        <f t="shared" si="379"/>
        <v>2.1704190466427261E-11</v>
      </c>
      <c r="DX88" s="1">
        <f t="shared" si="456"/>
        <v>1000.000000015193</v>
      </c>
      <c r="DY88" s="1">
        <f t="shared" si="457"/>
        <v>513.50999999999817</v>
      </c>
      <c r="DZ88" s="1">
        <f t="shared" si="458"/>
        <v>499.99999999999824</v>
      </c>
      <c r="EA88" s="1">
        <f t="shared" si="459"/>
        <v>500</v>
      </c>
      <c r="EB88" s="1">
        <f t="shared" si="460"/>
        <v>2.8938920621903023E-12</v>
      </c>
      <c r="EC88" s="4">
        <f t="shared" si="461"/>
        <v>0</v>
      </c>
      <c r="ED88" s="1">
        <f t="shared" si="462"/>
        <v>-1.085209523321363E-8</v>
      </c>
      <c r="EE88" s="4">
        <f t="shared" si="380"/>
        <v>0</v>
      </c>
      <c r="EF88" s="4">
        <f t="shared" si="381"/>
        <v>10</v>
      </c>
      <c r="EG88" s="4">
        <f t="shared" si="463"/>
        <v>2.4991805927727451E-11</v>
      </c>
      <c r="EH88" s="4">
        <f t="shared" si="382"/>
        <v>3.2876154613001894E-12</v>
      </c>
      <c r="EI88" s="4">
        <f t="shared" si="383"/>
        <v>-100</v>
      </c>
      <c r="EJ88" s="4">
        <f t="shared" si="384"/>
        <v>-100</v>
      </c>
      <c r="EK88" s="4">
        <f t="shared" si="385"/>
        <v>-100</v>
      </c>
      <c r="EL88" s="1">
        <f t="shared" si="386"/>
        <v>100</v>
      </c>
      <c r="EM88" s="1">
        <f t="shared" si="387"/>
        <v>0</v>
      </c>
      <c r="EN88" s="1">
        <f t="shared" si="388"/>
        <v>3.075999999999993</v>
      </c>
      <c r="EO88" s="4">
        <f t="shared" si="464"/>
        <v>0.49999999999999822</v>
      </c>
      <c r="EP88" s="1">
        <f t="shared" si="465"/>
        <v>4.316374080781943E-9</v>
      </c>
      <c r="EQ88" s="4">
        <f t="shared" si="505"/>
        <v>-0.38458326825219169</v>
      </c>
      <c r="ER88" s="1">
        <f t="shared" si="506"/>
        <v>0.49999999999999822</v>
      </c>
      <c r="ES88" s="1">
        <f t="shared" si="389"/>
        <v>2.4991805927727451E-11</v>
      </c>
      <c r="ET88" s="1">
        <f t="shared" si="466"/>
        <v>1000.0000000174942</v>
      </c>
      <c r="EU88" s="1">
        <f t="shared" si="467"/>
        <v>513.50999999999817</v>
      </c>
      <c r="EV88" s="1">
        <f t="shared" si="468"/>
        <v>499.99999999999824</v>
      </c>
      <c r="EW88" s="1">
        <f t="shared" si="469"/>
        <v>500</v>
      </c>
      <c r="EX88" s="1">
        <f t="shared" si="470"/>
        <v>3.3322407903636601E-12</v>
      </c>
      <c r="EY88" s="4">
        <f t="shared" si="471"/>
        <v>0</v>
      </c>
      <c r="EZ88" s="1">
        <f t="shared" si="472"/>
        <v>-1.2495902963863725E-8</v>
      </c>
      <c r="FA88" s="4">
        <f t="shared" si="390"/>
        <v>0</v>
      </c>
      <c r="FB88" s="4">
        <f t="shared" si="391"/>
        <v>10</v>
      </c>
      <c r="FC88" s="4">
        <f t="shared" si="473"/>
        <v>3.2711840605531104E-11</v>
      </c>
      <c r="FD88" s="4">
        <f t="shared" si="392"/>
        <v>7.7200346778036528E-12</v>
      </c>
      <c r="FE88" s="4">
        <f t="shared" si="393"/>
        <v>-100</v>
      </c>
      <c r="FF88" s="4">
        <f t="shared" si="394"/>
        <v>-100</v>
      </c>
      <c r="FG88" s="4">
        <f t="shared" si="395"/>
        <v>-100</v>
      </c>
      <c r="FH88" s="1">
        <f t="shared" si="396"/>
        <v>100</v>
      </c>
      <c r="FI88" s="1">
        <f t="shared" si="397"/>
        <v>0</v>
      </c>
      <c r="FJ88" s="1">
        <f t="shared" si="398"/>
        <v>3.075999999999993</v>
      </c>
      <c r="FK88" s="4">
        <f t="shared" si="474"/>
        <v>0.49999999999999822</v>
      </c>
      <c r="FL88" s="1">
        <f t="shared" si="475"/>
        <v>5.6497134033732464E-9</v>
      </c>
      <c r="FM88" s="4">
        <f t="shared" si="507"/>
        <v>-0.37930386085740331</v>
      </c>
      <c r="FN88" s="1">
        <f t="shared" si="508"/>
        <v>0.49999999999999822</v>
      </c>
      <c r="FO88" s="1">
        <f t="shared" si="399"/>
        <v>3.2711840605531104E-11</v>
      </c>
      <c r="FP88" s="1">
        <f t="shared" si="476"/>
        <v>1000.0000000228983</v>
      </c>
      <c r="FQ88" s="1">
        <f t="shared" si="477"/>
        <v>513.50999999999817</v>
      </c>
      <c r="FR88" s="1">
        <f t="shared" si="478"/>
        <v>499.99999999999824</v>
      </c>
      <c r="FS88" s="1">
        <f t="shared" si="479"/>
        <v>500</v>
      </c>
      <c r="FT88" s="1">
        <f t="shared" si="480"/>
        <v>4.3615787474041475E-12</v>
      </c>
      <c r="FU88" s="4">
        <f t="shared" si="481"/>
        <v>0</v>
      </c>
      <c r="FV88" s="1">
        <f t="shared" si="482"/>
        <v>-1.6355920302765553E-8</v>
      </c>
      <c r="FW88" s="4">
        <f t="shared" si="400"/>
        <v>0</v>
      </c>
      <c r="FX88" s="4">
        <f t="shared" si="401"/>
        <v>10</v>
      </c>
      <c r="FY88" s="4">
        <f t="shared" si="483"/>
        <v>3.7038792087149581E-11</v>
      </c>
      <c r="FZ88" s="4">
        <f t="shared" si="402"/>
        <v>4.3269514816184772E-12</v>
      </c>
      <c r="GA88" s="4">
        <f t="shared" si="403"/>
        <v>-100</v>
      </c>
      <c r="GB88" s="4">
        <f t="shared" si="404"/>
        <v>-100</v>
      </c>
      <c r="GC88" s="4">
        <f t="shared" si="405"/>
        <v>-100</v>
      </c>
      <c r="GD88" s="1">
        <f t="shared" si="406"/>
        <v>100</v>
      </c>
      <c r="GE88" s="1">
        <f t="shared" si="407"/>
        <v>0</v>
      </c>
      <c r="GF88" s="1">
        <f t="shared" si="408"/>
        <v>3.075999999999993</v>
      </c>
      <c r="GG88" s="4">
        <f t="shared" si="484"/>
        <v>0.49999999999999822</v>
      </c>
      <c r="GH88" s="1">
        <f t="shared" si="485"/>
        <v>6.3970279943263516E-9</v>
      </c>
      <c r="GI88" s="4">
        <f t="shared" si="509"/>
        <v>-0.36689988149094344</v>
      </c>
      <c r="GJ88" s="1">
        <f t="shared" si="510"/>
        <v>0.49999999999999822</v>
      </c>
      <c r="GK88" s="1">
        <f t="shared" si="409"/>
        <v>3.7038792087149581E-11</v>
      </c>
      <c r="GL88" s="1">
        <f t="shared" si="486"/>
        <v>1000.0000000259273</v>
      </c>
      <c r="GM88" s="1">
        <f t="shared" si="487"/>
        <v>513.50999999999817</v>
      </c>
      <c r="GN88" s="1">
        <f t="shared" si="488"/>
        <v>499.99999999999824</v>
      </c>
      <c r="GO88" s="1">
        <f t="shared" si="489"/>
        <v>500</v>
      </c>
      <c r="GP88" s="1">
        <f t="shared" si="490"/>
        <v>4.9385056116199437E-12</v>
      </c>
      <c r="GQ88" s="4">
        <f t="shared" si="491"/>
        <v>0</v>
      </c>
      <c r="GR88" s="1">
        <f t="shared" si="492"/>
        <v>-1.8519396043574792E-8</v>
      </c>
      <c r="GS88" s="4">
        <f t="shared" si="410"/>
        <v>0</v>
      </c>
      <c r="GT88" s="4">
        <f t="shared" si="411"/>
        <v>10</v>
      </c>
      <c r="GU88" s="4">
        <f t="shared" si="493"/>
        <v>3.9340668381007585E-11</v>
      </c>
      <c r="GV88" s="4">
        <f t="shared" si="412"/>
        <v>2.3018762938580048E-12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</row>
    <row r="89" spans="1:213">
      <c r="A89" s="1">
        <v>71</v>
      </c>
      <c r="B89" s="1">
        <f t="shared" si="331"/>
        <v>100</v>
      </c>
      <c r="C89" s="1">
        <v>0</v>
      </c>
      <c r="D89" s="1">
        <f t="shared" si="332"/>
        <v>-100</v>
      </c>
      <c r="E89" s="1">
        <f t="shared" si="494"/>
        <v>150</v>
      </c>
      <c r="F89" s="1">
        <f t="shared" si="413"/>
        <v>3.1009999999999929</v>
      </c>
      <c r="G89" s="1">
        <f>'0.5Q 1-8 '!FS89</f>
        <v>-100</v>
      </c>
      <c r="H89" s="1">
        <f>'0.5Q 1-8 '!FT89</f>
        <v>-100</v>
      </c>
      <c r="I89" s="1">
        <f>'0.5Q 1-8 '!FU89</f>
        <v>-100</v>
      </c>
      <c r="J89" s="1">
        <f>'0.5Q 1-8 '!FV89</f>
        <v>100</v>
      </c>
      <c r="K89" s="1">
        <f>'0.5Q 1-8 '!FW89</f>
        <v>0</v>
      </c>
      <c r="L89" s="1">
        <f>'0.5Q 1-8 '!FX89</f>
        <v>3.1009999999999929</v>
      </c>
      <c r="M89" s="1">
        <f>'0.5Q 1-8 '!FY89</f>
        <v>0.49999999999999822</v>
      </c>
      <c r="N89" s="1">
        <f>'0.5Q 1-8 '!FZ89</f>
        <v>5.9889227368880767E-10</v>
      </c>
      <c r="O89" s="1">
        <f>'0.5Q 1-8 '!GA89</f>
        <v>-0.49352671605905624</v>
      </c>
      <c r="P89" s="1">
        <f>'0.5Q 1-8 '!GB89</f>
        <v>0.49999999999999822</v>
      </c>
      <c r="Q89" s="1">
        <f>'0.5Q 1-8 '!GC89</f>
        <v>3.4675862646581962E-12</v>
      </c>
      <c r="R89" s="1">
        <f>'0.5Q 1-8 '!GD89</f>
        <v>1000.0000000024274</v>
      </c>
      <c r="S89" s="1">
        <f>'0.5Q 1-8 '!GE89</f>
        <v>513.50999999999817</v>
      </c>
      <c r="T89" s="1">
        <f>'0.5Q 1-8 '!GF89</f>
        <v>499.99999999999824</v>
      </c>
      <c r="U89" s="1">
        <f>'0.5Q 1-8 '!GG89</f>
        <v>500</v>
      </c>
      <c r="V89" s="1">
        <f>'0.5Q 1-8 '!GH89</f>
        <v>4.6234483528775957E-13</v>
      </c>
      <c r="W89" s="1">
        <f>'0.5Q 1-8 '!GI89</f>
        <v>0</v>
      </c>
      <c r="X89" s="1">
        <f>'0.5Q 1-8 '!GJ89</f>
        <v>-1.7337931323290982E-9</v>
      </c>
      <c r="Y89" s="1">
        <f>'0.5Q 1-8 '!GK89</f>
        <v>0</v>
      </c>
      <c r="Z89" s="1">
        <f>'0.5Q 1-8 '!GL89</f>
        <v>10</v>
      </c>
      <c r="AA89" s="1">
        <f>'0.5Q 1-8 '!GM89</f>
        <v>5.2631320541489126E-12</v>
      </c>
      <c r="AC89" s="4">
        <f t="shared" si="333"/>
        <v>-100</v>
      </c>
      <c r="AD89" s="4">
        <f t="shared" si="334"/>
        <v>-100</v>
      </c>
      <c r="AE89" s="4">
        <f t="shared" si="335"/>
        <v>-100</v>
      </c>
      <c r="AF89" s="1">
        <f t="shared" si="336"/>
        <v>100</v>
      </c>
      <c r="AG89" s="1">
        <f t="shared" si="337"/>
        <v>0</v>
      </c>
      <c r="AH89" s="1">
        <f t="shared" si="338"/>
        <v>3.1009999999999929</v>
      </c>
      <c r="AI89" s="4">
        <f t="shared" si="414"/>
        <v>0.49999999999999822</v>
      </c>
      <c r="AJ89" s="1">
        <f t="shared" si="415"/>
        <v>9.0900380900672067E-10</v>
      </c>
      <c r="AK89" s="4">
        <f t="shared" si="495"/>
        <v>-0.44966785922893993</v>
      </c>
      <c r="AL89" s="1">
        <f t="shared" si="496"/>
        <v>0.49999999999999822</v>
      </c>
      <c r="AM89" s="1">
        <f t="shared" si="339"/>
        <v>5.2631320541489126E-12</v>
      </c>
      <c r="AN89" s="1">
        <f t="shared" si="416"/>
        <v>1000.0000000036841</v>
      </c>
      <c r="AO89" s="1">
        <f t="shared" si="417"/>
        <v>513.50999999999817</v>
      </c>
      <c r="AP89" s="1">
        <f t="shared" si="418"/>
        <v>499.99999999999824</v>
      </c>
      <c r="AQ89" s="1">
        <f t="shared" si="419"/>
        <v>500</v>
      </c>
      <c r="AR89" s="1">
        <f t="shared" si="420"/>
        <v>7.0175094055318842E-13</v>
      </c>
      <c r="AS89" s="4">
        <f t="shared" si="421"/>
        <v>0</v>
      </c>
      <c r="AT89" s="1">
        <f t="shared" si="422"/>
        <v>-2.6315660270744563E-9</v>
      </c>
      <c r="AU89" s="4">
        <f t="shared" si="340"/>
        <v>0</v>
      </c>
      <c r="AV89" s="4">
        <f t="shared" si="341"/>
        <v>10</v>
      </c>
      <c r="AW89" s="4">
        <f t="shared" si="423"/>
        <v>6.2776743964772017E-12</v>
      </c>
      <c r="AX89" s="4">
        <f t="shared" si="342"/>
        <v>1.0145423423282892E-12</v>
      </c>
      <c r="AY89" s="4">
        <f t="shared" si="343"/>
        <v>-100</v>
      </c>
      <c r="AZ89" s="4">
        <f t="shared" si="344"/>
        <v>-100</v>
      </c>
      <c r="BA89" s="4">
        <f t="shared" si="345"/>
        <v>-100</v>
      </c>
      <c r="BB89" s="1">
        <f t="shared" si="346"/>
        <v>100</v>
      </c>
      <c r="BC89" s="1">
        <f t="shared" si="347"/>
        <v>0</v>
      </c>
      <c r="BD89" s="1">
        <f t="shared" si="348"/>
        <v>3.1009999999999929</v>
      </c>
      <c r="BE89" s="4">
        <f t="shared" si="424"/>
        <v>0.49999999999999822</v>
      </c>
      <c r="BF89" s="1">
        <f t="shared" si="425"/>
        <v>1.0842270114813818E-9</v>
      </c>
      <c r="BG89" s="4">
        <f t="shared" si="497"/>
        <v>-0.44327617230339189</v>
      </c>
      <c r="BH89" s="1">
        <f t="shared" si="498"/>
        <v>0.49999999999999822</v>
      </c>
      <c r="BI89" s="1">
        <f t="shared" si="349"/>
        <v>6.2776743964772017E-12</v>
      </c>
      <c r="BJ89" s="1">
        <f t="shared" si="426"/>
        <v>1000.0000000043942</v>
      </c>
      <c r="BK89" s="1">
        <f t="shared" si="427"/>
        <v>513.50999999999817</v>
      </c>
      <c r="BL89" s="1">
        <f t="shared" si="428"/>
        <v>499.99999999999824</v>
      </c>
      <c r="BM89" s="1">
        <f t="shared" si="429"/>
        <v>500</v>
      </c>
      <c r="BN89" s="1">
        <f t="shared" si="430"/>
        <v>8.3702325286362684E-13</v>
      </c>
      <c r="BO89" s="4">
        <f t="shared" si="431"/>
        <v>0</v>
      </c>
      <c r="BP89" s="1">
        <f t="shared" si="432"/>
        <v>-3.138837198238601E-9</v>
      </c>
      <c r="BQ89" s="4">
        <f t="shared" si="350"/>
        <v>0</v>
      </c>
      <c r="BR89" s="4">
        <f t="shared" si="351"/>
        <v>10</v>
      </c>
      <c r="BS89" s="4">
        <f t="shared" si="433"/>
        <v>8.6763556182611872E-12</v>
      </c>
      <c r="BT89" s="4">
        <f t="shared" si="352"/>
        <v>2.3986812217839855E-12</v>
      </c>
      <c r="BU89" s="4">
        <f t="shared" si="353"/>
        <v>-100</v>
      </c>
      <c r="BV89" s="4">
        <f t="shared" si="354"/>
        <v>-100</v>
      </c>
      <c r="BW89" s="4">
        <f t="shared" si="355"/>
        <v>-100</v>
      </c>
      <c r="BX89" s="1">
        <f t="shared" si="356"/>
        <v>100</v>
      </c>
      <c r="BY89" s="1">
        <f t="shared" si="357"/>
        <v>0</v>
      </c>
      <c r="BZ89" s="1">
        <f t="shared" si="358"/>
        <v>3.1009999999999929</v>
      </c>
      <c r="CA89" s="4">
        <f t="shared" si="434"/>
        <v>0.49999999999999822</v>
      </c>
      <c r="CB89" s="1">
        <f t="shared" si="435"/>
        <v>1.4985070152437284E-9</v>
      </c>
      <c r="CC89" s="4">
        <f t="shared" si="499"/>
        <v>-0.41737113699715478</v>
      </c>
      <c r="CD89" s="1">
        <f t="shared" si="500"/>
        <v>0.49999999999999822</v>
      </c>
      <c r="CE89" s="1">
        <f t="shared" si="359"/>
        <v>8.6763556182611872E-12</v>
      </c>
      <c r="CF89" s="1">
        <f t="shared" si="436"/>
        <v>1000.0000000060734</v>
      </c>
      <c r="CG89" s="1">
        <f t="shared" si="437"/>
        <v>513.50999999999817</v>
      </c>
      <c r="CH89" s="1">
        <f t="shared" si="438"/>
        <v>499.99999999999824</v>
      </c>
      <c r="CI89" s="1">
        <f t="shared" si="439"/>
        <v>500</v>
      </c>
      <c r="CJ89" s="1">
        <f t="shared" si="440"/>
        <v>1.1568474157681585E-12</v>
      </c>
      <c r="CK89" s="4">
        <f t="shared" si="441"/>
        <v>0</v>
      </c>
      <c r="CL89" s="1">
        <f t="shared" si="442"/>
        <v>-4.3381778091305934E-9</v>
      </c>
      <c r="CM89" s="4">
        <f t="shared" si="360"/>
        <v>0</v>
      </c>
      <c r="CN89" s="4">
        <f t="shared" si="361"/>
        <v>10</v>
      </c>
      <c r="CO89" s="4">
        <f t="shared" si="443"/>
        <v>9.9403409425398258E-12</v>
      </c>
      <c r="CP89" s="4">
        <f t="shared" si="362"/>
        <v>1.2639853242786386E-12</v>
      </c>
      <c r="CQ89" s="4">
        <f t="shared" si="363"/>
        <v>-100</v>
      </c>
      <c r="CR89" s="4">
        <f t="shared" si="364"/>
        <v>-100</v>
      </c>
      <c r="CS89" s="4">
        <f t="shared" si="365"/>
        <v>-100</v>
      </c>
      <c r="CT89" s="1">
        <f t="shared" si="366"/>
        <v>100</v>
      </c>
      <c r="CU89" s="1">
        <f t="shared" si="367"/>
        <v>0</v>
      </c>
      <c r="CV89" s="1">
        <f t="shared" si="368"/>
        <v>3.1009999999999929</v>
      </c>
      <c r="CW89" s="4">
        <f t="shared" si="444"/>
        <v>0.49999999999999822</v>
      </c>
      <c r="CX89" s="1">
        <f t="shared" si="445"/>
        <v>1.7168119071744085E-9</v>
      </c>
      <c r="CY89" s="4">
        <f t="shared" si="501"/>
        <v>-0.39706009633279932</v>
      </c>
      <c r="CZ89" s="1">
        <f t="shared" si="502"/>
        <v>0.49999999999999822</v>
      </c>
      <c r="DA89" s="1">
        <f t="shared" si="369"/>
        <v>9.9403409425398258E-12</v>
      </c>
      <c r="DB89" s="1">
        <f t="shared" si="446"/>
        <v>1000.0000000069582</v>
      </c>
      <c r="DC89" s="1">
        <f t="shared" si="447"/>
        <v>513.50999999999817</v>
      </c>
      <c r="DD89" s="1">
        <f t="shared" si="448"/>
        <v>499.99999999999824</v>
      </c>
      <c r="DE89" s="1">
        <f t="shared" si="449"/>
        <v>500</v>
      </c>
      <c r="DF89" s="1">
        <f t="shared" si="450"/>
        <v>1.3253787923386433E-12</v>
      </c>
      <c r="DG89" s="4">
        <f t="shared" si="451"/>
        <v>0</v>
      </c>
      <c r="DH89" s="1">
        <f t="shared" si="452"/>
        <v>-4.9701704712699127E-9</v>
      </c>
      <c r="DI89" s="4">
        <f t="shared" si="370"/>
        <v>0</v>
      </c>
      <c r="DJ89" s="4">
        <f t="shared" si="371"/>
        <v>10</v>
      </c>
      <c r="DK89" s="4">
        <f t="shared" si="453"/>
        <v>1.3022514279856357E-11</v>
      </c>
      <c r="DL89" s="4">
        <f t="shared" si="372"/>
        <v>3.082173337316531E-12</v>
      </c>
      <c r="DM89" s="4">
        <f t="shared" si="373"/>
        <v>-100</v>
      </c>
      <c r="DN89" s="4">
        <f t="shared" si="374"/>
        <v>-100</v>
      </c>
      <c r="DO89" s="4">
        <f t="shared" si="375"/>
        <v>-100</v>
      </c>
      <c r="DP89" s="1">
        <f t="shared" si="376"/>
        <v>100</v>
      </c>
      <c r="DQ89" s="1">
        <f t="shared" si="377"/>
        <v>0</v>
      </c>
      <c r="DR89" s="1">
        <f t="shared" si="378"/>
        <v>3.1009999999999929</v>
      </c>
      <c r="DS89" s="4">
        <f t="shared" si="454"/>
        <v>0.49999999999999822</v>
      </c>
      <c r="DT89" s="1">
        <f t="shared" si="455"/>
        <v>2.2491389084380579E-9</v>
      </c>
      <c r="DU89" s="4">
        <f t="shared" si="503"/>
        <v>-0.40177703330232145</v>
      </c>
      <c r="DV89" s="1">
        <f t="shared" si="504"/>
        <v>0.49999999999999822</v>
      </c>
      <c r="DW89" s="1">
        <f t="shared" si="379"/>
        <v>1.3022514279856357E-11</v>
      </c>
      <c r="DX89" s="1">
        <f t="shared" si="456"/>
        <v>1000.0000000091159</v>
      </c>
      <c r="DY89" s="1">
        <f t="shared" si="457"/>
        <v>513.50999999999817</v>
      </c>
      <c r="DZ89" s="1">
        <f t="shared" si="458"/>
        <v>499.99999999999824</v>
      </c>
      <c r="EA89" s="1">
        <f t="shared" si="459"/>
        <v>500</v>
      </c>
      <c r="EB89" s="1">
        <f t="shared" si="460"/>
        <v>1.736335237314181E-12</v>
      </c>
      <c r="EC89" s="4">
        <f t="shared" si="461"/>
        <v>0</v>
      </c>
      <c r="ED89" s="1">
        <f t="shared" si="462"/>
        <v>-6.5112571399281782E-9</v>
      </c>
      <c r="EE89" s="4">
        <f t="shared" si="380"/>
        <v>0</v>
      </c>
      <c r="EF89" s="4">
        <f t="shared" si="381"/>
        <v>10</v>
      </c>
      <c r="EG89" s="4">
        <f t="shared" si="463"/>
        <v>1.499508355663647E-11</v>
      </c>
      <c r="EH89" s="4">
        <f t="shared" si="382"/>
        <v>1.9725692767801136E-12</v>
      </c>
      <c r="EI89" s="4">
        <f t="shared" si="383"/>
        <v>-100</v>
      </c>
      <c r="EJ89" s="4">
        <f t="shared" si="384"/>
        <v>-100</v>
      </c>
      <c r="EK89" s="4">
        <f t="shared" si="385"/>
        <v>-100</v>
      </c>
      <c r="EL89" s="1">
        <f t="shared" si="386"/>
        <v>100</v>
      </c>
      <c r="EM89" s="1">
        <f t="shared" si="387"/>
        <v>0</v>
      </c>
      <c r="EN89" s="1">
        <f t="shared" si="388"/>
        <v>3.1009999999999929</v>
      </c>
      <c r="EO89" s="4">
        <f t="shared" si="464"/>
        <v>0.49999999999999822</v>
      </c>
      <c r="EP89" s="1">
        <f t="shared" si="465"/>
        <v>2.5898244484691656E-9</v>
      </c>
      <c r="EQ89" s="4">
        <f t="shared" si="505"/>
        <v>-0.38458326825219169</v>
      </c>
      <c r="ER89" s="1">
        <f t="shared" si="506"/>
        <v>0.49999999999999822</v>
      </c>
      <c r="ES89" s="1">
        <f t="shared" si="389"/>
        <v>1.499508355663647E-11</v>
      </c>
      <c r="ET89" s="1">
        <f t="shared" si="466"/>
        <v>1000.0000000104965</v>
      </c>
      <c r="EU89" s="1">
        <f t="shared" si="467"/>
        <v>513.50999999999817</v>
      </c>
      <c r="EV89" s="1">
        <f t="shared" si="468"/>
        <v>499.99999999999824</v>
      </c>
      <c r="EW89" s="1">
        <f t="shared" si="469"/>
        <v>500</v>
      </c>
      <c r="EX89" s="1">
        <f t="shared" si="470"/>
        <v>1.999344474218196E-12</v>
      </c>
      <c r="EY89" s="4">
        <f t="shared" si="471"/>
        <v>0</v>
      </c>
      <c r="EZ89" s="1">
        <f t="shared" si="472"/>
        <v>-7.4975417783182345E-9</v>
      </c>
      <c r="FA89" s="4">
        <f t="shared" si="390"/>
        <v>0</v>
      </c>
      <c r="FB89" s="4">
        <f t="shared" si="391"/>
        <v>10</v>
      </c>
      <c r="FC89" s="4">
        <f t="shared" si="473"/>
        <v>1.9627104363318663E-11</v>
      </c>
      <c r="FD89" s="4">
        <f t="shared" si="392"/>
        <v>4.6320208066821923E-12</v>
      </c>
      <c r="FE89" s="4">
        <f t="shared" si="393"/>
        <v>-100</v>
      </c>
      <c r="FF89" s="4">
        <f t="shared" si="394"/>
        <v>-100</v>
      </c>
      <c r="FG89" s="4">
        <f t="shared" si="395"/>
        <v>-100</v>
      </c>
      <c r="FH89" s="1">
        <f t="shared" si="396"/>
        <v>100</v>
      </c>
      <c r="FI89" s="1">
        <f t="shared" si="397"/>
        <v>0</v>
      </c>
      <c r="FJ89" s="1">
        <f t="shared" si="398"/>
        <v>3.1009999999999929</v>
      </c>
      <c r="FK89" s="4">
        <f t="shared" si="474"/>
        <v>0.49999999999999822</v>
      </c>
      <c r="FL89" s="1">
        <f t="shared" si="475"/>
        <v>3.389828042023948E-9</v>
      </c>
      <c r="FM89" s="4">
        <f t="shared" si="507"/>
        <v>-0.37930386085740331</v>
      </c>
      <c r="FN89" s="1">
        <f t="shared" si="508"/>
        <v>0.49999999999999822</v>
      </c>
      <c r="FO89" s="1">
        <f t="shared" si="399"/>
        <v>1.9627104363318663E-11</v>
      </c>
      <c r="FP89" s="1">
        <f t="shared" si="476"/>
        <v>1000.0000000137391</v>
      </c>
      <c r="FQ89" s="1">
        <f t="shared" si="477"/>
        <v>513.50999999999817</v>
      </c>
      <c r="FR89" s="1">
        <f t="shared" si="478"/>
        <v>499.99999999999824</v>
      </c>
      <c r="FS89" s="1">
        <f t="shared" si="479"/>
        <v>500</v>
      </c>
      <c r="FT89" s="1">
        <f t="shared" si="480"/>
        <v>2.6169472484424881E-12</v>
      </c>
      <c r="FU89" s="4">
        <f t="shared" si="481"/>
        <v>0</v>
      </c>
      <c r="FV89" s="1">
        <f t="shared" si="482"/>
        <v>-9.8135521816593318E-9</v>
      </c>
      <c r="FW89" s="4">
        <f t="shared" si="400"/>
        <v>0</v>
      </c>
      <c r="FX89" s="4">
        <f t="shared" si="401"/>
        <v>10</v>
      </c>
      <c r="FY89" s="4">
        <f t="shared" si="483"/>
        <v>2.2223275252289746E-11</v>
      </c>
      <c r="FZ89" s="4">
        <f t="shared" si="402"/>
        <v>2.5961708889710837E-12</v>
      </c>
      <c r="GA89" s="4">
        <f t="shared" si="403"/>
        <v>-100</v>
      </c>
      <c r="GB89" s="4">
        <f t="shared" si="404"/>
        <v>-100</v>
      </c>
      <c r="GC89" s="4">
        <f t="shared" si="405"/>
        <v>-100</v>
      </c>
      <c r="GD89" s="1">
        <f t="shared" si="406"/>
        <v>100</v>
      </c>
      <c r="GE89" s="1">
        <f t="shared" si="407"/>
        <v>0</v>
      </c>
      <c r="GF89" s="1">
        <f t="shared" si="408"/>
        <v>3.1009999999999929</v>
      </c>
      <c r="GG89" s="4">
        <f t="shared" si="484"/>
        <v>0.49999999999999822</v>
      </c>
      <c r="GH89" s="1">
        <f t="shared" si="485"/>
        <v>3.8382167965958116E-9</v>
      </c>
      <c r="GI89" s="4">
        <f t="shared" si="509"/>
        <v>-0.36689988149094344</v>
      </c>
      <c r="GJ89" s="1">
        <f t="shared" si="510"/>
        <v>0.49999999999999822</v>
      </c>
      <c r="GK89" s="1">
        <f t="shared" si="409"/>
        <v>2.2223275252289746E-11</v>
      </c>
      <c r="GL89" s="1">
        <f t="shared" si="486"/>
        <v>1000.0000000155562</v>
      </c>
      <c r="GM89" s="1">
        <f t="shared" si="487"/>
        <v>513.50999999999817</v>
      </c>
      <c r="GN89" s="1">
        <f t="shared" si="488"/>
        <v>499.99999999999824</v>
      </c>
      <c r="GO89" s="1">
        <f t="shared" si="489"/>
        <v>500</v>
      </c>
      <c r="GP89" s="1">
        <f t="shared" si="490"/>
        <v>2.9631033669719667E-12</v>
      </c>
      <c r="GQ89" s="4">
        <f t="shared" si="491"/>
        <v>0</v>
      </c>
      <c r="GR89" s="1">
        <f t="shared" si="492"/>
        <v>-1.1111637626144874E-8</v>
      </c>
      <c r="GS89" s="4">
        <f t="shared" si="410"/>
        <v>0</v>
      </c>
      <c r="GT89" s="4">
        <f t="shared" si="411"/>
        <v>10</v>
      </c>
      <c r="GU89" s="4">
        <f t="shared" si="493"/>
        <v>2.3604401028604551E-11</v>
      </c>
      <c r="GV89" s="4">
        <f t="shared" si="412"/>
        <v>1.3811257763148042E-12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</row>
    <row r="90" spans="1:213">
      <c r="A90" s="1">
        <v>72</v>
      </c>
      <c r="B90" s="1">
        <f t="shared" si="331"/>
        <v>100</v>
      </c>
      <c r="C90" s="1">
        <v>0</v>
      </c>
      <c r="D90" s="1">
        <f t="shared" si="332"/>
        <v>-100</v>
      </c>
      <c r="E90" s="1">
        <f t="shared" si="494"/>
        <v>145</v>
      </c>
      <c r="F90" s="1">
        <f t="shared" si="413"/>
        <v>3.1259999999999928</v>
      </c>
      <c r="G90" s="1">
        <f>'0.5Q 1-8 '!FS90</f>
        <v>-100</v>
      </c>
      <c r="H90" s="1">
        <f>'0.5Q 1-8 '!FT90</f>
        <v>-100</v>
      </c>
      <c r="I90" s="1">
        <f>'0.5Q 1-8 '!FU90</f>
        <v>-100</v>
      </c>
      <c r="J90" s="1">
        <f>'0.5Q 1-8 '!FV90</f>
        <v>100</v>
      </c>
      <c r="K90" s="1">
        <f>'0.5Q 1-8 '!FW90</f>
        <v>0</v>
      </c>
      <c r="L90" s="1">
        <f>'0.5Q 1-8 '!FX90</f>
        <v>3.1259999999999928</v>
      </c>
      <c r="M90" s="1">
        <f>'0.5Q 1-8 '!FY90</f>
        <v>0.49999999999999822</v>
      </c>
      <c r="N90" s="1">
        <f>'0.5Q 1-8 '!FZ90</f>
        <v>3.593353642132846E-10</v>
      </c>
      <c r="O90" s="1">
        <f>'0.5Q 1-8 '!GA90</f>
        <v>-0.49352671605905624</v>
      </c>
      <c r="P90" s="1">
        <f>'0.5Q 1-8 '!GB90</f>
        <v>0.49999999999999822</v>
      </c>
      <c r="Q90" s="1">
        <f>'0.5Q 1-8 '!GC90</f>
        <v>2.0805517587949177E-12</v>
      </c>
      <c r="R90" s="1">
        <f>'0.5Q 1-8 '!GD90</f>
        <v>1000.0000000014564</v>
      </c>
      <c r="S90" s="1">
        <f>'0.5Q 1-8 '!GE90</f>
        <v>513.50999999999817</v>
      </c>
      <c r="T90" s="1">
        <f>'0.5Q 1-8 '!GF90</f>
        <v>499.99999999999824</v>
      </c>
      <c r="U90" s="1">
        <f>'0.5Q 1-8 '!GG90</f>
        <v>500</v>
      </c>
      <c r="V90" s="1">
        <f>'0.5Q 1-8 '!GH90</f>
        <v>2.774069011726557E-13</v>
      </c>
      <c r="W90" s="1">
        <f>'0.5Q 1-8 '!GI90</f>
        <v>0</v>
      </c>
      <c r="X90" s="1">
        <f>'0.5Q 1-8 '!GJ90</f>
        <v>-1.0402758793974588E-9</v>
      </c>
      <c r="Y90" s="1">
        <f>'0.5Q 1-8 '!GK90</f>
        <v>0</v>
      </c>
      <c r="Z90" s="1">
        <f>'0.5Q 1-8 '!GL90</f>
        <v>10</v>
      </c>
      <c r="AA90" s="1">
        <f>'0.5Q 1-8 '!GM90</f>
        <v>3.1578792324893476E-12</v>
      </c>
      <c r="AC90" s="4">
        <f t="shared" si="333"/>
        <v>-100</v>
      </c>
      <c r="AD90" s="4">
        <f t="shared" si="334"/>
        <v>-100</v>
      </c>
      <c r="AE90" s="4">
        <f t="shared" si="335"/>
        <v>-100</v>
      </c>
      <c r="AF90" s="1">
        <f t="shared" si="336"/>
        <v>100</v>
      </c>
      <c r="AG90" s="1">
        <f t="shared" si="337"/>
        <v>0</v>
      </c>
      <c r="AH90" s="1">
        <f t="shared" si="338"/>
        <v>3.1259999999999928</v>
      </c>
      <c r="AI90" s="1">
        <f t="shared" si="414"/>
        <v>0.49999999999999822</v>
      </c>
      <c r="AJ90" s="1">
        <f t="shared" si="415"/>
        <v>5.4540228540403238E-10</v>
      </c>
      <c r="AK90" s="1">
        <f t="shared" si="495"/>
        <v>-0.44966785922893993</v>
      </c>
      <c r="AL90" s="1">
        <f t="shared" si="496"/>
        <v>0.49999999999999822</v>
      </c>
      <c r="AM90" s="1">
        <f t="shared" si="339"/>
        <v>3.1578792324893476E-12</v>
      </c>
      <c r="AN90" s="1">
        <f t="shared" si="416"/>
        <v>1000.0000000022104</v>
      </c>
      <c r="AO90" s="1">
        <f t="shared" si="417"/>
        <v>513.50999999999817</v>
      </c>
      <c r="AP90" s="1">
        <f t="shared" si="418"/>
        <v>499.99999999999824</v>
      </c>
      <c r="AQ90" s="1">
        <f t="shared" si="419"/>
        <v>500</v>
      </c>
      <c r="AR90" s="1">
        <f t="shared" si="420"/>
        <v>4.2105056433191297E-13</v>
      </c>
      <c r="AS90" s="4">
        <f t="shared" si="421"/>
        <v>0</v>
      </c>
      <c r="AT90" s="1">
        <f t="shared" si="422"/>
        <v>-1.5789396162446737E-9</v>
      </c>
      <c r="AU90" s="4">
        <f t="shared" si="340"/>
        <v>0</v>
      </c>
      <c r="AV90" s="4">
        <f t="shared" si="341"/>
        <v>10</v>
      </c>
      <c r="AW90" s="4">
        <f t="shared" si="423"/>
        <v>3.7666046378863212E-12</v>
      </c>
      <c r="AX90" s="4">
        <f t="shared" si="342"/>
        <v>6.0872540539697357E-13</v>
      </c>
      <c r="AY90" s="4">
        <f t="shared" si="343"/>
        <v>-100</v>
      </c>
      <c r="AZ90" s="4">
        <f t="shared" si="344"/>
        <v>-100</v>
      </c>
      <c r="BA90" s="4">
        <f t="shared" si="345"/>
        <v>-100</v>
      </c>
      <c r="BB90" s="1">
        <f t="shared" si="346"/>
        <v>100</v>
      </c>
      <c r="BC90" s="1">
        <f t="shared" si="347"/>
        <v>0</v>
      </c>
      <c r="BD90" s="1">
        <f t="shared" si="348"/>
        <v>3.1259999999999928</v>
      </c>
      <c r="BE90" s="1">
        <f t="shared" si="424"/>
        <v>0.49999999999999822</v>
      </c>
      <c r="BF90" s="1">
        <f t="shared" si="425"/>
        <v>6.5053620688882915E-10</v>
      </c>
      <c r="BG90" s="1">
        <f t="shared" si="497"/>
        <v>-0.44327617230339189</v>
      </c>
      <c r="BH90" s="1">
        <f t="shared" si="498"/>
        <v>0.49999999999999822</v>
      </c>
      <c r="BI90" s="1">
        <f t="shared" si="349"/>
        <v>3.7666046378863212E-12</v>
      </c>
      <c r="BJ90" s="1">
        <f t="shared" si="426"/>
        <v>1000.0000000026365</v>
      </c>
      <c r="BK90" s="1">
        <f t="shared" si="427"/>
        <v>513.50999999999817</v>
      </c>
      <c r="BL90" s="1">
        <f t="shared" si="428"/>
        <v>499.99999999999824</v>
      </c>
      <c r="BM90" s="1">
        <f t="shared" si="429"/>
        <v>500</v>
      </c>
      <c r="BN90" s="1">
        <f t="shared" si="430"/>
        <v>5.022139517181761E-13</v>
      </c>
      <c r="BO90" s="4">
        <f t="shared" si="431"/>
        <v>0</v>
      </c>
      <c r="BP90" s="1">
        <f t="shared" si="432"/>
        <v>-1.8833023189431604E-9</v>
      </c>
      <c r="BQ90" s="4">
        <f t="shared" si="350"/>
        <v>0</v>
      </c>
      <c r="BR90" s="4">
        <f t="shared" si="351"/>
        <v>10</v>
      </c>
      <c r="BS90" s="4">
        <f t="shared" si="433"/>
        <v>5.205813370956712E-12</v>
      </c>
      <c r="BT90" s="4">
        <f t="shared" si="352"/>
        <v>1.4392087330703908E-12</v>
      </c>
      <c r="BU90" s="4">
        <f t="shared" si="353"/>
        <v>-100</v>
      </c>
      <c r="BV90" s="4">
        <f t="shared" si="354"/>
        <v>-100</v>
      </c>
      <c r="BW90" s="4">
        <f t="shared" si="355"/>
        <v>-100</v>
      </c>
      <c r="BX90" s="1">
        <f t="shared" si="356"/>
        <v>100</v>
      </c>
      <c r="BY90" s="1">
        <f t="shared" si="357"/>
        <v>0</v>
      </c>
      <c r="BZ90" s="1">
        <f t="shared" si="358"/>
        <v>3.1259999999999928</v>
      </c>
      <c r="CA90" s="1">
        <f t="shared" si="434"/>
        <v>0.49999999999999822</v>
      </c>
      <c r="CB90" s="1">
        <f t="shared" si="435"/>
        <v>8.9910420914623708E-10</v>
      </c>
      <c r="CC90" s="1">
        <f t="shared" si="499"/>
        <v>-0.41737113699715478</v>
      </c>
      <c r="CD90" s="1">
        <f t="shared" si="500"/>
        <v>0.49999999999999822</v>
      </c>
      <c r="CE90" s="1">
        <f t="shared" si="359"/>
        <v>5.205813370956712E-12</v>
      </c>
      <c r="CF90" s="1">
        <f t="shared" si="436"/>
        <v>1000.000000003644</v>
      </c>
      <c r="CG90" s="1">
        <f t="shared" si="437"/>
        <v>513.50999999999817</v>
      </c>
      <c r="CH90" s="1">
        <f t="shared" si="438"/>
        <v>499.99999999999824</v>
      </c>
      <c r="CI90" s="1">
        <f t="shared" si="439"/>
        <v>500</v>
      </c>
      <c r="CJ90" s="1">
        <f t="shared" si="440"/>
        <v>6.94108449460895E-13</v>
      </c>
      <c r="CK90" s="4">
        <f t="shared" si="441"/>
        <v>0</v>
      </c>
      <c r="CL90" s="1">
        <f t="shared" si="442"/>
        <v>-2.6029066854783561E-9</v>
      </c>
      <c r="CM90" s="4">
        <f t="shared" si="360"/>
        <v>0</v>
      </c>
      <c r="CN90" s="4">
        <f t="shared" si="361"/>
        <v>10</v>
      </c>
      <c r="CO90" s="4">
        <f t="shared" si="443"/>
        <v>5.964204565523895E-12</v>
      </c>
      <c r="CP90" s="4">
        <f t="shared" si="362"/>
        <v>7.58391194567183E-13</v>
      </c>
      <c r="CQ90" s="4">
        <f t="shared" si="363"/>
        <v>-100</v>
      </c>
      <c r="CR90" s="4">
        <f t="shared" si="364"/>
        <v>-100</v>
      </c>
      <c r="CS90" s="4">
        <f t="shared" si="365"/>
        <v>-100</v>
      </c>
      <c r="CT90" s="1">
        <f t="shared" si="366"/>
        <v>100</v>
      </c>
      <c r="CU90" s="1">
        <f t="shared" si="367"/>
        <v>0</v>
      </c>
      <c r="CV90" s="1">
        <f t="shared" si="368"/>
        <v>3.1259999999999928</v>
      </c>
      <c r="CW90" s="1">
        <f t="shared" si="444"/>
        <v>0.49999999999999822</v>
      </c>
      <c r="CX90" s="1">
        <f t="shared" si="445"/>
        <v>1.0300871443046452E-9</v>
      </c>
      <c r="CY90" s="1">
        <f t="shared" si="501"/>
        <v>-0.39706009633279932</v>
      </c>
      <c r="CZ90" s="1">
        <f t="shared" si="502"/>
        <v>0.49999999999999822</v>
      </c>
      <c r="DA90" s="1">
        <f t="shared" si="369"/>
        <v>5.964204565523895E-12</v>
      </c>
      <c r="DB90" s="1">
        <f t="shared" si="446"/>
        <v>1000.0000000041749</v>
      </c>
      <c r="DC90" s="1">
        <f t="shared" si="447"/>
        <v>513.50999999999817</v>
      </c>
      <c r="DD90" s="1">
        <f t="shared" si="448"/>
        <v>499.99999999999824</v>
      </c>
      <c r="DE90" s="1">
        <f t="shared" si="449"/>
        <v>500</v>
      </c>
      <c r="DF90" s="1">
        <f t="shared" si="450"/>
        <v>7.9522727540318621E-13</v>
      </c>
      <c r="DG90" s="4">
        <f t="shared" si="451"/>
        <v>0</v>
      </c>
      <c r="DH90" s="1">
        <f t="shared" si="452"/>
        <v>-2.9821022827619475E-9</v>
      </c>
      <c r="DI90" s="4">
        <f t="shared" si="370"/>
        <v>0</v>
      </c>
      <c r="DJ90" s="4">
        <f t="shared" si="371"/>
        <v>10</v>
      </c>
      <c r="DK90" s="4">
        <f t="shared" si="453"/>
        <v>7.8135085679138138E-12</v>
      </c>
      <c r="DL90" s="4">
        <f t="shared" si="372"/>
        <v>1.8493040023899188E-12</v>
      </c>
      <c r="DM90" s="4">
        <f t="shared" si="373"/>
        <v>-100</v>
      </c>
      <c r="DN90" s="4">
        <f t="shared" si="374"/>
        <v>-100</v>
      </c>
      <c r="DO90" s="4">
        <f t="shared" si="375"/>
        <v>-100</v>
      </c>
      <c r="DP90" s="1">
        <f t="shared" si="376"/>
        <v>100</v>
      </c>
      <c r="DQ90" s="1">
        <f t="shared" si="377"/>
        <v>0</v>
      </c>
      <c r="DR90" s="1">
        <f t="shared" si="378"/>
        <v>3.1259999999999928</v>
      </c>
      <c r="DS90" s="1">
        <f t="shared" si="454"/>
        <v>0.49999999999999822</v>
      </c>
      <c r="DT90" s="1">
        <f t="shared" si="455"/>
        <v>1.349483345062835E-9</v>
      </c>
      <c r="DU90" s="1">
        <f t="shared" si="503"/>
        <v>-0.40177703330232145</v>
      </c>
      <c r="DV90" s="1">
        <f t="shared" si="504"/>
        <v>0.49999999999999822</v>
      </c>
      <c r="DW90" s="1">
        <f t="shared" si="379"/>
        <v>7.8135085679138138E-12</v>
      </c>
      <c r="DX90" s="1">
        <f t="shared" si="456"/>
        <v>1000.0000000054694</v>
      </c>
      <c r="DY90" s="1">
        <f t="shared" si="457"/>
        <v>513.50999999999817</v>
      </c>
      <c r="DZ90" s="1">
        <f t="shared" si="458"/>
        <v>499.99999999999824</v>
      </c>
      <c r="EA90" s="1">
        <f t="shared" si="459"/>
        <v>500</v>
      </c>
      <c r="EB90" s="1">
        <f t="shared" si="460"/>
        <v>1.0418011423885087E-12</v>
      </c>
      <c r="EC90" s="4">
        <f t="shared" si="461"/>
        <v>0</v>
      </c>
      <c r="ED90" s="1">
        <f t="shared" si="462"/>
        <v>-3.9067542839569066E-9</v>
      </c>
      <c r="EE90" s="4">
        <f t="shared" si="380"/>
        <v>0</v>
      </c>
      <c r="EF90" s="4">
        <f t="shared" si="381"/>
        <v>10</v>
      </c>
      <c r="EG90" s="4">
        <f t="shared" si="463"/>
        <v>8.9970501339818813E-12</v>
      </c>
      <c r="EH90" s="4">
        <f t="shared" si="382"/>
        <v>1.1835415660680675E-12</v>
      </c>
      <c r="EI90" s="4">
        <f t="shared" si="383"/>
        <v>-100</v>
      </c>
      <c r="EJ90" s="4">
        <f t="shared" si="384"/>
        <v>-100</v>
      </c>
      <c r="EK90" s="4">
        <f t="shared" si="385"/>
        <v>-100</v>
      </c>
      <c r="EL90" s="1">
        <f t="shared" si="386"/>
        <v>100</v>
      </c>
      <c r="EM90" s="1">
        <f t="shared" si="387"/>
        <v>0</v>
      </c>
      <c r="EN90" s="1">
        <f t="shared" si="388"/>
        <v>3.1259999999999928</v>
      </c>
      <c r="EO90" s="1">
        <f t="shared" si="464"/>
        <v>0.49999999999999822</v>
      </c>
      <c r="EP90" s="1">
        <f t="shared" si="465"/>
        <v>1.5538946690814999E-9</v>
      </c>
      <c r="EQ90" s="1">
        <f t="shared" si="505"/>
        <v>-0.38458326825219169</v>
      </c>
      <c r="ER90" s="1">
        <f t="shared" si="506"/>
        <v>0.49999999999999822</v>
      </c>
      <c r="ES90" s="1">
        <f t="shared" si="389"/>
        <v>8.9970501339818813E-12</v>
      </c>
      <c r="ET90" s="1">
        <f t="shared" si="466"/>
        <v>1000.0000000062978</v>
      </c>
      <c r="EU90" s="1">
        <f t="shared" si="467"/>
        <v>513.50999999999817</v>
      </c>
      <c r="EV90" s="1">
        <f t="shared" si="468"/>
        <v>499.99999999999824</v>
      </c>
      <c r="EW90" s="1">
        <f t="shared" si="469"/>
        <v>500</v>
      </c>
      <c r="EX90" s="1">
        <f t="shared" si="470"/>
        <v>1.1996066845309179E-12</v>
      </c>
      <c r="EY90" s="4">
        <f t="shared" si="471"/>
        <v>0</v>
      </c>
      <c r="EZ90" s="1">
        <f t="shared" si="472"/>
        <v>-4.498525066990941E-9</v>
      </c>
      <c r="FA90" s="4">
        <f t="shared" si="390"/>
        <v>0</v>
      </c>
      <c r="FB90" s="4">
        <f t="shared" si="391"/>
        <v>10</v>
      </c>
      <c r="FC90" s="4">
        <f t="shared" si="473"/>
        <v>1.1776262617991197E-11</v>
      </c>
      <c r="FD90" s="4">
        <f t="shared" si="392"/>
        <v>2.779212484009316E-12</v>
      </c>
      <c r="FE90" s="4">
        <f t="shared" si="393"/>
        <v>-100</v>
      </c>
      <c r="FF90" s="4">
        <f t="shared" si="394"/>
        <v>-100</v>
      </c>
      <c r="FG90" s="4">
        <f t="shared" si="395"/>
        <v>-100</v>
      </c>
      <c r="FH90" s="1">
        <f t="shared" si="396"/>
        <v>100</v>
      </c>
      <c r="FI90" s="1">
        <f t="shared" si="397"/>
        <v>0</v>
      </c>
      <c r="FJ90" s="1">
        <f t="shared" si="398"/>
        <v>3.1259999999999928</v>
      </c>
      <c r="FK90" s="1">
        <f t="shared" si="474"/>
        <v>0.49999999999999822</v>
      </c>
      <c r="FL90" s="1">
        <f t="shared" si="475"/>
        <v>2.0338968252143692E-9</v>
      </c>
      <c r="FM90" s="1">
        <f t="shared" si="507"/>
        <v>-0.37930386085740331</v>
      </c>
      <c r="FN90" s="1">
        <f t="shared" si="508"/>
        <v>0.49999999999999822</v>
      </c>
      <c r="FO90" s="1">
        <f t="shared" si="399"/>
        <v>1.1776262617991197E-11</v>
      </c>
      <c r="FP90" s="1">
        <f t="shared" si="476"/>
        <v>1000.0000000082434</v>
      </c>
      <c r="FQ90" s="1">
        <f t="shared" si="477"/>
        <v>513.50999999999817</v>
      </c>
      <c r="FR90" s="1">
        <f t="shared" si="478"/>
        <v>499.99999999999824</v>
      </c>
      <c r="FS90" s="1">
        <f t="shared" si="479"/>
        <v>500</v>
      </c>
      <c r="FT90" s="1">
        <f t="shared" si="480"/>
        <v>1.5701683490654931E-12</v>
      </c>
      <c r="FU90" s="4">
        <f t="shared" si="481"/>
        <v>0</v>
      </c>
      <c r="FV90" s="1">
        <f t="shared" si="482"/>
        <v>-5.8881313089955983E-9</v>
      </c>
      <c r="FW90" s="4">
        <f t="shared" si="400"/>
        <v>0</v>
      </c>
      <c r="FX90" s="4">
        <f t="shared" si="401"/>
        <v>10</v>
      </c>
      <c r="FY90" s="4">
        <f t="shared" si="483"/>
        <v>1.3333965151373847E-11</v>
      </c>
      <c r="FZ90" s="4">
        <f t="shared" si="402"/>
        <v>1.5577025333826499E-12</v>
      </c>
      <c r="GA90" s="4">
        <f t="shared" si="403"/>
        <v>-100</v>
      </c>
      <c r="GB90" s="4">
        <f t="shared" si="404"/>
        <v>-100</v>
      </c>
      <c r="GC90" s="4">
        <f t="shared" si="405"/>
        <v>-100</v>
      </c>
      <c r="GD90" s="1">
        <f t="shared" si="406"/>
        <v>100</v>
      </c>
      <c r="GE90" s="1">
        <f t="shared" si="407"/>
        <v>0</v>
      </c>
      <c r="GF90" s="1">
        <f t="shared" si="408"/>
        <v>3.1259999999999928</v>
      </c>
      <c r="GG90" s="1">
        <f t="shared" si="484"/>
        <v>0.49999999999999822</v>
      </c>
      <c r="GH90" s="1">
        <f t="shared" si="485"/>
        <v>2.3029300779574867E-9</v>
      </c>
      <c r="GI90" s="1">
        <f t="shared" si="509"/>
        <v>-0.36689988149094344</v>
      </c>
      <c r="GJ90" s="1">
        <f t="shared" si="510"/>
        <v>0.49999999999999822</v>
      </c>
      <c r="GK90" s="1">
        <f t="shared" si="409"/>
        <v>1.3333965151373847E-11</v>
      </c>
      <c r="GL90" s="1">
        <f t="shared" si="486"/>
        <v>1000.0000000093339</v>
      </c>
      <c r="GM90" s="1">
        <f t="shared" si="487"/>
        <v>513.50999999999817</v>
      </c>
      <c r="GN90" s="1">
        <f t="shared" si="488"/>
        <v>499.99999999999824</v>
      </c>
      <c r="GO90" s="1">
        <f t="shared" si="489"/>
        <v>500</v>
      </c>
      <c r="GP90" s="1">
        <f t="shared" si="490"/>
        <v>1.7778620201831799E-12</v>
      </c>
      <c r="GQ90" s="4">
        <f t="shared" si="491"/>
        <v>0</v>
      </c>
      <c r="GR90" s="1">
        <f t="shared" si="492"/>
        <v>-6.6669825756869239E-9</v>
      </c>
      <c r="GS90" s="4">
        <f t="shared" si="410"/>
        <v>0</v>
      </c>
      <c r="GT90" s="4">
        <f t="shared" si="411"/>
        <v>10</v>
      </c>
      <c r="GU90" s="4">
        <f t="shared" si="493"/>
        <v>1.416264061716273E-11</v>
      </c>
      <c r="GV90" s="4">
        <f t="shared" si="412"/>
        <v>8.286754657888825E-13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</row>
    <row r="91" spans="1:213">
      <c r="A91" s="1">
        <v>73</v>
      </c>
      <c r="B91" s="1">
        <f t="shared" si="331"/>
        <v>100</v>
      </c>
      <c r="C91" s="1">
        <v>0</v>
      </c>
      <c r="D91" s="1">
        <f t="shared" si="332"/>
        <v>-100</v>
      </c>
      <c r="E91" s="1">
        <f t="shared" si="494"/>
        <v>140</v>
      </c>
      <c r="F91" s="1">
        <f t="shared" si="413"/>
        <v>3.1509999999999927</v>
      </c>
      <c r="G91" s="1">
        <f>'0.5Q 1-8 '!FS91</f>
        <v>-100</v>
      </c>
      <c r="H91" s="1">
        <f>'0.5Q 1-8 '!FT91</f>
        <v>-100</v>
      </c>
      <c r="I91" s="1">
        <f>'0.5Q 1-8 '!FU91</f>
        <v>-100</v>
      </c>
      <c r="J91" s="1">
        <f>'0.5Q 1-8 '!FV91</f>
        <v>100</v>
      </c>
      <c r="K91" s="1">
        <f>'0.5Q 1-8 '!FW91</f>
        <v>0</v>
      </c>
      <c r="L91" s="1">
        <f>'0.5Q 1-8 '!FX91</f>
        <v>3.1509999999999927</v>
      </c>
      <c r="M91" s="1">
        <f>'0.5Q 1-8 '!FY91</f>
        <v>0.49999999999999822</v>
      </c>
      <c r="N91" s="1">
        <f>'0.5Q 1-8 '!FZ91</f>
        <v>2.1560121852797075E-10</v>
      </c>
      <c r="O91" s="1">
        <f>'0.5Q 1-8 '!GA91</f>
        <v>-0.49352671605905624</v>
      </c>
      <c r="P91" s="1">
        <f>'0.5Q 1-8 '!GB91</f>
        <v>0.49999999999999822</v>
      </c>
      <c r="Q91" s="1">
        <f>'0.5Q 1-8 '!GC91</f>
        <v>1.2483310552769506E-12</v>
      </c>
      <c r="R91" s="1">
        <f>'0.5Q 1-8 '!GD91</f>
        <v>1000.0000000008738</v>
      </c>
      <c r="S91" s="1">
        <f>'0.5Q 1-8 '!GE91</f>
        <v>513.50999999999817</v>
      </c>
      <c r="T91" s="1">
        <f>'0.5Q 1-8 '!GF91</f>
        <v>499.99999999999824</v>
      </c>
      <c r="U91" s="1">
        <f>'0.5Q 1-8 '!GG91</f>
        <v>500</v>
      </c>
      <c r="V91" s="1">
        <f>'0.5Q 1-8 '!GH91</f>
        <v>1.6644414070359343E-13</v>
      </c>
      <c r="W91" s="1">
        <f>'0.5Q 1-8 '!GI91</f>
        <v>0</v>
      </c>
      <c r="X91" s="1">
        <f>'0.5Q 1-8 '!GJ91</f>
        <v>-6.2416552763847532E-10</v>
      </c>
      <c r="Y91" s="1">
        <f>'0.5Q 1-8 '!GK91</f>
        <v>0</v>
      </c>
      <c r="Z91" s="1">
        <f>'0.5Q 1-8 '!GL91</f>
        <v>10</v>
      </c>
      <c r="AA91" s="1">
        <f>'0.5Q 1-8 '!GM91</f>
        <v>1.8947275394936084E-12</v>
      </c>
      <c r="AC91" s="4">
        <f t="shared" si="333"/>
        <v>-100</v>
      </c>
      <c r="AD91" s="4">
        <f t="shared" si="334"/>
        <v>-100</v>
      </c>
      <c r="AE91" s="4">
        <f t="shared" si="335"/>
        <v>-100</v>
      </c>
      <c r="AF91" s="1">
        <f t="shared" si="336"/>
        <v>100</v>
      </c>
      <c r="AG91" s="1">
        <f t="shared" si="337"/>
        <v>0</v>
      </c>
      <c r="AH91" s="1">
        <f t="shared" si="338"/>
        <v>3.1509999999999927</v>
      </c>
      <c r="AI91" s="1">
        <f t="shared" si="414"/>
        <v>0.49999999999999822</v>
      </c>
      <c r="AJ91" s="1">
        <f t="shared" si="415"/>
        <v>3.2724137124241949E-10</v>
      </c>
      <c r="AK91" s="1">
        <f t="shared" si="495"/>
        <v>-0.44966785922893993</v>
      </c>
      <c r="AL91" s="1">
        <f t="shared" si="496"/>
        <v>0.49999999999999822</v>
      </c>
      <c r="AM91" s="1">
        <f t="shared" si="339"/>
        <v>1.8947275394936084E-12</v>
      </c>
      <c r="AN91" s="1">
        <f t="shared" si="416"/>
        <v>1000.0000000013263</v>
      </c>
      <c r="AO91" s="1">
        <f t="shared" si="417"/>
        <v>513.50999999999817</v>
      </c>
      <c r="AP91" s="1">
        <f t="shared" si="418"/>
        <v>499.99999999999824</v>
      </c>
      <c r="AQ91" s="1">
        <f t="shared" si="419"/>
        <v>500</v>
      </c>
      <c r="AR91" s="1">
        <f t="shared" si="420"/>
        <v>2.5263033859914784E-13</v>
      </c>
      <c r="AS91" s="4">
        <f t="shared" si="421"/>
        <v>0</v>
      </c>
      <c r="AT91" s="1">
        <f t="shared" si="422"/>
        <v>-9.4736376974680412E-10</v>
      </c>
      <c r="AU91" s="4">
        <f t="shared" si="340"/>
        <v>0</v>
      </c>
      <c r="AV91" s="4">
        <f t="shared" si="341"/>
        <v>10</v>
      </c>
      <c r="AW91" s="4">
        <f t="shared" si="423"/>
        <v>2.2599627827317925E-12</v>
      </c>
      <c r="AX91" s="4">
        <f t="shared" si="342"/>
        <v>3.6523524323818406E-13</v>
      </c>
      <c r="AY91" s="4">
        <f t="shared" si="343"/>
        <v>-100</v>
      </c>
      <c r="AZ91" s="4">
        <f t="shared" si="344"/>
        <v>-100</v>
      </c>
      <c r="BA91" s="4">
        <f t="shared" si="345"/>
        <v>-100</v>
      </c>
      <c r="BB91" s="1">
        <f t="shared" si="346"/>
        <v>100</v>
      </c>
      <c r="BC91" s="1">
        <f t="shared" si="347"/>
        <v>0</v>
      </c>
      <c r="BD91" s="1">
        <f t="shared" si="348"/>
        <v>3.1509999999999927</v>
      </c>
      <c r="BE91" s="1">
        <f t="shared" si="424"/>
        <v>0.49999999999999822</v>
      </c>
      <c r="BF91" s="1">
        <f t="shared" si="425"/>
        <v>3.9032172413329761E-10</v>
      </c>
      <c r="BG91" s="1">
        <f t="shared" si="497"/>
        <v>-0.44327617230339189</v>
      </c>
      <c r="BH91" s="1">
        <f t="shared" si="498"/>
        <v>0.49999999999999822</v>
      </c>
      <c r="BI91" s="1">
        <f t="shared" si="349"/>
        <v>2.2599627827317925E-12</v>
      </c>
      <c r="BJ91" s="1">
        <f t="shared" si="426"/>
        <v>1000.0000000015821</v>
      </c>
      <c r="BK91" s="1">
        <f t="shared" si="427"/>
        <v>513.50999999999817</v>
      </c>
      <c r="BL91" s="1">
        <f t="shared" si="428"/>
        <v>499.99999999999824</v>
      </c>
      <c r="BM91" s="1">
        <f t="shared" si="429"/>
        <v>500</v>
      </c>
      <c r="BN91" s="1">
        <f t="shared" si="430"/>
        <v>3.0132837103090576E-13</v>
      </c>
      <c r="BO91" s="4">
        <f t="shared" si="431"/>
        <v>0</v>
      </c>
      <c r="BP91" s="1">
        <f t="shared" si="432"/>
        <v>-1.1299813913658963E-9</v>
      </c>
      <c r="BQ91" s="4">
        <f t="shared" si="350"/>
        <v>0</v>
      </c>
      <c r="BR91" s="4">
        <f t="shared" si="351"/>
        <v>10</v>
      </c>
      <c r="BS91" s="4">
        <f t="shared" si="433"/>
        <v>3.1234880225740272E-12</v>
      </c>
      <c r="BT91" s="4">
        <f t="shared" si="352"/>
        <v>8.6352523984223474E-13</v>
      </c>
      <c r="BU91" s="4">
        <f t="shared" si="353"/>
        <v>-100</v>
      </c>
      <c r="BV91" s="4">
        <f t="shared" si="354"/>
        <v>-100</v>
      </c>
      <c r="BW91" s="4">
        <f t="shared" si="355"/>
        <v>-100</v>
      </c>
      <c r="BX91" s="1">
        <f t="shared" si="356"/>
        <v>100</v>
      </c>
      <c r="BY91" s="1">
        <f t="shared" si="357"/>
        <v>0</v>
      </c>
      <c r="BZ91" s="1">
        <f t="shared" si="358"/>
        <v>3.1509999999999927</v>
      </c>
      <c r="CA91" s="1">
        <f t="shared" si="434"/>
        <v>0.49999999999999822</v>
      </c>
      <c r="CB91" s="1">
        <f t="shared" si="435"/>
        <v>5.3946252548774218E-10</v>
      </c>
      <c r="CC91" s="1">
        <f t="shared" si="499"/>
        <v>-0.41737113699715478</v>
      </c>
      <c r="CD91" s="1">
        <f t="shared" si="500"/>
        <v>0.49999999999999822</v>
      </c>
      <c r="CE91" s="1">
        <f t="shared" si="359"/>
        <v>3.1234880225740272E-12</v>
      </c>
      <c r="CF91" s="1">
        <f t="shared" si="436"/>
        <v>1000.0000000021864</v>
      </c>
      <c r="CG91" s="1">
        <f t="shared" si="437"/>
        <v>513.50999999999817</v>
      </c>
      <c r="CH91" s="1">
        <f t="shared" si="438"/>
        <v>499.99999999999824</v>
      </c>
      <c r="CI91" s="1">
        <f t="shared" si="439"/>
        <v>500</v>
      </c>
      <c r="CJ91" s="1">
        <f t="shared" si="440"/>
        <v>4.1646506967653697E-13</v>
      </c>
      <c r="CK91" s="4">
        <f t="shared" si="441"/>
        <v>0</v>
      </c>
      <c r="CL91" s="1">
        <f t="shared" si="442"/>
        <v>-1.5617440112870135E-9</v>
      </c>
      <c r="CM91" s="4">
        <f t="shared" si="360"/>
        <v>0</v>
      </c>
      <c r="CN91" s="4">
        <f t="shared" si="361"/>
        <v>10</v>
      </c>
      <c r="CO91" s="4">
        <f t="shared" si="443"/>
        <v>3.578522739314337E-12</v>
      </c>
      <c r="CP91" s="4">
        <f t="shared" si="362"/>
        <v>4.550347167403098E-13</v>
      </c>
      <c r="CQ91" s="4">
        <f t="shared" si="363"/>
        <v>-100</v>
      </c>
      <c r="CR91" s="4">
        <f t="shared" si="364"/>
        <v>-100</v>
      </c>
      <c r="CS91" s="4">
        <f t="shared" si="365"/>
        <v>-100</v>
      </c>
      <c r="CT91" s="1">
        <f t="shared" si="366"/>
        <v>100</v>
      </c>
      <c r="CU91" s="1">
        <f t="shared" si="367"/>
        <v>0</v>
      </c>
      <c r="CV91" s="1">
        <f t="shared" si="368"/>
        <v>3.1509999999999927</v>
      </c>
      <c r="CW91" s="1">
        <f t="shared" si="444"/>
        <v>0.49999999999999822</v>
      </c>
      <c r="CX91" s="1">
        <f t="shared" si="445"/>
        <v>6.1805228658278694E-10</v>
      </c>
      <c r="CY91" s="1">
        <f t="shared" si="501"/>
        <v>-0.39706009633279932</v>
      </c>
      <c r="CZ91" s="1">
        <f t="shared" si="502"/>
        <v>0.49999999999999822</v>
      </c>
      <c r="DA91" s="1">
        <f t="shared" si="369"/>
        <v>3.578522739314337E-12</v>
      </c>
      <c r="DB91" s="1">
        <f t="shared" si="446"/>
        <v>1000.0000000025049</v>
      </c>
      <c r="DC91" s="1">
        <f t="shared" si="447"/>
        <v>513.50999999999817</v>
      </c>
      <c r="DD91" s="1">
        <f t="shared" si="448"/>
        <v>499.99999999999824</v>
      </c>
      <c r="DE91" s="1">
        <f t="shared" si="449"/>
        <v>500</v>
      </c>
      <c r="DF91" s="1">
        <f t="shared" si="450"/>
        <v>4.7713636524191162E-13</v>
      </c>
      <c r="DG91" s="4">
        <f t="shared" si="451"/>
        <v>0</v>
      </c>
      <c r="DH91" s="1">
        <f t="shared" si="452"/>
        <v>-1.7892613696571686E-9</v>
      </c>
      <c r="DI91" s="4">
        <f t="shared" si="370"/>
        <v>0</v>
      </c>
      <c r="DJ91" s="4">
        <f t="shared" si="371"/>
        <v>10</v>
      </c>
      <c r="DK91" s="4">
        <f t="shared" si="453"/>
        <v>4.6881051407482881E-12</v>
      </c>
      <c r="DL91" s="4">
        <f t="shared" si="372"/>
        <v>1.1095824014339511E-12</v>
      </c>
      <c r="DM91" s="4">
        <f t="shared" si="373"/>
        <v>-100</v>
      </c>
      <c r="DN91" s="4">
        <f t="shared" si="374"/>
        <v>-100</v>
      </c>
      <c r="DO91" s="4">
        <f t="shared" si="375"/>
        <v>-100</v>
      </c>
      <c r="DP91" s="1">
        <f t="shared" si="376"/>
        <v>100</v>
      </c>
      <c r="DQ91" s="1">
        <f t="shared" si="377"/>
        <v>0</v>
      </c>
      <c r="DR91" s="1">
        <f t="shared" si="378"/>
        <v>3.1509999999999927</v>
      </c>
      <c r="DS91" s="1">
        <f t="shared" si="454"/>
        <v>0.49999999999999822</v>
      </c>
      <c r="DT91" s="1">
        <f t="shared" si="455"/>
        <v>8.0969000703770086E-10</v>
      </c>
      <c r="DU91" s="1">
        <f t="shared" si="503"/>
        <v>-0.40177703330232145</v>
      </c>
      <c r="DV91" s="1">
        <f t="shared" si="504"/>
        <v>0.49999999999999822</v>
      </c>
      <c r="DW91" s="1">
        <f t="shared" si="379"/>
        <v>4.6881051407482881E-12</v>
      </c>
      <c r="DX91" s="1">
        <f t="shared" si="456"/>
        <v>1000.0000000032816</v>
      </c>
      <c r="DY91" s="1">
        <f t="shared" si="457"/>
        <v>513.50999999999817</v>
      </c>
      <c r="DZ91" s="1">
        <f t="shared" si="458"/>
        <v>499.99999999999824</v>
      </c>
      <c r="EA91" s="1">
        <f t="shared" si="459"/>
        <v>500</v>
      </c>
      <c r="EB91" s="1">
        <f t="shared" si="460"/>
        <v>6.2508068543310515E-13</v>
      </c>
      <c r="EC91" s="4">
        <f t="shared" si="461"/>
        <v>0</v>
      </c>
      <c r="ED91" s="1">
        <f t="shared" si="462"/>
        <v>-2.3440525703741442E-9</v>
      </c>
      <c r="EE91" s="4">
        <f t="shared" si="380"/>
        <v>0</v>
      </c>
      <c r="EF91" s="4">
        <f t="shared" si="381"/>
        <v>10</v>
      </c>
      <c r="EG91" s="4">
        <f t="shared" si="463"/>
        <v>5.3982300803891283E-12</v>
      </c>
      <c r="EH91" s="4">
        <f t="shared" si="382"/>
        <v>7.1012493964084019E-13</v>
      </c>
      <c r="EI91" s="4">
        <f t="shared" si="383"/>
        <v>-100</v>
      </c>
      <c r="EJ91" s="4">
        <f t="shared" si="384"/>
        <v>-100</v>
      </c>
      <c r="EK91" s="4">
        <f t="shared" si="385"/>
        <v>-100</v>
      </c>
      <c r="EL91" s="1">
        <f t="shared" si="386"/>
        <v>100</v>
      </c>
      <c r="EM91" s="1">
        <f t="shared" si="387"/>
        <v>0</v>
      </c>
      <c r="EN91" s="1">
        <f t="shared" si="388"/>
        <v>3.1509999999999927</v>
      </c>
      <c r="EO91" s="1">
        <f t="shared" si="464"/>
        <v>0.49999999999999822</v>
      </c>
      <c r="EP91" s="1">
        <f t="shared" si="465"/>
        <v>9.3233680144889961E-10</v>
      </c>
      <c r="EQ91" s="1">
        <f t="shared" si="505"/>
        <v>-0.38458326825219169</v>
      </c>
      <c r="ER91" s="1">
        <f t="shared" si="506"/>
        <v>0.49999999999999822</v>
      </c>
      <c r="ES91" s="1">
        <f t="shared" si="389"/>
        <v>5.3982300803891283E-12</v>
      </c>
      <c r="ET91" s="1">
        <f t="shared" si="466"/>
        <v>1000.0000000037787</v>
      </c>
      <c r="EU91" s="1">
        <f t="shared" si="467"/>
        <v>513.50999999999817</v>
      </c>
      <c r="EV91" s="1">
        <f t="shared" si="468"/>
        <v>499.99999999999824</v>
      </c>
      <c r="EW91" s="1">
        <f t="shared" si="469"/>
        <v>500</v>
      </c>
      <c r="EX91" s="1">
        <f t="shared" si="470"/>
        <v>7.1976401071855058E-13</v>
      </c>
      <c r="EY91" s="4">
        <f t="shared" si="471"/>
        <v>0</v>
      </c>
      <c r="EZ91" s="1">
        <f t="shared" si="472"/>
        <v>-2.699115040194564E-9</v>
      </c>
      <c r="FA91" s="4">
        <f t="shared" si="390"/>
        <v>0</v>
      </c>
      <c r="FB91" s="4">
        <f t="shared" si="391"/>
        <v>10</v>
      </c>
      <c r="FC91" s="4">
        <f t="shared" si="473"/>
        <v>7.0657575707947178E-12</v>
      </c>
      <c r="FD91" s="4">
        <f t="shared" si="392"/>
        <v>1.6675274904055895E-12</v>
      </c>
      <c r="FE91" s="4">
        <f t="shared" si="393"/>
        <v>-100</v>
      </c>
      <c r="FF91" s="4">
        <f t="shared" si="394"/>
        <v>-100</v>
      </c>
      <c r="FG91" s="4">
        <f t="shared" si="395"/>
        <v>-100</v>
      </c>
      <c r="FH91" s="1">
        <f t="shared" si="396"/>
        <v>100</v>
      </c>
      <c r="FI91" s="1">
        <f t="shared" si="397"/>
        <v>0</v>
      </c>
      <c r="FJ91" s="1">
        <f t="shared" si="398"/>
        <v>3.1509999999999927</v>
      </c>
      <c r="FK91" s="1">
        <f t="shared" si="474"/>
        <v>0.49999999999999822</v>
      </c>
      <c r="FL91" s="1">
        <f t="shared" si="475"/>
        <v>1.2203380951286215E-9</v>
      </c>
      <c r="FM91" s="1">
        <f t="shared" si="507"/>
        <v>-0.37930386085740331</v>
      </c>
      <c r="FN91" s="1">
        <f t="shared" si="508"/>
        <v>0.49999999999999822</v>
      </c>
      <c r="FO91" s="1">
        <f t="shared" si="399"/>
        <v>7.0657575707947178E-12</v>
      </c>
      <c r="FP91" s="1">
        <f t="shared" si="476"/>
        <v>1000.0000000049461</v>
      </c>
      <c r="FQ91" s="1">
        <f t="shared" si="477"/>
        <v>513.50999999999817</v>
      </c>
      <c r="FR91" s="1">
        <f t="shared" si="478"/>
        <v>499.99999999999824</v>
      </c>
      <c r="FS91" s="1">
        <f t="shared" si="479"/>
        <v>500</v>
      </c>
      <c r="FT91" s="1">
        <f t="shared" si="480"/>
        <v>9.42101009439296E-13</v>
      </c>
      <c r="FU91" s="4">
        <f t="shared" si="481"/>
        <v>0</v>
      </c>
      <c r="FV91" s="1">
        <f t="shared" si="482"/>
        <v>-3.5328787853973587E-9</v>
      </c>
      <c r="FW91" s="4">
        <f t="shared" si="400"/>
        <v>0</v>
      </c>
      <c r="FX91" s="4">
        <f t="shared" si="401"/>
        <v>10</v>
      </c>
      <c r="FY91" s="4">
        <f t="shared" si="483"/>
        <v>8.0003790908243074E-12</v>
      </c>
      <c r="FZ91" s="4">
        <f t="shared" si="402"/>
        <v>9.3462152002958962E-13</v>
      </c>
      <c r="GA91" s="4">
        <f t="shared" si="403"/>
        <v>-100</v>
      </c>
      <c r="GB91" s="4">
        <f t="shared" si="404"/>
        <v>-100</v>
      </c>
      <c r="GC91" s="4">
        <f t="shared" si="405"/>
        <v>-100</v>
      </c>
      <c r="GD91" s="1">
        <f t="shared" si="406"/>
        <v>100</v>
      </c>
      <c r="GE91" s="1">
        <f t="shared" si="407"/>
        <v>0</v>
      </c>
      <c r="GF91" s="1">
        <f t="shared" si="408"/>
        <v>3.1509999999999927</v>
      </c>
      <c r="GG91" s="1">
        <f t="shared" si="484"/>
        <v>0.49999999999999822</v>
      </c>
      <c r="GH91" s="1">
        <f t="shared" si="485"/>
        <v>1.3817580467744921E-9</v>
      </c>
      <c r="GI91" s="1">
        <f t="shared" si="509"/>
        <v>-0.36689988149094344</v>
      </c>
      <c r="GJ91" s="1">
        <f t="shared" si="510"/>
        <v>0.49999999999999822</v>
      </c>
      <c r="GK91" s="1">
        <f t="shared" si="409"/>
        <v>8.0003790908243074E-12</v>
      </c>
      <c r="GL91" s="1">
        <f t="shared" si="486"/>
        <v>1000.0000000056002</v>
      </c>
      <c r="GM91" s="1">
        <f t="shared" si="487"/>
        <v>513.50999999999817</v>
      </c>
      <c r="GN91" s="1">
        <f t="shared" si="488"/>
        <v>499.99999999999824</v>
      </c>
      <c r="GO91" s="1">
        <f t="shared" si="489"/>
        <v>500</v>
      </c>
      <c r="GP91" s="1">
        <f t="shared" si="490"/>
        <v>1.0667172121099079E-12</v>
      </c>
      <c r="GQ91" s="4">
        <f t="shared" si="491"/>
        <v>0</v>
      </c>
      <c r="GR91" s="1">
        <f t="shared" si="492"/>
        <v>-4.0001895454121539E-9</v>
      </c>
      <c r="GS91" s="4">
        <f t="shared" si="410"/>
        <v>0</v>
      </c>
      <c r="GT91" s="4">
        <f t="shared" si="411"/>
        <v>10</v>
      </c>
      <c r="GU91" s="4">
        <f t="shared" si="493"/>
        <v>8.4975843702976369E-12</v>
      </c>
      <c r="GV91" s="4">
        <f t="shared" si="412"/>
        <v>4.972052794733295E-13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</row>
    <row r="92" spans="1:213">
      <c r="A92" s="1">
        <v>74</v>
      </c>
      <c r="B92" s="1">
        <f t="shared" si="331"/>
        <v>100</v>
      </c>
      <c r="C92" s="1">
        <v>0</v>
      </c>
      <c r="D92" s="1">
        <f t="shared" si="332"/>
        <v>-100</v>
      </c>
      <c r="E92" s="1">
        <f t="shared" si="494"/>
        <v>135</v>
      </c>
      <c r="F92" s="1">
        <f t="shared" si="413"/>
        <v>3.1759999999999926</v>
      </c>
      <c r="G92" s="1">
        <f>'0.5Q 1-8 '!FS92</f>
        <v>-100</v>
      </c>
      <c r="H92" s="1">
        <f>'0.5Q 1-8 '!FT92</f>
        <v>-100</v>
      </c>
      <c r="I92" s="1">
        <f>'0.5Q 1-8 '!FU92</f>
        <v>-100</v>
      </c>
      <c r="J92" s="1">
        <f>'0.5Q 1-8 '!FV92</f>
        <v>100</v>
      </c>
      <c r="K92" s="1">
        <f>'0.5Q 1-8 '!FW92</f>
        <v>0</v>
      </c>
      <c r="L92" s="1">
        <f>'0.5Q 1-8 '!FX92</f>
        <v>3.1759999999999926</v>
      </c>
      <c r="M92" s="1">
        <f>'0.5Q 1-8 '!FY92</f>
        <v>0.49999999999999822</v>
      </c>
      <c r="N92" s="1">
        <f>'0.5Q 1-8 '!FZ92</f>
        <v>1.2936073111678244E-10</v>
      </c>
      <c r="O92" s="1">
        <f>'0.5Q 1-8 '!GA92</f>
        <v>-0.49352671605905624</v>
      </c>
      <c r="P92" s="1">
        <f>'0.5Q 1-8 '!GB92</f>
        <v>0.49999999999999822</v>
      </c>
      <c r="Q92" s="1">
        <f>'0.5Q 1-8 '!GC92</f>
        <v>7.4899863316617041E-13</v>
      </c>
      <c r="R92" s="1">
        <f>'0.5Q 1-8 '!GD92</f>
        <v>1000.0000000005242</v>
      </c>
      <c r="S92" s="1">
        <f>'0.5Q 1-8 '!GE92</f>
        <v>513.50999999999817</v>
      </c>
      <c r="T92" s="1">
        <f>'0.5Q 1-8 '!GF92</f>
        <v>499.99999999999824</v>
      </c>
      <c r="U92" s="1">
        <f>'0.5Q 1-8 '!GG92</f>
        <v>500</v>
      </c>
      <c r="V92" s="1">
        <f>'0.5Q 1-8 '!GH92</f>
        <v>9.9866484422156045E-14</v>
      </c>
      <c r="W92" s="1">
        <f>'0.5Q 1-8 '!GI92</f>
        <v>0</v>
      </c>
      <c r="X92" s="1">
        <f>'0.5Q 1-8 '!GJ92</f>
        <v>-3.7449931658308519E-10</v>
      </c>
      <c r="Y92" s="1">
        <f>'0.5Q 1-8 '!GK92</f>
        <v>0</v>
      </c>
      <c r="Z92" s="1">
        <f>'0.5Q 1-8 '!GL92</f>
        <v>10</v>
      </c>
      <c r="AA92" s="1">
        <f>'0.5Q 1-8 '!GM92</f>
        <v>1.1368365236961651E-12</v>
      </c>
      <c r="AC92" s="4">
        <f t="shared" si="333"/>
        <v>-100</v>
      </c>
      <c r="AD92" s="4">
        <f t="shared" si="334"/>
        <v>-100</v>
      </c>
      <c r="AE92" s="4">
        <f t="shared" si="335"/>
        <v>-100</v>
      </c>
      <c r="AF92" s="1">
        <f t="shared" si="336"/>
        <v>100</v>
      </c>
      <c r="AG92" s="1">
        <f t="shared" si="337"/>
        <v>0</v>
      </c>
      <c r="AH92" s="1">
        <f t="shared" si="338"/>
        <v>3.1759999999999926</v>
      </c>
      <c r="AI92" s="1">
        <f t="shared" si="414"/>
        <v>0.49999999999999822</v>
      </c>
      <c r="AJ92" s="1">
        <f t="shared" si="415"/>
        <v>1.963448227454516E-10</v>
      </c>
      <c r="AK92" s="1">
        <f t="shared" si="495"/>
        <v>-0.44966785922893993</v>
      </c>
      <c r="AL92" s="1">
        <f t="shared" si="496"/>
        <v>0.49999999999999822</v>
      </c>
      <c r="AM92" s="1">
        <f t="shared" si="339"/>
        <v>1.1368365236961651E-12</v>
      </c>
      <c r="AN92" s="1">
        <f t="shared" si="416"/>
        <v>1000.0000000007958</v>
      </c>
      <c r="AO92" s="1">
        <f t="shared" si="417"/>
        <v>513.50999999999817</v>
      </c>
      <c r="AP92" s="1">
        <f t="shared" si="418"/>
        <v>499.99999999999824</v>
      </c>
      <c r="AQ92" s="1">
        <f t="shared" si="419"/>
        <v>500</v>
      </c>
      <c r="AR92" s="1">
        <f t="shared" si="420"/>
        <v>1.5157820315948866E-13</v>
      </c>
      <c r="AS92" s="4">
        <f t="shared" si="421"/>
        <v>0</v>
      </c>
      <c r="AT92" s="1">
        <f t="shared" si="422"/>
        <v>-5.6841826184808257E-10</v>
      </c>
      <c r="AU92" s="4">
        <f t="shared" si="340"/>
        <v>0</v>
      </c>
      <c r="AV92" s="4">
        <f t="shared" si="341"/>
        <v>10</v>
      </c>
      <c r="AW92" s="4">
        <f t="shared" si="423"/>
        <v>1.3559776696390755E-12</v>
      </c>
      <c r="AX92" s="4">
        <f t="shared" si="342"/>
        <v>2.191411459429104E-13</v>
      </c>
      <c r="AY92" s="4">
        <f t="shared" si="343"/>
        <v>-100</v>
      </c>
      <c r="AZ92" s="4">
        <f t="shared" si="344"/>
        <v>-100</v>
      </c>
      <c r="BA92" s="4">
        <f t="shared" si="345"/>
        <v>-100</v>
      </c>
      <c r="BB92" s="1">
        <f t="shared" si="346"/>
        <v>100</v>
      </c>
      <c r="BC92" s="1">
        <f t="shared" si="347"/>
        <v>0</v>
      </c>
      <c r="BD92" s="1">
        <f t="shared" si="348"/>
        <v>3.1759999999999926</v>
      </c>
      <c r="BE92" s="1">
        <f t="shared" si="424"/>
        <v>0.49999999999999822</v>
      </c>
      <c r="BF92" s="1">
        <f t="shared" si="425"/>
        <v>2.3419303447997851E-10</v>
      </c>
      <c r="BG92" s="1">
        <f t="shared" si="497"/>
        <v>-0.44327617230339189</v>
      </c>
      <c r="BH92" s="1">
        <f t="shared" si="498"/>
        <v>0.49999999999999822</v>
      </c>
      <c r="BI92" s="1">
        <f t="shared" si="349"/>
        <v>1.3559776696390755E-12</v>
      </c>
      <c r="BJ92" s="1">
        <f t="shared" si="426"/>
        <v>1000.0000000009493</v>
      </c>
      <c r="BK92" s="1">
        <f t="shared" si="427"/>
        <v>513.50999999999817</v>
      </c>
      <c r="BL92" s="1">
        <f t="shared" si="428"/>
        <v>499.99999999999824</v>
      </c>
      <c r="BM92" s="1">
        <f t="shared" si="429"/>
        <v>500</v>
      </c>
      <c r="BN92" s="1">
        <f t="shared" si="430"/>
        <v>1.807970226185434E-13</v>
      </c>
      <c r="BO92" s="4">
        <f t="shared" si="431"/>
        <v>0</v>
      </c>
      <c r="BP92" s="1">
        <f t="shared" si="432"/>
        <v>-6.7798883481953776E-10</v>
      </c>
      <c r="BQ92" s="4">
        <f t="shared" si="350"/>
        <v>0</v>
      </c>
      <c r="BR92" s="4">
        <f t="shared" si="351"/>
        <v>10</v>
      </c>
      <c r="BS92" s="4">
        <f t="shared" si="433"/>
        <v>1.8740928135444162E-12</v>
      </c>
      <c r="BT92" s="4">
        <f t="shared" si="352"/>
        <v>5.1811514390534076E-13</v>
      </c>
      <c r="BU92" s="4">
        <f t="shared" si="353"/>
        <v>-100</v>
      </c>
      <c r="BV92" s="4">
        <f t="shared" si="354"/>
        <v>-100</v>
      </c>
      <c r="BW92" s="4">
        <f t="shared" si="355"/>
        <v>-100</v>
      </c>
      <c r="BX92" s="1">
        <f t="shared" si="356"/>
        <v>100</v>
      </c>
      <c r="BY92" s="1">
        <f t="shared" si="357"/>
        <v>0</v>
      </c>
      <c r="BZ92" s="1">
        <f t="shared" si="358"/>
        <v>3.1759999999999926</v>
      </c>
      <c r="CA92" s="1">
        <f t="shared" si="434"/>
        <v>0.49999999999999822</v>
      </c>
      <c r="CB92" s="1">
        <f t="shared" si="435"/>
        <v>3.2367751529264529E-10</v>
      </c>
      <c r="CC92" s="1">
        <f t="shared" si="499"/>
        <v>-0.41737113699715478</v>
      </c>
      <c r="CD92" s="1">
        <f t="shared" si="500"/>
        <v>0.49999999999999822</v>
      </c>
      <c r="CE92" s="1">
        <f t="shared" si="359"/>
        <v>1.8740928135444162E-12</v>
      </c>
      <c r="CF92" s="1">
        <f t="shared" si="436"/>
        <v>1000.0000000013118</v>
      </c>
      <c r="CG92" s="1">
        <f t="shared" si="437"/>
        <v>513.50999999999817</v>
      </c>
      <c r="CH92" s="1">
        <f t="shared" si="438"/>
        <v>499.99999999999824</v>
      </c>
      <c r="CI92" s="1">
        <f t="shared" si="439"/>
        <v>500</v>
      </c>
      <c r="CJ92" s="1">
        <f t="shared" si="440"/>
        <v>2.4987904180592219E-13</v>
      </c>
      <c r="CK92" s="4">
        <f t="shared" si="441"/>
        <v>0</v>
      </c>
      <c r="CL92" s="1">
        <f t="shared" si="442"/>
        <v>-9.370464067722082E-10</v>
      </c>
      <c r="CM92" s="4">
        <f t="shared" si="360"/>
        <v>0</v>
      </c>
      <c r="CN92" s="4">
        <f t="shared" si="361"/>
        <v>10</v>
      </c>
      <c r="CO92" s="4">
        <f t="shared" si="443"/>
        <v>2.147113643588602E-12</v>
      </c>
      <c r="CP92" s="4">
        <f t="shared" si="362"/>
        <v>2.730208300441858E-13</v>
      </c>
      <c r="CQ92" s="4">
        <f t="shared" si="363"/>
        <v>-100</v>
      </c>
      <c r="CR92" s="4">
        <f t="shared" si="364"/>
        <v>-100</v>
      </c>
      <c r="CS92" s="4">
        <f t="shared" si="365"/>
        <v>-100</v>
      </c>
      <c r="CT92" s="1">
        <f t="shared" si="366"/>
        <v>100</v>
      </c>
      <c r="CU92" s="1">
        <f t="shared" si="367"/>
        <v>0</v>
      </c>
      <c r="CV92" s="1">
        <f t="shared" si="368"/>
        <v>3.1759999999999926</v>
      </c>
      <c r="CW92" s="1">
        <f t="shared" si="444"/>
        <v>0.49999999999999822</v>
      </c>
      <c r="CX92" s="1">
        <f t="shared" si="445"/>
        <v>3.7083137194967225E-10</v>
      </c>
      <c r="CY92" s="1">
        <f t="shared" si="501"/>
        <v>-0.39706009633279932</v>
      </c>
      <c r="CZ92" s="1">
        <f t="shared" si="502"/>
        <v>0.49999999999999822</v>
      </c>
      <c r="DA92" s="1">
        <f t="shared" si="369"/>
        <v>2.147113643588602E-12</v>
      </c>
      <c r="DB92" s="1">
        <f t="shared" si="446"/>
        <v>1000.0000000015031</v>
      </c>
      <c r="DC92" s="1">
        <f t="shared" si="447"/>
        <v>513.50999999999817</v>
      </c>
      <c r="DD92" s="1">
        <f t="shared" si="448"/>
        <v>499.99999999999824</v>
      </c>
      <c r="DE92" s="1">
        <f t="shared" si="449"/>
        <v>500</v>
      </c>
      <c r="DF92" s="1">
        <f t="shared" si="450"/>
        <v>2.8628181914514697E-13</v>
      </c>
      <c r="DG92" s="4">
        <f t="shared" si="451"/>
        <v>0</v>
      </c>
      <c r="DH92" s="1">
        <f t="shared" si="452"/>
        <v>-1.073556821794301E-9</v>
      </c>
      <c r="DI92" s="4">
        <f t="shared" si="370"/>
        <v>0</v>
      </c>
      <c r="DJ92" s="4">
        <f t="shared" si="371"/>
        <v>10</v>
      </c>
      <c r="DK92" s="4">
        <f t="shared" si="453"/>
        <v>2.8128630844489729E-12</v>
      </c>
      <c r="DL92" s="4">
        <f t="shared" si="372"/>
        <v>6.657494408603709E-13</v>
      </c>
      <c r="DM92" s="4">
        <f t="shared" si="373"/>
        <v>-100</v>
      </c>
      <c r="DN92" s="4">
        <f t="shared" si="374"/>
        <v>-100</v>
      </c>
      <c r="DO92" s="4">
        <f t="shared" si="375"/>
        <v>-100</v>
      </c>
      <c r="DP92" s="1">
        <f t="shared" si="376"/>
        <v>100</v>
      </c>
      <c r="DQ92" s="1">
        <f t="shared" si="377"/>
        <v>0</v>
      </c>
      <c r="DR92" s="1">
        <f t="shared" si="378"/>
        <v>3.1759999999999926</v>
      </c>
      <c r="DS92" s="1">
        <f t="shared" si="454"/>
        <v>0.49999999999999822</v>
      </c>
      <c r="DT92" s="1">
        <f t="shared" si="455"/>
        <v>4.8581400422262047E-10</v>
      </c>
      <c r="DU92" s="1">
        <f t="shared" si="503"/>
        <v>-0.40177703330232145</v>
      </c>
      <c r="DV92" s="1">
        <f t="shared" si="504"/>
        <v>0.49999999999999822</v>
      </c>
      <c r="DW92" s="1">
        <f t="shared" si="379"/>
        <v>2.8128630844489729E-12</v>
      </c>
      <c r="DX92" s="1">
        <f t="shared" si="456"/>
        <v>1000.0000000019691</v>
      </c>
      <c r="DY92" s="1">
        <f t="shared" si="457"/>
        <v>513.50999999999817</v>
      </c>
      <c r="DZ92" s="1">
        <f t="shared" si="458"/>
        <v>499.99999999999824</v>
      </c>
      <c r="EA92" s="1">
        <f t="shared" si="459"/>
        <v>500</v>
      </c>
      <c r="EB92" s="1">
        <f t="shared" si="460"/>
        <v>3.7504841125986304E-13</v>
      </c>
      <c r="EC92" s="4">
        <f t="shared" si="461"/>
        <v>0</v>
      </c>
      <c r="ED92" s="1">
        <f t="shared" si="462"/>
        <v>-1.4064315422244865E-9</v>
      </c>
      <c r="EE92" s="4">
        <f t="shared" si="380"/>
        <v>0</v>
      </c>
      <c r="EF92" s="4">
        <f t="shared" si="381"/>
        <v>10</v>
      </c>
      <c r="EG92" s="4">
        <f t="shared" si="463"/>
        <v>3.2389380482334771E-12</v>
      </c>
      <c r="EH92" s="4">
        <f t="shared" si="382"/>
        <v>4.2607496378450411E-13</v>
      </c>
      <c r="EI92" s="4">
        <f t="shared" si="383"/>
        <v>-100</v>
      </c>
      <c r="EJ92" s="4">
        <f t="shared" si="384"/>
        <v>-100</v>
      </c>
      <c r="EK92" s="4">
        <f t="shared" si="385"/>
        <v>-100</v>
      </c>
      <c r="EL92" s="1">
        <f t="shared" si="386"/>
        <v>100</v>
      </c>
      <c r="EM92" s="1">
        <f t="shared" si="387"/>
        <v>0</v>
      </c>
      <c r="EN92" s="1">
        <f t="shared" si="388"/>
        <v>3.1759999999999926</v>
      </c>
      <c r="EO92" s="1">
        <f t="shared" si="464"/>
        <v>0.49999999999999822</v>
      </c>
      <c r="EP92" s="1">
        <f t="shared" si="465"/>
        <v>5.5940208086933964E-10</v>
      </c>
      <c r="EQ92" s="1">
        <f t="shared" si="505"/>
        <v>-0.38458326825219169</v>
      </c>
      <c r="ER92" s="1">
        <f t="shared" si="506"/>
        <v>0.49999999999999822</v>
      </c>
      <c r="ES92" s="1">
        <f t="shared" si="389"/>
        <v>3.2389380482334771E-12</v>
      </c>
      <c r="ET92" s="1">
        <f t="shared" si="466"/>
        <v>1000.0000000022673</v>
      </c>
      <c r="EU92" s="1">
        <f t="shared" si="467"/>
        <v>513.50999999999817</v>
      </c>
      <c r="EV92" s="1">
        <f t="shared" si="468"/>
        <v>499.99999999999824</v>
      </c>
      <c r="EW92" s="1">
        <f t="shared" si="469"/>
        <v>500</v>
      </c>
      <c r="EX92" s="1">
        <f t="shared" si="470"/>
        <v>4.3185840643113027E-13</v>
      </c>
      <c r="EY92" s="4">
        <f t="shared" si="471"/>
        <v>0</v>
      </c>
      <c r="EZ92" s="1">
        <f t="shared" si="472"/>
        <v>-1.6194690241167385E-9</v>
      </c>
      <c r="FA92" s="4">
        <f t="shared" si="390"/>
        <v>0</v>
      </c>
      <c r="FB92" s="4">
        <f t="shared" si="391"/>
        <v>10</v>
      </c>
      <c r="FC92" s="4">
        <f t="shared" si="473"/>
        <v>4.2394545424768302E-12</v>
      </c>
      <c r="FD92" s="4">
        <f t="shared" si="392"/>
        <v>1.0005164942433531E-12</v>
      </c>
      <c r="FE92" s="4">
        <f t="shared" si="393"/>
        <v>-100</v>
      </c>
      <c r="FF92" s="4">
        <f t="shared" si="394"/>
        <v>-100</v>
      </c>
      <c r="FG92" s="4">
        <f t="shared" si="395"/>
        <v>-100</v>
      </c>
      <c r="FH92" s="1">
        <f t="shared" si="396"/>
        <v>100</v>
      </c>
      <c r="FI92" s="1">
        <f t="shared" si="397"/>
        <v>0</v>
      </c>
      <c r="FJ92" s="1">
        <f t="shared" si="398"/>
        <v>3.1759999999999926</v>
      </c>
      <c r="FK92" s="1">
        <f t="shared" si="474"/>
        <v>0.49999999999999822</v>
      </c>
      <c r="FL92" s="1">
        <f t="shared" si="475"/>
        <v>7.3220285707717285E-10</v>
      </c>
      <c r="FM92" s="1">
        <f t="shared" si="507"/>
        <v>-0.37930386085740331</v>
      </c>
      <c r="FN92" s="1">
        <f t="shared" si="508"/>
        <v>0.49999999999999822</v>
      </c>
      <c r="FO92" s="1">
        <f t="shared" si="399"/>
        <v>4.2394545424768302E-12</v>
      </c>
      <c r="FP92" s="1">
        <f t="shared" si="476"/>
        <v>1000.0000000029677</v>
      </c>
      <c r="FQ92" s="1">
        <f t="shared" si="477"/>
        <v>513.50999999999817</v>
      </c>
      <c r="FR92" s="1">
        <f t="shared" si="478"/>
        <v>499.99999999999824</v>
      </c>
      <c r="FS92" s="1">
        <f t="shared" si="479"/>
        <v>500</v>
      </c>
      <c r="FT92" s="1">
        <f t="shared" si="480"/>
        <v>5.6526060566357752E-13</v>
      </c>
      <c r="FU92" s="4">
        <f t="shared" si="481"/>
        <v>0</v>
      </c>
      <c r="FV92" s="1">
        <f t="shared" si="482"/>
        <v>-2.1197272712384152E-9</v>
      </c>
      <c r="FW92" s="4">
        <f t="shared" si="400"/>
        <v>0</v>
      </c>
      <c r="FX92" s="4">
        <f t="shared" si="401"/>
        <v>10</v>
      </c>
      <c r="FY92" s="4">
        <f t="shared" si="483"/>
        <v>4.8002274544945846E-12</v>
      </c>
      <c r="FZ92" s="4">
        <f t="shared" si="402"/>
        <v>5.6077291201775442E-13</v>
      </c>
      <c r="GA92" s="4">
        <f t="shared" si="403"/>
        <v>-100</v>
      </c>
      <c r="GB92" s="4">
        <f t="shared" si="404"/>
        <v>-100</v>
      </c>
      <c r="GC92" s="4">
        <f t="shared" si="405"/>
        <v>-100</v>
      </c>
      <c r="GD92" s="1">
        <f t="shared" si="406"/>
        <v>100</v>
      </c>
      <c r="GE92" s="1">
        <f t="shared" si="407"/>
        <v>0</v>
      </c>
      <c r="GF92" s="1">
        <f t="shared" si="408"/>
        <v>3.1759999999999926</v>
      </c>
      <c r="GG92" s="1">
        <f t="shared" si="484"/>
        <v>0.49999999999999822</v>
      </c>
      <c r="GH92" s="1">
        <f t="shared" si="485"/>
        <v>8.290548280646949E-10</v>
      </c>
      <c r="GI92" s="1">
        <f t="shared" si="509"/>
        <v>-0.36689988149094344</v>
      </c>
      <c r="GJ92" s="1">
        <f t="shared" si="510"/>
        <v>0.49999999999999822</v>
      </c>
      <c r="GK92" s="1">
        <f t="shared" si="409"/>
        <v>4.8002274544945846E-12</v>
      </c>
      <c r="GL92" s="1">
        <f t="shared" si="486"/>
        <v>1000.0000000033602</v>
      </c>
      <c r="GM92" s="1">
        <f t="shared" si="487"/>
        <v>513.50999999999817</v>
      </c>
      <c r="GN92" s="1">
        <f t="shared" si="488"/>
        <v>499.99999999999824</v>
      </c>
      <c r="GO92" s="1">
        <f t="shared" si="489"/>
        <v>500</v>
      </c>
      <c r="GP92" s="1">
        <f t="shared" si="490"/>
        <v>6.400303272659446E-13</v>
      </c>
      <c r="GQ92" s="4">
        <f t="shared" si="491"/>
        <v>0</v>
      </c>
      <c r="GR92" s="1">
        <f t="shared" si="492"/>
        <v>-2.4001137272472924E-9</v>
      </c>
      <c r="GS92" s="4">
        <f t="shared" si="410"/>
        <v>0</v>
      </c>
      <c r="GT92" s="4">
        <f t="shared" si="411"/>
        <v>10</v>
      </c>
      <c r="GU92" s="4">
        <f t="shared" si="493"/>
        <v>5.0985506221785821E-12</v>
      </c>
      <c r="GV92" s="4">
        <f t="shared" si="412"/>
        <v>2.9832316768399754E-13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</row>
    <row r="93" spans="1:213">
      <c r="A93" s="1">
        <v>75</v>
      </c>
      <c r="B93" s="1">
        <f t="shared" si="331"/>
        <v>100</v>
      </c>
      <c r="C93" s="1">
        <v>0</v>
      </c>
      <c r="D93" s="1">
        <f t="shared" si="332"/>
        <v>-100</v>
      </c>
      <c r="E93" s="1">
        <f t="shared" si="494"/>
        <v>130</v>
      </c>
      <c r="F93" s="1">
        <f t="shared" si="413"/>
        <v>3.2009999999999925</v>
      </c>
      <c r="G93" s="1">
        <f>'0.5Q 1-8 '!FS93</f>
        <v>-100</v>
      </c>
      <c r="H93" s="1">
        <f>'0.5Q 1-8 '!FT93</f>
        <v>-100</v>
      </c>
      <c r="I93" s="1">
        <f>'0.5Q 1-8 '!FU93</f>
        <v>-100</v>
      </c>
      <c r="J93" s="1">
        <f>'0.5Q 1-8 '!FV93</f>
        <v>100</v>
      </c>
      <c r="K93" s="1">
        <f>'0.5Q 1-8 '!FW93</f>
        <v>0</v>
      </c>
      <c r="L93" s="1">
        <f>'0.5Q 1-8 '!FX93</f>
        <v>3.2009999999999925</v>
      </c>
      <c r="M93" s="1">
        <f>'0.5Q 1-8 '!FY93</f>
        <v>0.49999999999999822</v>
      </c>
      <c r="N93" s="1">
        <f>'0.5Q 1-8 '!FZ93</f>
        <v>7.7616438670069479E-11</v>
      </c>
      <c r="O93" s="1">
        <f>'0.5Q 1-8 '!GA93</f>
        <v>-0.49352671605905624</v>
      </c>
      <c r="P93" s="1">
        <f>'0.5Q 1-8 '!GB93</f>
        <v>0.49999999999999822</v>
      </c>
      <c r="Q93" s="1">
        <f>'0.5Q 1-8 '!GC93</f>
        <v>4.4939917989970224E-13</v>
      </c>
      <c r="R93" s="1">
        <f>'0.5Q 1-8 '!GD93</f>
        <v>1000.0000000003147</v>
      </c>
      <c r="S93" s="1">
        <f>'0.5Q 1-8 '!GE93</f>
        <v>513.50999999999817</v>
      </c>
      <c r="T93" s="1">
        <f>'0.5Q 1-8 '!GF93</f>
        <v>499.99999999999824</v>
      </c>
      <c r="U93" s="1">
        <f>'0.5Q 1-8 '!GG93</f>
        <v>500</v>
      </c>
      <c r="V93" s="1">
        <f>'0.5Q 1-8 '!GH93</f>
        <v>5.9919890653293637E-14</v>
      </c>
      <c r="W93" s="1">
        <f>'0.5Q 1-8 '!GI93</f>
        <v>0</v>
      </c>
      <c r="X93" s="1">
        <f>'0.5Q 1-8 '!GJ93</f>
        <v>-2.2469958994985111E-10</v>
      </c>
      <c r="Y93" s="1">
        <f>'0.5Q 1-8 '!GK93</f>
        <v>0</v>
      </c>
      <c r="Z93" s="1">
        <f>'0.5Q 1-8 '!GL93</f>
        <v>10</v>
      </c>
      <c r="AA93" s="1">
        <f>'0.5Q 1-8 '!GM93</f>
        <v>6.8210191421769899E-13</v>
      </c>
      <c r="AC93" s="4">
        <f t="shared" si="333"/>
        <v>-100</v>
      </c>
      <c r="AD93" s="4">
        <f t="shared" si="334"/>
        <v>-100</v>
      </c>
      <c r="AE93" s="4">
        <f t="shared" si="335"/>
        <v>-100</v>
      </c>
      <c r="AF93" s="1">
        <f t="shared" si="336"/>
        <v>100</v>
      </c>
      <c r="AG93" s="1">
        <f t="shared" si="337"/>
        <v>0</v>
      </c>
      <c r="AH93" s="1">
        <f t="shared" si="338"/>
        <v>3.2009999999999925</v>
      </c>
      <c r="AI93" s="1">
        <f t="shared" si="414"/>
        <v>0.49999999999999822</v>
      </c>
      <c r="AJ93" s="1">
        <f t="shared" si="415"/>
        <v>1.1780689364727101E-10</v>
      </c>
      <c r="AK93" s="1">
        <f t="shared" si="495"/>
        <v>-0.44966785922893993</v>
      </c>
      <c r="AL93" s="1">
        <f t="shared" si="496"/>
        <v>0.49999999999999822</v>
      </c>
      <c r="AM93" s="1">
        <f t="shared" si="339"/>
        <v>6.8210191421769899E-13</v>
      </c>
      <c r="AN93" s="1">
        <f t="shared" si="416"/>
        <v>1000.0000000004774</v>
      </c>
      <c r="AO93" s="1">
        <f t="shared" si="417"/>
        <v>513.50999999999817</v>
      </c>
      <c r="AP93" s="1">
        <f t="shared" si="418"/>
        <v>499.99999999999824</v>
      </c>
      <c r="AQ93" s="1">
        <f t="shared" si="419"/>
        <v>500</v>
      </c>
      <c r="AR93" s="1">
        <f t="shared" si="420"/>
        <v>9.0946921895693219E-14</v>
      </c>
      <c r="AS93" s="4">
        <f t="shared" si="421"/>
        <v>0</v>
      </c>
      <c r="AT93" s="1">
        <f t="shared" si="422"/>
        <v>-3.410509571088495E-10</v>
      </c>
      <c r="AU93" s="4">
        <f t="shared" si="340"/>
        <v>0</v>
      </c>
      <c r="AV93" s="4">
        <f t="shared" si="341"/>
        <v>10</v>
      </c>
      <c r="AW93" s="4">
        <f t="shared" si="423"/>
        <v>8.1358660178344525E-13</v>
      </c>
      <c r="AX93" s="4">
        <f t="shared" si="342"/>
        <v>1.3148468756574626E-13</v>
      </c>
      <c r="AY93" s="4">
        <f t="shared" si="343"/>
        <v>-100</v>
      </c>
      <c r="AZ93" s="4">
        <f t="shared" si="344"/>
        <v>-100</v>
      </c>
      <c r="BA93" s="4">
        <f t="shared" si="345"/>
        <v>-100</v>
      </c>
      <c r="BB93" s="1">
        <f t="shared" si="346"/>
        <v>100</v>
      </c>
      <c r="BC93" s="1">
        <f t="shared" si="347"/>
        <v>0</v>
      </c>
      <c r="BD93" s="1">
        <f t="shared" si="348"/>
        <v>3.2009999999999925</v>
      </c>
      <c r="BE93" s="1">
        <f t="shared" si="424"/>
        <v>0.49999999999999822</v>
      </c>
      <c r="BF93" s="1">
        <f t="shared" si="425"/>
        <v>1.4051582068798709E-10</v>
      </c>
      <c r="BG93" s="1">
        <f t="shared" si="497"/>
        <v>-0.44327617230339189</v>
      </c>
      <c r="BH93" s="1">
        <f t="shared" si="498"/>
        <v>0.49999999999999822</v>
      </c>
      <c r="BI93" s="1">
        <f t="shared" si="349"/>
        <v>8.1358660178344525E-13</v>
      </c>
      <c r="BJ93" s="1">
        <f t="shared" si="426"/>
        <v>1000.0000000005696</v>
      </c>
      <c r="BK93" s="1">
        <f t="shared" si="427"/>
        <v>513.50999999999817</v>
      </c>
      <c r="BL93" s="1">
        <f t="shared" si="428"/>
        <v>499.99999999999824</v>
      </c>
      <c r="BM93" s="1">
        <f t="shared" si="429"/>
        <v>500</v>
      </c>
      <c r="BN93" s="1">
        <f t="shared" si="430"/>
        <v>1.0847821357112605E-13</v>
      </c>
      <c r="BO93" s="4">
        <f t="shared" si="431"/>
        <v>0</v>
      </c>
      <c r="BP93" s="1">
        <f t="shared" si="432"/>
        <v>-4.0679330089172264E-10</v>
      </c>
      <c r="BQ93" s="4">
        <f t="shared" si="350"/>
        <v>0</v>
      </c>
      <c r="BR93" s="4">
        <f t="shared" si="351"/>
        <v>10</v>
      </c>
      <c r="BS93" s="4">
        <f t="shared" si="433"/>
        <v>1.1244556881266497E-12</v>
      </c>
      <c r="BT93" s="4">
        <f t="shared" si="352"/>
        <v>3.1086908634320442E-13</v>
      </c>
      <c r="BU93" s="4">
        <f t="shared" si="353"/>
        <v>-100</v>
      </c>
      <c r="BV93" s="4">
        <f t="shared" si="354"/>
        <v>-100</v>
      </c>
      <c r="BW93" s="4">
        <f t="shared" si="355"/>
        <v>-100</v>
      </c>
      <c r="BX93" s="1">
        <f t="shared" si="356"/>
        <v>100</v>
      </c>
      <c r="BY93" s="1">
        <f t="shared" si="357"/>
        <v>0</v>
      </c>
      <c r="BZ93" s="1">
        <f t="shared" si="358"/>
        <v>3.2009999999999925</v>
      </c>
      <c r="CA93" s="1">
        <f t="shared" si="434"/>
        <v>0.49999999999999822</v>
      </c>
      <c r="CB93" s="1">
        <f t="shared" si="435"/>
        <v>1.9420650917558714E-10</v>
      </c>
      <c r="CC93" s="1">
        <f t="shared" si="499"/>
        <v>-0.41737113699715478</v>
      </c>
      <c r="CD93" s="1">
        <f t="shared" si="500"/>
        <v>0.49999999999999822</v>
      </c>
      <c r="CE93" s="1">
        <f t="shared" si="359"/>
        <v>1.1244556881266497E-12</v>
      </c>
      <c r="CF93" s="1">
        <f t="shared" si="436"/>
        <v>1000.0000000007872</v>
      </c>
      <c r="CG93" s="1">
        <f t="shared" si="437"/>
        <v>513.50999999999817</v>
      </c>
      <c r="CH93" s="1">
        <f t="shared" si="438"/>
        <v>499.99999999999824</v>
      </c>
      <c r="CI93" s="1">
        <f t="shared" si="439"/>
        <v>500</v>
      </c>
      <c r="CJ93" s="1">
        <f t="shared" si="440"/>
        <v>1.4992742508355332E-13</v>
      </c>
      <c r="CK93" s="4">
        <f t="shared" si="441"/>
        <v>0</v>
      </c>
      <c r="CL93" s="1">
        <f t="shared" si="442"/>
        <v>-5.6222784406332481E-10</v>
      </c>
      <c r="CM93" s="4">
        <f t="shared" si="360"/>
        <v>0</v>
      </c>
      <c r="CN93" s="4">
        <f t="shared" si="361"/>
        <v>10</v>
      </c>
      <c r="CO93" s="4">
        <f t="shared" si="443"/>
        <v>1.2882681861531612E-12</v>
      </c>
      <c r="CP93" s="4">
        <f t="shared" si="362"/>
        <v>1.6381249802651156E-13</v>
      </c>
      <c r="CQ93" s="4">
        <f t="shared" si="363"/>
        <v>-100</v>
      </c>
      <c r="CR93" s="4">
        <f t="shared" si="364"/>
        <v>-100</v>
      </c>
      <c r="CS93" s="4">
        <f t="shared" si="365"/>
        <v>-100</v>
      </c>
      <c r="CT93" s="1">
        <f t="shared" si="366"/>
        <v>100</v>
      </c>
      <c r="CU93" s="1">
        <f t="shared" si="367"/>
        <v>0</v>
      </c>
      <c r="CV93" s="1">
        <f t="shared" si="368"/>
        <v>3.2009999999999925</v>
      </c>
      <c r="CW93" s="1">
        <f t="shared" si="444"/>
        <v>0.49999999999999822</v>
      </c>
      <c r="CX93" s="1">
        <f t="shared" si="445"/>
        <v>2.2249882316980331E-10</v>
      </c>
      <c r="CY93" s="1">
        <f t="shared" si="501"/>
        <v>-0.39706009633279932</v>
      </c>
      <c r="CZ93" s="1">
        <f t="shared" si="502"/>
        <v>0.49999999999999822</v>
      </c>
      <c r="DA93" s="1">
        <f t="shared" si="369"/>
        <v>1.2882681861531612E-12</v>
      </c>
      <c r="DB93" s="1">
        <f t="shared" si="446"/>
        <v>1000.0000000009018</v>
      </c>
      <c r="DC93" s="1">
        <f t="shared" si="447"/>
        <v>513.50999999999817</v>
      </c>
      <c r="DD93" s="1">
        <f t="shared" si="448"/>
        <v>499.99999999999824</v>
      </c>
      <c r="DE93" s="1">
        <f t="shared" si="449"/>
        <v>500</v>
      </c>
      <c r="DF93" s="1">
        <f t="shared" si="450"/>
        <v>1.7176909148708816E-13</v>
      </c>
      <c r="DG93" s="4">
        <f t="shared" si="451"/>
        <v>0</v>
      </c>
      <c r="DH93" s="1">
        <f t="shared" si="452"/>
        <v>-6.4413409307658057E-10</v>
      </c>
      <c r="DI93" s="4">
        <f t="shared" si="370"/>
        <v>0</v>
      </c>
      <c r="DJ93" s="4">
        <f t="shared" si="371"/>
        <v>10</v>
      </c>
      <c r="DK93" s="4">
        <f t="shared" si="453"/>
        <v>1.6877178506693838E-12</v>
      </c>
      <c r="DL93" s="4">
        <f t="shared" si="372"/>
        <v>3.9944966451622254E-13</v>
      </c>
      <c r="DM93" s="4">
        <f t="shared" si="373"/>
        <v>-100</v>
      </c>
      <c r="DN93" s="4">
        <f t="shared" si="374"/>
        <v>-100</v>
      </c>
      <c r="DO93" s="4">
        <f t="shared" si="375"/>
        <v>-100</v>
      </c>
      <c r="DP93" s="1">
        <f t="shared" si="376"/>
        <v>100</v>
      </c>
      <c r="DQ93" s="1">
        <f t="shared" si="377"/>
        <v>0</v>
      </c>
      <c r="DR93" s="1">
        <f t="shared" si="378"/>
        <v>3.2009999999999925</v>
      </c>
      <c r="DS93" s="1">
        <f t="shared" si="454"/>
        <v>0.49999999999999822</v>
      </c>
      <c r="DT93" s="1">
        <f t="shared" si="455"/>
        <v>2.9148840253357233E-10</v>
      </c>
      <c r="DU93" s="1">
        <f t="shared" si="503"/>
        <v>-0.40177703330232145</v>
      </c>
      <c r="DV93" s="1">
        <f t="shared" si="504"/>
        <v>0.49999999999999822</v>
      </c>
      <c r="DW93" s="1">
        <f t="shared" si="379"/>
        <v>1.6877178506693838E-12</v>
      </c>
      <c r="DX93" s="1">
        <f t="shared" si="456"/>
        <v>1000.0000000011815</v>
      </c>
      <c r="DY93" s="1">
        <f t="shared" si="457"/>
        <v>513.50999999999817</v>
      </c>
      <c r="DZ93" s="1">
        <f t="shared" si="458"/>
        <v>499.99999999999824</v>
      </c>
      <c r="EA93" s="1">
        <f t="shared" si="459"/>
        <v>500</v>
      </c>
      <c r="EB93" s="1">
        <f t="shared" si="460"/>
        <v>2.2502904675591783E-13</v>
      </c>
      <c r="EC93" s="4">
        <f t="shared" si="461"/>
        <v>0</v>
      </c>
      <c r="ED93" s="1">
        <f t="shared" si="462"/>
        <v>-8.4385892533469184E-10</v>
      </c>
      <c r="EE93" s="4">
        <f t="shared" si="380"/>
        <v>0</v>
      </c>
      <c r="EF93" s="4">
        <f t="shared" si="381"/>
        <v>10</v>
      </c>
      <c r="EG93" s="4">
        <f t="shared" si="463"/>
        <v>1.9433628289400862E-12</v>
      </c>
      <c r="EH93" s="4">
        <f t="shared" si="382"/>
        <v>2.5564497827070239E-13</v>
      </c>
      <c r="EI93" s="4">
        <f t="shared" si="383"/>
        <v>-100</v>
      </c>
      <c r="EJ93" s="4">
        <f t="shared" si="384"/>
        <v>-100</v>
      </c>
      <c r="EK93" s="4">
        <f t="shared" si="385"/>
        <v>-100</v>
      </c>
      <c r="EL93" s="1">
        <f t="shared" si="386"/>
        <v>100</v>
      </c>
      <c r="EM93" s="1">
        <f t="shared" si="387"/>
        <v>0</v>
      </c>
      <c r="EN93" s="1">
        <f t="shared" si="388"/>
        <v>3.2009999999999925</v>
      </c>
      <c r="EO93" s="1">
        <f t="shared" si="464"/>
        <v>0.49999999999999822</v>
      </c>
      <c r="EP93" s="1">
        <f t="shared" si="465"/>
        <v>3.3564124852160385E-10</v>
      </c>
      <c r="EQ93" s="1">
        <f t="shared" si="505"/>
        <v>-0.38458326825219169</v>
      </c>
      <c r="ER93" s="1">
        <f t="shared" si="506"/>
        <v>0.49999999999999822</v>
      </c>
      <c r="ES93" s="1">
        <f t="shared" si="389"/>
        <v>1.9433628289400862E-12</v>
      </c>
      <c r="ET93" s="1">
        <f t="shared" si="466"/>
        <v>1000.0000000013603</v>
      </c>
      <c r="EU93" s="1">
        <f t="shared" si="467"/>
        <v>513.50999999999817</v>
      </c>
      <c r="EV93" s="1">
        <f t="shared" si="468"/>
        <v>499.99999999999824</v>
      </c>
      <c r="EW93" s="1">
        <f t="shared" si="469"/>
        <v>500</v>
      </c>
      <c r="EX93" s="1">
        <f t="shared" si="470"/>
        <v>2.591150438586782E-13</v>
      </c>
      <c r="EY93" s="4">
        <f t="shared" si="471"/>
        <v>0</v>
      </c>
      <c r="EZ93" s="1">
        <f t="shared" si="472"/>
        <v>-9.7168141447004306E-10</v>
      </c>
      <c r="FA93" s="4">
        <f t="shared" si="390"/>
        <v>0</v>
      </c>
      <c r="FB93" s="4">
        <f t="shared" si="391"/>
        <v>10</v>
      </c>
      <c r="FC93" s="4">
        <f t="shared" si="473"/>
        <v>2.543672725486098E-12</v>
      </c>
      <c r="FD93" s="4">
        <f t="shared" si="392"/>
        <v>6.0030989654601187E-13</v>
      </c>
      <c r="FE93" s="4">
        <f t="shared" si="393"/>
        <v>-100</v>
      </c>
      <c r="FF93" s="4">
        <f t="shared" si="394"/>
        <v>-100</v>
      </c>
      <c r="FG93" s="4">
        <f t="shared" si="395"/>
        <v>-100</v>
      </c>
      <c r="FH93" s="1">
        <f t="shared" si="396"/>
        <v>100</v>
      </c>
      <c r="FI93" s="1">
        <f t="shared" si="397"/>
        <v>0</v>
      </c>
      <c r="FJ93" s="1">
        <f t="shared" si="398"/>
        <v>3.2009999999999925</v>
      </c>
      <c r="FK93" s="1">
        <f t="shared" si="474"/>
        <v>0.49999999999999822</v>
      </c>
      <c r="FL93" s="1">
        <f t="shared" si="475"/>
        <v>4.3932171424630361E-10</v>
      </c>
      <c r="FM93" s="1">
        <f t="shared" si="507"/>
        <v>-0.37930386085740331</v>
      </c>
      <c r="FN93" s="1">
        <f t="shared" si="508"/>
        <v>0.49999999999999822</v>
      </c>
      <c r="FO93" s="1">
        <f t="shared" si="399"/>
        <v>2.543672725486098E-12</v>
      </c>
      <c r="FP93" s="1">
        <f t="shared" si="476"/>
        <v>1000.0000000017806</v>
      </c>
      <c r="FQ93" s="1">
        <f t="shared" si="477"/>
        <v>513.50999999999817</v>
      </c>
      <c r="FR93" s="1">
        <f t="shared" si="478"/>
        <v>499.99999999999824</v>
      </c>
      <c r="FS93" s="1">
        <f t="shared" si="479"/>
        <v>500</v>
      </c>
      <c r="FT93" s="1">
        <f t="shared" si="480"/>
        <v>3.3915636339814645E-13</v>
      </c>
      <c r="FU93" s="4">
        <f t="shared" si="481"/>
        <v>0</v>
      </c>
      <c r="FV93" s="1">
        <f t="shared" si="482"/>
        <v>-1.2718363627430489E-9</v>
      </c>
      <c r="FW93" s="4">
        <f t="shared" si="400"/>
        <v>0</v>
      </c>
      <c r="FX93" s="4">
        <f t="shared" si="401"/>
        <v>10</v>
      </c>
      <c r="FY93" s="4">
        <f t="shared" si="483"/>
        <v>2.8801364726967506E-12</v>
      </c>
      <c r="FZ93" s="4">
        <f t="shared" si="402"/>
        <v>3.3646374721065257E-13</v>
      </c>
      <c r="GA93" s="4">
        <f t="shared" si="403"/>
        <v>-100</v>
      </c>
      <c r="GB93" s="4">
        <f t="shared" si="404"/>
        <v>-100</v>
      </c>
      <c r="GC93" s="4">
        <f t="shared" si="405"/>
        <v>-100</v>
      </c>
      <c r="GD93" s="1">
        <f t="shared" si="406"/>
        <v>100</v>
      </c>
      <c r="GE93" s="1">
        <f t="shared" si="407"/>
        <v>0</v>
      </c>
      <c r="GF93" s="1">
        <f t="shared" si="408"/>
        <v>3.2009999999999925</v>
      </c>
      <c r="GG93" s="1">
        <f t="shared" si="484"/>
        <v>0.49999999999999822</v>
      </c>
      <c r="GH93" s="1">
        <f t="shared" si="485"/>
        <v>4.974328968388171E-10</v>
      </c>
      <c r="GI93" s="1">
        <f t="shared" si="509"/>
        <v>-0.36689988149094344</v>
      </c>
      <c r="GJ93" s="1">
        <f t="shared" si="510"/>
        <v>0.49999999999999822</v>
      </c>
      <c r="GK93" s="1">
        <f t="shared" si="409"/>
        <v>2.8801364726967506E-12</v>
      </c>
      <c r="GL93" s="1">
        <f t="shared" si="486"/>
        <v>1000.0000000020161</v>
      </c>
      <c r="GM93" s="1">
        <f t="shared" si="487"/>
        <v>513.50999999999817</v>
      </c>
      <c r="GN93" s="1">
        <f t="shared" si="488"/>
        <v>499.99999999999824</v>
      </c>
      <c r="GO93" s="1">
        <f t="shared" si="489"/>
        <v>500</v>
      </c>
      <c r="GP93" s="1">
        <f t="shared" si="490"/>
        <v>3.840181963595668E-13</v>
      </c>
      <c r="GQ93" s="4">
        <f t="shared" si="491"/>
        <v>0</v>
      </c>
      <c r="GR93" s="1">
        <f t="shared" si="492"/>
        <v>-1.4400682363483752E-9</v>
      </c>
      <c r="GS93" s="4">
        <f t="shared" si="410"/>
        <v>0</v>
      </c>
      <c r="GT93" s="4">
        <f t="shared" si="411"/>
        <v>10</v>
      </c>
      <c r="GU93" s="4">
        <f t="shared" si="493"/>
        <v>3.0591303733071494E-12</v>
      </c>
      <c r="GV93" s="4">
        <f t="shared" si="412"/>
        <v>1.7899390061039877E-13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</row>
    <row r="94" spans="1:213">
      <c r="A94" s="1">
        <v>76</v>
      </c>
      <c r="B94" s="1">
        <f t="shared" si="331"/>
        <v>100</v>
      </c>
      <c r="C94" s="1">
        <v>0</v>
      </c>
      <c r="D94" s="1">
        <f t="shared" si="332"/>
        <v>-100</v>
      </c>
      <c r="E94" s="1">
        <f t="shared" si="494"/>
        <v>125</v>
      </c>
      <c r="F94" s="1">
        <f t="shared" si="413"/>
        <v>3.2259999999999924</v>
      </c>
      <c r="G94" s="1">
        <f>'0.5Q 1-8 '!FS94</f>
        <v>-100</v>
      </c>
      <c r="H94" s="1">
        <f>'0.5Q 1-8 '!FT94</f>
        <v>-100</v>
      </c>
      <c r="I94" s="1">
        <f>'0.5Q 1-8 '!FU94</f>
        <v>-100</v>
      </c>
      <c r="J94" s="1">
        <f>'0.5Q 1-8 '!FV94</f>
        <v>100</v>
      </c>
      <c r="K94" s="1">
        <f>'0.5Q 1-8 '!FW94</f>
        <v>0</v>
      </c>
      <c r="L94" s="1">
        <f>'0.5Q 1-8 '!FX94</f>
        <v>3.2259999999999924</v>
      </c>
      <c r="M94" s="1">
        <f>'0.5Q 1-8 '!FY94</f>
        <v>0.49999999999999822</v>
      </c>
      <c r="N94" s="1">
        <f>'0.5Q 1-8 '!FZ94</f>
        <v>4.6569863202041694E-11</v>
      </c>
      <c r="O94" s="1">
        <f>'0.5Q 1-8 '!GA94</f>
        <v>-0.49352671605905624</v>
      </c>
      <c r="P94" s="1">
        <f>'0.5Q 1-8 '!GB94</f>
        <v>0.49999999999999822</v>
      </c>
      <c r="Q94" s="1">
        <f>'0.5Q 1-8 '!GC94</f>
        <v>2.6963950793982131E-13</v>
      </c>
      <c r="R94" s="1">
        <f>'0.5Q 1-8 '!GD94</f>
        <v>1000.0000000001887</v>
      </c>
      <c r="S94" s="1">
        <f>'0.5Q 1-8 '!GE94</f>
        <v>513.50999999999817</v>
      </c>
      <c r="T94" s="1">
        <f>'0.5Q 1-8 '!GF94</f>
        <v>499.99999999999824</v>
      </c>
      <c r="U94" s="1">
        <f>'0.5Q 1-8 '!GG94</f>
        <v>500</v>
      </c>
      <c r="V94" s="1">
        <f>'0.5Q 1-8 '!GH94</f>
        <v>3.5951934391976186E-14</v>
      </c>
      <c r="W94" s="1">
        <f>'0.5Q 1-8 '!GI94</f>
        <v>0</v>
      </c>
      <c r="X94" s="1">
        <f>'0.5Q 1-8 '!GJ94</f>
        <v>-1.3481975396991067E-10</v>
      </c>
      <c r="Y94" s="1">
        <f>'0.5Q 1-8 '!GK94</f>
        <v>0</v>
      </c>
      <c r="Z94" s="1">
        <f>'0.5Q 1-8 '!GL94</f>
        <v>10</v>
      </c>
      <c r="AA94" s="1">
        <f>'0.5Q 1-8 '!GM94</f>
        <v>4.0926114853061938E-13</v>
      </c>
      <c r="AC94" s="4">
        <f t="shared" si="333"/>
        <v>-100</v>
      </c>
      <c r="AD94" s="4">
        <f t="shared" si="334"/>
        <v>-100</v>
      </c>
      <c r="AE94" s="4">
        <f t="shared" si="335"/>
        <v>-100</v>
      </c>
      <c r="AF94" s="1">
        <f t="shared" si="336"/>
        <v>100</v>
      </c>
      <c r="AG94" s="1">
        <f t="shared" si="337"/>
        <v>0</v>
      </c>
      <c r="AH94" s="1">
        <f t="shared" si="338"/>
        <v>3.2259999999999924</v>
      </c>
      <c r="AI94" s="1">
        <f t="shared" si="414"/>
        <v>0.49999999999999822</v>
      </c>
      <c r="AJ94" s="1">
        <f t="shared" si="415"/>
        <v>7.0684136188362588E-11</v>
      </c>
      <c r="AK94" s="1">
        <f t="shared" si="495"/>
        <v>-0.44966785922893993</v>
      </c>
      <c r="AL94" s="1">
        <f t="shared" si="496"/>
        <v>0.49999999999999822</v>
      </c>
      <c r="AM94" s="1">
        <f t="shared" si="339"/>
        <v>4.0926114853061938E-13</v>
      </c>
      <c r="AN94" s="1">
        <f t="shared" si="416"/>
        <v>1000.0000000002865</v>
      </c>
      <c r="AO94" s="1">
        <f t="shared" si="417"/>
        <v>513.50999999999817</v>
      </c>
      <c r="AP94" s="1">
        <f t="shared" si="418"/>
        <v>499.99999999999824</v>
      </c>
      <c r="AQ94" s="1">
        <f t="shared" si="419"/>
        <v>500</v>
      </c>
      <c r="AR94" s="1">
        <f t="shared" si="420"/>
        <v>5.4568153137415921E-14</v>
      </c>
      <c r="AS94" s="4">
        <f t="shared" si="421"/>
        <v>0</v>
      </c>
      <c r="AT94" s="1">
        <f t="shared" si="422"/>
        <v>-2.0463057426530968E-10</v>
      </c>
      <c r="AU94" s="4">
        <f t="shared" si="340"/>
        <v>0</v>
      </c>
      <c r="AV94" s="4">
        <f t="shared" si="341"/>
        <v>10</v>
      </c>
      <c r="AW94" s="4">
        <f t="shared" si="423"/>
        <v>4.8815196107006717E-13</v>
      </c>
      <c r="AX94" s="4">
        <f t="shared" si="342"/>
        <v>7.8890812539447786E-14</v>
      </c>
      <c r="AY94" s="4">
        <f t="shared" si="343"/>
        <v>-100</v>
      </c>
      <c r="AZ94" s="4">
        <f t="shared" si="344"/>
        <v>-100</v>
      </c>
      <c r="BA94" s="4">
        <f t="shared" si="345"/>
        <v>-100</v>
      </c>
      <c r="BB94" s="1">
        <f t="shared" si="346"/>
        <v>100</v>
      </c>
      <c r="BC94" s="1">
        <f t="shared" si="347"/>
        <v>0</v>
      </c>
      <c r="BD94" s="1">
        <f t="shared" si="348"/>
        <v>3.2259999999999924</v>
      </c>
      <c r="BE94" s="1">
        <f t="shared" si="424"/>
        <v>0.49999999999999822</v>
      </c>
      <c r="BF94" s="1">
        <f t="shared" si="425"/>
        <v>8.430949241279224E-11</v>
      </c>
      <c r="BG94" s="1">
        <f t="shared" si="497"/>
        <v>-0.44327617230339189</v>
      </c>
      <c r="BH94" s="1">
        <f t="shared" si="498"/>
        <v>0.49999999999999822</v>
      </c>
      <c r="BI94" s="1">
        <f t="shared" si="349"/>
        <v>4.8815196107006717E-13</v>
      </c>
      <c r="BJ94" s="1">
        <f t="shared" si="426"/>
        <v>1000.0000000003417</v>
      </c>
      <c r="BK94" s="1">
        <f t="shared" si="427"/>
        <v>513.50999999999817</v>
      </c>
      <c r="BL94" s="1">
        <f t="shared" si="428"/>
        <v>499.99999999999824</v>
      </c>
      <c r="BM94" s="1">
        <f t="shared" si="429"/>
        <v>500</v>
      </c>
      <c r="BN94" s="1">
        <f t="shared" si="430"/>
        <v>6.5086928142675618E-14</v>
      </c>
      <c r="BO94" s="4">
        <f t="shared" si="431"/>
        <v>0</v>
      </c>
      <c r="BP94" s="1">
        <f t="shared" si="432"/>
        <v>-2.4407598053503358E-10</v>
      </c>
      <c r="BQ94" s="4">
        <f t="shared" si="350"/>
        <v>0</v>
      </c>
      <c r="BR94" s="4">
        <f t="shared" si="351"/>
        <v>10</v>
      </c>
      <c r="BS94" s="4">
        <f t="shared" si="433"/>
        <v>6.7467341287598978E-13</v>
      </c>
      <c r="BT94" s="4">
        <f t="shared" si="352"/>
        <v>1.8652145180592261E-13</v>
      </c>
      <c r="BU94" s="4">
        <f t="shared" si="353"/>
        <v>-100</v>
      </c>
      <c r="BV94" s="4">
        <f t="shared" si="354"/>
        <v>-100</v>
      </c>
      <c r="BW94" s="4">
        <f t="shared" si="355"/>
        <v>-100</v>
      </c>
      <c r="BX94" s="1">
        <f t="shared" si="356"/>
        <v>100</v>
      </c>
      <c r="BY94" s="1">
        <f t="shared" si="357"/>
        <v>0</v>
      </c>
      <c r="BZ94" s="1">
        <f t="shared" si="358"/>
        <v>3.2259999999999924</v>
      </c>
      <c r="CA94" s="1">
        <f t="shared" si="434"/>
        <v>0.49999999999999822</v>
      </c>
      <c r="CB94" s="1">
        <f t="shared" si="435"/>
        <v>1.165239055053523E-10</v>
      </c>
      <c r="CC94" s="1">
        <f t="shared" si="499"/>
        <v>-0.41737113699715478</v>
      </c>
      <c r="CD94" s="1">
        <f t="shared" si="500"/>
        <v>0.49999999999999822</v>
      </c>
      <c r="CE94" s="1">
        <f t="shared" si="359"/>
        <v>6.7467341287598978E-13</v>
      </c>
      <c r="CF94" s="1">
        <f t="shared" si="436"/>
        <v>1000.0000000004723</v>
      </c>
      <c r="CG94" s="1">
        <f t="shared" si="437"/>
        <v>513.50999999999817</v>
      </c>
      <c r="CH94" s="1">
        <f t="shared" si="438"/>
        <v>499.99999999999824</v>
      </c>
      <c r="CI94" s="1">
        <f t="shared" si="439"/>
        <v>500</v>
      </c>
      <c r="CJ94" s="1">
        <f t="shared" si="440"/>
        <v>8.9956455050131975E-14</v>
      </c>
      <c r="CK94" s="4">
        <f t="shared" si="441"/>
        <v>0</v>
      </c>
      <c r="CL94" s="1">
        <f t="shared" si="442"/>
        <v>-3.3733670643799487E-10</v>
      </c>
      <c r="CM94" s="4">
        <f t="shared" si="360"/>
        <v>0</v>
      </c>
      <c r="CN94" s="4">
        <f t="shared" si="361"/>
        <v>10</v>
      </c>
      <c r="CO94" s="4">
        <f t="shared" si="443"/>
        <v>7.7296091169189674E-13</v>
      </c>
      <c r="CP94" s="4">
        <f t="shared" si="362"/>
        <v>9.8287498815906957E-14</v>
      </c>
      <c r="CQ94" s="4">
        <f t="shared" si="363"/>
        <v>-100</v>
      </c>
      <c r="CR94" s="4">
        <f t="shared" si="364"/>
        <v>-100</v>
      </c>
      <c r="CS94" s="4">
        <f t="shared" si="365"/>
        <v>-100</v>
      </c>
      <c r="CT94" s="1">
        <f t="shared" si="366"/>
        <v>100</v>
      </c>
      <c r="CU94" s="1">
        <f t="shared" si="367"/>
        <v>0</v>
      </c>
      <c r="CV94" s="1">
        <f t="shared" si="368"/>
        <v>3.2259999999999924</v>
      </c>
      <c r="CW94" s="1">
        <f t="shared" si="444"/>
        <v>0.49999999999999822</v>
      </c>
      <c r="CX94" s="1">
        <f t="shared" si="445"/>
        <v>1.3349929390188198E-10</v>
      </c>
      <c r="CY94" s="1">
        <f t="shared" si="501"/>
        <v>-0.39706009633279932</v>
      </c>
      <c r="CZ94" s="1">
        <f t="shared" si="502"/>
        <v>0.49999999999999822</v>
      </c>
      <c r="DA94" s="1">
        <f t="shared" si="369"/>
        <v>7.7296091169189674E-13</v>
      </c>
      <c r="DB94" s="1">
        <f t="shared" si="446"/>
        <v>1000.0000000005411</v>
      </c>
      <c r="DC94" s="1">
        <f t="shared" si="447"/>
        <v>513.50999999999817</v>
      </c>
      <c r="DD94" s="1">
        <f t="shared" si="448"/>
        <v>499.99999999999824</v>
      </c>
      <c r="DE94" s="1">
        <f t="shared" si="449"/>
        <v>500</v>
      </c>
      <c r="DF94" s="1">
        <f t="shared" si="450"/>
        <v>1.030614548922529E-13</v>
      </c>
      <c r="DG94" s="4">
        <f t="shared" si="451"/>
        <v>0</v>
      </c>
      <c r="DH94" s="1">
        <f t="shared" si="452"/>
        <v>-3.8648045584594836E-10</v>
      </c>
      <c r="DI94" s="4">
        <f t="shared" si="370"/>
        <v>0</v>
      </c>
      <c r="DJ94" s="4">
        <f t="shared" si="371"/>
        <v>10</v>
      </c>
      <c r="DK94" s="4">
        <f t="shared" si="453"/>
        <v>1.0126307104016303E-12</v>
      </c>
      <c r="DL94" s="4">
        <f t="shared" si="372"/>
        <v>2.3966979870973356E-13</v>
      </c>
      <c r="DM94" s="4">
        <f t="shared" si="373"/>
        <v>-100</v>
      </c>
      <c r="DN94" s="4">
        <f t="shared" si="374"/>
        <v>-100</v>
      </c>
      <c r="DO94" s="4">
        <f t="shared" si="375"/>
        <v>-100</v>
      </c>
      <c r="DP94" s="1">
        <f t="shared" si="376"/>
        <v>100</v>
      </c>
      <c r="DQ94" s="1">
        <f t="shared" si="377"/>
        <v>0</v>
      </c>
      <c r="DR94" s="1">
        <f t="shared" si="378"/>
        <v>3.2259999999999924</v>
      </c>
      <c r="DS94" s="1">
        <f t="shared" si="454"/>
        <v>0.49999999999999822</v>
      </c>
      <c r="DT94" s="1">
        <f t="shared" si="455"/>
        <v>1.7489304152014336E-10</v>
      </c>
      <c r="DU94" s="1">
        <f t="shared" si="503"/>
        <v>-0.40177703330232145</v>
      </c>
      <c r="DV94" s="1">
        <f t="shared" si="504"/>
        <v>0.49999999999999822</v>
      </c>
      <c r="DW94" s="1">
        <f t="shared" si="379"/>
        <v>1.0126307104016303E-12</v>
      </c>
      <c r="DX94" s="1">
        <f t="shared" si="456"/>
        <v>1000.0000000007087</v>
      </c>
      <c r="DY94" s="1">
        <f t="shared" si="457"/>
        <v>513.50999999999817</v>
      </c>
      <c r="DZ94" s="1">
        <f t="shared" si="458"/>
        <v>499.99999999999824</v>
      </c>
      <c r="EA94" s="1">
        <f t="shared" si="459"/>
        <v>500</v>
      </c>
      <c r="EB94" s="1">
        <f t="shared" si="460"/>
        <v>1.350174280535507E-13</v>
      </c>
      <c r="EC94" s="4">
        <f t="shared" si="461"/>
        <v>0</v>
      </c>
      <c r="ED94" s="1">
        <f t="shared" si="462"/>
        <v>-5.0631535520081511E-10</v>
      </c>
      <c r="EE94" s="4">
        <f t="shared" si="380"/>
        <v>0</v>
      </c>
      <c r="EF94" s="4">
        <f t="shared" si="381"/>
        <v>10</v>
      </c>
      <c r="EG94" s="4">
        <f t="shared" si="463"/>
        <v>1.1660176973640517E-12</v>
      </c>
      <c r="EH94" s="4">
        <f t="shared" si="382"/>
        <v>1.5338698696242135E-13</v>
      </c>
      <c r="EI94" s="4">
        <f t="shared" si="383"/>
        <v>-100</v>
      </c>
      <c r="EJ94" s="4">
        <f t="shared" si="384"/>
        <v>-100</v>
      </c>
      <c r="EK94" s="4">
        <f t="shared" si="385"/>
        <v>-100</v>
      </c>
      <c r="EL94" s="1">
        <f t="shared" si="386"/>
        <v>100</v>
      </c>
      <c r="EM94" s="1">
        <f t="shared" si="387"/>
        <v>0</v>
      </c>
      <c r="EN94" s="1">
        <f t="shared" si="388"/>
        <v>3.2259999999999924</v>
      </c>
      <c r="EO94" s="1">
        <f t="shared" si="464"/>
        <v>0.49999999999999822</v>
      </c>
      <c r="EP94" s="1">
        <f t="shared" si="465"/>
        <v>2.0138474911296229E-10</v>
      </c>
      <c r="EQ94" s="1">
        <f t="shared" si="505"/>
        <v>-0.38458326825219169</v>
      </c>
      <c r="ER94" s="1">
        <f t="shared" si="506"/>
        <v>0.49999999999999822</v>
      </c>
      <c r="ES94" s="1">
        <f t="shared" si="389"/>
        <v>1.1660176973640517E-12</v>
      </c>
      <c r="ET94" s="1">
        <f t="shared" si="466"/>
        <v>1000.0000000008163</v>
      </c>
      <c r="EU94" s="1">
        <f t="shared" si="467"/>
        <v>513.50999999999817</v>
      </c>
      <c r="EV94" s="1">
        <f t="shared" si="468"/>
        <v>499.99999999999824</v>
      </c>
      <c r="EW94" s="1">
        <f t="shared" si="469"/>
        <v>500</v>
      </c>
      <c r="EX94" s="1">
        <f t="shared" si="470"/>
        <v>1.5546902631520691E-13</v>
      </c>
      <c r="EY94" s="4">
        <f t="shared" si="471"/>
        <v>0</v>
      </c>
      <c r="EZ94" s="1">
        <f t="shared" si="472"/>
        <v>-5.8300884868202581E-10</v>
      </c>
      <c r="FA94" s="4">
        <f t="shared" si="390"/>
        <v>0</v>
      </c>
      <c r="FB94" s="4">
        <f t="shared" si="391"/>
        <v>10</v>
      </c>
      <c r="FC94" s="4">
        <f t="shared" si="473"/>
        <v>1.5262036352916588E-12</v>
      </c>
      <c r="FD94" s="4">
        <f t="shared" si="392"/>
        <v>3.6018593792760712E-13</v>
      </c>
      <c r="FE94" s="4">
        <f t="shared" si="393"/>
        <v>-100</v>
      </c>
      <c r="FF94" s="4">
        <f t="shared" si="394"/>
        <v>-100</v>
      </c>
      <c r="FG94" s="4">
        <f t="shared" si="395"/>
        <v>-100</v>
      </c>
      <c r="FH94" s="1">
        <f t="shared" si="396"/>
        <v>100</v>
      </c>
      <c r="FI94" s="1">
        <f t="shared" si="397"/>
        <v>0</v>
      </c>
      <c r="FJ94" s="1">
        <f t="shared" si="398"/>
        <v>3.2259999999999924</v>
      </c>
      <c r="FK94" s="1">
        <f t="shared" si="474"/>
        <v>0.49999999999999822</v>
      </c>
      <c r="FL94" s="1">
        <f t="shared" si="475"/>
        <v>2.635930285477822E-10</v>
      </c>
      <c r="FM94" s="1">
        <f t="shared" si="507"/>
        <v>-0.37930386085740331</v>
      </c>
      <c r="FN94" s="1">
        <f t="shared" si="508"/>
        <v>0.49999999999999822</v>
      </c>
      <c r="FO94" s="1">
        <f t="shared" si="399"/>
        <v>1.5262036352916588E-12</v>
      </c>
      <c r="FP94" s="1">
        <f t="shared" si="476"/>
        <v>1000.0000000010682</v>
      </c>
      <c r="FQ94" s="1">
        <f t="shared" si="477"/>
        <v>513.50999999999817</v>
      </c>
      <c r="FR94" s="1">
        <f t="shared" si="478"/>
        <v>499.99999999999824</v>
      </c>
      <c r="FS94" s="1">
        <f t="shared" si="479"/>
        <v>500</v>
      </c>
      <c r="FT94" s="1">
        <f t="shared" si="480"/>
        <v>2.0349381803888784E-13</v>
      </c>
      <c r="FU94" s="4">
        <f t="shared" si="481"/>
        <v>0</v>
      </c>
      <c r="FV94" s="1">
        <f t="shared" si="482"/>
        <v>-7.6310181764582942E-10</v>
      </c>
      <c r="FW94" s="4">
        <f t="shared" si="400"/>
        <v>0</v>
      </c>
      <c r="FX94" s="4">
        <f t="shared" si="401"/>
        <v>10</v>
      </c>
      <c r="FY94" s="4">
        <f t="shared" si="483"/>
        <v>1.7280818836180502E-12</v>
      </c>
      <c r="FZ94" s="4">
        <f t="shared" si="402"/>
        <v>2.0187824832639142E-13</v>
      </c>
      <c r="GA94" s="4">
        <f t="shared" si="403"/>
        <v>-100</v>
      </c>
      <c r="GB94" s="4">
        <f t="shared" si="404"/>
        <v>-100</v>
      </c>
      <c r="GC94" s="4">
        <f t="shared" si="405"/>
        <v>-100</v>
      </c>
      <c r="GD94" s="1">
        <f t="shared" si="406"/>
        <v>100</v>
      </c>
      <c r="GE94" s="1">
        <f t="shared" si="407"/>
        <v>0</v>
      </c>
      <c r="GF94" s="1">
        <f t="shared" si="408"/>
        <v>3.2259999999999924</v>
      </c>
      <c r="GG94" s="1">
        <f t="shared" si="484"/>
        <v>0.49999999999999822</v>
      </c>
      <c r="GH94" s="1">
        <f t="shared" si="485"/>
        <v>2.9845973810329021E-10</v>
      </c>
      <c r="GI94" s="1">
        <f t="shared" si="509"/>
        <v>-0.36689988149094344</v>
      </c>
      <c r="GJ94" s="1">
        <f t="shared" si="510"/>
        <v>0.49999999999999822</v>
      </c>
      <c r="GK94" s="1">
        <f t="shared" si="409"/>
        <v>1.7280818836180502E-12</v>
      </c>
      <c r="GL94" s="1">
        <f t="shared" si="486"/>
        <v>1000.0000000012097</v>
      </c>
      <c r="GM94" s="1">
        <f t="shared" si="487"/>
        <v>513.50999999999817</v>
      </c>
      <c r="GN94" s="1">
        <f t="shared" si="488"/>
        <v>499.99999999999824</v>
      </c>
      <c r="GO94" s="1">
        <f t="shared" si="489"/>
        <v>500</v>
      </c>
      <c r="GP94" s="1">
        <f t="shared" si="490"/>
        <v>2.3041091781574009E-13</v>
      </c>
      <c r="GQ94" s="4">
        <f t="shared" si="491"/>
        <v>0</v>
      </c>
      <c r="GR94" s="1">
        <f t="shared" si="492"/>
        <v>-8.6404094180902507E-10</v>
      </c>
      <c r="GS94" s="4">
        <f t="shared" si="410"/>
        <v>0</v>
      </c>
      <c r="GT94" s="4">
        <f t="shared" si="411"/>
        <v>10</v>
      </c>
      <c r="GU94" s="4">
        <f t="shared" si="493"/>
        <v>1.8354782239842896E-12</v>
      </c>
      <c r="GV94" s="4">
        <f t="shared" si="412"/>
        <v>1.0739634036623942E-13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</row>
    <row r="95" spans="1:213">
      <c r="A95" s="1">
        <v>77</v>
      </c>
      <c r="B95" s="1">
        <f t="shared" si="331"/>
        <v>100</v>
      </c>
      <c r="C95" s="1">
        <v>0</v>
      </c>
      <c r="D95" s="1">
        <f t="shared" si="332"/>
        <v>-100</v>
      </c>
      <c r="E95" s="1">
        <f t="shared" si="494"/>
        <v>120</v>
      </c>
      <c r="F95" s="1">
        <f t="shared" si="413"/>
        <v>3.2509999999999923</v>
      </c>
      <c r="G95" s="1">
        <f>'0.5Q 1-8 '!FS95</f>
        <v>-100</v>
      </c>
      <c r="H95" s="1">
        <f>'0.5Q 1-8 '!FT95</f>
        <v>-100</v>
      </c>
      <c r="I95" s="1">
        <f>'0.5Q 1-8 '!FU95</f>
        <v>-100</v>
      </c>
      <c r="J95" s="1">
        <f>'0.5Q 1-8 '!FV95</f>
        <v>100</v>
      </c>
      <c r="K95" s="1">
        <f>'0.5Q 1-8 '!FW95</f>
        <v>0</v>
      </c>
      <c r="L95" s="1">
        <f>'0.5Q 1-8 '!FX95</f>
        <v>3.2509999999999923</v>
      </c>
      <c r="M95" s="1">
        <f>'0.5Q 1-8 '!FY95</f>
        <v>0.49999999999999822</v>
      </c>
      <c r="N95" s="1">
        <f>'0.5Q 1-8 '!FZ95</f>
        <v>2.7941917921225007E-11</v>
      </c>
      <c r="O95" s="1">
        <f>'0.5Q 1-8 '!GA95</f>
        <v>-0.49352671605905624</v>
      </c>
      <c r="P95" s="1">
        <f>'0.5Q 1-8 '!GB95</f>
        <v>0.49999999999999822</v>
      </c>
      <c r="Q95" s="1">
        <f>'0.5Q 1-8 '!GC95</f>
        <v>1.6178370476389277E-13</v>
      </c>
      <c r="R95" s="1">
        <f>'0.5Q 1-8 '!GD95</f>
        <v>1000.0000000001132</v>
      </c>
      <c r="S95" s="1">
        <f>'0.5Q 1-8 '!GE95</f>
        <v>513.50999999999817</v>
      </c>
      <c r="T95" s="1">
        <f>'0.5Q 1-8 '!GF95</f>
        <v>499.99999999999824</v>
      </c>
      <c r="U95" s="1">
        <f>'0.5Q 1-8 '!GG95</f>
        <v>500</v>
      </c>
      <c r="V95" s="1">
        <f>'0.5Q 1-8 '!GH95</f>
        <v>2.1571160635185707E-14</v>
      </c>
      <c r="W95" s="1">
        <f>'0.5Q 1-8 '!GI95</f>
        <v>0</v>
      </c>
      <c r="X95" s="1">
        <f>'0.5Q 1-8 '!GJ95</f>
        <v>-8.0891852381946384E-11</v>
      </c>
      <c r="Y95" s="1">
        <f>'0.5Q 1-8 '!GK95</f>
        <v>0</v>
      </c>
      <c r="Z95" s="1">
        <f>'0.5Q 1-8 '!GL95</f>
        <v>10</v>
      </c>
      <c r="AA95" s="1">
        <f>'0.5Q 1-8 '!GM95</f>
        <v>2.4555668911837162E-13</v>
      </c>
      <c r="AC95" s="4">
        <f t="shared" si="333"/>
        <v>-100</v>
      </c>
      <c r="AD95" s="4">
        <f t="shared" si="334"/>
        <v>-100</v>
      </c>
      <c r="AE95" s="4">
        <f t="shared" si="335"/>
        <v>-100</v>
      </c>
      <c r="AF95" s="1">
        <f t="shared" si="336"/>
        <v>100</v>
      </c>
      <c r="AG95" s="1">
        <f t="shared" si="337"/>
        <v>0</v>
      </c>
      <c r="AH95" s="1">
        <f t="shared" si="338"/>
        <v>3.2509999999999923</v>
      </c>
      <c r="AI95" s="1">
        <f t="shared" si="414"/>
        <v>0.49999999999999822</v>
      </c>
      <c r="AJ95" s="1">
        <f t="shared" si="415"/>
        <v>4.241048171301755E-11</v>
      </c>
      <c r="AK95" s="1">
        <f t="shared" si="495"/>
        <v>-0.44966785922893993</v>
      </c>
      <c r="AL95" s="1">
        <f t="shared" si="496"/>
        <v>0.49999999999999822</v>
      </c>
      <c r="AM95" s="1">
        <f t="shared" si="339"/>
        <v>2.4555668911837162E-13</v>
      </c>
      <c r="AN95" s="1">
        <f t="shared" si="416"/>
        <v>1000.0000000001719</v>
      </c>
      <c r="AO95" s="1">
        <f t="shared" si="417"/>
        <v>513.50999999999817</v>
      </c>
      <c r="AP95" s="1">
        <f t="shared" si="418"/>
        <v>499.99999999999824</v>
      </c>
      <c r="AQ95" s="1">
        <f t="shared" si="419"/>
        <v>500</v>
      </c>
      <c r="AR95" s="1">
        <f t="shared" si="420"/>
        <v>3.274089188244955E-14</v>
      </c>
      <c r="AS95" s="4">
        <f t="shared" si="421"/>
        <v>0</v>
      </c>
      <c r="AT95" s="1">
        <f t="shared" si="422"/>
        <v>-1.2277834455918582E-10</v>
      </c>
      <c r="AU95" s="4">
        <f t="shared" si="340"/>
        <v>0</v>
      </c>
      <c r="AV95" s="4">
        <f t="shared" si="341"/>
        <v>10</v>
      </c>
      <c r="AW95" s="4">
        <f t="shared" si="423"/>
        <v>2.928911766420403E-13</v>
      </c>
      <c r="AX95" s="4">
        <f t="shared" si="342"/>
        <v>4.7334487523668681E-14</v>
      </c>
      <c r="AY95" s="4">
        <f t="shared" si="343"/>
        <v>-100</v>
      </c>
      <c r="AZ95" s="4">
        <f t="shared" si="344"/>
        <v>-100</v>
      </c>
      <c r="BA95" s="4">
        <f t="shared" si="345"/>
        <v>-100</v>
      </c>
      <c r="BB95" s="1">
        <f t="shared" si="346"/>
        <v>100</v>
      </c>
      <c r="BC95" s="1">
        <f t="shared" si="347"/>
        <v>0</v>
      </c>
      <c r="BD95" s="1">
        <f t="shared" si="348"/>
        <v>3.2509999999999923</v>
      </c>
      <c r="BE95" s="1">
        <f t="shared" si="424"/>
        <v>0.49999999999999822</v>
      </c>
      <c r="BF95" s="1">
        <f t="shared" si="425"/>
        <v>5.0585695447675349E-11</v>
      </c>
      <c r="BG95" s="1">
        <f t="shared" si="497"/>
        <v>-0.44327617230339189</v>
      </c>
      <c r="BH95" s="1">
        <f t="shared" si="498"/>
        <v>0.49999999999999822</v>
      </c>
      <c r="BI95" s="1">
        <f t="shared" si="349"/>
        <v>2.928911766420403E-13</v>
      </c>
      <c r="BJ95" s="1">
        <f t="shared" si="426"/>
        <v>1000.000000000205</v>
      </c>
      <c r="BK95" s="1">
        <f t="shared" si="427"/>
        <v>513.50999999999817</v>
      </c>
      <c r="BL95" s="1">
        <f t="shared" si="428"/>
        <v>499.99999999999824</v>
      </c>
      <c r="BM95" s="1">
        <f t="shared" si="429"/>
        <v>500</v>
      </c>
      <c r="BN95" s="1">
        <f t="shared" si="430"/>
        <v>3.9052156885605372E-14</v>
      </c>
      <c r="BO95" s="4">
        <f t="shared" si="431"/>
        <v>0</v>
      </c>
      <c r="BP95" s="1">
        <f t="shared" si="432"/>
        <v>-1.4644558832102014E-10</v>
      </c>
      <c r="BQ95" s="4">
        <f t="shared" si="350"/>
        <v>0</v>
      </c>
      <c r="BR95" s="4">
        <f t="shared" si="351"/>
        <v>10</v>
      </c>
      <c r="BS95" s="4">
        <f t="shared" si="433"/>
        <v>4.0480404772559387E-13</v>
      </c>
      <c r="BT95" s="4">
        <f t="shared" si="352"/>
        <v>1.1191287108355357E-13</v>
      </c>
      <c r="BU95" s="4">
        <f t="shared" si="353"/>
        <v>-100</v>
      </c>
      <c r="BV95" s="4">
        <f t="shared" si="354"/>
        <v>-100</v>
      </c>
      <c r="BW95" s="4">
        <f t="shared" si="355"/>
        <v>-100</v>
      </c>
      <c r="BX95" s="1">
        <f t="shared" si="356"/>
        <v>100</v>
      </c>
      <c r="BY95" s="1">
        <f t="shared" si="357"/>
        <v>0</v>
      </c>
      <c r="BZ95" s="1">
        <f t="shared" si="358"/>
        <v>3.2509999999999923</v>
      </c>
      <c r="CA95" s="1">
        <f t="shared" si="434"/>
        <v>0.49999999999999822</v>
      </c>
      <c r="CB95" s="1">
        <f t="shared" si="435"/>
        <v>6.9914343303211378E-11</v>
      </c>
      <c r="CC95" s="1">
        <f t="shared" si="499"/>
        <v>-0.41737113699715478</v>
      </c>
      <c r="CD95" s="1">
        <f t="shared" si="500"/>
        <v>0.49999999999999822</v>
      </c>
      <c r="CE95" s="1">
        <f t="shared" si="359"/>
        <v>4.0480404772559387E-13</v>
      </c>
      <c r="CF95" s="1">
        <f t="shared" si="436"/>
        <v>1000.0000000002833</v>
      </c>
      <c r="CG95" s="1">
        <f t="shared" si="437"/>
        <v>513.50999999999817</v>
      </c>
      <c r="CH95" s="1">
        <f t="shared" si="438"/>
        <v>499.99999999999824</v>
      </c>
      <c r="CI95" s="1">
        <f t="shared" si="439"/>
        <v>500</v>
      </c>
      <c r="CJ95" s="1">
        <f t="shared" si="440"/>
        <v>5.3973873030079184E-14</v>
      </c>
      <c r="CK95" s="4">
        <f t="shared" si="441"/>
        <v>0</v>
      </c>
      <c r="CL95" s="1">
        <f t="shared" si="442"/>
        <v>-2.0240202386279695E-10</v>
      </c>
      <c r="CM95" s="4">
        <f t="shared" si="360"/>
        <v>0</v>
      </c>
      <c r="CN95" s="4">
        <f t="shared" si="361"/>
        <v>10</v>
      </c>
      <c r="CO95" s="4">
        <f t="shared" si="443"/>
        <v>4.6377654701513804E-13</v>
      </c>
      <c r="CP95" s="4">
        <f t="shared" si="362"/>
        <v>5.8972499289544174E-14</v>
      </c>
      <c r="CQ95" s="4">
        <f t="shared" si="363"/>
        <v>-100</v>
      </c>
      <c r="CR95" s="4">
        <f t="shared" si="364"/>
        <v>-100</v>
      </c>
      <c r="CS95" s="4">
        <f t="shared" si="365"/>
        <v>-100</v>
      </c>
      <c r="CT95" s="1">
        <f t="shared" si="366"/>
        <v>100</v>
      </c>
      <c r="CU95" s="1">
        <f t="shared" si="367"/>
        <v>0</v>
      </c>
      <c r="CV95" s="1">
        <f t="shared" si="368"/>
        <v>3.2509999999999923</v>
      </c>
      <c r="CW95" s="1">
        <f t="shared" si="444"/>
        <v>0.49999999999999822</v>
      </c>
      <c r="CX95" s="1">
        <f t="shared" si="445"/>
        <v>8.0099576341129182E-11</v>
      </c>
      <c r="CY95" s="1">
        <f t="shared" si="501"/>
        <v>-0.39706009633279932</v>
      </c>
      <c r="CZ95" s="1">
        <f t="shared" si="502"/>
        <v>0.49999999999999822</v>
      </c>
      <c r="DA95" s="1">
        <f t="shared" si="369"/>
        <v>4.6377654701513804E-13</v>
      </c>
      <c r="DB95" s="1">
        <f t="shared" si="446"/>
        <v>1000.0000000003246</v>
      </c>
      <c r="DC95" s="1">
        <f t="shared" si="447"/>
        <v>513.50999999999817</v>
      </c>
      <c r="DD95" s="1">
        <f t="shared" si="448"/>
        <v>499.99999999999824</v>
      </c>
      <c r="DE95" s="1">
        <f t="shared" si="449"/>
        <v>500</v>
      </c>
      <c r="DF95" s="1">
        <f t="shared" si="450"/>
        <v>6.1836872935351744E-14</v>
      </c>
      <c r="DG95" s="4">
        <f t="shared" si="451"/>
        <v>0</v>
      </c>
      <c r="DH95" s="1">
        <f t="shared" si="452"/>
        <v>-2.3188827350756903E-10</v>
      </c>
      <c r="DI95" s="4">
        <f t="shared" si="370"/>
        <v>0</v>
      </c>
      <c r="DJ95" s="4">
        <f t="shared" si="371"/>
        <v>10</v>
      </c>
      <c r="DK95" s="4">
        <f t="shared" si="453"/>
        <v>6.0757842624097814E-13</v>
      </c>
      <c r="DL95" s="4">
        <f t="shared" si="372"/>
        <v>1.438018792258401E-13</v>
      </c>
      <c r="DM95" s="4">
        <f t="shared" si="373"/>
        <v>-100</v>
      </c>
      <c r="DN95" s="4">
        <f t="shared" si="374"/>
        <v>-100</v>
      </c>
      <c r="DO95" s="4">
        <f t="shared" si="375"/>
        <v>-100</v>
      </c>
      <c r="DP95" s="1">
        <f t="shared" si="376"/>
        <v>100</v>
      </c>
      <c r="DQ95" s="1">
        <f t="shared" si="377"/>
        <v>0</v>
      </c>
      <c r="DR95" s="1">
        <f t="shared" si="378"/>
        <v>3.2509999999999923</v>
      </c>
      <c r="DS95" s="1">
        <f t="shared" si="454"/>
        <v>0.49999999999999822</v>
      </c>
      <c r="DT95" s="1">
        <f t="shared" si="455"/>
        <v>1.0493582491208603E-10</v>
      </c>
      <c r="DU95" s="1">
        <f t="shared" si="503"/>
        <v>-0.40177703330232145</v>
      </c>
      <c r="DV95" s="1">
        <f t="shared" si="504"/>
        <v>0.49999999999999822</v>
      </c>
      <c r="DW95" s="1">
        <f t="shared" si="379"/>
        <v>6.0757842624097814E-13</v>
      </c>
      <c r="DX95" s="1">
        <f t="shared" si="456"/>
        <v>1000.0000000004252</v>
      </c>
      <c r="DY95" s="1">
        <f t="shared" si="457"/>
        <v>513.50999999999817</v>
      </c>
      <c r="DZ95" s="1">
        <f t="shared" si="458"/>
        <v>499.99999999999824</v>
      </c>
      <c r="EA95" s="1">
        <f t="shared" si="459"/>
        <v>500</v>
      </c>
      <c r="EB95" s="1">
        <f t="shared" si="460"/>
        <v>8.1010456832130437E-14</v>
      </c>
      <c r="EC95" s="4">
        <f t="shared" si="461"/>
        <v>0</v>
      </c>
      <c r="ED95" s="1">
        <f t="shared" si="462"/>
        <v>-3.0378921312048906E-10</v>
      </c>
      <c r="EE95" s="4">
        <f t="shared" si="380"/>
        <v>0</v>
      </c>
      <c r="EF95" s="4">
        <f t="shared" si="381"/>
        <v>10</v>
      </c>
      <c r="EG95" s="4">
        <f t="shared" si="463"/>
        <v>6.9961061841843097E-13</v>
      </c>
      <c r="EH95" s="4">
        <f t="shared" si="382"/>
        <v>9.2032192177452831E-14</v>
      </c>
      <c r="EI95" s="4">
        <f t="shared" si="383"/>
        <v>-100</v>
      </c>
      <c r="EJ95" s="4">
        <f t="shared" si="384"/>
        <v>-100</v>
      </c>
      <c r="EK95" s="4">
        <f t="shared" si="385"/>
        <v>-100</v>
      </c>
      <c r="EL95" s="1">
        <f t="shared" si="386"/>
        <v>100</v>
      </c>
      <c r="EM95" s="1">
        <f t="shared" si="387"/>
        <v>0</v>
      </c>
      <c r="EN95" s="1">
        <f t="shared" si="388"/>
        <v>3.2509999999999923</v>
      </c>
      <c r="EO95" s="1">
        <f t="shared" si="464"/>
        <v>0.49999999999999822</v>
      </c>
      <c r="EP95" s="1">
        <f t="shared" si="465"/>
        <v>1.2083084946777736E-10</v>
      </c>
      <c r="EQ95" s="1">
        <f t="shared" si="505"/>
        <v>-0.38458326825219169</v>
      </c>
      <c r="ER95" s="1">
        <f t="shared" si="506"/>
        <v>0.49999999999999822</v>
      </c>
      <c r="ES95" s="1">
        <f t="shared" si="389"/>
        <v>6.9961061841843097E-13</v>
      </c>
      <c r="ET95" s="1">
        <f t="shared" si="466"/>
        <v>1000.0000000004899</v>
      </c>
      <c r="EU95" s="1">
        <f t="shared" si="467"/>
        <v>513.50999999999817</v>
      </c>
      <c r="EV95" s="1">
        <f t="shared" si="468"/>
        <v>499.99999999999824</v>
      </c>
      <c r="EW95" s="1">
        <f t="shared" si="469"/>
        <v>500</v>
      </c>
      <c r="EX95" s="1">
        <f t="shared" si="470"/>
        <v>9.3281415789124131E-14</v>
      </c>
      <c r="EY95" s="4">
        <f t="shared" si="471"/>
        <v>0</v>
      </c>
      <c r="EZ95" s="1">
        <f t="shared" si="472"/>
        <v>-3.4980530920921549E-10</v>
      </c>
      <c r="FA95" s="4">
        <f t="shared" si="390"/>
        <v>0</v>
      </c>
      <c r="FB95" s="4">
        <f t="shared" si="391"/>
        <v>10</v>
      </c>
      <c r="FC95" s="4">
        <f t="shared" si="473"/>
        <v>9.1572218117499526E-13</v>
      </c>
      <c r="FD95" s="4">
        <f t="shared" si="392"/>
        <v>2.1611156275656429E-13</v>
      </c>
      <c r="FE95" s="4">
        <f t="shared" si="393"/>
        <v>-100</v>
      </c>
      <c r="FF95" s="4">
        <f t="shared" si="394"/>
        <v>-100</v>
      </c>
      <c r="FG95" s="4">
        <f t="shared" si="395"/>
        <v>-100</v>
      </c>
      <c r="FH95" s="1">
        <f t="shared" si="396"/>
        <v>100</v>
      </c>
      <c r="FI95" s="1">
        <f t="shared" si="397"/>
        <v>0</v>
      </c>
      <c r="FJ95" s="1">
        <f t="shared" si="398"/>
        <v>3.2509999999999923</v>
      </c>
      <c r="FK95" s="1">
        <f t="shared" si="474"/>
        <v>0.49999999999999822</v>
      </c>
      <c r="FL95" s="1">
        <f t="shared" si="475"/>
        <v>1.581558171286693E-10</v>
      </c>
      <c r="FM95" s="1">
        <f t="shared" si="507"/>
        <v>-0.37930386085740331</v>
      </c>
      <c r="FN95" s="1">
        <f t="shared" si="508"/>
        <v>0.49999999999999822</v>
      </c>
      <c r="FO95" s="1">
        <f t="shared" si="399"/>
        <v>9.1572218117499526E-13</v>
      </c>
      <c r="FP95" s="1">
        <f t="shared" si="476"/>
        <v>1000.0000000006411</v>
      </c>
      <c r="FQ95" s="1">
        <f t="shared" si="477"/>
        <v>513.50999999999817</v>
      </c>
      <c r="FR95" s="1">
        <f t="shared" si="478"/>
        <v>499.99999999999824</v>
      </c>
      <c r="FS95" s="1">
        <f t="shared" si="479"/>
        <v>500</v>
      </c>
      <c r="FT95" s="1">
        <f t="shared" si="480"/>
        <v>1.2209629082333269E-13</v>
      </c>
      <c r="FU95" s="4">
        <f t="shared" si="481"/>
        <v>0</v>
      </c>
      <c r="FV95" s="1">
        <f t="shared" si="482"/>
        <v>-4.5786109058749764E-10</v>
      </c>
      <c r="FW95" s="4">
        <f t="shared" si="400"/>
        <v>0</v>
      </c>
      <c r="FX95" s="4">
        <f t="shared" si="401"/>
        <v>10</v>
      </c>
      <c r="FY95" s="4">
        <f t="shared" si="483"/>
        <v>1.0368491301708301E-12</v>
      </c>
      <c r="FZ95" s="4">
        <f t="shared" si="402"/>
        <v>1.2112694899583481E-13</v>
      </c>
      <c r="GA95" s="4">
        <f t="shared" si="403"/>
        <v>-100</v>
      </c>
      <c r="GB95" s="4">
        <f t="shared" si="404"/>
        <v>-100</v>
      </c>
      <c r="GC95" s="4">
        <f t="shared" si="405"/>
        <v>-100</v>
      </c>
      <c r="GD95" s="1">
        <f t="shared" si="406"/>
        <v>100</v>
      </c>
      <c r="GE95" s="1">
        <f t="shared" si="407"/>
        <v>0</v>
      </c>
      <c r="GF95" s="1">
        <f t="shared" si="408"/>
        <v>3.2509999999999923</v>
      </c>
      <c r="GG95" s="1">
        <f t="shared" si="484"/>
        <v>0.49999999999999822</v>
      </c>
      <c r="GH95" s="1">
        <f t="shared" si="485"/>
        <v>1.7907584286197411E-10</v>
      </c>
      <c r="GI95" s="1">
        <f t="shared" si="509"/>
        <v>-0.36689988149094344</v>
      </c>
      <c r="GJ95" s="1">
        <f t="shared" si="510"/>
        <v>0.49999999999999822</v>
      </c>
      <c r="GK95" s="1">
        <f t="shared" si="409"/>
        <v>1.0368491301708301E-12</v>
      </c>
      <c r="GL95" s="1">
        <f t="shared" si="486"/>
        <v>1000.0000000007259</v>
      </c>
      <c r="GM95" s="1">
        <f t="shared" si="487"/>
        <v>513.50999999999817</v>
      </c>
      <c r="GN95" s="1">
        <f t="shared" si="488"/>
        <v>499.99999999999824</v>
      </c>
      <c r="GO95" s="1">
        <f t="shared" si="489"/>
        <v>500</v>
      </c>
      <c r="GP95" s="1">
        <f t="shared" si="490"/>
        <v>1.3824655068944403E-13</v>
      </c>
      <c r="GQ95" s="4">
        <f t="shared" si="491"/>
        <v>0</v>
      </c>
      <c r="GR95" s="1">
        <f t="shared" si="492"/>
        <v>-5.18424565085415E-10</v>
      </c>
      <c r="GS95" s="4">
        <f t="shared" si="410"/>
        <v>0</v>
      </c>
      <c r="GT95" s="4">
        <f t="shared" si="411"/>
        <v>10</v>
      </c>
      <c r="GU95" s="4">
        <f t="shared" si="493"/>
        <v>1.1012869343905736E-12</v>
      </c>
      <c r="GV95" s="4">
        <f t="shared" si="412"/>
        <v>6.4437804219743572E-14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</row>
    <row r="96" spans="1:213">
      <c r="A96" s="1">
        <v>78</v>
      </c>
      <c r="B96" s="1">
        <f t="shared" si="331"/>
        <v>100</v>
      </c>
      <c r="C96" s="1">
        <v>0</v>
      </c>
      <c r="D96" s="1">
        <f t="shared" si="332"/>
        <v>-100</v>
      </c>
      <c r="E96" s="1">
        <f t="shared" si="494"/>
        <v>115</v>
      </c>
      <c r="F96" s="1">
        <f t="shared" si="413"/>
        <v>3.2759999999999923</v>
      </c>
      <c r="G96" s="1">
        <f>'0.5Q 1-8 '!FS96</f>
        <v>-100</v>
      </c>
      <c r="H96" s="1">
        <f>'0.5Q 1-8 '!FT96</f>
        <v>-100</v>
      </c>
      <c r="I96" s="1">
        <f>'0.5Q 1-8 '!FU96</f>
        <v>-100</v>
      </c>
      <c r="J96" s="1">
        <f>'0.5Q 1-8 '!FV96</f>
        <v>100</v>
      </c>
      <c r="K96" s="1">
        <f>'0.5Q 1-8 '!FW96</f>
        <v>0</v>
      </c>
      <c r="L96" s="1">
        <f>'0.5Q 1-8 '!FX96</f>
        <v>3.2759999999999923</v>
      </c>
      <c r="M96" s="1">
        <f>'0.5Q 1-8 '!FY96</f>
        <v>0.49999999999999822</v>
      </c>
      <c r="N96" s="1">
        <f>'0.5Q 1-8 '!FZ96</f>
        <v>1.6765150752735E-11</v>
      </c>
      <c r="O96" s="1">
        <f>'0.5Q 1-8 '!GA96</f>
        <v>-0.49352671605905624</v>
      </c>
      <c r="P96" s="1">
        <f>'0.5Q 1-8 '!GB96</f>
        <v>0.49999999999999822</v>
      </c>
      <c r="Q96" s="1">
        <f>'0.5Q 1-8 '!GC96</f>
        <v>9.7070222858335665E-14</v>
      </c>
      <c r="R96" s="1">
        <f>'0.5Q 1-8 '!GD96</f>
        <v>1000.000000000068</v>
      </c>
      <c r="S96" s="1">
        <f>'0.5Q 1-8 '!GE96</f>
        <v>513.50999999999817</v>
      </c>
      <c r="T96" s="1">
        <f>'0.5Q 1-8 '!GF96</f>
        <v>499.99999999999824</v>
      </c>
      <c r="U96" s="1">
        <f>'0.5Q 1-8 '!GG96</f>
        <v>500</v>
      </c>
      <c r="V96" s="1">
        <f>'0.5Q 1-8 '!GH96</f>
        <v>1.2942696381111422E-14</v>
      </c>
      <c r="W96" s="1">
        <f>'0.5Q 1-8 '!GI96</f>
        <v>0</v>
      </c>
      <c r="X96" s="1">
        <f>'0.5Q 1-8 '!GJ96</f>
        <v>-4.8535111429167833E-11</v>
      </c>
      <c r="Y96" s="1">
        <f>'0.5Q 1-8 '!GK96</f>
        <v>0</v>
      </c>
      <c r="Z96" s="1">
        <f>'0.5Q 1-8 '!GL96</f>
        <v>10</v>
      </c>
      <c r="AA96" s="1">
        <f>'0.5Q 1-8 '!GM96</f>
        <v>1.4733401347102296E-13</v>
      </c>
      <c r="AC96" s="4">
        <f t="shared" si="333"/>
        <v>-100</v>
      </c>
      <c r="AD96" s="4">
        <f t="shared" si="334"/>
        <v>-100</v>
      </c>
      <c r="AE96" s="4">
        <f t="shared" si="335"/>
        <v>-100</v>
      </c>
      <c r="AF96" s="1">
        <f t="shared" si="336"/>
        <v>100</v>
      </c>
      <c r="AG96" s="1">
        <f t="shared" si="337"/>
        <v>0</v>
      </c>
      <c r="AH96" s="1">
        <f t="shared" si="338"/>
        <v>3.2759999999999923</v>
      </c>
      <c r="AI96" s="1">
        <f t="shared" si="414"/>
        <v>0.49999999999999822</v>
      </c>
      <c r="AJ96" s="1">
        <f t="shared" si="415"/>
        <v>2.5446289027810533E-11</v>
      </c>
      <c r="AK96" s="1">
        <f t="shared" si="495"/>
        <v>-0.44966785922893993</v>
      </c>
      <c r="AL96" s="1">
        <f t="shared" si="496"/>
        <v>0.49999999999999822</v>
      </c>
      <c r="AM96" s="1">
        <f t="shared" si="339"/>
        <v>1.4733401347102296E-13</v>
      </c>
      <c r="AN96" s="1">
        <f t="shared" si="416"/>
        <v>1000.000000000103</v>
      </c>
      <c r="AO96" s="1">
        <f t="shared" si="417"/>
        <v>513.50999999999817</v>
      </c>
      <c r="AP96" s="1">
        <f t="shared" si="418"/>
        <v>499.99999999999824</v>
      </c>
      <c r="AQ96" s="1">
        <f t="shared" si="419"/>
        <v>500</v>
      </c>
      <c r="AR96" s="1">
        <f t="shared" si="420"/>
        <v>1.9644535129469732E-14</v>
      </c>
      <c r="AS96" s="4">
        <f t="shared" si="421"/>
        <v>0</v>
      </c>
      <c r="AT96" s="1">
        <f t="shared" si="422"/>
        <v>-7.3667006735511481E-11</v>
      </c>
      <c r="AU96" s="4">
        <f t="shared" si="340"/>
        <v>0</v>
      </c>
      <c r="AV96" s="4">
        <f t="shared" si="341"/>
        <v>10</v>
      </c>
      <c r="AW96" s="4">
        <f t="shared" si="423"/>
        <v>1.7573470598522417E-13</v>
      </c>
      <c r="AX96" s="4">
        <f t="shared" si="342"/>
        <v>2.8400692514201209E-14</v>
      </c>
      <c r="AY96" s="4">
        <f t="shared" si="343"/>
        <v>-100</v>
      </c>
      <c r="AZ96" s="4">
        <f t="shared" si="344"/>
        <v>-100</v>
      </c>
      <c r="BA96" s="4">
        <f t="shared" si="345"/>
        <v>-100</v>
      </c>
      <c r="BB96" s="1">
        <f t="shared" si="346"/>
        <v>100</v>
      </c>
      <c r="BC96" s="1">
        <f t="shared" si="347"/>
        <v>0</v>
      </c>
      <c r="BD96" s="1">
        <f t="shared" si="348"/>
        <v>3.2759999999999923</v>
      </c>
      <c r="BE96" s="1">
        <f t="shared" si="424"/>
        <v>0.49999999999999822</v>
      </c>
      <c r="BF96" s="1">
        <f t="shared" si="425"/>
        <v>3.0351417268605217E-11</v>
      </c>
      <c r="BG96" s="1">
        <f t="shared" si="497"/>
        <v>-0.44327617230339189</v>
      </c>
      <c r="BH96" s="1">
        <f t="shared" si="498"/>
        <v>0.49999999999999822</v>
      </c>
      <c r="BI96" s="1">
        <f t="shared" si="349"/>
        <v>1.7573470598522417E-13</v>
      </c>
      <c r="BJ96" s="1">
        <f t="shared" si="426"/>
        <v>1000.000000000123</v>
      </c>
      <c r="BK96" s="1">
        <f t="shared" si="427"/>
        <v>513.50999999999817</v>
      </c>
      <c r="BL96" s="1">
        <f t="shared" si="428"/>
        <v>499.99999999999824</v>
      </c>
      <c r="BM96" s="1">
        <f t="shared" si="429"/>
        <v>500</v>
      </c>
      <c r="BN96" s="1">
        <f t="shared" si="430"/>
        <v>2.3431294131363227E-14</v>
      </c>
      <c r="BO96" s="4">
        <f t="shared" si="431"/>
        <v>0</v>
      </c>
      <c r="BP96" s="1">
        <f t="shared" si="432"/>
        <v>-8.7867352992612081E-11</v>
      </c>
      <c r="BQ96" s="4">
        <f t="shared" si="350"/>
        <v>0</v>
      </c>
      <c r="BR96" s="4">
        <f t="shared" si="351"/>
        <v>10</v>
      </c>
      <c r="BS96" s="4">
        <f t="shared" si="433"/>
        <v>2.4288242863535631E-13</v>
      </c>
      <c r="BT96" s="4">
        <f t="shared" si="352"/>
        <v>6.7147722650132145E-14</v>
      </c>
      <c r="BU96" s="4">
        <f t="shared" si="353"/>
        <v>-100</v>
      </c>
      <c r="BV96" s="4">
        <f t="shared" si="354"/>
        <v>-100</v>
      </c>
      <c r="BW96" s="4">
        <f t="shared" si="355"/>
        <v>-100</v>
      </c>
      <c r="BX96" s="1">
        <f t="shared" si="356"/>
        <v>100</v>
      </c>
      <c r="BY96" s="1">
        <f t="shared" si="357"/>
        <v>0</v>
      </c>
      <c r="BZ96" s="1">
        <f t="shared" si="358"/>
        <v>3.2759999999999923</v>
      </c>
      <c r="CA96" s="1">
        <f t="shared" si="434"/>
        <v>0.49999999999999822</v>
      </c>
      <c r="CB96" s="1">
        <f t="shared" si="435"/>
        <v>4.1948605981926832E-11</v>
      </c>
      <c r="CC96" s="1">
        <f t="shared" si="499"/>
        <v>-0.41737113699715478</v>
      </c>
      <c r="CD96" s="1">
        <f t="shared" si="500"/>
        <v>0.49999999999999822</v>
      </c>
      <c r="CE96" s="1">
        <f t="shared" si="359"/>
        <v>2.4288242863535631E-13</v>
      </c>
      <c r="CF96" s="1">
        <f t="shared" si="436"/>
        <v>1000.0000000001701</v>
      </c>
      <c r="CG96" s="1">
        <f t="shared" si="437"/>
        <v>513.50999999999817</v>
      </c>
      <c r="CH96" s="1">
        <f t="shared" si="438"/>
        <v>499.99999999999824</v>
      </c>
      <c r="CI96" s="1">
        <f t="shared" si="439"/>
        <v>500</v>
      </c>
      <c r="CJ96" s="1">
        <f t="shared" si="440"/>
        <v>3.238432381804751E-14</v>
      </c>
      <c r="CK96" s="4">
        <f t="shared" si="441"/>
        <v>0</v>
      </c>
      <c r="CL96" s="1">
        <f t="shared" si="442"/>
        <v>-1.2144121431767816E-10</v>
      </c>
      <c r="CM96" s="4">
        <f t="shared" si="360"/>
        <v>0</v>
      </c>
      <c r="CN96" s="4">
        <f t="shared" si="361"/>
        <v>10</v>
      </c>
      <c r="CO96" s="4">
        <f t="shared" si="443"/>
        <v>2.7826592820908284E-13</v>
      </c>
      <c r="CP96" s="4">
        <f t="shared" si="362"/>
        <v>3.5383499573726525E-14</v>
      </c>
      <c r="CQ96" s="4">
        <f t="shared" si="363"/>
        <v>-100</v>
      </c>
      <c r="CR96" s="4">
        <f t="shared" si="364"/>
        <v>-100</v>
      </c>
      <c r="CS96" s="4">
        <f t="shared" si="365"/>
        <v>-100</v>
      </c>
      <c r="CT96" s="1">
        <f t="shared" si="366"/>
        <v>100</v>
      </c>
      <c r="CU96" s="1">
        <f t="shared" si="367"/>
        <v>0</v>
      </c>
      <c r="CV96" s="1">
        <f t="shared" si="368"/>
        <v>3.2759999999999923</v>
      </c>
      <c r="CW96" s="1">
        <f t="shared" si="444"/>
        <v>0.49999999999999822</v>
      </c>
      <c r="CX96" s="1">
        <f t="shared" si="445"/>
        <v>4.8059745804677514E-11</v>
      </c>
      <c r="CY96" s="1">
        <f t="shared" si="501"/>
        <v>-0.39706009633279932</v>
      </c>
      <c r="CZ96" s="1">
        <f t="shared" si="502"/>
        <v>0.49999999999999822</v>
      </c>
      <c r="DA96" s="1">
        <f t="shared" si="369"/>
        <v>2.7826592820908284E-13</v>
      </c>
      <c r="DB96" s="1">
        <f t="shared" si="446"/>
        <v>1000.0000000001947</v>
      </c>
      <c r="DC96" s="1">
        <f t="shared" si="447"/>
        <v>513.50999999999817</v>
      </c>
      <c r="DD96" s="1">
        <f t="shared" si="448"/>
        <v>499.99999999999824</v>
      </c>
      <c r="DE96" s="1">
        <f t="shared" si="449"/>
        <v>500</v>
      </c>
      <c r="DF96" s="1">
        <f t="shared" si="450"/>
        <v>3.7102123761211044E-14</v>
      </c>
      <c r="DG96" s="4">
        <f t="shared" si="451"/>
        <v>0</v>
      </c>
      <c r="DH96" s="1">
        <f t="shared" si="452"/>
        <v>-1.3913296410454141E-10</v>
      </c>
      <c r="DI96" s="4">
        <f t="shared" si="370"/>
        <v>0</v>
      </c>
      <c r="DJ96" s="4">
        <f t="shared" si="371"/>
        <v>10</v>
      </c>
      <c r="DK96" s="4">
        <f t="shared" si="453"/>
        <v>3.6454705574458685E-13</v>
      </c>
      <c r="DL96" s="4">
        <f t="shared" si="372"/>
        <v>8.6281127535504018E-14</v>
      </c>
      <c r="DM96" s="4">
        <f t="shared" si="373"/>
        <v>-100</v>
      </c>
      <c r="DN96" s="4">
        <f t="shared" si="374"/>
        <v>-100</v>
      </c>
      <c r="DO96" s="4">
        <f t="shared" si="375"/>
        <v>-100</v>
      </c>
      <c r="DP96" s="1">
        <f t="shared" si="376"/>
        <v>100</v>
      </c>
      <c r="DQ96" s="1">
        <f t="shared" si="377"/>
        <v>0</v>
      </c>
      <c r="DR96" s="1">
        <f t="shared" si="378"/>
        <v>3.2759999999999923</v>
      </c>
      <c r="DS96" s="1">
        <f t="shared" si="454"/>
        <v>0.49999999999999822</v>
      </c>
      <c r="DT96" s="1">
        <f t="shared" si="455"/>
        <v>6.2961494947251622E-11</v>
      </c>
      <c r="DU96" s="1">
        <f t="shared" si="503"/>
        <v>-0.40177703330232145</v>
      </c>
      <c r="DV96" s="1">
        <f t="shared" si="504"/>
        <v>0.49999999999999822</v>
      </c>
      <c r="DW96" s="1">
        <f t="shared" si="379"/>
        <v>3.6454705574458685E-13</v>
      </c>
      <c r="DX96" s="1">
        <f t="shared" si="456"/>
        <v>1000.0000000002551</v>
      </c>
      <c r="DY96" s="1">
        <f t="shared" si="457"/>
        <v>513.50999999999817</v>
      </c>
      <c r="DZ96" s="1">
        <f t="shared" si="458"/>
        <v>499.99999999999824</v>
      </c>
      <c r="EA96" s="1">
        <f t="shared" si="459"/>
        <v>500</v>
      </c>
      <c r="EB96" s="1">
        <f t="shared" si="460"/>
        <v>4.8606274099278255E-14</v>
      </c>
      <c r="EC96" s="4">
        <f t="shared" si="461"/>
        <v>0</v>
      </c>
      <c r="ED96" s="1">
        <f t="shared" si="462"/>
        <v>-1.8227352787229342E-10</v>
      </c>
      <c r="EE96" s="4">
        <f t="shared" si="380"/>
        <v>0</v>
      </c>
      <c r="EF96" s="4">
        <f t="shared" si="381"/>
        <v>10</v>
      </c>
      <c r="EG96" s="4">
        <f t="shared" si="463"/>
        <v>4.1976637105105855E-13</v>
      </c>
      <c r="EH96" s="4">
        <f t="shared" si="382"/>
        <v>5.5219315306471699E-14</v>
      </c>
      <c r="EI96" s="4">
        <f t="shared" si="383"/>
        <v>-100</v>
      </c>
      <c r="EJ96" s="4">
        <f t="shared" si="384"/>
        <v>-100</v>
      </c>
      <c r="EK96" s="4">
        <f t="shared" si="385"/>
        <v>-100</v>
      </c>
      <c r="EL96" s="1">
        <f t="shared" si="386"/>
        <v>100</v>
      </c>
      <c r="EM96" s="1">
        <f t="shared" si="387"/>
        <v>0</v>
      </c>
      <c r="EN96" s="1">
        <f t="shared" si="388"/>
        <v>3.2759999999999923</v>
      </c>
      <c r="EO96" s="1">
        <f t="shared" si="464"/>
        <v>0.49999999999999822</v>
      </c>
      <c r="EP96" s="1">
        <f t="shared" si="465"/>
        <v>7.2498509680666421E-11</v>
      </c>
      <c r="EQ96" s="1">
        <f t="shared" si="505"/>
        <v>-0.38458326825219169</v>
      </c>
      <c r="ER96" s="1">
        <f t="shared" si="506"/>
        <v>0.49999999999999822</v>
      </c>
      <c r="ES96" s="1">
        <f t="shared" si="389"/>
        <v>4.1976637105105855E-13</v>
      </c>
      <c r="ET96" s="1">
        <f t="shared" si="466"/>
        <v>1000.0000000002938</v>
      </c>
      <c r="EU96" s="1">
        <f t="shared" si="467"/>
        <v>513.50999999999817</v>
      </c>
      <c r="EV96" s="1">
        <f t="shared" si="468"/>
        <v>499.99999999999824</v>
      </c>
      <c r="EW96" s="1">
        <f t="shared" si="469"/>
        <v>500</v>
      </c>
      <c r="EX96" s="1">
        <f t="shared" si="470"/>
        <v>5.5968849473474485E-14</v>
      </c>
      <c r="EY96" s="4">
        <f t="shared" si="471"/>
        <v>0</v>
      </c>
      <c r="EZ96" s="1">
        <f t="shared" si="472"/>
        <v>-2.0988318552552927E-10</v>
      </c>
      <c r="FA96" s="4">
        <f t="shared" si="390"/>
        <v>0</v>
      </c>
      <c r="FB96" s="4">
        <f t="shared" si="391"/>
        <v>10</v>
      </c>
      <c r="FC96" s="4">
        <f t="shared" si="473"/>
        <v>5.4943330870499714E-13</v>
      </c>
      <c r="FD96" s="4">
        <f t="shared" si="392"/>
        <v>1.2966693765393859E-13</v>
      </c>
      <c r="FE96" s="4">
        <f t="shared" si="393"/>
        <v>-100</v>
      </c>
      <c r="FF96" s="4">
        <f t="shared" si="394"/>
        <v>-100</v>
      </c>
      <c r="FG96" s="4">
        <f t="shared" si="395"/>
        <v>-100</v>
      </c>
      <c r="FH96" s="1">
        <f t="shared" si="396"/>
        <v>100</v>
      </c>
      <c r="FI96" s="1">
        <f t="shared" si="397"/>
        <v>0</v>
      </c>
      <c r="FJ96" s="1">
        <f t="shared" si="398"/>
        <v>3.2759999999999923</v>
      </c>
      <c r="FK96" s="1">
        <f t="shared" si="474"/>
        <v>0.49999999999999822</v>
      </c>
      <c r="FL96" s="1">
        <f t="shared" si="475"/>
        <v>9.4893490277201594E-11</v>
      </c>
      <c r="FM96" s="1">
        <f t="shared" si="507"/>
        <v>-0.37930386085740331</v>
      </c>
      <c r="FN96" s="1">
        <f t="shared" si="508"/>
        <v>0.49999999999999822</v>
      </c>
      <c r="FO96" s="1">
        <f t="shared" si="399"/>
        <v>5.4943330870499714E-13</v>
      </c>
      <c r="FP96" s="1">
        <f t="shared" si="476"/>
        <v>1000.0000000003846</v>
      </c>
      <c r="FQ96" s="1">
        <f t="shared" si="477"/>
        <v>513.50999999999817</v>
      </c>
      <c r="FR96" s="1">
        <f t="shared" si="478"/>
        <v>499.99999999999824</v>
      </c>
      <c r="FS96" s="1">
        <f t="shared" si="479"/>
        <v>500</v>
      </c>
      <c r="FT96" s="1">
        <f t="shared" si="480"/>
        <v>7.3257774493999623E-14</v>
      </c>
      <c r="FU96" s="4">
        <f t="shared" si="481"/>
        <v>0</v>
      </c>
      <c r="FV96" s="1">
        <f t="shared" si="482"/>
        <v>-2.7471665435249857E-10</v>
      </c>
      <c r="FW96" s="4">
        <f t="shared" si="400"/>
        <v>0</v>
      </c>
      <c r="FX96" s="4">
        <f t="shared" si="401"/>
        <v>10</v>
      </c>
      <c r="FY96" s="4">
        <f t="shared" si="483"/>
        <v>6.2210947810249807E-13</v>
      </c>
      <c r="FZ96" s="4">
        <f t="shared" si="402"/>
        <v>7.2676169397500928E-14</v>
      </c>
      <c r="GA96" s="4">
        <f t="shared" si="403"/>
        <v>-100</v>
      </c>
      <c r="GB96" s="4">
        <f t="shared" si="404"/>
        <v>-100</v>
      </c>
      <c r="GC96" s="4">
        <f t="shared" si="405"/>
        <v>-100</v>
      </c>
      <c r="GD96" s="1">
        <f t="shared" si="406"/>
        <v>100</v>
      </c>
      <c r="GE96" s="1">
        <f t="shared" si="407"/>
        <v>0</v>
      </c>
      <c r="GF96" s="1">
        <f t="shared" si="408"/>
        <v>3.2759999999999923</v>
      </c>
      <c r="GG96" s="1">
        <f t="shared" si="484"/>
        <v>0.49999999999999822</v>
      </c>
      <c r="GH96" s="1">
        <f t="shared" si="485"/>
        <v>1.0744550571718445E-10</v>
      </c>
      <c r="GI96" s="1">
        <f t="shared" si="509"/>
        <v>-0.36689988149094344</v>
      </c>
      <c r="GJ96" s="1">
        <f t="shared" si="510"/>
        <v>0.49999999999999822</v>
      </c>
      <c r="GK96" s="1">
        <f t="shared" si="409"/>
        <v>6.2210947810249807E-13</v>
      </c>
      <c r="GL96" s="1">
        <f t="shared" si="486"/>
        <v>1000.0000000004354</v>
      </c>
      <c r="GM96" s="1">
        <f t="shared" si="487"/>
        <v>513.50999999999817</v>
      </c>
      <c r="GN96" s="1">
        <f t="shared" si="488"/>
        <v>499.99999999999824</v>
      </c>
      <c r="GO96" s="1">
        <f t="shared" si="489"/>
        <v>500</v>
      </c>
      <c r="GP96" s="1">
        <f t="shared" si="490"/>
        <v>8.2947930413666399E-14</v>
      </c>
      <c r="GQ96" s="4">
        <f t="shared" si="491"/>
        <v>0</v>
      </c>
      <c r="GR96" s="1">
        <f t="shared" si="492"/>
        <v>-3.1105473905124901E-10</v>
      </c>
      <c r="GS96" s="4">
        <f t="shared" si="410"/>
        <v>0</v>
      </c>
      <c r="GT96" s="4">
        <f t="shared" si="411"/>
        <v>10</v>
      </c>
      <c r="GU96" s="4">
        <f t="shared" si="493"/>
        <v>6.6077216063434417E-13</v>
      </c>
      <c r="GV96" s="4">
        <f t="shared" si="412"/>
        <v>3.8662682531846103E-14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</row>
    <row r="97" spans="1:220">
      <c r="A97" s="1">
        <v>79</v>
      </c>
      <c r="B97" s="1">
        <f t="shared" si="331"/>
        <v>100</v>
      </c>
      <c r="C97" s="1">
        <v>0</v>
      </c>
      <c r="D97" s="1">
        <f t="shared" si="332"/>
        <v>-100</v>
      </c>
      <c r="E97" s="1">
        <f t="shared" si="494"/>
        <v>110</v>
      </c>
      <c r="F97" s="1">
        <f t="shared" si="413"/>
        <v>3.3009999999999922</v>
      </c>
      <c r="G97" s="1">
        <f>'0.5Q 1-8 '!FS97</f>
        <v>-100</v>
      </c>
      <c r="H97" s="1">
        <f>'0.5Q 1-8 '!FT97</f>
        <v>-100</v>
      </c>
      <c r="I97" s="1">
        <f>'0.5Q 1-8 '!FU97</f>
        <v>-100</v>
      </c>
      <c r="J97" s="1">
        <f>'0.5Q 1-8 '!FV97</f>
        <v>100</v>
      </c>
      <c r="K97" s="1">
        <f>'0.5Q 1-8 '!FW97</f>
        <v>0</v>
      </c>
      <c r="L97" s="1">
        <f>'0.5Q 1-8 '!FX97</f>
        <v>3.3009999999999922</v>
      </c>
      <c r="M97" s="1">
        <f>'0.5Q 1-8 '!FY97</f>
        <v>0.49999999999999822</v>
      </c>
      <c r="N97" s="1">
        <f>'0.5Q 1-8 '!FZ97</f>
        <v>1.0059090451641001E-11</v>
      </c>
      <c r="O97" s="1">
        <f>'0.5Q 1-8 '!GA97</f>
        <v>-0.49352671605905624</v>
      </c>
      <c r="P97" s="1">
        <f>'0.5Q 1-8 '!GB97</f>
        <v>0.49999999999999822</v>
      </c>
      <c r="Q97" s="1">
        <f>'0.5Q 1-8 '!GC97</f>
        <v>5.8242133715001399E-14</v>
      </c>
      <c r="R97" s="1">
        <f>'0.5Q 1-8 '!GD97</f>
        <v>1000.0000000000408</v>
      </c>
      <c r="S97" s="1">
        <f>'0.5Q 1-8 '!GE97</f>
        <v>513.50999999999817</v>
      </c>
      <c r="T97" s="1">
        <f>'0.5Q 1-8 '!GF97</f>
        <v>499.99999999999824</v>
      </c>
      <c r="U97" s="1">
        <f>'0.5Q 1-8 '!GG97</f>
        <v>500</v>
      </c>
      <c r="V97" s="1">
        <f>'0.5Q 1-8 '!GH97</f>
        <v>7.7656178286668532E-15</v>
      </c>
      <c r="W97" s="1">
        <f>'0.5Q 1-8 '!GI97</f>
        <v>0</v>
      </c>
      <c r="X97" s="1">
        <f>'0.5Q 1-8 '!GJ97</f>
        <v>-2.9121066857500698E-11</v>
      </c>
      <c r="Y97" s="1">
        <f>'0.5Q 1-8 '!GK97</f>
        <v>0</v>
      </c>
      <c r="Z97" s="1">
        <f>'0.5Q 1-8 '!GL97</f>
        <v>10</v>
      </c>
      <c r="AA97" s="1">
        <f>'0.5Q 1-8 '!GM97</f>
        <v>8.8400408082613777E-14</v>
      </c>
      <c r="AC97" s="4">
        <f t="shared" si="333"/>
        <v>-100</v>
      </c>
      <c r="AD97" s="4">
        <f t="shared" si="334"/>
        <v>-100</v>
      </c>
      <c r="AE97" s="4">
        <f t="shared" si="335"/>
        <v>-100</v>
      </c>
      <c r="AF97" s="1">
        <f t="shared" si="336"/>
        <v>100</v>
      </c>
      <c r="AG97" s="1">
        <f t="shared" si="337"/>
        <v>0</v>
      </c>
      <c r="AH97" s="1">
        <f t="shared" si="338"/>
        <v>3.3009999999999922</v>
      </c>
      <c r="AI97" s="1">
        <f t="shared" si="414"/>
        <v>0.49999999999999822</v>
      </c>
      <c r="AJ97" s="1">
        <f t="shared" si="415"/>
        <v>1.5267773416686314E-11</v>
      </c>
      <c r="AK97" s="1">
        <f t="shared" si="495"/>
        <v>-0.44966785922893993</v>
      </c>
      <c r="AL97" s="1">
        <f t="shared" si="496"/>
        <v>0.49999999999999822</v>
      </c>
      <c r="AM97" s="1">
        <f t="shared" si="339"/>
        <v>8.8400408082613777E-14</v>
      </c>
      <c r="AN97" s="1">
        <f t="shared" si="416"/>
        <v>1000.000000000062</v>
      </c>
      <c r="AO97" s="1">
        <f t="shared" si="417"/>
        <v>513.50999999999817</v>
      </c>
      <c r="AP97" s="1">
        <f t="shared" si="418"/>
        <v>499.99999999999824</v>
      </c>
      <c r="AQ97" s="1">
        <f t="shared" si="419"/>
        <v>500</v>
      </c>
      <c r="AR97" s="1">
        <f t="shared" si="420"/>
        <v>1.1786721077681836E-14</v>
      </c>
      <c r="AS97" s="4">
        <f t="shared" si="421"/>
        <v>0</v>
      </c>
      <c r="AT97" s="1">
        <f t="shared" si="422"/>
        <v>-4.4200204041306887E-11</v>
      </c>
      <c r="AU97" s="4">
        <f t="shared" si="340"/>
        <v>0</v>
      </c>
      <c r="AV97" s="4">
        <f t="shared" si="341"/>
        <v>10</v>
      </c>
      <c r="AW97" s="4">
        <f t="shared" si="423"/>
        <v>1.054408235911345E-13</v>
      </c>
      <c r="AX97" s="4">
        <f t="shared" si="342"/>
        <v>1.704041550852072E-14</v>
      </c>
      <c r="AY97" s="4">
        <f t="shared" si="343"/>
        <v>-100</v>
      </c>
      <c r="AZ97" s="4">
        <f t="shared" si="344"/>
        <v>-100</v>
      </c>
      <c r="BA97" s="4">
        <f t="shared" si="345"/>
        <v>-100</v>
      </c>
      <c r="BB97" s="1">
        <f t="shared" si="346"/>
        <v>100</v>
      </c>
      <c r="BC97" s="1">
        <f t="shared" si="347"/>
        <v>0</v>
      </c>
      <c r="BD97" s="1">
        <f t="shared" si="348"/>
        <v>3.3009999999999922</v>
      </c>
      <c r="BE97" s="1">
        <f t="shared" si="424"/>
        <v>0.49999999999999822</v>
      </c>
      <c r="BF97" s="1">
        <f t="shared" si="425"/>
        <v>1.8210850361163125E-11</v>
      </c>
      <c r="BG97" s="1">
        <f t="shared" si="497"/>
        <v>-0.44327617230339189</v>
      </c>
      <c r="BH97" s="1">
        <f t="shared" si="498"/>
        <v>0.49999999999999822</v>
      </c>
      <c r="BI97" s="1">
        <f t="shared" si="349"/>
        <v>1.054408235911345E-13</v>
      </c>
      <c r="BJ97" s="1">
        <f t="shared" si="426"/>
        <v>1000.0000000000737</v>
      </c>
      <c r="BK97" s="1">
        <f t="shared" si="427"/>
        <v>513.50999999999817</v>
      </c>
      <c r="BL97" s="1">
        <f t="shared" si="428"/>
        <v>499.99999999999824</v>
      </c>
      <c r="BM97" s="1">
        <f t="shared" si="429"/>
        <v>500</v>
      </c>
      <c r="BN97" s="1">
        <f t="shared" si="430"/>
        <v>1.4058776478817934E-14</v>
      </c>
      <c r="BO97" s="4">
        <f t="shared" si="431"/>
        <v>0</v>
      </c>
      <c r="BP97" s="1">
        <f t="shared" si="432"/>
        <v>-5.2720411795567247E-11</v>
      </c>
      <c r="BQ97" s="4">
        <f t="shared" si="350"/>
        <v>0</v>
      </c>
      <c r="BR97" s="4">
        <f t="shared" si="351"/>
        <v>10</v>
      </c>
      <c r="BS97" s="4">
        <f t="shared" si="433"/>
        <v>1.4572945718121379E-13</v>
      </c>
      <c r="BT97" s="4">
        <f t="shared" si="352"/>
        <v>4.0288633590079289E-14</v>
      </c>
      <c r="BU97" s="4">
        <f t="shared" si="353"/>
        <v>-100</v>
      </c>
      <c r="BV97" s="4">
        <f t="shared" si="354"/>
        <v>-100</v>
      </c>
      <c r="BW97" s="4">
        <f t="shared" si="355"/>
        <v>-100</v>
      </c>
      <c r="BX97" s="1">
        <f t="shared" si="356"/>
        <v>100</v>
      </c>
      <c r="BY97" s="1">
        <f t="shared" si="357"/>
        <v>0</v>
      </c>
      <c r="BZ97" s="1">
        <f t="shared" si="358"/>
        <v>3.3009999999999922</v>
      </c>
      <c r="CA97" s="1">
        <f t="shared" si="434"/>
        <v>0.49999999999999822</v>
      </c>
      <c r="CB97" s="1">
        <f t="shared" si="435"/>
        <v>2.5169163589156093E-11</v>
      </c>
      <c r="CC97" s="1">
        <f t="shared" si="499"/>
        <v>-0.41737113699715478</v>
      </c>
      <c r="CD97" s="1">
        <f t="shared" si="500"/>
        <v>0.49999999999999822</v>
      </c>
      <c r="CE97" s="1">
        <f t="shared" si="359"/>
        <v>1.4572945718121379E-13</v>
      </c>
      <c r="CF97" s="1">
        <f t="shared" si="436"/>
        <v>1000.0000000001019</v>
      </c>
      <c r="CG97" s="1">
        <f t="shared" si="437"/>
        <v>513.50999999999817</v>
      </c>
      <c r="CH97" s="1">
        <f t="shared" si="438"/>
        <v>499.99999999999824</v>
      </c>
      <c r="CI97" s="1">
        <f t="shared" si="439"/>
        <v>500</v>
      </c>
      <c r="CJ97" s="1">
        <f t="shared" si="440"/>
        <v>1.9430594290828504E-14</v>
      </c>
      <c r="CK97" s="4">
        <f t="shared" si="441"/>
        <v>0</v>
      </c>
      <c r="CL97" s="1">
        <f t="shared" si="442"/>
        <v>-7.2864728590606889E-11</v>
      </c>
      <c r="CM97" s="4">
        <f t="shared" si="360"/>
        <v>0</v>
      </c>
      <c r="CN97" s="4">
        <f t="shared" si="361"/>
        <v>10</v>
      </c>
      <c r="CO97" s="4">
        <f t="shared" si="443"/>
        <v>1.6695955692544969E-13</v>
      </c>
      <c r="CP97" s="4">
        <f t="shared" si="362"/>
        <v>2.1230099744235905E-14</v>
      </c>
      <c r="CQ97" s="4">
        <f t="shared" si="363"/>
        <v>-100</v>
      </c>
      <c r="CR97" s="4">
        <f t="shared" si="364"/>
        <v>-100</v>
      </c>
      <c r="CS97" s="4">
        <f t="shared" si="365"/>
        <v>-100</v>
      </c>
      <c r="CT97" s="1">
        <f t="shared" si="366"/>
        <v>100</v>
      </c>
      <c r="CU97" s="1">
        <f t="shared" si="367"/>
        <v>0</v>
      </c>
      <c r="CV97" s="1">
        <f t="shared" si="368"/>
        <v>3.3009999999999922</v>
      </c>
      <c r="CW97" s="1">
        <f t="shared" si="444"/>
        <v>0.49999999999999822</v>
      </c>
      <c r="CX97" s="1">
        <f t="shared" si="445"/>
        <v>2.8835847482806513E-11</v>
      </c>
      <c r="CY97" s="1">
        <f t="shared" si="501"/>
        <v>-0.39706009633279932</v>
      </c>
      <c r="CZ97" s="1">
        <f t="shared" si="502"/>
        <v>0.49999999999999822</v>
      </c>
      <c r="DA97" s="1">
        <f t="shared" si="369"/>
        <v>1.6695955692544969E-13</v>
      </c>
      <c r="DB97" s="1">
        <f t="shared" si="446"/>
        <v>1000.0000000001168</v>
      </c>
      <c r="DC97" s="1">
        <f t="shared" si="447"/>
        <v>513.50999999999817</v>
      </c>
      <c r="DD97" s="1">
        <f t="shared" si="448"/>
        <v>499.99999999999824</v>
      </c>
      <c r="DE97" s="1">
        <f t="shared" si="449"/>
        <v>500</v>
      </c>
      <c r="DF97" s="1">
        <f t="shared" si="450"/>
        <v>2.226127425672663E-14</v>
      </c>
      <c r="DG97" s="4">
        <f t="shared" si="451"/>
        <v>0</v>
      </c>
      <c r="DH97" s="1">
        <f t="shared" si="452"/>
        <v>-8.3479778462724841E-11</v>
      </c>
      <c r="DI97" s="4">
        <f t="shared" si="370"/>
        <v>0</v>
      </c>
      <c r="DJ97" s="4">
        <f t="shared" si="371"/>
        <v>10</v>
      </c>
      <c r="DK97" s="4">
        <f t="shared" si="453"/>
        <v>2.187282334467521E-13</v>
      </c>
      <c r="DL97" s="4">
        <f t="shared" si="372"/>
        <v>5.1768676521302411E-14</v>
      </c>
      <c r="DM97" s="4">
        <f t="shared" si="373"/>
        <v>-100</v>
      </c>
      <c r="DN97" s="4">
        <f t="shared" si="374"/>
        <v>-100</v>
      </c>
      <c r="DO97" s="4">
        <f t="shared" si="375"/>
        <v>-100</v>
      </c>
      <c r="DP97" s="1">
        <f t="shared" si="376"/>
        <v>100</v>
      </c>
      <c r="DQ97" s="1">
        <f t="shared" si="377"/>
        <v>0</v>
      </c>
      <c r="DR97" s="1">
        <f t="shared" si="378"/>
        <v>3.3009999999999922</v>
      </c>
      <c r="DS97" s="1">
        <f t="shared" si="454"/>
        <v>0.49999999999999822</v>
      </c>
      <c r="DT97" s="1">
        <f t="shared" si="455"/>
        <v>3.7776896968350968E-11</v>
      </c>
      <c r="DU97" s="1">
        <f t="shared" si="503"/>
        <v>-0.40177703330232145</v>
      </c>
      <c r="DV97" s="1">
        <f t="shared" si="504"/>
        <v>0.49999999999999822</v>
      </c>
      <c r="DW97" s="1">
        <f t="shared" si="379"/>
        <v>2.187282334467521E-13</v>
      </c>
      <c r="DX97" s="1">
        <f t="shared" si="456"/>
        <v>1000.0000000001532</v>
      </c>
      <c r="DY97" s="1">
        <f t="shared" si="457"/>
        <v>513.50999999999817</v>
      </c>
      <c r="DZ97" s="1">
        <f t="shared" si="458"/>
        <v>499.99999999999824</v>
      </c>
      <c r="EA97" s="1">
        <f t="shared" si="459"/>
        <v>500</v>
      </c>
      <c r="EB97" s="1">
        <f t="shared" si="460"/>
        <v>2.9163764459566953E-14</v>
      </c>
      <c r="EC97" s="4">
        <f t="shared" si="461"/>
        <v>0</v>
      </c>
      <c r="ED97" s="1">
        <f t="shared" si="462"/>
        <v>-1.0936411672337605E-10</v>
      </c>
      <c r="EE97" s="4">
        <f t="shared" si="380"/>
        <v>0</v>
      </c>
      <c r="EF97" s="4">
        <f t="shared" si="381"/>
        <v>10</v>
      </c>
      <c r="EG97" s="4">
        <f t="shared" si="463"/>
        <v>2.5185982263063514E-13</v>
      </c>
      <c r="EH97" s="4">
        <f t="shared" si="382"/>
        <v>3.3131589183883039E-14</v>
      </c>
      <c r="EI97" s="4">
        <f t="shared" si="383"/>
        <v>-100</v>
      </c>
      <c r="EJ97" s="4">
        <f t="shared" si="384"/>
        <v>-100</v>
      </c>
      <c r="EK97" s="4">
        <f t="shared" si="385"/>
        <v>-100</v>
      </c>
      <c r="EL97" s="1">
        <f t="shared" si="386"/>
        <v>100</v>
      </c>
      <c r="EM97" s="1">
        <f t="shared" si="387"/>
        <v>0</v>
      </c>
      <c r="EN97" s="1">
        <f t="shared" si="388"/>
        <v>3.3009999999999922</v>
      </c>
      <c r="EO97" s="1">
        <f t="shared" si="464"/>
        <v>0.49999999999999822</v>
      </c>
      <c r="EP97" s="1">
        <f t="shared" si="465"/>
        <v>4.3499105808399844E-11</v>
      </c>
      <c r="EQ97" s="1">
        <f t="shared" si="505"/>
        <v>-0.38458326825219169</v>
      </c>
      <c r="ER97" s="1">
        <f t="shared" si="506"/>
        <v>0.49999999999999822</v>
      </c>
      <c r="ES97" s="1">
        <f t="shared" si="389"/>
        <v>2.5185982263063514E-13</v>
      </c>
      <c r="ET97" s="1">
        <f t="shared" si="466"/>
        <v>1000.0000000001763</v>
      </c>
      <c r="EU97" s="1">
        <f t="shared" si="467"/>
        <v>513.50999999999817</v>
      </c>
      <c r="EV97" s="1">
        <f t="shared" si="468"/>
        <v>499.99999999999824</v>
      </c>
      <c r="EW97" s="1">
        <f t="shared" si="469"/>
        <v>500</v>
      </c>
      <c r="EX97" s="1">
        <f t="shared" si="470"/>
        <v>3.3581309684084682E-14</v>
      </c>
      <c r="EY97" s="4">
        <f t="shared" si="471"/>
        <v>0</v>
      </c>
      <c r="EZ97" s="1">
        <f t="shared" si="472"/>
        <v>-1.2592991131531756E-10</v>
      </c>
      <c r="FA97" s="4">
        <f t="shared" si="390"/>
        <v>0</v>
      </c>
      <c r="FB97" s="4">
        <f t="shared" si="391"/>
        <v>10</v>
      </c>
      <c r="FC97" s="4">
        <f t="shared" si="473"/>
        <v>3.2965998522299828E-13</v>
      </c>
      <c r="FD97" s="4">
        <f t="shared" si="392"/>
        <v>7.7800162592363141E-14</v>
      </c>
      <c r="FE97" s="4">
        <f t="shared" si="393"/>
        <v>-100</v>
      </c>
      <c r="FF97" s="4">
        <f t="shared" si="394"/>
        <v>-100</v>
      </c>
      <c r="FG97" s="4">
        <f t="shared" si="395"/>
        <v>-100</v>
      </c>
      <c r="FH97" s="1">
        <f t="shared" si="396"/>
        <v>100</v>
      </c>
      <c r="FI97" s="1">
        <f t="shared" si="397"/>
        <v>0</v>
      </c>
      <c r="FJ97" s="1">
        <f t="shared" si="398"/>
        <v>3.3009999999999922</v>
      </c>
      <c r="FK97" s="1">
        <f t="shared" si="474"/>
        <v>0.49999999999999822</v>
      </c>
      <c r="FL97" s="1">
        <f t="shared" si="475"/>
        <v>5.6936094166320941E-11</v>
      </c>
      <c r="FM97" s="1">
        <f t="shared" si="507"/>
        <v>-0.37930386085740331</v>
      </c>
      <c r="FN97" s="1">
        <f t="shared" si="508"/>
        <v>0.49999999999999822</v>
      </c>
      <c r="FO97" s="1">
        <f t="shared" si="399"/>
        <v>3.2965998522299828E-13</v>
      </c>
      <c r="FP97" s="1">
        <f t="shared" si="476"/>
        <v>1000.0000000002307</v>
      </c>
      <c r="FQ97" s="1">
        <f t="shared" si="477"/>
        <v>513.50999999999817</v>
      </c>
      <c r="FR97" s="1">
        <f t="shared" si="478"/>
        <v>499.99999999999824</v>
      </c>
      <c r="FS97" s="1">
        <f t="shared" si="479"/>
        <v>500</v>
      </c>
      <c r="FT97" s="1">
        <f t="shared" si="480"/>
        <v>4.3954664696399772E-14</v>
      </c>
      <c r="FU97" s="4">
        <f t="shared" si="481"/>
        <v>0</v>
      </c>
      <c r="FV97" s="1">
        <f t="shared" si="482"/>
        <v>-1.6482999261149914E-10</v>
      </c>
      <c r="FW97" s="4">
        <f t="shared" si="400"/>
        <v>0</v>
      </c>
      <c r="FX97" s="4">
        <f t="shared" si="401"/>
        <v>10</v>
      </c>
      <c r="FY97" s="4">
        <f t="shared" si="483"/>
        <v>3.7326568686149883E-13</v>
      </c>
      <c r="FZ97" s="4">
        <f t="shared" si="402"/>
        <v>4.3605701638500546E-14</v>
      </c>
      <c r="GA97" s="4">
        <f t="shared" si="403"/>
        <v>-100</v>
      </c>
      <c r="GB97" s="4">
        <f t="shared" si="404"/>
        <v>-100</v>
      </c>
      <c r="GC97" s="4">
        <f t="shared" si="405"/>
        <v>-100</v>
      </c>
      <c r="GD97" s="1">
        <f t="shared" si="406"/>
        <v>100</v>
      </c>
      <c r="GE97" s="1">
        <f t="shared" si="407"/>
        <v>0</v>
      </c>
      <c r="GF97" s="1">
        <f t="shared" si="408"/>
        <v>3.3009999999999922</v>
      </c>
      <c r="GG97" s="1">
        <f t="shared" si="484"/>
        <v>0.49999999999999822</v>
      </c>
      <c r="GH97" s="1">
        <f t="shared" si="485"/>
        <v>6.4467303430310688E-11</v>
      </c>
      <c r="GI97" s="1">
        <f t="shared" si="509"/>
        <v>-0.36689988149094344</v>
      </c>
      <c r="GJ97" s="1">
        <f t="shared" si="510"/>
        <v>0.49999999999999822</v>
      </c>
      <c r="GK97" s="1">
        <f t="shared" si="409"/>
        <v>3.7326568686149883E-13</v>
      </c>
      <c r="GL97" s="1">
        <f t="shared" si="486"/>
        <v>1000.0000000002614</v>
      </c>
      <c r="GM97" s="1">
        <f t="shared" si="487"/>
        <v>513.50999999999817</v>
      </c>
      <c r="GN97" s="1">
        <f t="shared" si="488"/>
        <v>499.99999999999824</v>
      </c>
      <c r="GO97" s="1">
        <f t="shared" si="489"/>
        <v>500</v>
      </c>
      <c r="GP97" s="1">
        <f t="shared" si="490"/>
        <v>4.9768758248199845E-14</v>
      </c>
      <c r="GQ97" s="4">
        <f t="shared" si="491"/>
        <v>0</v>
      </c>
      <c r="GR97" s="1">
        <f t="shared" si="492"/>
        <v>-1.8663284343074942E-10</v>
      </c>
      <c r="GS97" s="4">
        <f t="shared" si="410"/>
        <v>0</v>
      </c>
      <c r="GT97" s="4">
        <f t="shared" si="411"/>
        <v>10</v>
      </c>
      <c r="GU97" s="4">
        <f t="shared" si="493"/>
        <v>3.964632963806065E-13</v>
      </c>
      <c r="GV97" s="4">
        <f t="shared" si="412"/>
        <v>2.3197609519107672E-14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</row>
    <row r="98" spans="1:220">
      <c r="A98" s="1">
        <v>80</v>
      </c>
      <c r="B98" s="1">
        <f t="shared" si="331"/>
        <v>100</v>
      </c>
      <c r="C98" s="1">
        <v>0</v>
      </c>
      <c r="D98" s="1">
        <f t="shared" si="332"/>
        <v>-100</v>
      </c>
      <c r="E98" s="1">
        <f t="shared" si="494"/>
        <v>105</v>
      </c>
      <c r="F98" s="1">
        <f t="shared" si="413"/>
        <v>3.3259999999999921</v>
      </c>
      <c r="G98" s="1">
        <f>'0.5Q 1-8 '!FS98</f>
        <v>-100</v>
      </c>
      <c r="H98" s="1">
        <f>'0.5Q 1-8 '!FT98</f>
        <v>-100</v>
      </c>
      <c r="I98" s="1">
        <f>'0.5Q 1-8 '!FU98</f>
        <v>-100</v>
      </c>
      <c r="J98" s="1">
        <f>'0.5Q 1-8 '!FV98</f>
        <v>100</v>
      </c>
      <c r="K98" s="1">
        <f>'0.5Q 1-8 '!FW98</f>
        <v>0</v>
      </c>
      <c r="L98" s="1">
        <f>'0.5Q 1-8 '!FX98</f>
        <v>3.3259999999999921</v>
      </c>
      <c r="M98" s="1">
        <f>'0.5Q 1-8 '!FY98</f>
        <v>0.49999999999999822</v>
      </c>
      <c r="N98" s="1">
        <f>'0.5Q 1-8 '!FZ98</f>
        <v>6.0354542709846001E-12</v>
      </c>
      <c r="O98" s="1">
        <f>'0.5Q 1-8 '!GA98</f>
        <v>-0.49352671605905624</v>
      </c>
      <c r="P98" s="1">
        <f>'0.5Q 1-8 '!GB98</f>
        <v>0.49999999999999822</v>
      </c>
      <c r="Q98" s="1">
        <f>'0.5Q 1-8 '!GC98</f>
        <v>3.494528022900084E-14</v>
      </c>
      <c r="R98" s="1">
        <f>'0.5Q 1-8 '!GD98</f>
        <v>1000.0000000000244</v>
      </c>
      <c r="S98" s="1">
        <f>'0.5Q 1-8 '!GE98</f>
        <v>513.50999999999817</v>
      </c>
      <c r="T98" s="1">
        <f>'0.5Q 1-8 '!GF98</f>
        <v>499.99999999999824</v>
      </c>
      <c r="U98" s="1">
        <f>'0.5Q 1-8 '!GG98</f>
        <v>500</v>
      </c>
      <c r="V98" s="1">
        <f>'0.5Q 1-8 '!GH98</f>
        <v>4.6593706972001123E-15</v>
      </c>
      <c r="W98" s="1">
        <f>'0.5Q 1-8 '!GI98</f>
        <v>0</v>
      </c>
      <c r="X98" s="1">
        <f>'0.5Q 1-8 '!GJ98</f>
        <v>-1.7472640114500419E-11</v>
      </c>
      <c r="Y98" s="1">
        <f>'0.5Q 1-8 '!GK98</f>
        <v>0</v>
      </c>
      <c r="Z98" s="1">
        <f>'0.5Q 1-8 '!GL98</f>
        <v>10</v>
      </c>
      <c r="AA98" s="1">
        <f>'0.5Q 1-8 '!GM98</f>
        <v>5.3040244849568265E-14</v>
      </c>
      <c r="AC98" s="4">
        <f t="shared" si="333"/>
        <v>-100</v>
      </c>
      <c r="AD98" s="4">
        <f t="shared" si="334"/>
        <v>-100</v>
      </c>
      <c r="AE98" s="4">
        <f t="shared" si="335"/>
        <v>-100</v>
      </c>
      <c r="AF98" s="1">
        <f t="shared" si="336"/>
        <v>100</v>
      </c>
      <c r="AG98" s="1">
        <f t="shared" si="337"/>
        <v>0</v>
      </c>
      <c r="AH98" s="1">
        <f t="shared" si="338"/>
        <v>3.3259999999999921</v>
      </c>
      <c r="AI98" s="1">
        <f t="shared" si="414"/>
        <v>0.49999999999999822</v>
      </c>
      <c r="AJ98" s="1">
        <f t="shared" si="415"/>
        <v>9.1606640500117899E-12</v>
      </c>
      <c r="AK98" s="1">
        <f t="shared" si="495"/>
        <v>-0.44966785922893993</v>
      </c>
      <c r="AL98" s="1">
        <f t="shared" si="496"/>
        <v>0.49999999999999822</v>
      </c>
      <c r="AM98" s="1">
        <f t="shared" si="339"/>
        <v>5.3040244849568265E-14</v>
      </c>
      <c r="AN98" s="1">
        <f t="shared" si="416"/>
        <v>1000.0000000000371</v>
      </c>
      <c r="AO98" s="1">
        <f t="shared" si="417"/>
        <v>513.50999999999817</v>
      </c>
      <c r="AP98" s="1">
        <f t="shared" si="418"/>
        <v>499.99999999999824</v>
      </c>
      <c r="AQ98" s="1">
        <f t="shared" si="419"/>
        <v>500</v>
      </c>
      <c r="AR98" s="1">
        <f t="shared" si="420"/>
        <v>7.0720326466091021E-15</v>
      </c>
      <c r="AS98" s="4">
        <f t="shared" si="421"/>
        <v>0</v>
      </c>
      <c r="AT98" s="1">
        <f t="shared" si="422"/>
        <v>-2.6520122424784133E-11</v>
      </c>
      <c r="AU98" s="4">
        <f t="shared" si="340"/>
        <v>0</v>
      </c>
      <c r="AV98" s="4">
        <f t="shared" si="341"/>
        <v>10</v>
      </c>
      <c r="AW98" s="4">
        <f t="shared" si="423"/>
        <v>6.3264494154680691E-14</v>
      </c>
      <c r="AX98" s="4">
        <f t="shared" si="342"/>
        <v>1.0224249305112426E-14</v>
      </c>
      <c r="AY98" s="4">
        <f t="shared" si="343"/>
        <v>-100</v>
      </c>
      <c r="AZ98" s="4">
        <f t="shared" si="344"/>
        <v>-100</v>
      </c>
      <c r="BA98" s="4">
        <f t="shared" si="345"/>
        <v>-100</v>
      </c>
      <c r="BB98" s="1">
        <f t="shared" si="346"/>
        <v>100</v>
      </c>
      <c r="BC98" s="1">
        <f t="shared" si="347"/>
        <v>0</v>
      </c>
      <c r="BD98" s="1">
        <f t="shared" si="348"/>
        <v>3.3259999999999921</v>
      </c>
      <c r="BE98" s="1">
        <f t="shared" si="424"/>
        <v>0.49999999999999822</v>
      </c>
      <c r="BF98" s="1">
        <f t="shared" si="425"/>
        <v>1.0926510216697878E-11</v>
      </c>
      <c r="BG98" s="1">
        <f t="shared" si="497"/>
        <v>-0.44327617230339189</v>
      </c>
      <c r="BH98" s="1">
        <f t="shared" si="498"/>
        <v>0.49999999999999822</v>
      </c>
      <c r="BI98" s="1">
        <f t="shared" si="349"/>
        <v>6.3264494154680691E-14</v>
      </c>
      <c r="BJ98" s="1">
        <f t="shared" si="426"/>
        <v>1000.0000000000442</v>
      </c>
      <c r="BK98" s="1">
        <f t="shared" si="427"/>
        <v>513.50999999999817</v>
      </c>
      <c r="BL98" s="1">
        <f t="shared" si="428"/>
        <v>499.99999999999824</v>
      </c>
      <c r="BM98" s="1">
        <f t="shared" si="429"/>
        <v>500</v>
      </c>
      <c r="BN98" s="1">
        <f t="shared" si="430"/>
        <v>8.4352658872907616E-15</v>
      </c>
      <c r="BO98" s="4">
        <f t="shared" si="431"/>
        <v>0</v>
      </c>
      <c r="BP98" s="1">
        <f t="shared" si="432"/>
        <v>-3.1632247077340343E-11</v>
      </c>
      <c r="BQ98" s="4">
        <f t="shared" si="350"/>
        <v>0</v>
      </c>
      <c r="BR98" s="4">
        <f t="shared" si="351"/>
        <v>10</v>
      </c>
      <c r="BS98" s="4">
        <f t="shared" si="433"/>
        <v>8.7437674308728269E-14</v>
      </c>
      <c r="BT98" s="4">
        <f t="shared" si="352"/>
        <v>2.4173180154047579E-14</v>
      </c>
      <c r="BU98" s="4">
        <f t="shared" si="353"/>
        <v>-100</v>
      </c>
      <c r="BV98" s="4">
        <f t="shared" si="354"/>
        <v>-100</v>
      </c>
      <c r="BW98" s="4">
        <f t="shared" si="355"/>
        <v>-100</v>
      </c>
      <c r="BX98" s="1">
        <f t="shared" si="356"/>
        <v>100</v>
      </c>
      <c r="BY98" s="1">
        <f t="shared" si="357"/>
        <v>0</v>
      </c>
      <c r="BZ98" s="1">
        <f t="shared" si="358"/>
        <v>3.3259999999999921</v>
      </c>
      <c r="CA98" s="1">
        <f t="shared" si="434"/>
        <v>0.49999999999999822</v>
      </c>
      <c r="CB98" s="1">
        <f t="shared" si="435"/>
        <v>1.5101498153493657E-11</v>
      </c>
      <c r="CC98" s="1">
        <f t="shared" si="499"/>
        <v>-0.41737113699715478</v>
      </c>
      <c r="CD98" s="1">
        <f t="shared" si="500"/>
        <v>0.49999999999999822</v>
      </c>
      <c r="CE98" s="1">
        <f t="shared" si="359"/>
        <v>8.7437674308728269E-14</v>
      </c>
      <c r="CF98" s="1">
        <f t="shared" si="436"/>
        <v>1000.0000000000613</v>
      </c>
      <c r="CG98" s="1">
        <f t="shared" si="437"/>
        <v>513.50999999999817</v>
      </c>
      <c r="CH98" s="1">
        <f t="shared" si="438"/>
        <v>499.99999999999824</v>
      </c>
      <c r="CI98" s="1">
        <f t="shared" si="439"/>
        <v>500</v>
      </c>
      <c r="CJ98" s="1">
        <f t="shared" si="440"/>
        <v>1.1658356574497104E-14</v>
      </c>
      <c r="CK98" s="4">
        <f t="shared" si="441"/>
        <v>0</v>
      </c>
      <c r="CL98" s="1">
        <f t="shared" si="442"/>
        <v>-4.3718837154364135E-11</v>
      </c>
      <c r="CM98" s="4">
        <f t="shared" si="360"/>
        <v>0</v>
      </c>
      <c r="CN98" s="4">
        <f t="shared" si="361"/>
        <v>10</v>
      </c>
      <c r="CO98" s="4">
        <f t="shared" si="443"/>
        <v>1.0017573415526981E-13</v>
      </c>
      <c r="CP98" s="4">
        <f t="shared" si="362"/>
        <v>1.2738059846541538E-14</v>
      </c>
      <c r="CQ98" s="4">
        <f t="shared" si="363"/>
        <v>-100</v>
      </c>
      <c r="CR98" s="4">
        <f t="shared" si="364"/>
        <v>-100</v>
      </c>
      <c r="CS98" s="4">
        <f t="shared" si="365"/>
        <v>-100</v>
      </c>
      <c r="CT98" s="1">
        <f t="shared" si="366"/>
        <v>100</v>
      </c>
      <c r="CU98" s="1">
        <f t="shared" si="367"/>
        <v>0</v>
      </c>
      <c r="CV98" s="1">
        <f t="shared" si="368"/>
        <v>3.3259999999999921</v>
      </c>
      <c r="CW98" s="1">
        <f t="shared" si="444"/>
        <v>0.49999999999999822</v>
      </c>
      <c r="CX98" s="1">
        <f t="shared" si="445"/>
        <v>1.7301508489683907E-11</v>
      </c>
      <c r="CY98" s="1">
        <f t="shared" si="501"/>
        <v>-0.39706009633279932</v>
      </c>
      <c r="CZ98" s="1">
        <f t="shared" si="502"/>
        <v>0.49999999999999822</v>
      </c>
      <c r="DA98" s="1">
        <f t="shared" si="369"/>
        <v>1.0017573415526981E-13</v>
      </c>
      <c r="DB98" s="1">
        <f t="shared" si="446"/>
        <v>1000.0000000000701</v>
      </c>
      <c r="DC98" s="1">
        <f t="shared" si="447"/>
        <v>513.50999999999817</v>
      </c>
      <c r="DD98" s="1">
        <f t="shared" si="448"/>
        <v>499.99999999999824</v>
      </c>
      <c r="DE98" s="1">
        <f t="shared" si="449"/>
        <v>500</v>
      </c>
      <c r="DF98" s="1">
        <f t="shared" si="450"/>
        <v>1.3356764554035976E-14</v>
      </c>
      <c r="DG98" s="4">
        <f t="shared" si="451"/>
        <v>0</v>
      </c>
      <c r="DH98" s="1">
        <f t="shared" si="452"/>
        <v>-5.0087867077634902E-11</v>
      </c>
      <c r="DI98" s="4">
        <f t="shared" si="370"/>
        <v>0</v>
      </c>
      <c r="DJ98" s="4">
        <f t="shared" si="371"/>
        <v>10</v>
      </c>
      <c r="DK98" s="4">
        <f t="shared" si="453"/>
        <v>1.3123694006805126E-13</v>
      </c>
      <c r="DL98" s="4">
        <f t="shared" si="372"/>
        <v>3.1061205912781449E-14</v>
      </c>
      <c r="DM98" s="4">
        <f t="shared" si="373"/>
        <v>-100</v>
      </c>
      <c r="DN98" s="4">
        <f t="shared" si="374"/>
        <v>-100</v>
      </c>
      <c r="DO98" s="4">
        <f t="shared" si="375"/>
        <v>-100</v>
      </c>
      <c r="DP98" s="1">
        <f t="shared" si="376"/>
        <v>100</v>
      </c>
      <c r="DQ98" s="1">
        <f t="shared" si="377"/>
        <v>0</v>
      </c>
      <c r="DR98" s="1">
        <f t="shared" si="378"/>
        <v>3.3259999999999921</v>
      </c>
      <c r="DS98" s="1">
        <f t="shared" si="454"/>
        <v>0.49999999999999822</v>
      </c>
      <c r="DT98" s="1">
        <f t="shared" si="455"/>
        <v>2.2666138181010581E-11</v>
      </c>
      <c r="DU98" s="1">
        <f t="shared" si="503"/>
        <v>-0.40177703330232145</v>
      </c>
      <c r="DV98" s="1">
        <f t="shared" si="504"/>
        <v>0.49999999999999822</v>
      </c>
      <c r="DW98" s="1">
        <f t="shared" si="379"/>
        <v>1.3123694006805126E-13</v>
      </c>
      <c r="DX98" s="1">
        <f t="shared" si="456"/>
        <v>1000.000000000092</v>
      </c>
      <c r="DY98" s="1">
        <f t="shared" si="457"/>
        <v>513.50999999999817</v>
      </c>
      <c r="DZ98" s="1">
        <f t="shared" si="458"/>
        <v>499.99999999999824</v>
      </c>
      <c r="EA98" s="1">
        <f t="shared" si="459"/>
        <v>500</v>
      </c>
      <c r="EB98" s="1">
        <f t="shared" si="460"/>
        <v>1.7498258675740169E-14</v>
      </c>
      <c r="EC98" s="4">
        <f t="shared" si="461"/>
        <v>0</v>
      </c>
      <c r="ED98" s="1">
        <f t="shared" si="462"/>
        <v>-6.5618470034025633E-11</v>
      </c>
      <c r="EE98" s="4">
        <f t="shared" si="380"/>
        <v>0</v>
      </c>
      <c r="EF98" s="4">
        <f t="shared" si="381"/>
        <v>10</v>
      </c>
      <c r="EG98" s="4">
        <f t="shared" si="463"/>
        <v>1.5111589357838107E-13</v>
      </c>
      <c r="EH98" s="4">
        <f t="shared" si="382"/>
        <v>1.9878953510329814E-14</v>
      </c>
      <c r="EI98" s="4">
        <f t="shared" si="383"/>
        <v>-100</v>
      </c>
      <c r="EJ98" s="4">
        <f t="shared" si="384"/>
        <v>-100</v>
      </c>
      <c r="EK98" s="4">
        <f t="shared" si="385"/>
        <v>-100</v>
      </c>
      <c r="EL98" s="1">
        <f t="shared" si="386"/>
        <v>100</v>
      </c>
      <c r="EM98" s="1">
        <f t="shared" si="387"/>
        <v>0</v>
      </c>
      <c r="EN98" s="1">
        <f t="shared" si="388"/>
        <v>3.3259999999999921</v>
      </c>
      <c r="EO98" s="1">
        <f t="shared" si="464"/>
        <v>0.49999999999999822</v>
      </c>
      <c r="EP98" s="1">
        <f t="shared" si="465"/>
        <v>2.6099463485039911E-11</v>
      </c>
      <c r="EQ98" s="1">
        <f t="shared" si="505"/>
        <v>-0.38458326825219169</v>
      </c>
      <c r="ER98" s="1">
        <f t="shared" si="506"/>
        <v>0.49999999999999822</v>
      </c>
      <c r="ES98" s="1">
        <f t="shared" si="389"/>
        <v>1.5111589357838107E-13</v>
      </c>
      <c r="ET98" s="1">
        <f t="shared" si="466"/>
        <v>1000.0000000001057</v>
      </c>
      <c r="EU98" s="1">
        <f t="shared" si="467"/>
        <v>513.50999999999817</v>
      </c>
      <c r="EV98" s="1">
        <f t="shared" si="468"/>
        <v>499.99999999999824</v>
      </c>
      <c r="EW98" s="1">
        <f t="shared" si="469"/>
        <v>500</v>
      </c>
      <c r="EX98" s="1">
        <f t="shared" si="470"/>
        <v>2.0148785810450816E-14</v>
      </c>
      <c r="EY98" s="4">
        <f t="shared" si="471"/>
        <v>0</v>
      </c>
      <c r="EZ98" s="1">
        <f t="shared" si="472"/>
        <v>-7.5557946789190532E-11</v>
      </c>
      <c r="FA98" s="4">
        <f t="shared" si="390"/>
        <v>0</v>
      </c>
      <c r="FB98" s="4">
        <f t="shared" si="391"/>
        <v>10</v>
      </c>
      <c r="FC98" s="4">
        <f t="shared" si="473"/>
        <v>1.9779599113379896E-13</v>
      </c>
      <c r="FD98" s="4">
        <f t="shared" si="392"/>
        <v>4.668009755541789E-14</v>
      </c>
      <c r="FE98" s="4">
        <f t="shared" si="393"/>
        <v>-100</v>
      </c>
      <c r="FF98" s="4">
        <f t="shared" si="394"/>
        <v>-100</v>
      </c>
      <c r="FG98" s="4">
        <f t="shared" si="395"/>
        <v>-100</v>
      </c>
      <c r="FH98" s="1">
        <f t="shared" si="396"/>
        <v>100</v>
      </c>
      <c r="FI98" s="1">
        <f t="shared" si="397"/>
        <v>0</v>
      </c>
      <c r="FJ98" s="1">
        <f t="shared" si="398"/>
        <v>3.3259999999999921</v>
      </c>
      <c r="FK98" s="1">
        <f t="shared" si="474"/>
        <v>0.49999999999999822</v>
      </c>
      <c r="FL98" s="1">
        <f t="shared" si="475"/>
        <v>3.416165649979257E-11</v>
      </c>
      <c r="FM98" s="1">
        <f t="shared" si="507"/>
        <v>-0.37930386085740331</v>
      </c>
      <c r="FN98" s="1">
        <f t="shared" si="508"/>
        <v>0.49999999999999822</v>
      </c>
      <c r="FO98" s="1">
        <f t="shared" si="399"/>
        <v>1.9779599113379896E-13</v>
      </c>
      <c r="FP98" s="1">
        <f t="shared" si="476"/>
        <v>1000.0000000001386</v>
      </c>
      <c r="FQ98" s="1">
        <f t="shared" si="477"/>
        <v>513.50999999999817</v>
      </c>
      <c r="FR98" s="1">
        <f t="shared" si="478"/>
        <v>499.99999999999824</v>
      </c>
      <c r="FS98" s="1">
        <f t="shared" si="479"/>
        <v>500</v>
      </c>
      <c r="FT98" s="1">
        <f t="shared" si="480"/>
        <v>2.6372798817839865E-14</v>
      </c>
      <c r="FU98" s="4">
        <f t="shared" si="481"/>
        <v>0</v>
      </c>
      <c r="FV98" s="1">
        <f t="shared" si="482"/>
        <v>-9.8897995566899484E-11</v>
      </c>
      <c r="FW98" s="4">
        <f t="shared" si="400"/>
        <v>0</v>
      </c>
      <c r="FX98" s="4">
        <f t="shared" si="401"/>
        <v>10</v>
      </c>
      <c r="FY98" s="4">
        <f t="shared" si="483"/>
        <v>2.2395941211689928E-13</v>
      </c>
      <c r="FZ98" s="4">
        <f t="shared" si="402"/>
        <v>2.6163420983100323E-14</v>
      </c>
      <c r="GA98" s="4">
        <f t="shared" si="403"/>
        <v>-100</v>
      </c>
      <c r="GB98" s="4">
        <f t="shared" si="404"/>
        <v>-100</v>
      </c>
      <c r="GC98" s="4">
        <f t="shared" si="405"/>
        <v>-100</v>
      </c>
      <c r="GD98" s="1">
        <f t="shared" si="406"/>
        <v>100</v>
      </c>
      <c r="GE98" s="1">
        <f t="shared" si="407"/>
        <v>0</v>
      </c>
      <c r="GF98" s="1">
        <f t="shared" si="408"/>
        <v>3.3259999999999921</v>
      </c>
      <c r="GG98" s="1">
        <f t="shared" si="484"/>
        <v>0.49999999999999822</v>
      </c>
      <c r="GH98" s="1">
        <f t="shared" si="485"/>
        <v>3.8680382058186414E-11</v>
      </c>
      <c r="GI98" s="1">
        <f t="shared" si="509"/>
        <v>-0.36689988149094344</v>
      </c>
      <c r="GJ98" s="1">
        <f t="shared" si="510"/>
        <v>0.49999999999999822</v>
      </c>
      <c r="GK98" s="1">
        <f t="shared" si="409"/>
        <v>2.2395941211689928E-13</v>
      </c>
      <c r="GL98" s="1">
        <f t="shared" si="486"/>
        <v>1000.0000000001568</v>
      </c>
      <c r="GM98" s="1">
        <f t="shared" si="487"/>
        <v>513.50999999999817</v>
      </c>
      <c r="GN98" s="1">
        <f t="shared" si="488"/>
        <v>499.99999999999824</v>
      </c>
      <c r="GO98" s="1">
        <f t="shared" si="489"/>
        <v>500</v>
      </c>
      <c r="GP98" s="1">
        <f t="shared" si="490"/>
        <v>2.9861254948919912E-14</v>
      </c>
      <c r="GQ98" s="4">
        <f t="shared" si="491"/>
        <v>0</v>
      </c>
      <c r="GR98" s="1">
        <f t="shared" si="492"/>
        <v>-1.1197970605844964E-10</v>
      </c>
      <c r="GS98" s="4">
        <f t="shared" si="410"/>
        <v>0</v>
      </c>
      <c r="GT98" s="4">
        <f t="shared" si="411"/>
        <v>10</v>
      </c>
      <c r="GU98" s="4">
        <f t="shared" si="493"/>
        <v>2.378779778283639E-13</v>
      </c>
      <c r="GV98" s="4">
        <f t="shared" si="412"/>
        <v>1.3918565711464618E-14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</row>
    <row r="99" spans="1:220">
      <c r="A99" s="1">
        <v>81</v>
      </c>
      <c r="B99" s="1">
        <f t="shared" si="331"/>
        <v>100</v>
      </c>
      <c r="C99" s="1">
        <v>0</v>
      </c>
      <c r="D99" s="1">
        <f t="shared" si="332"/>
        <v>-100</v>
      </c>
      <c r="E99" s="1">
        <f t="shared" si="494"/>
        <v>100</v>
      </c>
      <c r="F99" s="1">
        <f t="shared" si="413"/>
        <v>3.350999999999992</v>
      </c>
      <c r="G99" s="1">
        <f>'0.5Q 1-8 '!FS99</f>
        <v>-100</v>
      </c>
      <c r="H99" s="1">
        <f>'0.5Q 1-8 '!FT99</f>
        <v>-100</v>
      </c>
      <c r="I99" s="1">
        <f>'0.5Q 1-8 '!FU99</f>
        <v>-100</v>
      </c>
      <c r="J99" s="1">
        <f>'0.5Q 1-8 '!FV99</f>
        <v>100</v>
      </c>
      <c r="K99" s="1">
        <f>'0.5Q 1-8 '!FW99</f>
        <v>0</v>
      </c>
      <c r="L99" s="1">
        <f>'0.5Q 1-8 '!FX99</f>
        <v>3.350999999999992</v>
      </c>
      <c r="M99" s="1">
        <f>'0.5Q 1-8 '!FY99</f>
        <v>0.49999999999999822</v>
      </c>
      <c r="N99" s="1">
        <f>'0.5Q 1-8 '!FZ99</f>
        <v>3.6212725625907599E-12</v>
      </c>
      <c r="O99" s="1">
        <f>'0.5Q 1-8 '!GA99</f>
        <v>-0.49352671605905624</v>
      </c>
      <c r="P99" s="1">
        <f>'0.5Q 1-8 '!GB99</f>
        <v>0.49999999999999822</v>
      </c>
      <c r="Q99" s="1">
        <f>'0.5Q 1-8 '!GC99</f>
        <v>2.0967168137400504E-14</v>
      </c>
      <c r="R99" s="1">
        <f>'0.5Q 1-8 '!GD99</f>
        <v>1000.0000000000147</v>
      </c>
      <c r="S99" s="1">
        <f>'0.5Q 1-8 '!GE99</f>
        <v>513.50999999999817</v>
      </c>
      <c r="T99" s="1">
        <f>'0.5Q 1-8 '!GF99</f>
        <v>499.99999999999824</v>
      </c>
      <c r="U99" s="1">
        <f>'0.5Q 1-8 '!GG99</f>
        <v>500</v>
      </c>
      <c r="V99" s="1">
        <f>'0.5Q 1-8 '!GH99</f>
        <v>2.7956224183200669E-15</v>
      </c>
      <c r="W99" s="1">
        <f>'0.5Q 1-8 '!GI99</f>
        <v>0</v>
      </c>
      <c r="X99" s="1">
        <f>'0.5Q 1-8 '!GJ99</f>
        <v>-1.0483584068700251E-11</v>
      </c>
      <c r="Y99" s="1">
        <f>'0.5Q 1-8 '!GK99</f>
        <v>0</v>
      </c>
      <c r="Z99" s="1">
        <f>'0.5Q 1-8 '!GL99</f>
        <v>10</v>
      </c>
      <c r="AA99" s="1">
        <f>'0.5Q 1-8 '!GM99</f>
        <v>3.182414690974096E-14</v>
      </c>
      <c r="AC99" s="4">
        <f t="shared" si="333"/>
        <v>-100</v>
      </c>
      <c r="AD99" s="4">
        <f t="shared" si="334"/>
        <v>-100</v>
      </c>
      <c r="AE99" s="4">
        <f t="shared" si="335"/>
        <v>-100</v>
      </c>
      <c r="AF99" s="1">
        <f t="shared" si="336"/>
        <v>100</v>
      </c>
      <c r="AG99" s="1">
        <f t="shared" si="337"/>
        <v>0</v>
      </c>
      <c r="AH99" s="1">
        <f t="shared" si="338"/>
        <v>3.350999999999992</v>
      </c>
      <c r="AI99" s="1">
        <f t="shared" si="414"/>
        <v>0.49999999999999822</v>
      </c>
      <c r="AJ99" s="1">
        <f t="shared" si="415"/>
        <v>5.4963984300070735E-12</v>
      </c>
      <c r="AK99" s="1">
        <f t="shared" si="495"/>
        <v>-0.44966785922893993</v>
      </c>
      <c r="AL99" s="1">
        <f t="shared" si="496"/>
        <v>0.49999999999999822</v>
      </c>
      <c r="AM99" s="1">
        <f t="shared" si="339"/>
        <v>3.182414690974096E-14</v>
      </c>
      <c r="AN99" s="1">
        <f t="shared" si="416"/>
        <v>1000.0000000000222</v>
      </c>
      <c r="AO99" s="1">
        <f t="shared" si="417"/>
        <v>513.50999999999817</v>
      </c>
      <c r="AP99" s="1">
        <f t="shared" si="418"/>
        <v>499.99999999999824</v>
      </c>
      <c r="AQ99" s="1">
        <f t="shared" si="419"/>
        <v>500</v>
      </c>
      <c r="AR99" s="1">
        <f t="shared" si="420"/>
        <v>4.2432195879654611E-15</v>
      </c>
      <c r="AS99" s="4">
        <f t="shared" si="421"/>
        <v>0</v>
      </c>
      <c r="AT99" s="1">
        <f t="shared" si="422"/>
        <v>-1.5912073454870481E-11</v>
      </c>
      <c r="AU99" s="4">
        <f t="shared" si="340"/>
        <v>0</v>
      </c>
      <c r="AV99" s="4">
        <f t="shared" si="341"/>
        <v>10</v>
      </c>
      <c r="AW99" s="4">
        <f t="shared" si="423"/>
        <v>3.7958696492808411E-14</v>
      </c>
      <c r="AX99" s="4">
        <f t="shared" si="342"/>
        <v>6.1345495830674505E-15</v>
      </c>
      <c r="AY99" s="4">
        <f t="shared" si="343"/>
        <v>-100</v>
      </c>
      <c r="AZ99" s="4">
        <f t="shared" si="344"/>
        <v>-100</v>
      </c>
      <c r="BA99" s="4">
        <f t="shared" si="345"/>
        <v>-100</v>
      </c>
      <c r="BB99" s="1">
        <f t="shared" si="346"/>
        <v>100</v>
      </c>
      <c r="BC99" s="1">
        <f t="shared" si="347"/>
        <v>0</v>
      </c>
      <c r="BD99" s="1">
        <f t="shared" si="348"/>
        <v>3.350999999999992</v>
      </c>
      <c r="BE99" s="1">
        <f t="shared" si="424"/>
        <v>0.49999999999999822</v>
      </c>
      <c r="BF99" s="1">
        <f t="shared" si="425"/>
        <v>6.5559061300187252E-12</v>
      </c>
      <c r="BG99" s="1">
        <f t="shared" si="497"/>
        <v>-0.44327617230339189</v>
      </c>
      <c r="BH99" s="1">
        <f t="shared" si="498"/>
        <v>0.49999999999999822</v>
      </c>
      <c r="BI99" s="1">
        <f t="shared" si="349"/>
        <v>3.7958696492808411E-14</v>
      </c>
      <c r="BJ99" s="1">
        <f t="shared" si="426"/>
        <v>1000.0000000000266</v>
      </c>
      <c r="BK99" s="1">
        <f t="shared" si="427"/>
        <v>513.50999999999817</v>
      </c>
      <c r="BL99" s="1">
        <f t="shared" si="428"/>
        <v>499.99999999999824</v>
      </c>
      <c r="BM99" s="1">
        <f t="shared" si="429"/>
        <v>500</v>
      </c>
      <c r="BN99" s="1">
        <f t="shared" si="430"/>
        <v>5.061159532374456E-15</v>
      </c>
      <c r="BO99" s="4">
        <f t="shared" si="431"/>
        <v>0</v>
      </c>
      <c r="BP99" s="1">
        <f t="shared" si="432"/>
        <v>-1.8979348246404206E-11</v>
      </c>
      <c r="BQ99" s="4">
        <f t="shared" si="350"/>
        <v>0</v>
      </c>
      <c r="BR99" s="4">
        <f t="shared" si="351"/>
        <v>10</v>
      </c>
      <c r="BS99" s="4">
        <f t="shared" si="433"/>
        <v>5.2462604585236957E-14</v>
      </c>
      <c r="BT99" s="4">
        <f t="shared" si="352"/>
        <v>1.4503908092428546E-14</v>
      </c>
      <c r="BU99" s="4">
        <f t="shared" si="353"/>
        <v>-100</v>
      </c>
      <c r="BV99" s="4">
        <f t="shared" si="354"/>
        <v>-100</v>
      </c>
      <c r="BW99" s="4">
        <f t="shared" si="355"/>
        <v>-100</v>
      </c>
      <c r="BX99" s="1">
        <f t="shared" si="356"/>
        <v>100</v>
      </c>
      <c r="BY99" s="1">
        <f t="shared" si="357"/>
        <v>0</v>
      </c>
      <c r="BZ99" s="1">
        <f t="shared" si="358"/>
        <v>3.350999999999992</v>
      </c>
      <c r="CA99" s="1">
        <f t="shared" si="434"/>
        <v>0.49999999999999822</v>
      </c>
      <c r="CB99" s="1">
        <f t="shared" si="435"/>
        <v>9.0608988920961932E-12</v>
      </c>
      <c r="CC99" s="1">
        <f t="shared" si="499"/>
        <v>-0.41737113699715478</v>
      </c>
      <c r="CD99" s="1">
        <f t="shared" si="500"/>
        <v>0.49999999999999822</v>
      </c>
      <c r="CE99" s="1">
        <f t="shared" si="359"/>
        <v>5.2462604585236957E-14</v>
      </c>
      <c r="CF99" s="1">
        <f t="shared" si="436"/>
        <v>1000.0000000000366</v>
      </c>
      <c r="CG99" s="1">
        <f t="shared" si="437"/>
        <v>513.50999999999817</v>
      </c>
      <c r="CH99" s="1">
        <f t="shared" si="438"/>
        <v>499.99999999999824</v>
      </c>
      <c r="CI99" s="1">
        <f t="shared" si="439"/>
        <v>500</v>
      </c>
      <c r="CJ99" s="1">
        <f t="shared" si="440"/>
        <v>6.9950139446982624E-15</v>
      </c>
      <c r="CK99" s="4">
        <f t="shared" si="441"/>
        <v>0</v>
      </c>
      <c r="CL99" s="1">
        <f t="shared" si="442"/>
        <v>-2.6231302292618478E-11</v>
      </c>
      <c r="CM99" s="4">
        <f t="shared" si="360"/>
        <v>0</v>
      </c>
      <c r="CN99" s="4">
        <f t="shared" si="361"/>
        <v>10</v>
      </c>
      <c r="CO99" s="4">
        <f t="shared" si="443"/>
        <v>6.0105440493161882E-14</v>
      </c>
      <c r="CP99" s="4">
        <f t="shared" si="362"/>
        <v>7.6428359079249252E-15</v>
      </c>
      <c r="CQ99" s="4">
        <f t="shared" si="363"/>
        <v>-100</v>
      </c>
      <c r="CR99" s="4">
        <f t="shared" si="364"/>
        <v>-100</v>
      </c>
      <c r="CS99" s="4">
        <f t="shared" si="365"/>
        <v>-100</v>
      </c>
      <c r="CT99" s="1">
        <f t="shared" si="366"/>
        <v>100</v>
      </c>
      <c r="CU99" s="1">
        <f t="shared" si="367"/>
        <v>0</v>
      </c>
      <c r="CV99" s="1">
        <f t="shared" si="368"/>
        <v>3.350999999999992</v>
      </c>
      <c r="CW99" s="1">
        <f t="shared" si="444"/>
        <v>0.49999999999999822</v>
      </c>
      <c r="CX99" s="1">
        <f t="shared" si="445"/>
        <v>1.0380905093810343E-11</v>
      </c>
      <c r="CY99" s="1">
        <f t="shared" si="501"/>
        <v>-0.39706009633279932</v>
      </c>
      <c r="CZ99" s="1">
        <f t="shared" si="502"/>
        <v>0.49999999999999822</v>
      </c>
      <c r="DA99" s="1">
        <f t="shared" si="369"/>
        <v>6.0105440493161882E-14</v>
      </c>
      <c r="DB99" s="1">
        <f t="shared" si="446"/>
        <v>1000.000000000042</v>
      </c>
      <c r="DC99" s="1">
        <f t="shared" si="447"/>
        <v>513.50999999999817</v>
      </c>
      <c r="DD99" s="1">
        <f t="shared" si="448"/>
        <v>499.99999999999824</v>
      </c>
      <c r="DE99" s="1">
        <f t="shared" si="449"/>
        <v>500</v>
      </c>
      <c r="DF99" s="1">
        <f t="shared" si="450"/>
        <v>8.0140587324215854E-15</v>
      </c>
      <c r="DG99" s="4">
        <f t="shared" si="451"/>
        <v>0</v>
      </c>
      <c r="DH99" s="1">
        <f t="shared" si="452"/>
        <v>-3.005272024658094E-11</v>
      </c>
      <c r="DI99" s="4">
        <f t="shared" si="370"/>
        <v>0</v>
      </c>
      <c r="DJ99" s="4">
        <f t="shared" si="371"/>
        <v>10</v>
      </c>
      <c r="DK99" s="4">
        <f t="shared" si="453"/>
        <v>7.8742164040830749E-14</v>
      </c>
      <c r="DL99" s="4">
        <f t="shared" si="372"/>
        <v>1.8636723547668867E-14</v>
      </c>
      <c r="DM99" s="4">
        <f t="shared" si="373"/>
        <v>-100</v>
      </c>
      <c r="DN99" s="4">
        <f t="shared" si="374"/>
        <v>-100</v>
      </c>
      <c r="DO99" s="4">
        <f t="shared" si="375"/>
        <v>-100</v>
      </c>
      <c r="DP99" s="1">
        <f t="shared" si="376"/>
        <v>100</v>
      </c>
      <c r="DQ99" s="1">
        <f t="shared" si="377"/>
        <v>0</v>
      </c>
      <c r="DR99" s="1">
        <f t="shared" si="378"/>
        <v>3.350999999999992</v>
      </c>
      <c r="DS99" s="1">
        <f t="shared" si="454"/>
        <v>0.49999999999999822</v>
      </c>
      <c r="DT99" s="1">
        <f t="shared" si="455"/>
        <v>1.3599682908606349E-11</v>
      </c>
      <c r="DU99" s="1">
        <f t="shared" si="503"/>
        <v>-0.40177703330232145</v>
      </c>
      <c r="DV99" s="1">
        <f t="shared" si="504"/>
        <v>0.49999999999999822</v>
      </c>
      <c r="DW99" s="1">
        <f t="shared" si="379"/>
        <v>7.8742164040830749E-14</v>
      </c>
      <c r="DX99" s="1">
        <f t="shared" si="456"/>
        <v>1000.000000000055</v>
      </c>
      <c r="DY99" s="1">
        <f t="shared" si="457"/>
        <v>513.50999999999817</v>
      </c>
      <c r="DZ99" s="1">
        <f t="shared" si="458"/>
        <v>499.99999999999824</v>
      </c>
      <c r="EA99" s="1">
        <f t="shared" si="459"/>
        <v>500</v>
      </c>
      <c r="EB99" s="1">
        <f t="shared" si="460"/>
        <v>1.0498955205444101E-14</v>
      </c>
      <c r="EC99" s="4">
        <f t="shared" si="461"/>
        <v>0</v>
      </c>
      <c r="ED99" s="1">
        <f t="shared" si="462"/>
        <v>-3.9371082020415373E-11</v>
      </c>
      <c r="EE99" s="4">
        <f t="shared" si="380"/>
        <v>0</v>
      </c>
      <c r="EF99" s="4">
        <f t="shared" si="381"/>
        <v>10</v>
      </c>
      <c r="EG99" s="4">
        <f t="shared" si="463"/>
        <v>9.0669536147028642E-14</v>
      </c>
      <c r="EH99" s="4">
        <f t="shared" si="382"/>
        <v>1.1927372106197893E-14</v>
      </c>
      <c r="EI99" s="4">
        <f t="shared" si="383"/>
        <v>-100</v>
      </c>
      <c r="EJ99" s="4">
        <f t="shared" si="384"/>
        <v>-100</v>
      </c>
      <c r="EK99" s="4">
        <f t="shared" si="385"/>
        <v>-100</v>
      </c>
      <c r="EL99" s="1">
        <f t="shared" si="386"/>
        <v>100</v>
      </c>
      <c r="EM99" s="1">
        <f t="shared" si="387"/>
        <v>0</v>
      </c>
      <c r="EN99" s="1">
        <f t="shared" si="388"/>
        <v>3.350999999999992</v>
      </c>
      <c r="EO99" s="1">
        <f t="shared" si="464"/>
        <v>0.49999999999999822</v>
      </c>
      <c r="EP99" s="1">
        <f t="shared" si="465"/>
        <v>1.5659678091023942E-11</v>
      </c>
      <c r="EQ99" s="1">
        <f t="shared" si="505"/>
        <v>-0.38458326825219169</v>
      </c>
      <c r="ER99" s="1">
        <f t="shared" si="506"/>
        <v>0.49999999999999822</v>
      </c>
      <c r="ES99" s="1">
        <f t="shared" si="389"/>
        <v>9.0669536147028642E-14</v>
      </c>
      <c r="ET99" s="1">
        <f t="shared" si="466"/>
        <v>1000.0000000000636</v>
      </c>
      <c r="EU99" s="1">
        <f t="shared" si="467"/>
        <v>513.50999999999817</v>
      </c>
      <c r="EV99" s="1">
        <f t="shared" si="468"/>
        <v>499.99999999999824</v>
      </c>
      <c r="EW99" s="1">
        <f t="shared" si="469"/>
        <v>500</v>
      </c>
      <c r="EX99" s="1">
        <f t="shared" si="470"/>
        <v>1.2089271486270486E-14</v>
      </c>
      <c r="EY99" s="4">
        <f t="shared" si="471"/>
        <v>0</v>
      </c>
      <c r="EZ99" s="1">
        <f t="shared" si="472"/>
        <v>-4.5334768073514319E-11</v>
      </c>
      <c r="FA99" s="4">
        <f t="shared" si="390"/>
        <v>0</v>
      </c>
      <c r="FB99" s="4">
        <f t="shared" si="391"/>
        <v>10</v>
      </c>
      <c r="FC99" s="4">
        <f t="shared" si="473"/>
        <v>1.1867759468027936E-13</v>
      </c>
      <c r="FD99" s="4">
        <f t="shared" si="392"/>
        <v>2.8008058533250719E-14</v>
      </c>
      <c r="FE99" s="4">
        <f t="shared" si="393"/>
        <v>-100</v>
      </c>
      <c r="FF99" s="4">
        <f t="shared" si="394"/>
        <v>-100</v>
      </c>
      <c r="FG99" s="4">
        <f t="shared" si="395"/>
        <v>-100</v>
      </c>
      <c r="FH99" s="1">
        <f t="shared" si="396"/>
        <v>100</v>
      </c>
      <c r="FI99" s="1">
        <f t="shared" si="397"/>
        <v>0</v>
      </c>
      <c r="FJ99" s="1">
        <f t="shared" si="398"/>
        <v>3.350999999999992</v>
      </c>
      <c r="FK99" s="1">
        <f t="shared" si="474"/>
        <v>0.49999999999999822</v>
      </c>
      <c r="FL99" s="1">
        <f t="shared" si="475"/>
        <v>2.0496993899875542E-11</v>
      </c>
      <c r="FM99" s="1">
        <f t="shared" si="507"/>
        <v>-0.37930386085740331</v>
      </c>
      <c r="FN99" s="1">
        <f t="shared" si="508"/>
        <v>0.49999999999999822</v>
      </c>
      <c r="FO99" s="1">
        <f t="shared" si="399"/>
        <v>1.1867759468027936E-13</v>
      </c>
      <c r="FP99" s="1">
        <f t="shared" si="476"/>
        <v>1000.000000000083</v>
      </c>
      <c r="FQ99" s="1">
        <f t="shared" si="477"/>
        <v>513.50999999999817</v>
      </c>
      <c r="FR99" s="1">
        <f t="shared" si="478"/>
        <v>499.99999999999824</v>
      </c>
      <c r="FS99" s="1">
        <f t="shared" si="479"/>
        <v>500</v>
      </c>
      <c r="FT99" s="1">
        <f t="shared" si="480"/>
        <v>1.582367929070392E-14</v>
      </c>
      <c r="FU99" s="4">
        <f t="shared" si="481"/>
        <v>0</v>
      </c>
      <c r="FV99" s="1">
        <f t="shared" si="482"/>
        <v>-5.9338797340139675E-11</v>
      </c>
      <c r="FW99" s="4">
        <f t="shared" si="400"/>
        <v>0</v>
      </c>
      <c r="FX99" s="4">
        <f t="shared" si="401"/>
        <v>10</v>
      </c>
      <c r="FY99" s="4">
        <f t="shared" si="483"/>
        <v>1.3437564727013956E-13</v>
      </c>
      <c r="FZ99" s="4">
        <f t="shared" si="402"/>
        <v>1.5698052589860199E-14</v>
      </c>
      <c r="GA99" s="4">
        <f t="shared" si="403"/>
        <v>-100</v>
      </c>
      <c r="GB99" s="4">
        <f t="shared" si="404"/>
        <v>-100</v>
      </c>
      <c r="GC99" s="4">
        <f t="shared" si="405"/>
        <v>-100</v>
      </c>
      <c r="GD99" s="1">
        <f t="shared" si="406"/>
        <v>100</v>
      </c>
      <c r="GE99" s="1">
        <f t="shared" si="407"/>
        <v>0</v>
      </c>
      <c r="GF99" s="1">
        <f t="shared" si="408"/>
        <v>3.350999999999992</v>
      </c>
      <c r="GG99" s="1">
        <f t="shared" si="484"/>
        <v>0.49999999999999822</v>
      </c>
      <c r="GH99" s="1">
        <f t="shared" si="485"/>
        <v>2.3208229234911845E-11</v>
      </c>
      <c r="GI99" s="1">
        <f t="shared" si="509"/>
        <v>-0.36689988149094344</v>
      </c>
      <c r="GJ99" s="1">
        <f t="shared" si="510"/>
        <v>0.49999999999999822</v>
      </c>
      <c r="GK99" s="1">
        <f t="shared" si="409"/>
        <v>1.3437564727013956E-13</v>
      </c>
      <c r="GL99" s="1">
        <f t="shared" si="486"/>
        <v>1000.0000000000941</v>
      </c>
      <c r="GM99" s="1">
        <f t="shared" si="487"/>
        <v>513.50999999999817</v>
      </c>
      <c r="GN99" s="1">
        <f t="shared" si="488"/>
        <v>499.99999999999824</v>
      </c>
      <c r="GO99" s="1">
        <f t="shared" si="489"/>
        <v>500</v>
      </c>
      <c r="GP99" s="1">
        <f t="shared" si="490"/>
        <v>1.7916752969351945E-14</v>
      </c>
      <c r="GQ99" s="4">
        <f t="shared" si="491"/>
        <v>0</v>
      </c>
      <c r="GR99" s="1">
        <f t="shared" si="492"/>
        <v>-6.7187823635069783E-11</v>
      </c>
      <c r="GS99" s="4">
        <f t="shared" si="410"/>
        <v>0</v>
      </c>
      <c r="GT99" s="4">
        <f t="shared" si="411"/>
        <v>10</v>
      </c>
      <c r="GU99" s="4">
        <f t="shared" si="493"/>
        <v>1.4272678669701834E-13</v>
      </c>
      <c r="GV99" s="4">
        <f t="shared" si="412"/>
        <v>8.3511394268787759E-15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</row>
    <row r="100" spans="1:220">
      <c r="A100" s="1">
        <v>82</v>
      </c>
      <c r="B100" s="1">
        <f t="shared" si="331"/>
        <v>100</v>
      </c>
      <c r="C100" s="1">
        <v>0</v>
      </c>
      <c r="D100" s="1">
        <f t="shared" si="332"/>
        <v>-100</v>
      </c>
      <c r="E100" s="1">
        <f t="shared" si="494"/>
        <v>95</v>
      </c>
      <c r="F100" s="1">
        <f t="shared" si="413"/>
        <v>3.3759999999999919</v>
      </c>
      <c r="G100" s="1">
        <f>'0.5Q 1-8 '!FS100</f>
        <v>-100</v>
      </c>
      <c r="H100" s="1">
        <f>'0.5Q 1-8 '!FT100</f>
        <v>-100</v>
      </c>
      <c r="I100" s="1">
        <f>'0.5Q 1-8 '!FU100</f>
        <v>-100</v>
      </c>
      <c r="J100" s="1">
        <f>'0.5Q 1-8 '!FV100</f>
        <v>100</v>
      </c>
      <c r="K100" s="1">
        <f>'0.5Q 1-8 '!FW100</f>
        <v>0</v>
      </c>
      <c r="L100" s="1">
        <f>'0.5Q 1-8 '!FX100</f>
        <v>3.3759999999999919</v>
      </c>
      <c r="M100" s="1">
        <f>'0.5Q 1-8 '!FY100</f>
        <v>0.49999999999999822</v>
      </c>
      <c r="N100" s="1">
        <f>'0.5Q 1-8 '!FZ100</f>
        <v>2.1727635375544559E-12</v>
      </c>
      <c r="O100" s="1">
        <f>'0.5Q 1-8 '!GA100</f>
        <v>-0.49352671605905624</v>
      </c>
      <c r="P100" s="1">
        <f>'0.5Q 1-8 '!GB100</f>
        <v>0.49999999999999822</v>
      </c>
      <c r="Q100" s="1">
        <f>'0.5Q 1-8 '!GC100</f>
        <v>1.2580300882440303E-14</v>
      </c>
      <c r="R100" s="1">
        <f>'0.5Q 1-8 '!GD100</f>
        <v>1000.0000000000089</v>
      </c>
      <c r="S100" s="1">
        <f>'0.5Q 1-8 '!GE100</f>
        <v>513.50999999999817</v>
      </c>
      <c r="T100" s="1">
        <f>'0.5Q 1-8 '!GF100</f>
        <v>499.99999999999824</v>
      </c>
      <c r="U100" s="1">
        <f>'0.5Q 1-8 '!GG100</f>
        <v>500</v>
      </c>
      <c r="V100" s="1">
        <f>'0.5Q 1-8 '!GH100</f>
        <v>1.6773734509920404E-15</v>
      </c>
      <c r="W100" s="1">
        <f>'0.5Q 1-8 '!GI100</f>
        <v>0</v>
      </c>
      <c r="X100" s="1">
        <f>'0.5Q 1-8 '!GJ100</f>
        <v>-6.2901504412201512E-12</v>
      </c>
      <c r="Y100" s="1">
        <f>'0.5Q 1-8 '!GK100</f>
        <v>0</v>
      </c>
      <c r="Z100" s="1">
        <f>'0.5Q 1-8 '!GL100</f>
        <v>10</v>
      </c>
      <c r="AA100" s="1">
        <f>'0.5Q 1-8 '!GM100</f>
        <v>1.9094488145844576E-14</v>
      </c>
      <c r="AC100" s="4">
        <f t="shared" si="333"/>
        <v>-100</v>
      </c>
      <c r="AD100" s="4">
        <f t="shared" si="334"/>
        <v>-100</v>
      </c>
      <c r="AE100" s="4">
        <f t="shared" si="335"/>
        <v>-100</v>
      </c>
      <c r="AF100" s="1">
        <f t="shared" si="336"/>
        <v>100</v>
      </c>
      <c r="AG100" s="1">
        <f t="shared" si="337"/>
        <v>0</v>
      </c>
      <c r="AH100" s="1">
        <f t="shared" si="338"/>
        <v>3.3759999999999919</v>
      </c>
      <c r="AI100" s="1">
        <f t="shared" si="414"/>
        <v>0.49999999999999822</v>
      </c>
      <c r="AJ100" s="1">
        <f t="shared" si="415"/>
        <v>3.2978390580042446E-12</v>
      </c>
      <c r="AK100" s="1">
        <f t="shared" si="495"/>
        <v>-0.44966785922893993</v>
      </c>
      <c r="AL100" s="1">
        <f t="shared" si="496"/>
        <v>0.49999999999999822</v>
      </c>
      <c r="AM100" s="1">
        <f t="shared" si="339"/>
        <v>1.9094488145844576E-14</v>
      </c>
      <c r="AN100" s="1">
        <f t="shared" si="416"/>
        <v>1000.0000000000133</v>
      </c>
      <c r="AO100" s="1">
        <f t="shared" si="417"/>
        <v>513.50999999999817</v>
      </c>
      <c r="AP100" s="1">
        <f t="shared" si="418"/>
        <v>499.99999999999824</v>
      </c>
      <c r="AQ100" s="1">
        <f t="shared" si="419"/>
        <v>500</v>
      </c>
      <c r="AR100" s="1">
        <f t="shared" si="420"/>
        <v>2.5459317527792769E-15</v>
      </c>
      <c r="AS100" s="4">
        <f t="shared" si="421"/>
        <v>0</v>
      </c>
      <c r="AT100" s="1">
        <f t="shared" si="422"/>
        <v>-9.5472440729222887E-12</v>
      </c>
      <c r="AU100" s="4">
        <f t="shared" si="340"/>
        <v>0</v>
      </c>
      <c r="AV100" s="4">
        <f t="shared" si="341"/>
        <v>10</v>
      </c>
      <c r="AW100" s="4">
        <f t="shared" si="423"/>
        <v>2.2775217895685046E-14</v>
      </c>
      <c r="AX100" s="4">
        <f t="shared" si="342"/>
        <v>3.6807297498404696E-15</v>
      </c>
      <c r="AY100" s="4">
        <f t="shared" si="343"/>
        <v>-100</v>
      </c>
      <c r="AZ100" s="4">
        <f t="shared" si="344"/>
        <v>-100</v>
      </c>
      <c r="BA100" s="4">
        <f t="shared" si="345"/>
        <v>-100</v>
      </c>
      <c r="BB100" s="1">
        <f t="shared" si="346"/>
        <v>100</v>
      </c>
      <c r="BC100" s="1">
        <f t="shared" si="347"/>
        <v>0</v>
      </c>
      <c r="BD100" s="1">
        <f t="shared" si="348"/>
        <v>3.3759999999999919</v>
      </c>
      <c r="BE100" s="1">
        <f t="shared" si="424"/>
        <v>0.49999999999999822</v>
      </c>
      <c r="BF100" s="1">
        <f t="shared" si="425"/>
        <v>3.9335436780112338E-12</v>
      </c>
      <c r="BG100" s="1">
        <f t="shared" si="497"/>
        <v>-0.44327617230339189</v>
      </c>
      <c r="BH100" s="1">
        <f t="shared" si="498"/>
        <v>0.49999999999999822</v>
      </c>
      <c r="BI100" s="1">
        <f t="shared" si="349"/>
        <v>2.2775217895685046E-14</v>
      </c>
      <c r="BJ100" s="1">
        <f t="shared" si="426"/>
        <v>1000.000000000016</v>
      </c>
      <c r="BK100" s="1">
        <f t="shared" si="427"/>
        <v>513.50999999999817</v>
      </c>
      <c r="BL100" s="1">
        <f t="shared" si="428"/>
        <v>499.99999999999824</v>
      </c>
      <c r="BM100" s="1">
        <f t="shared" si="429"/>
        <v>500</v>
      </c>
      <c r="BN100" s="1">
        <f t="shared" si="430"/>
        <v>3.0366957194246729E-15</v>
      </c>
      <c r="BO100" s="4">
        <f t="shared" si="431"/>
        <v>0</v>
      </c>
      <c r="BP100" s="1">
        <f t="shared" si="432"/>
        <v>-1.1387608947842522E-11</v>
      </c>
      <c r="BQ100" s="4">
        <f t="shared" si="350"/>
        <v>0</v>
      </c>
      <c r="BR100" s="4">
        <f t="shared" si="351"/>
        <v>10</v>
      </c>
      <c r="BS100" s="4">
        <f t="shared" si="433"/>
        <v>3.147756275114217E-14</v>
      </c>
      <c r="BT100" s="4">
        <f t="shared" si="352"/>
        <v>8.7023448554571244E-15</v>
      </c>
      <c r="BU100" s="4">
        <f t="shared" si="353"/>
        <v>-100</v>
      </c>
      <c r="BV100" s="4">
        <f t="shared" si="354"/>
        <v>-100</v>
      </c>
      <c r="BW100" s="4">
        <f t="shared" si="355"/>
        <v>-100</v>
      </c>
      <c r="BX100" s="1">
        <f t="shared" si="356"/>
        <v>100</v>
      </c>
      <c r="BY100" s="1">
        <f t="shared" si="357"/>
        <v>0</v>
      </c>
      <c r="BZ100" s="1">
        <f t="shared" si="358"/>
        <v>3.3759999999999919</v>
      </c>
      <c r="CA100" s="1">
        <f t="shared" si="434"/>
        <v>0.49999999999999822</v>
      </c>
      <c r="CB100" s="1">
        <f t="shared" si="435"/>
        <v>5.4365393352577167E-12</v>
      </c>
      <c r="CC100" s="1">
        <f t="shared" si="499"/>
        <v>-0.41737113699715478</v>
      </c>
      <c r="CD100" s="1">
        <f t="shared" si="500"/>
        <v>0.49999999999999822</v>
      </c>
      <c r="CE100" s="1">
        <f t="shared" si="359"/>
        <v>3.147756275114217E-14</v>
      </c>
      <c r="CF100" s="1">
        <f t="shared" si="436"/>
        <v>1000.0000000000219</v>
      </c>
      <c r="CG100" s="1">
        <f t="shared" si="437"/>
        <v>513.50999999999817</v>
      </c>
      <c r="CH100" s="1">
        <f t="shared" si="438"/>
        <v>499.99999999999824</v>
      </c>
      <c r="CI100" s="1">
        <f t="shared" si="439"/>
        <v>500</v>
      </c>
      <c r="CJ100" s="1">
        <f t="shared" si="440"/>
        <v>4.1970083668189573E-15</v>
      </c>
      <c r="CK100" s="4">
        <f t="shared" si="441"/>
        <v>0</v>
      </c>
      <c r="CL100" s="1">
        <f t="shared" si="442"/>
        <v>-1.5738781375571085E-11</v>
      </c>
      <c r="CM100" s="4">
        <f t="shared" si="360"/>
        <v>0</v>
      </c>
      <c r="CN100" s="4">
        <f t="shared" si="361"/>
        <v>10</v>
      </c>
      <c r="CO100" s="4">
        <f t="shared" si="443"/>
        <v>3.606326429589713E-14</v>
      </c>
      <c r="CP100" s="4">
        <f t="shared" si="362"/>
        <v>4.5857015447549601E-15</v>
      </c>
      <c r="CQ100" s="4">
        <f t="shared" si="363"/>
        <v>-100</v>
      </c>
      <c r="CR100" s="4">
        <f t="shared" si="364"/>
        <v>-100</v>
      </c>
      <c r="CS100" s="4">
        <f t="shared" si="365"/>
        <v>-100</v>
      </c>
      <c r="CT100" s="1">
        <f t="shared" si="366"/>
        <v>100</v>
      </c>
      <c r="CU100" s="1">
        <f t="shared" si="367"/>
        <v>0</v>
      </c>
      <c r="CV100" s="1">
        <f t="shared" si="368"/>
        <v>3.3759999999999919</v>
      </c>
      <c r="CW100" s="1">
        <f t="shared" si="444"/>
        <v>0.49999999999999822</v>
      </c>
      <c r="CX100" s="1">
        <f t="shared" si="445"/>
        <v>6.2285430562862049E-12</v>
      </c>
      <c r="CY100" s="1">
        <f t="shared" si="501"/>
        <v>-0.39706009633279932</v>
      </c>
      <c r="CZ100" s="1">
        <f t="shared" si="502"/>
        <v>0.49999999999999822</v>
      </c>
      <c r="DA100" s="1">
        <f t="shared" si="369"/>
        <v>3.606326429589713E-14</v>
      </c>
      <c r="DB100" s="1">
        <f t="shared" si="446"/>
        <v>1000.0000000000254</v>
      </c>
      <c r="DC100" s="1">
        <f t="shared" si="447"/>
        <v>513.50999999999817</v>
      </c>
      <c r="DD100" s="1">
        <f t="shared" si="448"/>
        <v>499.99999999999824</v>
      </c>
      <c r="DE100" s="1">
        <f t="shared" si="449"/>
        <v>500</v>
      </c>
      <c r="DF100" s="1">
        <f t="shared" si="450"/>
        <v>4.80843523945295E-15</v>
      </c>
      <c r="DG100" s="4">
        <f t="shared" si="451"/>
        <v>0</v>
      </c>
      <c r="DH100" s="1">
        <f t="shared" si="452"/>
        <v>-1.8031632147948565E-11</v>
      </c>
      <c r="DI100" s="4">
        <f t="shared" si="370"/>
        <v>0</v>
      </c>
      <c r="DJ100" s="4">
        <f t="shared" si="371"/>
        <v>10</v>
      </c>
      <c r="DK100" s="4">
        <f t="shared" si="453"/>
        <v>4.7245298424498449E-14</v>
      </c>
      <c r="DL100" s="4">
        <f t="shared" si="372"/>
        <v>1.1182034128601319E-14</v>
      </c>
      <c r="DM100" s="4">
        <f t="shared" si="373"/>
        <v>-100</v>
      </c>
      <c r="DN100" s="4">
        <f t="shared" si="374"/>
        <v>-100</v>
      </c>
      <c r="DO100" s="4">
        <f t="shared" si="375"/>
        <v>-100</v>
      </c>
      <c r="DP100" s="1">
        <f t="shared" si="376"/>
        <v>100</v>
      </c>
      <c r="DQ100" s="1">
        <f t="shared" si="377"/>
        <v>0</v>
      </c>
      <c r="DR100" s="1">
        <f t="shared" si="378"/>
        <v>3.3759999999999919</v>
      </c>
      <c r="DS100" s="1">
        <f t="shared" si="454"/>
        <v>0.49999999999999822</v>
      </c>
      <c r="DT100" s="1">
        <f t="shared" si="455"/>
        <v>8.1598097451638086E-12</v>
      </c>
      <c r="DU100" s="1">
        <f t="shared" si="503"/>
        <v>-0.40177703330232145</v>
      </c>
      <c r="DV100" s="1">
        <f t="shared" si="504"/>
        <v>0.49999999999999822</v>
      </c>
      <c r="DW100" s="1">
        <f t="shared" si="379"/>
        <v>4.7245298424498449E-14</v>
      </c>
      <c r="DX100" s="1">
        <f t="shared" si="456"/>
        <v>1000.0000000000331</v>
      </c>
      <c r="DY100" s="1">
        <f t="shared" si="457"/>
        <v>513.50999999999817</v>
      </c>
      <c r="DZ100" s="1">
        <f t="shared" si="458"/>
        <v>499.99999999999824</v>
      </c>
      <c r="EA100" s="1">
        <f t="shared" si="459"/>
        <v>500</v>
      </c>
      <c r="EB100" s="1">
        <f t="shared" si="460"/>
        <v>6.2993731232664599E-15</v>
      </c>
      <c r="EC100" s="4">
        <f t="shared" si="461"/>
        <v>0</v>
      </c>
      <c r="ED100" s="1">
        <f t="shared" si="462"/>
        <v>-2.3622649212249226E-11</v>
      </c>
      <c r="EE100" s="4">
        <f t="shared" si="380"/>
        <v>0</v>
      </c>
      <c r="EF100" s="4">
        <f t="shared" si="381"/>
        <v>10</v>
      </c>
      <c r="EG100" s="4">
        <f t="shared" si="463"/>
        <v>5.4401721688217185E-14</v>
      </c>
      <c r="EH100" s="4">
        <f t="shared" si="382"/>
        <v>7.1564232637187359E-15</v>
      </c>
      <c r="EI100" s="4">
        <f t="shared" si="383"/>
        <v>-100</v>
      </c>
      <c r="EJ100" s="4">
        <f t="shared" si="384"/>
        <v>-100</v>
      </c>
      <c r="EK100" s="4">
        <f t="shared" si="385"/>
        <v>-100</v>
      </c>
      <c r="EL100" s="1">
        <f t="shared" si="386"/>
        <v>100</v>
      </c>
      <c r="EM100" s="1">
        <f t="shared" si="387"/>
        <v>0</v>
      </c>
      <c r="EN100" s="1">
        <f t="shared" si="388"/>
        <v>3.3759999999999919</v>
      </c>
      <c r="EO100" s="1">
        <f t="shared" si="464"/>
        <v>0.49999999999999822</v>
      </c>
      <c r="EP100" s="1">
        <f t="shared" si="465"/>
        <v>9.395806854614368E-12</v>
      </c>
      <c r="EQ100" s="1">
        <f t="shared" si="505"/>
        <v>-0.38458326825219169</v>
      </c>
      <c r="ER100" s="1">
        <f t="shared" si="506"/>
        <v>0.49999999999999822</v>
      </c>
      <c r="ES100" s="1">
        <f t="shared" si="389"/>
        <v>5.4401721688217185E-14</v>
      </c>
      <c r="ET100" s="1">
        <f t="shared" si="466"/>
        <v>1000.0000000000382</v>
      </c>
      <c r="EU100" s="1">
        <f t="shared" si="467"/>
        <v>513.50999999999817</v>
      </c>
      <c r="EV100" s="1">
        <f t="shared" si="468"/>
        <v>499.99999999999824</v>
      </c>
      <c r="EW100" s="1">
        <f t="shared" si="469"/>
        <v>500</v>
      </c>
      <c r="EX100" s="1">
        <f t="shared" si="470"/>
        <v>7.2535628917622913E-15</v>
      </c>
      <c r="EY100" s="4">
        <f t="shared" si="471"/>
        <v>0</v>
      </c>
      <c r="EZ100" s="1">
        <f t="shared" si="472"/>
        <v>-2.7200860844108592E-11</v>
      </c>
      <c r="FA100" s="4">
        <f t="shared" si="390"/>
        <v>0</v>
      </c>
      <c r="FB100" s="4">
        <f t="shared" si="391"/>
        <v>10</v>
      </c>
      <c r="FC100" s="4">
        <f t="shared" si="473"/>
        <v>7.1206556808167609E-14</v>
      </c>
      <c r="FD100" s="4">
        <f t="shared" si="392"/>
        <v>1.6804835119950424E-14</v>
      </c>
      <c r="FE100" s="4">
        <f t="shared" si="393"/>
        <v>-100</v>
      </c>
      <c r="FF100" s="4">
        <f t="shared" si="394"/>
        <v>-100</v>
      </c>
      <c r="FG100" s="4">
        <f t="shared" si="395"/>
        <v>-100</v>
      </c>
      <c r="FH100" s="1">
        <f t="shared" si="396"/>
        <v>100</v>
      </c>
      <c r="FI100" s="1">
        <f t="shared" si="397"/>
        <v>0</v>
      </c>
      <c r="FJ100" s="1">
        <f t="shared" si="398"/>
        <v>3.3759999999999919</v>
      </c>
      <c r="FK100" s="1">
        <f t="shared" si="474"/>
        <v>0.49999999999999822</v>
      </c>
      <c r="FL100" s="1">
        <f t="shared" si="475"/>
        <v>1.2298196339925324E-11</v>
      </c>
      <c r="FM100" s="1">
        <f t="shared" si="507"/>
        <v>-0.37930386085740331</v>
      </c>
      <c r="FN100" s="1">
        <f t="shared" si="508"/>
        <v>0.49999999999999822</v>
      </c>
      <c r="FO100" s="1">
        <f t="shared" si="399"/>
        <v>7.1206556808167609E-14</v>
      </c>
      <c r="FP100" s="1">
        <f t="shared" si="476"/>
        <v>1000.0000000000498</v>
      </c>
      <c r="FQ100" s="1">
        <f t="shared" si="477"/>
        <v>513.50999999999817</v>
      </c>
      <c r="FR100" s="1">
        <f t="shared" si="478"/>
        <v>499.99999999999824</v>
      </c>
      <c r="FS100" s="1">
        <f t="shared" si="479"/>
        <v>500</v>
      </c>
      <c r="FT100" s="1">
        <f t="shared" si="480"/>
        <v>9.49420757442235E-15</v>
      </c>
      <c r="FU100" s="4">
        <f t="shared" si="481"/>
        <v>0</v>
      </c>
      <c r="FV100" s="1">
        <f t="shared" si="482"/>
        <v>-3.5603278404083801E-11</v>
      </c>
      <c r="FW100" s="4">
        <f t="shared" si="400"/>
        <v>0</v>
      </c>
      <c r="FX100" s="4">
        <f t="shared" si="401"/>
        <v>10</v>
      </c>
      <c r="FY100" s="4">
        <f t="shared" si="483"/>
        <v>8.0625388362083738E-14</v>
      </c>
      <c r="FZ100" s="4">
        <f t="shared" si="402"/>
        <v>9.4188315539161293E-15</v>
      </c>
      <c r="GA100" s="4">
        <f t="shared" si="403"/>
        <v>-100</v>
      </c>
      <c r="GB100" s="4">
        <f t="shared" si="404"/>
        <v>-100</v>
      </c>
      <c r="GC100" s="4">
        <f t="shared" si="405"/>
        <v>-100</v>
      </c>
      <c r="GD100" s="1">
        <f t="shared" si="406"/>
        <v>100</v>
      </c>
      <c r="GE100" s="1">
        <f t="shared" si="407"/>
        <v>0</v>
      </c>
      <c r="GF100" s="1">
        <f t="shared" si="408"/>
        <v>3.3759999999999919</v>
      </c>
      <c r="GG100" s="1">
        <f t="shared" si="484"/>
        <v>0.49999999999999822</v>
      </c>
      <c r="GH100" s="1">
        <f t="shared" si="485"/>
        <v>1.3924937540947102E-11</v>
      </c>
      <c r="GI100" s="1">
        <f t="shared" si="509"/>
        <v>-0.36689988149094344</v>
      </c>
      <c r="GJ100" s="1">
        <f t="shared" si="510"/>
        <v>0.49999999999999822</v>
      </c>
      <c r="GK100" s="1">
        <f t="shared" si="409"/>
        <v>8.0625388362083738E-14</v>
      </c>
      <c r="GL100" s="1">
        <f t="shared" si="486"/>
        <v>1000.0000000000564</v>
      </c>
      <c r="GM100" s="1">
        <f t="shared" si="487"/>
        <v>513.50999999999817</v>
      </c>
      <c r="GN100" s="1">
        <f t="shared" si="488"/>
        <v>499.99999999999824</v>
      </c>
      <c r="GO100" s="1">
        <f t="shared" si="489"/>
        <v>500</v>
      </c>
      <c r="GP100" s="1">
        <f t="shared" si="490"/>
        <v>1.0750051781611165E-14</v>
      </c>
      <c r="GQ100" s="4">
        <f t="shared" si="491"/>
        <v>0</v>
      </c>
      <c r="GR100" s="1">
        <f t="shared" si="492"/>
        <v>-4.0312694181041872E-11</v>
      </c>
      <c r="GS100" s="4">
        <f t="shared" si="410"/>
        <v>0</v>
      </c>
      <c r="GT100" s="4">
        <f t="shared" si="411"/>
        <v>10</v>
      </c>
      <c r="GU100" s="4">
        <f t="shared" si="493"/>
        <v>8.5636072018211001E-14</v>
      </c>
      <c r="GV100" s="4">
        <f t="shared" si="412"/>
        <v>5.010683656127263E-15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</row>
    <row r="101" spans="1:220">
      <c r="A101" s="1">
        <v>83</v>
      </c>
      <c r="B101" s="1">
        <f t="shared" si="331"/>
        <v>100</v>
      </c>
      <c r="C101" s="1">
        <v>0</v>
      </c>
      <c r="D101" s="1">
        <f t="shared" si="332"/>
        <v>-100</v>
      </c>
      <c r="E101" s="1">
        <f t="shared" si="494"/>
        <v>90</v>
      </c>
      <c r="F101" s="1">
        <f t="shared" si="413"/>
        <v>3.4009999999999918</v>
      </c>
      <c r="G101" s="1">
        <f>'0.5Q 1-8 '!FS101</f>
        <v>-100</v>
      </c>
      <c r="H101" s="1">
        <f>'0.5Q 1-8 '!FT101</f>
        <v>-100</v>
      </c>
      <c r="I101" s="1">
        <f>'0.5Q 1-8 '!FU101</f>
        <v>-100</v>
      </c>
      <c r="J101" s="1">
        <f>'0.5Q 1-8 '!FV101</f>
        <v>100</v>
      </c>
      <c r="K101" s="1">
        <f>'0.5Q 1-8 '!FW101</f>
        <v>0</v>
      </c>
      <c r="L101" s="1">
        <f>'0.5Q 1-8 '!FX101</f>
        <v>3.4009999999999918</v>
      </c>
      <c r="M101" s="1">
        <f>'0.5Q 1-8 '!FY101</f>
        <v>0.49999999999999822</v>
      </c>
      <c r="N101" s="1">
        <f>'0.5Q 1-8 '!FZ101</f>
        <v>1.303658122532674E-12</v>
      </c>
      <c r="O101" s="1">
        <f>'0.5Q 1-8 '!GA101</f>
        <v>-0.49352671605905624</v>
      </c>
      <c r="P101" s="1">
        <f>'0.5Q 1-8 '!GB101</f>
        <v>0.49999999999999822</v>
      </c>
      <c r="Q101" s="1">
        <f>'0.5Q 1-8 '!GC101</f>
        <v>7.5481805294641814E-15</v>
      </c>
      <c r="R101" s="1">
        <f>'0.5Q 1-8 '!GD101</f>
        <v>1000.0000000000053</v>
      </c>
      <c r="S101" s="1">
        <f>'0.5Q 1-8 '!GE101</f>
        <v>513.50999999999817</v>
      </c>
      <c r="T101" s="1">
        <f>'0.5Q 1-8 '!GF101</f>
        <v>499.99999999999824</v>
      </c>
      <c r="U101" s="1">
        <f>'0.5Q 1-8 '!GG101</f>
        <v>500</v>
      </c>
      <c r="V101" s="1">
        <f>'0.5Q 1-8 '!GH101</f>
        <v>1.0064240705952243E-15</v>
      </c>
      <c r="W101" s="1">
        <f>'0.5Q 1-8 '!GI101</f>
        <v>0</v>
      </c>
      <c r="X101" s="1">
        <f>'0.5Q 1-8 '!GJ101</f>
        <v>-3.774090264732091E-12</v>
      </c>
      <c r="Y101" s="1">
        <f>'0.5Q 1-8 '!GK101</f>
        <v>0</v>
      </c>
      <c r="Z101" s="1">
        <f>'0.5Q 1-8 '!GL101</f>
        <v>10</v>
      </c>
      <c r="AA101" s="1">
        <f>'0.5Q 1-8 '!GM101</f>
        <v>1.1456692887506745E-14</v>
      </c>
      <c r="AC101" s="4">
        <f t="shared" si="333"/>
        <v>-100</v>
      </c>
      <c r="AD101" s="4">
        <f t="shared" si="334"/>
        <v>-100</v>
      </c>
      <c r="AE101" s="4">
        <f t="shared" si="335"/>
        <v>-100</v>
      </c>
      <c r="AF101" s="1">
        <f t="shared" si="336"/>
        <v>100</v>
      </c>
      <c r="AG101" s="1">
        <f t="shared" si="337"/>
        <v>0</v>
      </c>
      <c r="AH101" s="1">
        <f t="shared" si="338"/>
        <v>3.4009999999999918</v>
      </c>
      <c r="AI101" s="1">
        <f t="shared" si="414"/>
        <v>0.49999999999999822</v>
      </c>
      <c r="AJ101" s="1">
        <f t="shared" si="415"/>
        <v>1.9787034348025467E-12</v>
      </c>
      <c r="AK101" s="1">
        <f t="shared" si="495"/>
        <v>-0.44966785922893993</v>
      </c>
      <c r="AL101" s="1">
        <f t="shared" si="496"/>
        <v>0.49999999999999822</v>
      </c>
      <c r="AM101" s="1">
        <f t="shared" si="339"/>
        <v>1.1456692887506745E-14</v>
      </c>
      <c r="AN101" s="1">
        <f t="shared" si="416"/>
        <v>1000.000000000008</v>
      </c>
      <c r="AO101" s="1">
        <f t="shared" si="417"/>
        <v>513.50999999999817</v>
      </c>
      <c r="AP101" s="1">
        <f t="shared" si="418"/>
        <v>499.99999999999824</v>
      </c>
      <c r="AQ101" s="1">
        <f t="shared" si="419"/>
        <v>500</v>
      </c>
      <c r="AR101" s="1">
        <f t="shared" si="420"/>
        <v>1.5275590516675663E-15</v>
      </c>
      <c r="AS101" s="4">
        <f t="shared" si="421"/>
        <v>0</v>
      </c>
      <c r="AT101" s="1">
        <f t="shared" si="422"/>
        <v>-5.7283464437533722E-12</v>
      </c>
      <c r="AU101" s="4">
        <f t="shared" si="340"/>
        <v>0</v>
      </c>
      <c r="AV101" s="4">
        <f t="shared" si="341"/>
        <v>10</v>
      </c>
      <c r="AW101" s="4">
        <f t="shared" si="423"/>
        <v>1.3665130737411027E-14</v>
      </c>
      <c r="AX101" s="4">
        <f t="shared" si="342"/>
        <v>2.2084378499042824E-15</v>
      </c>
      <c r="AY101" s="4">
        <f t="shared" si="343"/>
        <v>-100</v>
      </c>
      <c r="AZ101" s="4">
        <f t="shared" si="344"/>
        <v>-100</v>
      </c>
      <c r="BA101" s="4">
        <f t="shared" si="345"/>
        <v>-100</v>
      </c>
      <c r="BB101" s="1">
        <f t="shared" si="346"/>
        <v>100</v>
      </c>
      <c r="BC101" s="1">
        <f t="shared" si="347"/>
        <v>0</v>
      </c>
      <c r="BD101" s="1">
        <f t="shared" si="348"/>
        <v>3.4009999999999918</v>
      </c>
      <c r="BE101" s="1">
        <f t="shared" si="424"/>
        <v>0.49999999999999822</v>
      </c>
      <c r="BF101" s="1">
        <f t="shared" si="425"/>
        <v>2.3601262068067406E-12</v>
      </c>
      <c r="BG101" s="1">
        <f t="shared" si="497"/>
        <v>-0.44327617230339189</v>
      </c>
      <c r="BH101" s="1">
        <f t="shared" si="498"/>
        <v>0.49999999999999822</v>
      </c>
      <c r="BI101" s="1">
        <f t="shared" si="349"/>
        <v>1.3665130737411027E-14</v>
      </c>
      <c r="BJ101" s="1">
        <f t="shared" si="426"/>
        <v>1000.0000000000095</v>
      </c>
      <c r="BK101" s="1">
        <f t="shared" si="427"/>
        <v>513.50999999999817</v>
      </c>
      <c r="BL101" s="1">
        <f t="shared" si="428"/>
        <v>499.99999999999824</v>
      </c>
      <c r="BM101" s="1">
        <f t="shared" si="429"/>
        <v>500</v>
      </c>
      <c r="BN101" s="1">
        <f t="shared" si="430"/>
        <v>1.8220174316548038E-15</v>
      </c>
      <c r="BO101" s="4">
        <f t="shared" si="431"/>
        <v>0</v>
      </c>
      <c r="BP101" s="1">
        <f t="shared" si="432"/>
        <v>-6.8325653687055134E-12</v>
      </c>
      <c r="BQ101" s="4">
        <f t="shared" si="350"/>
        <v>0</v>
      </c>
      <c r="BR101" s="4">
        <f t="shared" si="351"/>
        <v>10</v>
      </c>
      <c r="BS101" s="4">
        <f t="shared" si="433"/>
        <v>1.8886537650685301E-14</v>
      </c>
      <c r="BT101" s="4">
        <f t="shared" si="352"/>
        <v>5.221406913274274E-15</v>
      </c>
      <c r="BU101" s="4">
        <f t="shared" si="353"/>
        <v>-100</v>
      </c>
      <c r="BV101" s="4">
        <f t="shared" si="354"/>
        <v>-100</v>
      </c>
      <c r="BW101" s="4">
        <f t="shared" si="355"/>
        <v>-100</v>
      </c>
      <c r="BX101" s="1">
        <f t="shared" si="356"/>
        <v>100</v>
      </c>
      <c r="BY101" s="1">
        <f t="shared" si="357"/>
        <v>0</v>
      </c>
      <c r="BZ101" s="1">
        <f t="shared" si="358"/>
        <v>3.4009999999999918</v>
      </c>
      <c r="CA101" s="1">
        <f t="shared" si="434"/>
        <v>0.49999999999999822</v>
      </c>
      <c r="CB101" s="1">
        <f t="shared" si="435"/>
        <v>3.261923601154629E-12</v>
      </c>
      <c r="CC101" s="1">
        <f t="shared" si="499"/>
        <v>-0.41737113699715478</v>
      </c>
      <c r="CD101" s="1">
        <f t="shared" si="500"/>
        <v>0.49999999999999822</v>
      </c>
      <c r="CE101" s="1">
        <f t="shared" si="359"/>
        <v>1.8886537650685301E-14</v>
      </c>
      <c r="CF101" s="1">
        <f t="shared" si="436"/>
        <v>1000.0000000000133</v>
      </c>
      <c r="CG101" s="1">
        <f t="shared" si="437"/>
        <v>513.50999999999817</v>
      </c>
      <c r="CH101" s="1">
        <f t="shared" si="438"/>
        <v>499.99999999999824</v>
      </c>
      <c r="CI101" s="1">
        <f t="shared" si="439"/>
        <v>500</v>
      </c>
      <c r="CJ101" s="1">
        <f t="shared" si="440"/>
        <v>2.5182050200913738E-15</v>
      </c>
      <c r="CK101" s="4">
        <f t="shared" si="441"/>
        <v>0</v>
      </c>
      <c r="CL101" s="1">
        <f t="shared" si="442"/>
        <v>-9.4432688253426508E-12</v>
      </c>
      <c r="CM101" s="4">
        <f t="shared" si="360"/>
        <v>0</v>
      </c>
      <c r="CN101" s="4">
        <f t="shared" si="361"/>
        <v>10</v>
      </c>
      <c r="CO101" s="4">
        <f t="shared" si="443"/>
        <v>2.1637958577538279E-14</v>
      </c>
      <c r="CP101" s="4">
        <f t="shared" si="362"/>
        <v>2.7514209268529773E-15</v>
      </c>
      <c r="CQ101" s="4">
        <f t="shared" si="363"/>
        <v>-100</v>
      </c>
      <c r="CR101" s="4">
        <f t="shared" si="364"/>
        <v>-100</v>
      </c>
      <c r="CS101" s="4">
        <f t="shared" si="365"/>
        <v>-100</v>
      </c>
      <c r="CT101" s="1">
        <f t="shared" si="366"/>
        <v>100</v>
      </c>
      <c r="CU101" s="1">
        <f t="shared" si="367"/>
        <v>0</v>
      </c>
      <c r="CV101" s="1">
        <f t="shared" si="368"/>
        <v>3.4009999999999918</v>
      </c>
      <c r="CW101" s="1">
        <f t="shared" si="444"/>
        <v>0.49999999999999822</v>
      </c>
      <c r="CX101" s="1">
        <f t="shared" si="445"/>
        <v>3.7371258337717228E-12</v>
      </c>
      <c r="CY101" s="1">
        <f t="shared" si="501"/>
        <v>-0.39706009633279932</v>
      </c>
      <c r="CZ101" s="1">
        <f t="shared" si="502"/>
        <v>0.49999999999999822</v>
      </c>
      <c r="DA101" s="1">
        <f t="shared" si="369"/>
        <v>2.1637958577538279E-14</v>
      </c>
      <c r="DB101" s="1">
        <f t="shared" si="446"/>
        <v>1000.0000000000151</v>
      </c>
      <c r="DC101" s="1">
        <f t="shared" si="447"/>
        <v>513.50999999999817</v>
      </c>
      <c r="DD101" s="1">
        <f t="shared" si="448"/>
        <v>499.99999999999824</v>
      </c>
      <c r="DE101" s="1">
        <f t="shared" si="449"/>
        <v>500</v>
      </c>
      <c r="DF101" s="1">
        <f t="shared" si="450"/>
        <v>2.8850611436717702E-15</v>
      </c>
      <c r="DG101" s="4">
        <f t="shared" si="451"/>
        <v>0</v>
      </c>
      <c r="DH101" s="1">
        <f t="shared" si="452"/>
        <v>-1.0818979288769139E-11</v>
      </c>
      <c r="DI101" s="4">
        <f t="shared" si="370"/>
        <v>0</v>
      </c>
      <c r="DJ101" s="4">
        <f t="shared" si="371"/>
        <v>10</v>
      </c>
      <c r="DK101" s="4">
        <f t="shared" si="453"/>
        <v>2.834717905469907E-14</v>
      </c>
      <c r="DL101" s="4">
        <f t="shared" si="372"/>
        <v>6.7092204771607907E-15</v>
      </c>
      <c r="DM101" s="4">
        <f t="shared" si="373"/>
        <v>-100</v>
      </c>
      <c r="DN101" s="4">
        <f t="shared" si="374"/>
        <v>-100</v>
      </c>
      <c r="DO101" s="4">
        <f t="shared" si="375"/>
        <v>-100</v>
      </c>
      <c r="DP101" s="1">
        <f t="shared" si="376"/>
        <v>100</v>
      </c>
      <c r="DQ101" s="1">
        <f t="shared" si="377"/>
        <v>0</v>
      </c>
      <c r="DR101" s="1">
        <f t="shared" si="378"/>
        <v>3.4009999999999918</v>
      </c>
      <c r="DS101" s="1">
        <f t="shared" si="454"/>
        <v>0.49999999999999822</v>
      </c>
      <c r="DT101" s="1">
        <f t="shared" si="455"/>
        <v>4.8958858470982848E-12</v>
      </c>
      <c r="DU101" s="1">
        <f t="shared" si="503"/>
        <v>-0.40177703330232145</v>
      </c>
      <c r="DV101" s="1">
        <f t="shared" si="504"/>
        <v>0.49999999999999822</v>
      </c>
      <c r="DW101" s="1">
        <f t="shared" si="379"/>
        <v>2.834717905469907E-14</v>
      </c>
      <c r="DX101" s="1">
        <f t="shared" si="456"/>
        <v>1000.0000000000198</v>
      </c>
      <c r="DY101" s="1">
        <f t="shared" si="457"/>
        <v>513.50999999999817</v>
      </c>
      <c r="DZ101" s="1">
        <f t="shared" si="458"/>
        <v>499.99999999999824</v>
      </c>
      <c r="EA101" s="1">
        <f t="shared" si="459"/>
        <v>500</v>
      </c>
      <c r="EB101" s="1">
        <f t="shared" si="460"/>
        <v>3.7796238739598756E-15</v>
      </c>
      <c r="EC101" s="4">
        <f t="shared" si="461"/>
        <v>0</v>
      </c>
      <c r="ED101" s="1">
        <f t="shared" si="462"/>
        <v>-1.4173589527349535E-11</v>
      </c>
      <c r="EE101" s="4">
        <f t="shared" si="380"/>
        <v>0</v>
      </c>
      <c r="EF101" s="4">
        <f t="shared" si="381"/>
        <v>10</v>
      </c>
      <c r="EG101" s="4">
        <f t="shared" si="463"/>
        <v>3.2641033012930311E-14</v>
      </c>
      <c r="EH101" s="4">
        <f t="shared" si="382"/>
        <v>4.2938539582312415E-15</v>
      </c>
      <c r="EI101" s="4">
        <f t="shared" si="383"/>
        <v>-100</v>
      </c>
      <c r="EJ101" s="4">
        <f t="shared" si="384"/>
        <v>-100</v>
      </c>
      <c r="EK101" s="4">
        <f t="shared" si="385"/>
        <v>-100</v>
      </c>
      <c r="EL101" s="1">
        <f t="shared" si="386"/>
        <v>100</v>
      </c>
      <c r="EM101" s="1">
        <f t="shared" si="387"/>
        <v>0</v>
      </c>
      <c r="EN101" s="1">
        <f t="shared" si="388"/>
        <v>3.4009999999999918</v>
      </c>
      <c r="EO101" s="1">
        <f t="shared" si="464"/>
        <v>0.49999999999999822</v>
      </c>
      <c r="EP101" s="1">
        <f t="shared" si="465"/>
        <v>5.6374841127686195E-12</v>
      </c>
      <c r="EQ101" s="1">
        <f t="shared" si="505"/>
        <v>-0.38458326825219169</v>
      </c>
      <c r="ER101" s="1">
        <f t="shared" si="506"/>
        <v>0.49999999999999822</v>
      </c>
      <c r="ES101" s="1">
        <f t="shared" si="389"/>
        <v>3.2641033012930311E-14</v>
      </c>
      <c r="ET101" s="1">
        <f t="shared" si="466"/>
        <v>1000.0000000000229</v>
      </c>
      <c r="EU101" s="1">
        <f t="shared" si="467"/>
        <v>513.50999999999817</v>
      </c>
      <c r="EV101" s="1">
        <f t="shared" si="468"/>
        <v>499.99999999999824</v>
      </c>
      <c r="EW101" s="1">
        <f t="shared" si="469"/>
        <v>500</v>
      </c>
      <c r="EX101" s="1">
        <f t="shared" si="470"/>
        <v>4.3521377350573748E-15</v>
      </c>
      <c r="EY101" s="4">
        <f t="shared" si="471"/>
        <v>0</v>
      </c>
      <c r="EZ101" s="1">
        <f t="shared" si="472"/>
        <v>-1.6320516506465156E-11</v>
      </c>
      <c r="FA101" s="4">
        <f t="shared" si="390"/>
        <v>0</v>
      </c>
      <c r="FB101" s="4">
        <f t="shared" si="391"/>
        <v>10</v>
      </c>
      <c r="FC101" s="4">
        <f t="shared" si="473"/>
        <v>4.2723934084900567E-14</v>
      </c>
      <c r="FD101" s="4">
        <f t="shared" si="392"/>
        <v>1.0082901071970255E-14</v>
      </c>
      <c r="FE101" s="4">
        <f t="shared" si="393"/>
        <v>-100</v>
      </c>
      <c r="FF101" s="4">
        <f t="shared" si="394"/>
        <v>-100</v>
      </c>
      <c r="FG101" s="4">
        <f t="shared" si="395"/>
        <v>-100</v>
      </c>
      <c r="FH101" s="1">
        <f t="shared" si="396"/>
        <v>100</v>
      </c>
      <c r="FI101" s="1">
        <f t="shared" si="397"/>
        <v>0</v>
      </c>
      <c r="FJ101" s="1">
        <f t="shared" si="398"/>
        <v>3.4009999999999918</v>
      </c>
      <c r="FK101" s="1">
        <f t="shared" si="474"/>
        <v>0.49999999999999822</v>
      </c>
      <c r="FL101" s="1">
        <f t="shared" si="475"/>
        <v>7.3789178039551917E-12</v>
      </c>
      <c r="FM101" s="1">
        <f t="shared" si="507"/>
        <v>-0.37930386085740331</v>
      </c>
      <c r="FN101" s="1">
        <f t="shared" si="508"/>
        <v>0.49999999999999822</v>
      </c>
      <c r="FO101" s="1">
        <f t="shared" si="399"/>
        <v>4.2723934084900567E-14</v>
      </c>
      <c r="FP101" s="1">
        <f t="shared" si="476"/>
        <v>1000.00000000003</v>
      </c>
      <c r="FQ101" s="1">
        <f t="shared" si="477"/>
        <v>513.50999999999817</v>
      </c>
      <c r="FR101" s="1">
        <f t="shared" si="478"/>
        <v>499.99999999999824</v>
      </c>
      <c r="FS101" s="1">
        <f t="shared" si="479"/>
        <v>500</v>
      </c>
      <c r="FT101" s="1">
        <f t="shared" si="480"/>
        <v>5.6965245446534081E-15</v>
      </c>
      <c r="FU101" s="4">
        <f t="shared" si="481"/>
        <v>0</v>
      </c>
      <c r="FV101" s="1">
        <f t="shared" si="482"/>
        <v>-2.1361967042450285E-11</v>
      </c>
      <c r="FW101" s="4">
        <f t="shared" si="400"/>
        <v>0</v>
      </c>
      <c r="FX101" s="4">
        <f t="shared" si="401"/>
        <v>10</v>
      </c>
      <c r="FY101" s="4">
        <f t="shared" si="483"/>
        <v>4.837523301725024E-14</v>
      </c>
      <c r="FZ101" s="4">
        <f t="shared" si="402"/>
        <v>5.6512989323496738E-15</v>
      </c>
      <c r="GA101" s="4">
        <f t="shared" si="403"/>
        <v>-100</v>
      </c>
      <c r="GB101" s="4">
        <f t="shared" si="404"/>
        <v>-100</v>
      </c>
      <c r="GC101" s="4">
        <f t="shared" si="405"/>
        <v>-100</v>
      </c>
      <c r="GD101" s="1">
        <f t="shared" si="406"/>
        <v>100</v>
      </c>
      <c r="GE101" s="1">
        <f t="shared" si="407"/>
        <v>0</v>
      </c>
      <c r="GF101" s="1">
        <f t="shared" si="408"/>
        <v>3.4009999999999918</v>
      </c>
      <c r="GG101" s="1">
        <f t="shared" si="484"/>
        <v>0.49999999999999822</v>
      </c>
      <c r="GH101" s="1">
        <f t="shared" si="485"/>
        <v>8.3549625245682634E-12</v>
      </c>
      <c r="GI101" s="1">
        <f t="shared" si="509"/>
        <v>-0.36689988149094344</v>
      </c>
      <c r="GJ101" s="1">
        <f t="shared" si="510"/>
        <v>0.49999999999999822</v>
      </c>
      <c r="GK101" s="1">
        <f t="shared" si="409"/>
        <v>4.837523301725024E-14</v>
      </c>
      <c r="GL101" s="1">
        <f t="shared" si="486"/>
        <v>1000.000000000034</v>
      </c>
      <c r="GM101" s="1">
        <f t="shared" si="487"/>
        <v>513.50999999999817</v>
      </c>
      <c r="GN101" s="1">
        <f t="shared" si="488"/>
        <v>499.99999999999824</v>
      </c>
      <c r="GO101" s="1">
        <f t="shared" si="489"/>
        <v>500</v>
      </c>
      <c r="GP101" s="1">
        <f t="shared" si="490"/>
        <v>6.4500310689666997E-15</v>
      </c>
      <c r="GQ101" s="4">
        <f t="shared" si="491"/>
        <v>0</v>
      </c>
      <c r="GR101" s="1">
        <f t="shared" si="492"/>
        <v>-2.4187616508625119E-11</v>
      </c>
      <c r="GS101" s="4">
        <f t="shared" si="410"/>
        <v>0</v>
      </c>
      <c r="GT101" s="4">
        <f t="shared" si="411"/>
        <v>10</v>
      </c>
      <c r="GU101" s="4">
        <f t="shared" si="493"/>
        <v>5.1381643210926599E-14</v>
      </c>
      <c r="GV101" s="4">
        <f t="shared" si="412"/>
        <v>3.0064101936763591E-15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</row>
    <row r="102" spans="1:220">
      <c r="A102" s="1">
        <v>84</v>
      </c>
      <c r="B102" s="1">
        <f t="shared" si="331"/>
        <v>100</v>
      </c>
      <c r="C102" s="1">
        <v>0</v>
      </c>
      <c r="D102" s="1">
        <f t="shared" si="332"/>
        <v>-100</v>
      </c>
      <c r="E102" s="1">
        <f t="shared" si="494"/>
        <v>85</v>
      </c>
      <c r="F102" s="1">
        <f t="shared" si="413"/>
        <v>3.4259999999999917</v>
      </c>
      <c r="G102" s="1">
        <f>'0.5Q 1-8 '!FS102</f>
        <v>-100</v>
      </c>
      <c r="H102" s="1">
        <f>'0.5Q 1-8 '!FT102</f>
        <v>-100</v>
      </c>
      <c r="I102" s="1">
        <f>'0.5Q 1-8 '!FU102</f>
        <v>-100</v>
      </c>
      <c r="J102" s="1">
        <f>'0.5Q 1-8 '!FV102</f>
        <v>100</v>
      </c>
      <c r="K102" s="1">
        <f>'0.5Q 1-8 '!FW102</f>
        <v>0</v>
      </c>
      <c r="L102" s="1">
        <f>'0.5Q 1-8 '!FX102</f>
        <v>3.4259999999999917</v>
      </c>
      <c r="M102" s="1">
        <f>'0.5Q 1-8 '!FY102</f>
        <v>0.49999999999999822</v>
      </c>
      <c r="N102" s="1">
        <f>'0.5Q 1-8 '!FZ102</f>
        <v>7.821948735196043E-13</v>
      </c>
      <c r="O102" s="1">
        <f>'0.5Q 1-8 '!GA102</f>
        <v>-0.49352671605905624</v>
      </c>
      <c r="P102" s="1">
        <f>'0.5Q 1-8 '!GB102</f>
        <v>0.49999999999999822</v>
      </c>
      <c r="Q102" s="1">
        <f>'0.5Q 1-8 '!GC102</f>
        <v>4.5289083176785085E-15</v>
      </c>
      <c r="R102" s="1">
        <f>'0.5Q 1-8 '!GD102</f>
        <v>1000.0000000000031</v>
      </c>
      <c r="S102" s="1">
        <f>'0.5Q 1-8 '!GE102</f>
        <v>513.50999999999817</v>
      </c>
      <c r="T102" s="1">
        <f>'0.5Q 1-8 '!GF102</f>
        <v>499.99999999999824</v>
      </c>
      <c r="U102" s="1">
        <f>'0.5Q 1-8 '!GG102</f>
        <v>500</v>
      </c>
      <c r="V102" s="1">
        <f>'0.5Q 1-8 '!GH102</f>
        <v>6.0385444235713456E-16</v>
      </c>
      <c r="W102" s="1">
        <f>'0.5Q 1-8 '!GI102</f>
        <v>0</v>
      </c>
      <c r="X102" s="1">
        <f>'0.5Q 1-8 '!GJ102</f>
        <v>-2.2644541588392541E-12</v>
      </c>
      <c r="Y102" s="1">
        <f>'0.5Q 1-8 '!GK102</f>
        <v>0</v>
      </c>
      <c r="Z102" s="1">
        <f>'0.5Q 1-8 '!GL102</f>
        <v>10</v>
      </c>
      <c r="AA102" s="1">
        <f>'0.5Q 1-8 '!GM102</f>
        <v>6.8740157325040469E-15</v>
      </c>
      <c r="AC102" s="4">
        <f t="shared" si="333"/>
        <v>-100</v>
      </c>
      <c r="AD102" s="4">
        <f t="shared" si="334"/>
        <v>-100</v>
      </c>
      <c r="AE102" s="4">
        <f t="shared" si="335"/>
        <v>-100</v>
      </c>
      <c r="AF102" s="1">
        <f t="shared" si="336"/>
        <v>100</v>
      </c>
      <c r="AG102" s="1">
        <f t="shared" si="337"/>
        <v>0</v>
      </c>
      <c r="AH102" s="1">
        <f t="shared" si="338"/>
        <v>3.4259999999999917</v>
      </c>
      <c r="AI102" s="1">
        <f t="shared" si="414"/>
        <v>0.49999999999999822</v>
      </c>
      <c r="AJ102" s="1">
        <f t="shared" si="415"/>
        <v>1.1872220608815279E-12</v>
      </c>
      <c r="AK102" s="1">
        <f t="shared" si="495"/>
        <v>-0.44966785922893993</v>
      </c>
      <c r="AL102" s="1">
        <f t="shared" si="496"/>
        <v>0.49999999999999822</v>
      </c>
      <c r="AM102" s="1">
        <f t="shared" si="339"/>
        <v>6.8740157325040469E-15</v>
      </c>
      <c r="AN102" s="1">
        <f t="shared" si="416"/>
        <v>1000.0000000000049</v>
      </c>
      <c r="AO102" s="1">
        <f t="shared" si="417"/>
        <v>513.50999999999817</v>
      </c>
      <c r="AP102" s="1">
        <f t="shared" si="418"/>
        <v>499.99999999999824</v>
      </c>
      <c r="AQ102" s="1">
        <f t="shared" si="419"/>
        <v>500</v>
      </c>
      <c r="AR102" s="1">
        <f t="shared" si="420"/>
        <v>9.1653543100053963E-16</v>
      </c>
      <c r="AS102" s="4">
        <f t="shared" si="421"/>
        <v>0</v>
      </c>
      <c r="AT102" s="1">
        <f t="shared" si="422"/>
        <v>-3.4370078662520235E-12</v>
      </c>
      <c r="AU102" s="4">
        <f t="shared" si="340"/>
        <v>0</v>
      </c>
      <c r="AV102" s="4">
        <f t="shared" si="341"/>
        <v>10</v>
      </c>
      <c r="AW102" s="4">
        <f t="shared" si="423"/>
        <v>8.1990784424466168E-15</v>
      </c>
      <c r="AX102" s="4">
        <f t="shared" si="342"/>
        <v>1.3250627099425699E-15</v>
      </c>
      <c r="AY102" s="4">
        <f t="shared" si="343"/>
        <v>-100</v>
      </c>
      <c r="AZ102" s="4">
        <f t="shared" si="344"/>
        <v>-100</v>
      </c>
      <c r="BA102" s="4">
        <f t="shared" si="345"/>
        <v>-100</v>
      </c>
      <c r="BB102" s="1">
        <f t="shared" si="346"/>
        <v>100</v>
      </c>
      <c r="BC102" s="1">
        <f t="shared" si="347"/>
        <v>0</v>
      </c>
      <c r="BD102" s="1">
        <f t="shared" si="348"/>
        <v>3.4259999999999917</v>
      </c>
      <c r="BE102" s="1">
        <f t="shared" si="424"/>
        <v>0.49999999999999822</v>
      </c>
      <c r="BF102" s="1">
        <f t="shared" si="425"/>
        <v>1.416075724084044E-12</v>
      </c>
      <c r="BG102" s="1">
        <f t="shared" si="497"/>
        <v>-0.44327617230339189</v>
      </c>
      <c r="BH102" s="1">
        <f t="shared" si="498"/>
        <v>0.49999999999999822</v>
      </c>
      <c r="BI102" s="1">
        <f t="shared" si="349"/>
        <v>8.1990784424466168E-15</v>
      </c>
      <c r="BJ102" s="1">
        <f t="shared" si="426"/>
        <v>1000.0000000000058</v>
      </c>
      <c r="BK102" s="1">
        <f t="shared" si="427"/>
        <v>513.50999999999817</v>
      </c>
      <c r="BL102" s="1">
        <f t="shared" si="428"/>
        <v>499.99999999999824</v>
      </c>
      <c r="BM102" s="1">
        <f t="shared" si="429"/>
        <v>500</v>
      </c>
      <c r="BN102" s="1">
        <f t="shared" si="430"/>
        <v>1.0932104589928822E-15</v>
      </c>
      <c r="BO102" s="4">
        <f t="shared" si="431"/>
        <v>0</v>
      </c>
      <c r="BP102" s="1">
        <f t="shared" si="432"/>
        <v>-4.0995392212233087E-12</v>
      </c>
      <c r="BQ102" s="4">
        <f t="shared" si="350"/>
        <v>0</v>
      </c>
      <c r="BR102" s="4">
        <f t="shared" si="351"/>
        <v>10</v>
      </c>
      <c r="BS102" s="4">
        <f t="shared" si="433"/>
        <v>1.1331922590411181E-14</v>
      </c>
      <c r="BT102" s="4">
        <f t="shared" si="352"/>
        <v>3.1328441479645644E-15</v>
      </c>
      <c r="BU102" s="4">
        <f t="shared" si="353"/>
        <v>-100</v>
      </c>
      <c r="BV102" s="4">
        <f t="shared" si="354"/>
        <v>-100</v>
      </c>
      <c r="BW102" s="4">
        <f t="shared" si="355"/>
        <v>-100</v>
      </c>
      <c r="BX102" s="1">
        <f t="shared" si="356"/>
        <v>100</v>
      </c>
      <c r="BY102" s="1">
        <f t="shared" si="357"/>
        <v>0</v>
      </c>
      <c r="BZ102" s="1">
        <f t="shared" si="358"/>
        <v>3.4259999999999917</v>
      </c>
      <c r="CA102" s="1">
        <f t="shared" si="434"/>
        <v>0.49999999999999822</v>
      </c>
      <c r="CB102" s="1">
        <f t="shared" si="435"/>
        <v>1.9571541606927771E-12</v>
      </c>
      <c r="CC102" s="1">
        <f t="shared" si="499"/>
        <v>-0.41737113699715478</v>
      </c>
      <c r="CD102" s="1">
        <f t="shared" si="500"/>
        <v>0.49999999999999822</v>
      </c>
      <c r="CE102" s="1">
        <f t="shared" si="359"/>
        <v>1.1331922590411181E-14</v>
      </c>
      <c r="CF102" s="1">
        <f t="shared" si="436"/>
        <v>1000.000000000008</v>
      </c>
      <c r="CG102" s="1">
        <f t="shared" si="437"/>
        <v>513.50999999999817</v>
      </c>
      <c r="CH102" s="1">
        <f t="shared" si="438"/>
        <v>499.99999999999824</v>
      </c>
      <c r="CI102" s="1">
        <f t="shared" si="439"/>
        <v>500</v>
      </c>
      <c r="CJ102" s="1">
        <f t="shared" si="440"/>
        <v>1.5109230120548241E-15</v>
      </c>
      <c r="CK102" s="4">
        <f t="shared" si="441"/>
        <v>0</v>
      </c>
      <c r="CL102" s="1">
        <f t="shared" si="442"/>
        <v>-5.6659612952055907E-12</v>
      </c>
      <c r="CM102" s="4">
        <f t="shared" si="360"/>
        <v>0</v>
      </c>
      <c r="CN102" s="4">
        <f t="shared" si="361"/>
        <v>10</v>
      </c>
      <c r="CO102" s="4">
        <f t="shared" si="443"/>
        <v>1.2982775146522967E-14</v>
      </c>
      <c r="CP102" s="4">
        <f t="shared" si="362"/>
        <v>1.6508525561117858E-15</v>
      </c>
      <c r="CQ102" s="4">
        <f t="shared" si="363"/>
        <v>-100</v>
      </c>
      <c r="CR102" s="4">
        <f t="shared" si="364"/>
        <v>-100</v>
      </c>
      <c r="CS102" s="4">
        <f t="shared" si="365"/>
        <v>-100</v>
      </c>
      <c r="CT102" s="1">
        <f t="shared" si="366"/>
        <v>100</v>
      </c>
      <c r="CU102" s="1">
        <f t="shared" si="367"/>
        <v>0</v>
      </c>
      <c r="CV102" s="1">
        <f t="shared" si="368"/>
        <v>3.4259999999999917</v>
      </c>
      <c r="CW102" s="1">
        <f t="shared" si="444"/>
        <v>0.49999999999999822</v>
      </c>
      <c r="CX102" s="1">
        <f t="shared" si="445"/>
        <v>2.242275500263034E-12</v>
      </c>
      <c r="CY102" s="1">
        <f t="shared" si="501"/>
        <v>-0.39706009633279932</v>
      </c>
      <c r="CZ102" s="1">
        <f t="shared" si="502"/>
        <v>0.49999999999999822</v>
      </c>
      <c r="DA102" s="1">
        <f t="shared" si="369"/>
        <v>1.2982775146522967E-14</v>
      </c>
      <c r="DB102" s="1">
        <f t="shared" si="446"/>
        <v>1000.0000000000091</v>
      </c>
      <c r="DC102" s="1">
        <f t="shared" si="447"/>
        <v>513.50999999999817</v>
      </c>
      <c r="DD102" s="1">
        <f t="shared" si="448"/>
        <v>499.99999999999824</v>
      </c>
      <c r="DE102" s="1">
        <f t="shared" si="449"/>
        <v>500</v>
      </c>
      <c r="DF102" s="1">
        <f t="shared" si="450"/>
        <v>1.7310366862030624E-15</v>
      </c>
      <c r="DG102" s="4">
        <f t="shared" si="451"/>
        <v>0</v>
      </c>
      <c r="DH102" s="1">
        <f t="shared" si="452"/>
        <v>-6.4913875732614833E-12</v>
      </c>
      <c r="DI102" s="4">
        <f t="shared" si="370"/>
        <v>0</v>
      </c>
      <c r="DJ102" s="4">
        <f t="shared" si="371"/>
        <v>10</v>
      </c>
      <c r="DK102" s="4">
        <f t="shared" si="453"/>
        <v>1.7008307432819441E-14</v>
      </c>
      <c r="DL102" s="4">
        <f t="shared" si="372"/>
        <v>4.0255322862964741E-15</v>
      </c>
      <c r="DM102" s="4">
        <f t="shared" si="373"/>
        <v>-100</v>
      </c>
      <c r="DN102" s="4">
        <f t="shared" si="374"/>
        <v>-100</v>
      </c>
      <c r="DO102" s="4">
        <f t="shared" si="375"/>
        <v>-100</v>
      </c>
      <c r="DP102" s="1">
        <f t="shared" si="376"/>
        <v>100</v>
      </c>
      <c r="DQ102" s="1">
        <f t="shared" si="377"/>
        <v>0</v>
      </c>
      <c r="DR102" s="1">
        <f t="shared" si="378"/>
        <v>3.4259999999999917</v>
      </c>
      <c r="DS102" s="1">
        <f t="shared" si="454"/>
        <v>0.49999999999999822</v>
      </c>
      <c r="DT102" s="1">
        <f t="shared" si="455"/>
        <v>2.9375315082589711E-12</v>
      </c>
      <c r="DU102" s="1">
        <f t="shared" si="503"/>
        <v>-0.40177703330232145</v>
      </c>
      <c r="DV102" s="1">
        <f t="shared" si="504"/>
        <v>0.49999999999999822</v>
      </c>
      <c r="DW102" s="1">
        <f t="shared" si="379"/>
        <v>1.7008307432819441E-14</v>
      </c>
      <c r="DX102" s="1">
        <f t="shared" si="456"/>
        <v>1000.0000000000119</v>
      </c>
      <c r="DY102" s="1">
        <f t="shared" si="457"/>
        <v>513.50999999999817</v>
      </c>
      <c r="DZ102" s="1">
        <f t="shared" si="458"/>
        <v>499.99999999999824</v>
      </c>
      <c r="EA102" s="1">
        <f t="shared" si="459"/>
        <v>500</v>
      </c>
      <c r="EB102" s="1">
        <f t="shared" si="460"/>
        <v>2.2677743243759256E-15</v>
      </c>
      <c r="EC102" s="4">
        <f t="shared" si="461"/>
        <v>0</v>
      </c>
      <c r="ED102" s="1">
        <f t="shared" si="462"/>
        <v>-8.5041537164097205E-12</v>
      </c>
      <c r="EE102" s="4">
        <f t="shared" si="380"/>
        <v>0</v>
      </c>
      <c r="EF102" s="4">
        <f t="shared" si="381"/>
        <v>10</v>
      </c>
      <c r="EG102" s="4">
        <f t="shared" si="463"/>
        <v>1.9584619807758187E-14</v>
      </c>
      <c r="EH102" s="4">
        <f t="shared" si="382"/>
        <v>2.5763123749387456E-15</v>
      </c>
      <c r="EI102" s="4">
        <f t="shared" si="383"/>
        <v>-100</v>
      </c>
      <c r="EJ102" s="4">
        <f t="shared" si="384"/>
        <v>-100</v>
      </c>
      <c r="EK102" s="4">
        <f t="shared" si="385"/>
        <v>-100</v>
      </c>
      <c r="EL102" s="1">
        <f t="shared" si="386"/>
        <v>100</v>
      </c>
      <c r="EM102" s="1">
        <f t="shared" si="387"/>
        <v>0</v>
      </c>
      <c r="EN102" s="1">
        <f t="shared" si="388"/>
        <v>3.4259999999999917</v>
      </c>
      <c r="EO102" s="1">
        <f t="shared" si="464"/>
        <v>0.49999999999999822</v>
      </c>
      <c r="EP102" s="1">
        <f t="shared" si="465"/>
        <v>3.3824904676611715E-12</v>
      </c>
      <c r="EQ102" s="1">
        <f t="shared" si="505"/>
        <v>-0.38458326825219169</v>
      </c>
      <c r="ER102" s="1">
        <f t="shared" si="506"/>
        <v>0.49999999999999822</v>
      </c>
      <c r="ES102" s="1">
        <f t="shared" si="389"/>
        <v>1.9584619807758187E-14</v>
      </c>
      <c r="ET102" s="1">
        <f t="shared" si="466"/>
        <v>1000.0000000000138</v>
      </c>
      <c r="EU102" s="1">
        <f t="shared" si="467"/>
        <v>513.50999999999817</v>
      </c>
      <c r="EV102" s="1">
        <f t="shared" si="468"/>
        <v>499.99999999999824</v>
      </c>
      <c r="EW102" s="1">
        <f t="shared" si="469"/>
        <v>500</v>
      </c>
      <c r="EX102" s="1">
        <f t="shared" si="470"/>
        <v>2.611282641034425E-15</v>
      </c>
      <c r="EY102" s="4">
        <f t="shared" si="471"/>
        <v>0</v>
      </c>
      <c r="EZ102" s="1">
        <f t="shared" si="472"/>
        <v>-9.792309903879094E-12</v>
      </c>
      <c r="FA102" s="4">
        <f t="shared" si="390"/>
        <v>0</v>
      </c>
      <c r="FB102" s="4">
        <f t="shared" si="391"/>
        <v>10</v>
      </c>
      <c r="FC102" s="4">
        <f t="shared" si="473"/>
        <v>2.5634360450940337E-14</v>
      </c>
      <c r="FD102" s="4">
        <f t="shared" si="392"/>
        <v>6.0497406431821508E-15</v>
      </c>
      <c r="FE102" s="4">
        <f t="shared" si="393"/>
        <v>-100</v>
      </c>
      <c r="FF102" s="4">
        <f t="shared" si="394"/>
        <v>-100</v>
      </c>
      <c r="FG102" s="4">
        <f t="shared" si="395"/>
        <v>-100</v>
      </c>
      <c r="FH102" s="1">
        <f t="shared" si="396"/>
        <v>100</v>
      </c>
      <c r="FI102" s="1">
        <f t="shared" si="397"/>
        <v>0</v>
      </c>
      <c r="FJ102" s="1">
        <f t="shared" si="398"/>
        <v>3.4259999999999917</v>
      </c>
      <c r="FK102" s="1">
        <f t="shared" si="474"/>
        <v>0.49999999999999822</v>
      </c>
      <c r="FL102" s="1">
        <f t="shared" si="475"/>
        <v>4.4273506823731157E-12</v>
      </c>
      <c r="FM102" s="1">
        <f t="shared" si="507"/>
        <v>-0.37930386085740331</v>
      </c>
      <c r="FN102" s="1">
        <f t="shared" si="508"/>
        <v>0.49999999999999822</v>
      </c>
      <c r="FO102" s="1">
        <f t="shared" si="399"/>
        <v>2.5634360450940337E-14</v>
      </c>
      <c r="FP102" s="1">
        <f t="shared" si="476"/>
        <v>1000.000000000018</v>
      </c>
      <c r="FQ102" s="1">
        <f t="shared" si="477"/>
        <v>513.50999999999817</v>
      </c>
      <c r="FR102" s="1">
        <f t="shared" si="478"/>
        <v>499.99999999999824</v>
      </c>
      <c r="FS102" s="1">
        <f t="shared" si="479"/>
        <v>500</v>
      </c>
      <c r="FT102" s="1">
        <f t="shared" si="480"/>
        <v>3.4179147267920457E-15</v>
      </c>
      <c r="FU102" s="4">
        <f t="shared" si="481"/>
        <v>0</v>
      </c>
      <c r="FV102" s="1">
        <f t="shared" si="482"/>
        <v>-1.2817180225470169E-11</v>
      </c>
      <c r="FW102" s="4">
        <f t="shared" si="400"/>
        <v>0</v>
      </c>
      <c r="FX102" s="4">
        <f t="shared" si="401"/>
        <v>10</v>
      </c>
      <c r="FY102" s="4">
        <f t="shared" si="483"/>
        <v>2.902513981035014E-14</v>
      </c>
      <c r="FZ102" s="4">
        <f t="shared" si="402"/>
        <v>3.390779359409803E-15</v>
      </c>
      <c r="GA102" s="4">
        <f t="shared" si="403"/>
        <v>-100</v>
      </c>
      <c r="GB102" s="4">
        <f t="shared" si="404"/>
        <v>-100</v>
      </c>
      <c r="GC102" s="4">
        <f t="shared" si="405"/>
        <v>-100</v>
      </c>
      <c r="GD102" s="1">
        <f t="shared" si="406"/>
        <v>100</v>
      </c>
      <c r="GE102" s="1">
        <f t="shared" si="407"/>
        <v>0</v>
      </c>
      <c r="GF102" s="1">
        <f t="shared" si="408"/>
        <v>3.4259999999999917</v>
      </c>
      <c r="GG102" s="1">
        <f t="shared" si="484"/>
        <v>0.49999999999999822</v>
      </c>
      <c r="GH102" s="1">
        <f t="shared" si="485"/>
        <v>5.0129775147409584E-12</v>
      </c>
      <c r="GI102" s="1">
        <f t="shared" si="509"/>
        <v>-0.36689988149094344</v>
      </c>
      <c r="GJ102" s="1">
        <f t="shared" si="510"/>
        <v>0.49999999999999822</v>
      </c>
      <c r="GK102" s="1">
        <f t="shared" si="409"/>
        <v>2.902513981035014E-14</v>
      </c>
      <c r="GL102" s="1">
        <f t="shared" si="486"/>
        <v>1000.0000000000205</v>
      </c>
      <c r="GM102" s="1">
        <f t="shared" si="487"/>
        <v>513.50999999999817</v>
      </c>
      <c r="GN102" s="1">
        <f t="shared" si="488"/>
        <v>499.99999999999824</v>
      </c>
      <c r="GO102" s="1">
        <f t="shared" si="489"/>
        <v>500</v>
      </c>
      <c r="GP102" s="1">
        <f t="shared" si="490"/>
        <v>3.8700186413800198E-15</v>
      </c>
      <c r="GQ102" s="4">
        <f t="shared" si="491"/>
        <v>0</v>
      </c>
      <c r="GR102" s="1">
        <f t="shared" si="492"/>
        <v>-1.451256990517507E-11</v>
      </c>
      <c r="GS102" s="4">
        <f t="shared" si="410"/>
        <v>0</v>
      </c>
      <c r="GT102" s="4">
        <f t="shared" si="411"/>
        <v>10</v>
      </c>
      <c r="GU102" s="4">
        <f t="shared" si="493"/>
        <v>3.0828985926555957E-14</v>
      </c>
      <c r="GV102" s="4">
        <f t="shared" si="412"/>
        <v>1.8038461162058167E-15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</row>
    <row r="103" spans="1:220">
      <c r="A103" s="1">
        <v>85</v>
      </c>
      <c r="B103" s="1">
        <f t="shared" si="331"/>
        <v>100</v>
      </c>
      <c r="C103" s="1">
        <v>0</v>
      </c>
      <c r="D103" s="1">
        <f t="shared" si="332"/>
        <v>-100</v>
      </c>
      <c r="E103" s="1">
        <f t="shared" si="494"/>
        <v>80</v>
      </c>
      <c r="F103" s="1">
        <f t="shared" si="413"/>
        <v>3.4509999999999916</v>
      </c>
      <c r="G103" s="1">
        <f>'0.5Q 1-8 '!FS103</f>
        <v>-100</v>
      </c>
      <c r="H103" s="1">
        <f>'0.5Q 1-8 '!FT103</f>
        <v>-100</v>
      </c>
      <c r="I103" s="1">
        <f>'0.5Q 1-8 '!FU103</f>
        <v>-100</v>
      </c>
      <c r="J103" s="1">
        <f>'0.5Q 1-8 '!FV103</f>
        <v>100</v>
      </c>
      <c r="K103" s="1">
        <f>'0.5Q 1-8 '!FW103</f>
        <v>0</v>
      </c>
      <c r="L103" s="1">
        <f>'0.5Q 1-8 '!FX103</f>
        <v>3.4509999999999916</v>
      </c>
      <c r="M103" s="1">
        <f>'0.5Q 1-8 '!FY103</f>
        <v>0.49999999999999822</v>
      </c>
      <c r="N103" s="1">
        <f>'0.5Q 1-8 '!FZ103</f>
        <v>4.6931692411176262E-13</v>
      </c>
      <c r="O103" s="1">
        <f>'0.5Q 1-8 '!GA103</f>
        <v>-0.49352671605905624</v>
      </c>
      <c r="P103" s="1">
        <f>'0.5Q 1-8 '!GB103</f>
        <v>0.49999999999999822</v>
      </c>
      <c r="Q103" s="1">
        <f>'0.5Q 1-8 '!GC103</f>
        <v>2.717344990607105E-15</v>
      </c>
      <c r="R103" s="1">
        <f>'0.5Q 1-8 '!GD103</f>
        <v>1000.000000000002</v>
      </c>
      <c r="S103" s="1">
        <f>'0.5Q 1-8 '!GE103</f>
        <v>513.50999999999817</v>
      </c>
      <c r="T103" s="1">
        <f>'0.5Q 1-8 '!GF103</f>
        <v>499.99999999999824</v>
      </c>
      <c r="U103" s="1">
        <f>'0.5Q 1-8 '!GG103</f>
        <v>500</v>
      </c>
      <c r="V103" s="1">
        <f>'0.5Q 1-8 '!GH103</f>
        <v>3.6231266541428073E-16</v>
      </c>
      <c r="W103" s="1">
        <f>'0.5Q 1-8 '!GI103</f>
        <v>0</v>
      </c>
      <c r="X103" s="1">
        <f>'0.5Q 1-8 '!GJ103</f>
        <v>-1.3586724953035526E-12</v>
      </c>
      <c r="Y103" s="1">
        <f>'0.5Q 1-8 '!GK103</f>
        <v>0</v>
      </c>
      <c r="Z103" s="1">
        <f>'0.5Q 1-8 '!GL103</f>
        <v>10</v>
      </c>
      <c r="AA103" s="1">
        <f>'0.5Q 1-8 '!GM103</f>
        <v>4.124409439502428E-15</v>
      </c>
      <c r="AC103" s="4">
        <f t="shared" si="333"/>
        <v>-100</v>
      </c>
      <c r="AD103" s="4">
        <f t="shared" si="334"/>
        <v>-100</v>
      </c>
      <c r="AE103" s="4">
        <f t="shared" si="335"/>
        <v>-100</v>
      </c>
      <c r="AF103" s="1">
        <f t="shared" si="336"/>
        <v>100</v>
      </c>
      <c r="AG103" s="1">
        <f t="shared" si="337"/>
        <v>0</v>
      </c>
      <c r="AH103" s="1">
        <f t="shared" si="338"/>
        <v>3.4509999999999916</v>
      </c>
      <c r="AI103" s="1">
        <f t="shared" si="414"/>
        <v>0.49999999999999822</v>
      </c>
      <c r="AJ103" s="1">
        <f t="shared" si="415"/>
        <v>7.1233323652891683E-13</v>
      </c>
      <c r="AK103" s="1">
        <f t="shared" si="495"/>
        <v>-0.44966785922893993</v>
      </c>
      <c r="AL103" s="1">
        <f t="shared" si="496"/>
        <v>0.49999999999999822</v>
      </c>
      <c r="AM103" s="1">
        <f t="shared" si="339"/>
        <v>4.124409439502428E-15</v>
      </c>
      <c r="AN103" s="1">
        <f t="shared" si="416"/>
        <v>1000.0000000000028</v>
      </c>
      <c r="AO103" s="1">
        <f t="shared" si="417"/>
        <v>513.50999999999817</v>
      </c>
      <c r="AP103" s="1">
        <f t="shared" si="418"/>
        <v>499.99999999999824</v>
      </c>
      <c r="AQ103" s="1">
        <f t="shared" si="419"/>
        <v>500</v>
      </c>
      <c r="AR103" s="1">
        <f t="shared" si="420"/>
        <v>5.4992125860032374E-16</v>
      </c>
      <c r="AS103" s="4">
        <f t="shared" si="421"/>
        <v>0</v>
      </c>
      <c r="AT103" s="1">
        <f t="shared" si="422"/>
        <v>-2.062204719751214E-12</v>
      </c>
      <c r="AU103" s="4">
        <f t="shared" si="340"/>
        <v>0</v>
      </c>
      <c r="AV103" s="4">
        <f t="shared" si="341"/>
        <v>10</v>
      </c>
      <c r="AW103" s="4">
        <f t="shared" si="423"/>
        <v>4.9194470654679701E-15</v>
      </c>
      <c r="AX103" s="4">
        <f t="shared" si="342"/>
        <v>7.9503762596554211E-16</v>
      </c>
      <c r="AY103" s="4">
        <f t="shared" si="343"/>
        <v>-100</v>
      </c>
      <c r="AZ103" s="4">
        <f t="shared" si="344"/>
        <v>-100</v>
      </c>
      <c r="BA103" s="4">
        <f t="shared" si="345"/>
        <v>-100</v>
      </c>
      <c r="BB103" s="1">
        <f t="shared" si="346"/>
        <v>100</v>
      </c>
      <c r="BC103" s="1">
        <f t="shared" si="347"/>
        <v>0</v>
      </c>
      <c r="BD103" s="1">
        <f t="shared" si="348"/>
        <v>3.4509999999999916</v>
      </c>
      <c r="BE103" s="1">
        <f t="shared" si="424"/>
        <v>0.49999999999999822</v>
      </c>
      <c r="BF103" s="1">
        <f t="shared" si="425"/>
        <v>8.4964543445042652E-13</v>
      </c>
      <c r="BG103" s="1">
        <f t="shared" si="497"/>
        <v>-0.44327617230339189</v>
      </c>
      <c r="BH103" s="1">
        <f t="shared" si="498"/>
        <v>0.49999999999999822</v>
      </c>
      <c r="BI103" s="1">
        <f t="shared" si="349"/>
        <v>4.9194470654679701E-15</v>
      </c>
      <c r="BJ103" s="1">
        <f t="shared" si="426"/>
        <v>1000.0000000000035</v>
      </c>
      <c r="BK103" s="1">
        <f t="shared" si="427"/>
        <v>513.50999999999817</v>
      </c>
      <c r="BL103" s="1">
        <f t="shared" si="428"/>
        <v>499.99999999999824</v>
      </c>
      <c r="BM103" s="1">
        <f t="shared" si="429"/>
        <v>500</v>
      </c>
      <c r="BN103" s="1">
        <f t="shared" si="430"/>
        <v>6.5592627539572938E-16</v>
      </c>
      <c r="BO103" s="4">
        <f t="shared" si="431"/>
        <v>0</v>
      </c>
      <c r="BP103" s="1">
        <f t="shared" si="432"/>
        <v>-2.4597235327339852E-12</v>
      </c>
      <c r="BQ103" s="4">
        <f t="shared" si="350"/>
        <v>0</v>
      </c>
      <c r="BR103" s="4">
        <f t="shared" si="351"/>
        <v>10</v>
      </c>
      <c r="BS103" s="4">
        <f t="shared" si="433"/>
        <v>6.7991535542467082E-15</v>
      </c>
      <c r="BT103" s="4">
        <f t="shared" si="352"/>
        <v>1.8797064887787382E-15</v>
      </c>
      <c r="BU103" s="4">
        <f t="shared" si="353"/>
        <v>-100</v>
      </c>
      <c r="BV103" s="4">
        <f t="shared" si="354"/>
        <v>-100</v>
      </c>
      <c r="BW103" s="4">
        <f t="shared" si="355"/>
        <v>-100</v>
      </c>
      <c r="BX103" s="1">
        <f t="shared" si="356"/>
        <v>100</v>
      </c>
      <c r="BY103" s="1">
        <f t="shared" si="357"/>
        <v>0</v>
      </c>
      <c r="BZ103" s="1">
        <f t="shared" si="358"/>
        <v>3.4509999999999916</v>
      </c>
      <c r="CA103" s="1">
        <f t="shared" si="434"/>
        <v>0.49999999999999822</v>
      </c>
      <c r="CB103" s="1">
        <f t="shared" si="435"/>
        <v>1.1742924964156665E-12</v>
      </c>
      <c r="CC103" s="1">
        <f t="shared" si="499"/>
        <v>-0.41737113699715478</v>
      </c>
      <c r="CD103" s="1">
        <f t="shared" si="500"/>
        <v>0.49999999999999822</v>
      </c>
      <c r="CE103" s="1">
        <f t="shared" si="359"/>
        <v>6.7991535542467082E-15</v>
      </c>
      <c r="CF103" s="1">
        <f t="shared" si="436"/>
        <v>1000.0000000000047</v>
      </c>
      <c r="CG103" s="1">
        <f t="shared" si="437"/>
        <v>513.50999999999817</v>
      </c>
      <c r="CH103" s="1">
        <f t="shared" si="438"/>
        <v>499.99999999999824</v>
      </c>
      <c r="CI103" s="1">
        <f t="shared" si="439"/>
        <v>500</v>
      </c>
      <c r="CJ103" s="1">
        <f t="shared" si="440"/>
        <v>9.0655380723289467E-16</v>
      </c>
      <c r="CK103" s="4">
        <f t="shared" si="441"/>
        <v>0</v>
      </c>
      <c r="CL103" s="1">
        <f t="shared" si="442"/>
        <v>-3.3995767771233542E-12</v>
      </c>
      <c r="CM103" s="4">
        <f t="shared" si="360"/>
        <v>0</v>
      </c>
      <c r="CN103" s="4">
        <f t="shared" si="361"/>
        <v>10</v>
      </c>
      <c r="CO103" s="4">
        <f t="shared" si="443"/>
        <v>7.7896650879137796E-15</v>
      </c>
      <c r="CP103" s="4">
        <f t="shared" si="362"/>
        <v>9.9051153366707131E-16</v>
      </c>
      <c r="CQ103" s="4">
        <f t="shared" si="363"/>
        <v>-100</v>
      </c>
      <c r="CR103" s="4">
        <f t="shared" si="364"/>
        <v>-100</v>
      </c>
      <c r="CS103" s="4">
        <f t="shared" si="365"/>
        <v>-100</v>
      </c>
      <c r="CT103" s="1">
        <f t="shared" si="366"/>
        <v>100</v>
      </c>
      <c r="CU103" s="1">
        <f t="shared" si="367"/>
        <v>0</v>
      </c>
      <c r="CV103" s="1">
        <f t="shared" si="368"/>
        <v>3.4509999999999916</v>
      </c>
      <c r="CW103" s="1">
        <f t="shared" si="444"/>
        <v>0.49999999999999822</v>
      </c>
      <c r="CX103" s="1">
        <f t="shared" si="445"/>
        <v>1.3453653001578205E-12</v>
      </c>
      <c r="CY103" s="1">
        <f t="shared" si="501"/>
        <v>-0.39706009633279932</v>
      </c>
      <c r="CZ103" s="1">
        <f t="shared" si="502"/>
        <v>0.49999999999999822</v>
      </c>
      <c r="DA103" s="1">
        <f t="shared" si="369"/>
        <v>7.7896650879137796E-15</v>
      </c>
      <c r="DB103" s="1">
        <f t="shared" si="446"/>
        <v>1000.0000000000056</v>
      </c>
      <c r="DC103" s="1">
        <f t="shared" si="447"/>
        <v>513.50999999999817</v>
      </c>
      <c r="DD103" s="1">
        <f t="shared" si="448"/>
        <v>499.99999999999824</v>
      </c>
      <c r="DE103" s="1">
        <f t="shared" si="449"/>
        <v>500</v>
      </c>
      <c r="DF103" s="1">
        <f t="shared" si="450"/>
        <v>1.0386220117218376E-15</v>
      </c>
      <c r="DG103" s="4">
        <f t="shared" si="451"/>
        <v>0</v>
      </c>
      <c r="DH103" s="1">
        <f t="shared" si="452"/>
        <v>-3.89483254395689E-12</v>
      </c>
      <c r="DI103" s="4">
        <f t="shared" si="370"/>
        <v>0</v>
      </c>
      <c r="DJ103" s="4">
        <f t="shared" si="371"/>
        <v>10</v>
      </c>
      <c r="DK103" s="4">
        <f t="shared" si="453"/>
        <v>1.0204984459691665E-14</v>
      </c>
      <c r="DL103" s="4">
        <f t="shared" si="372"/>
        <v>2.4153193717778851E-15</v>
      </c>
      <c r="DM103" s="4">
        <f t="shared" si="373"/>
        <v>-100</v>
      </c>
      <c r="DN103" s="4">
        <f t="shared" si="374"/>
        <v>-100</v>
      </c>
      <c r="DO103" s="4">
        <f t="shared" si="375"/>
        <v>-100</v>
      </c>
      <c r="DP103" s="1">
        <f t="shared" si="376"/>
        <v>100</v>
      </c>
      <c r="DQ103" s="1">
        <f t="shared" si="377"/>
        <v>0</v>
      </c>
      <c r="DR103" s="1">
        <f t="shared" si="378"/>
        <v>3.4509999999999916</v>
      </c>
      <c r="DS103" s="1">
        <f t="shared" si="454"/>
        <v>0.49999999999999822</v>
      </c>
      <c r="DT103" s="1">
        <f t="shared" si="455"/>
        <v>1.7625189049553824E-12</v>
      </c>
      <c r="DU103" s="1">
        <f t="shared" si="503"/>
        <v>-0.40177703330232145</v>
      </c>
      <c r="DV103" s="1">
        <f t="shared" si="504"/>
        <v>0.49999999999999822</v>
      </c>
      <c r="DW103" s="1">
        <f t="shared" si="379"/>
        <v>1.0204984459691665E-14</v>
      </c>
      <c r="DX103" s="1">
        <f t="shared" si="456"/>
        <v>1000.000000000007</v>
      </c>
      <c r="DY103" s="1">
        <f t="shared" si="457"/>
        <v>513.50999999999817</v>
      </c>
      <c r="DZ103" s="1">
        <f t="shared" si="458"/>
        <v>499.99999999999824</v>
      </c>
      <c r="EA103" s="1">
        <f t="shared" si="459"/>
        <v>500</v>
      </c>
      <c r="EB103" s="1">
        <f t="shared" si="460"/>
        <v>1.3606645946255552E-15</v>
      </c>
      <c r="EC103" s="4">
        <f t="shared" si="461"/>
        <v>0</v>
      </c>
      <c r="ED103" s="1">
        <f t="shared" si="462"/>
        <v>-5.1024922298458321E-12</v>
      </c>
      <c r="EE103" s="4">
        <f t="shared" si="380"/>
        <v>0</v>
      </c>
      <c r="EF103" s="4">
        <f t="shared" si="381"/>
        <v>10</v>
      </c>
      <c r="EG103" s="4">
        <f t="shared" si="463"/>
        <v>1.1750771884654912E-14</v>
      </c>
      <c r="EH103" s="4">
        <f t="shared" si="382"/>
        <v>1.5457874249632476E-15</v>
      </c>
      <c r="EI103" s="4">
        <f t="shared" si="383"/>
        <v>-100</v>
      </c>
      <c r="EJ103" s="4">
        <f t="shared" si="384"/>
        <v>-100</v>
      </c>
      <c r="EK103" s="4">
        <f t="shared" si="385"/>
        <v>-100</v>
      </c>
      <c r="EL103" s="1">
        <f t="shared" si="386"/>
        <v>100</v>
      </c>
      <c r="EM103" s="1">
        <f t="shared" si="387"/>
        <v>0</v>
      </c>
      <c r="EN103" s="1">
        <f t="shared" si="388"/>
        <v>3.4509999999999916</v>
      </c>
      <c r="EO103" s="1">
        <f t="shared" si="464"/>
        <v>0.49999999999999822</v>
      </c>
      <c r="EP103" s="1">
        <f t="shared" si="465"/>
        <v>2.0294942805967029E-12</v>
      </c>
      <c r="EQ103" s="1">
        <f t="shared" si="505"/>
        <v>-0.38458326825219169</v>
      </c>
      <c r="ER103" s="1">
        <f t="shared" si="506"/>
        <v>0.49999999999999822</v>
      </c>
      <c r="ES103" s="1">
        <f t="shared" si="389"/>
        <v>1.1750771884654912E-14</v>
      </c>
      <c r="ET103" s="1">
        <f t="shared" si="466"/>
        <v>1000.0000000000082</v>
      </c>
      <c r="EU103" s="1">
        <f t="shared" si="467"/>
        <v>513.50999999999817</v>
      </c>
      <c r="EV103" s="1">
        <f t="shared" si="468"/>
        <v>499.99999999999824</v>
      </c>
      <c r="EW103" s="1">
        <f t="shared" si="469"/>
        <v>500</v>
      </c>
      <c r="EX103" s="1">
        <f t="shared" si="470"/>
        <v>1.5667695846206548E-15</v>
      </c>
      <c r="EY103" s="4">
        <f t="shared" si="471"/>
        <v>0</v>
      </c>
      <c r="EZ103" s="1">
        <f t="shared" si="472"/>
        <v>-5.8753859423274561E-12</v>
      </c>
      <c r="FA103" s="4">
        <f t="shared" si="390"/>
        <v>0</v>
      </c>
      <c r="FB103" s="4">
        <f t="shared" si="391"/>
        <v>10</v>
      </c>
      <c r="FC103" s="4">
        <f t="shared" si="473"/>
        <v>1.5380616270564201E-14</v>
      </c>
      <c r="FD103" s="4">
        <f t="shared" si="392"/>
        <v>3.6298443859092882E-15</v>
      </c>
      <c r="FE103" s="4">
        <f t="shared" si="393"/>
        <v>-100</v>
      </c>
      <c r="FF103" s="4">
        <f t="shared" si="394"/>
        <v>-100</v>
      </c>
      <c r="FG103" s="4">
        <f t="shared" si="395"/>
        <v>-100</v>
      </c>
      <c r="FH103" s="1">
        <f t="shared" si="396"/>
        <v>100</v>
      </c>
      <c r="FI103" s="1">
        <f t="shared" si="397"/>
        <v>0</v>
      </c>
      <c r="FJ103" s="1">
        <f t="shared" si="398"/>
        <v>3.4509999999999916</v>
      </c>
      <c r="FK103" s="1">
        <f t="shared" si="474"/>
        <v>0.49999999999999822</v>
      </c>
      <c r="FL103" s="1">
        <f t="shared" si="475"/>
        <v>2.6564104094238698E-12</v>
      </c>
      <c r="FM103" s="1">
        <f t="shared" si="507"/>
        <v>-0.37930386085740331</v>
      </c>
      <c r="FN103" s="1">
        <f t="shared" si="508"/>
        <v>0.49999999999999822</v>
      </c>
      <c r="FO103" s="1">
        <f t="shared" si="399"/>
        <v>1.5380616270564201E-14</v>
      </c>
      <c r="FP103" s="1">
        <f t="shared" si="476"/>
        <v>1000.0000000000107</v>
      </c>
      <c r="FQ103" s="1">
        <f t="shared" si="477"/>
        <v>513.50999999999817</v>
      </c>
      <c r="FR103" s="1">
        <f t="shared" si="478"/>
        <v>499.99999999999824</v>
      </c>
      <c r="FS103" s="1">
        <f t="shared" si="479"/>
        <v>500</v>
      </c>
      <c r="FT103" s="1">
        <f t="shared" si="480"/>
        <v>2.0507488360752275E-15</v>
      </c>
      <c r="FU103" s="4">
        <f t="shared" si="481"/>
        <v>0</v>
      </c>
      <c r="FV103" s="1">
        <f t="shared" si="482"/>
        <v>-7.6903081352820997E-12</v>
      </c>
      <c r="FW103" s="4">
        <f t="shared" si="400"/>
        <v>0</v>
      </c>
      <c r="FX103" s="4">
        <f t="shared" si="401"/>
        <v>10</v>
      </c>
      <c r="FY103" s="4">
        <f t="shared" si="483"/>
        <v>1.7415083886210085E-14</v>
      </c>
      <c r="FZ103" s="4">
        <f t="shared" si="402"/>
        <v>2.0344676156458843E-15</v>
      </c>
      <c r="GA103" s="4">
        <f t="shared" si="403"/>
        <v>-100</v>
      </c>
      <c r="GB103" s="4">
        <f t="shared" si="404"/>
        <v>-100</v>
      </c>
      <c r="GC103" s="4">
        <f t="shared" si="405"/>
        <v>-100</v>
      </c>
      <c r="GD103" s="1">
        <f t="shared" si="406"/>
        <v>100</v>
      </c>
      <c r="GE103" s="1">
        <f t="shared" si="407"/>
        <v>0</v>
      </c>
      <c r="GF103" s="1">
        <f t="shared" si="408"/>
        <v>3.4509999999999916</v>
      </c>
      <c r="GG103" s="1">
        <f t="shared" si="484"/>
        <v>0.49999999999999822</v>
      </c>
      <c r="GH103" s="1">
        <f t="shared" si="485"/>
        <v>3.0077865088445742E-12</v>
      </c>
      <c r="GI103" s="1">
        <f t="shared" si="509"/>
        <v>-0.36689988149094344</v>
      </c>
      <c r="GJ103" s="1">
        <f t="shared" si="510"/>
        <v>0.49999999999999822</v>
      </c>
      <c r="GK103" s="1">
        <f t="shared" si="409"/>
        <v>1.7415083886210085E-14</v>
      </c>
      <c r="GL103" s="1">
        <f t="shared" si="486"/>
        <v>1000.0000000000122</v>
      </c>
      <c r="GM103" s="1">
        <f t="shared" si="487"/>
        <v>513.50999999999817</v>
      </c>
      <c r="GN103" s="1">
        <f t="shared" si="488"/>
        <v>499.99999999999824</v>
      </c>
      <c r="GO103" s="1">
        <f t="shared" si="489"/>
        <v>500</v>
      </c>
      <c r="GP103" s="1">
        <f t="shared" si="490"/>
        <v>2.3220111848280112E-15</v>
      </c>
      <c r="GQ103" s="4">
        <f t="shared" si="491"/>
        <v>0</v>
      </c>
      <c r="GR103" s="1">
        <f t="shared" si="492"/>
        <v>-8.7075419431050418E-12</v>
      </c>
      <c r="GS103" s="4">
        <f t="shared" si="410"/>
        <v>0</v>
      </c>
      <c r="GT103" s="4">
        <f t="shared" si="411"/>
        <v>10</v>
      </c>
      <c r="GU103" s="4">
        <f t="shared" si="493"/>
        <v>1.8497391555933573E-14</v>
      </c>
      <c r="GV103" s="4">
        <f t="shared" si="412"/>
        <v>1.0823076697234881E-15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0">
      <c r="A104" s="1">
        <v>86</v>
      </c>
      <c r="B104" s="1">
        <f t="shared" si="331"/>
        <v>100</v>
      </c>
      <c r="C104" s="1">
        <v>0</v>
      </c>
      <c r="D104" s="1">
        <f t="shared" si="332"/>
        <v>-100</v>
      </c>
      <c r="E104" s="1">
        <f t="shared" si="494"/>
        <v>75</v>
      </c>
      <c r="F104" s="1">
        <f t="shared" si="413"/>
        <v>3.4759999999999915</v>
      </c>
      <c r="G104" s="1">
        <f>'0.5Q 1-8 '!FS104</f>
        <v>-100</v>
      </c>
      <c r="H104" s="1">
        <f>'0.5Q 1-8 '!FT104</f>
        <v>-100</v>
      </c>
      <c r="I104" s="1">
        <f>'0.5Q 1-8 '!FU104</f>
        <v>-100</v>
      </c>
      <c r="J104" s="1">
        <f>'0.5Q 1-8 '!FV104</f>
        <v>100</v>
      </c>
      <c r="K104" s="1">
        <f>'0.5Q 1-8 '!FW104</f>
        <v>0</v>
      </c>
      <c r="L104" s="1">
        <f>'0.5Q 1-8 '!FX104</f>
        <v>3.4759999999999915</v>
      </c>
      <c r="M104" s="1">
        <f>'0.5Q 1-8 '!FY104</f>
        <v>0.49999999999999822</v>
      </c>
      <c r="N104" s="1">
        <f>'0.5Q 1-8 '!FZ104</f>
        <v>2.8159015446705748E-13</v>
      </c>
      <c r="O104" s="1">
        <f>'0.5Q 1-8 '!GA104</f>
        <v>-0.49352671605905624</v>
      </c>
      <c r="P104" s="1">
        <f>'0.5Q 1-8 '!GB104</f>
        <v>0.49999999999999822</v>
      </c>
      <c r="Q104" s="1">
        <f>'0.5Q 1-8 '!GC104</f>
        <v>1.6304069943642629E-15</v>
      </c>
      <c r="R104" s="1">
        <f>'0.5Q 1-8 '!GD104</f>
        <v>1000.0000000000011</v>
      </c>
      <c r="S104" s="1">
        <f>'0.5Q 1-8 '!GE104</f>
        <v>513.50999999999817</v>
      </c>
      <c r="T104" s="1">
        <f>'0.5Q 1-8 '!GF104</f>
        <v>499.99999999999824</v>
      </c>
      <c r="U104" s="1">
        <f>'0.5Q 1-8 '!GG104</f>
        <v>500</v>
      </c>
      <c r="V104" s="1">
        <f>'0.5Q 1-8 '!GH104</f>
        <v>2.1738759924856843E-16</v>
      </c>
      <c r="W104" s="1">
        <f>'0.5Q 1-8 '!GI104</f>
        <v>0</v>
      </c>
      <c r="X104" s="1">
        <f>'0.5Q 1-8 '!GJ104</f>
        <v>-8.1520349718213139E-13</v>
      </c>
      <c r="Y104" s="1">
        <f>'0.5Q 1-8 '!GK104</f>
        <v>0</v>
      </c>
      <c r="Z104" s="1">
        <f>'0.5Q 1-8 '!GL104</f>
        <v>10</v>
      </c>
      <c r="AA104" s="1">
        <f>'0.5Q 1-8 '!GM104</f>
        <v>2.4746456637014565E-15</v>
      </c>
      <c r="AC104" s="4">
        <f t="shared" si="333"/>
        <v>-100</v>
      </c>
      <c r="AD104" s="4">
        <f t="shared" si="334"/>
        <v>-100</v>
      </c>
      <c r="AE104" s="4">
        <f t="shared" si="335"/>
        <v>-100</v>
      </c>
      <c r="AF104" s="1">
        <f t="shared" si="336"/>
        <v>100</v>
      </c>
      <c r="AG104" s="1">
        <f t="shared" si="337"/>
        <v>0</v>
      </c>
      <c r="AH104" s="1">
        <f t="shared" si="338"/>
        <v>3.4759999999999915</v>
      </c>
      <c r="AI104" s="1">
        <f t="shared" si="414"/>
        <v>0.49999999999999822</v>
      </c>
      <c r="AJ104" s="1">
        <f t="shared" si="415"/>
        <v>4.273999419173501E-13</v>
      </c>
      <c r="AK104" s="1">
        <f t="shared" si="495"/>
        <v>-0.44966785922893993</v>
      </c>
      <c r="AL104" s="1">
        <f t="shared" si="496"/>
        <v>0.49999999999999822</v>
      </c>
      <c r="AM104" s="1">
        <f t="shared" si="339"/>
        <v>2.4746456637014565E-15</v>
      </c>
      <c r="AN104" s="1">
        <f t="shared" si="416"/>
        <v>1000.0000000000018</v>
      </c>
      <c r="AO104" s="1">
        <f t="shared" si="417"/>
        <v>513.50999999999817</v>
      </c>
      <c r="AP104" s="1">
        <f t="shared" si="418"/>
        <v>499.99999999999824</v>
      </c>
      <c r="AQ104" s="1">
        <f t="shared" si="419"/>
        <v>500</v>
      </c>
      <c r="AR104" s="1">
        <f t="shared" si="420"/>
        <v>3.2995275516019429E-16</v>
      </c>
      <c r="AS104" s="4">
        <f t="shared" si="421"/>
        <v>0</v>
      </c>
      <c r="AT104" s="1">
        <f t="shared" si="422"/>
        <v>-1.2373228318507282E-12</v>
      </c>
      <c r="AU104" s="4">
        <f t="shared" si="340"/>
        <v>0</v>
      </c>
      <c r="AV104" s="4">
        <f t="shared" si="341"/>
        <v>10</v>
      </c>
      <c r="AW104" s="4">
        <f t="shared" si="423"/>
        <v>2.9516682392807821E-15</v>
      </c>
      <c r="AX104" s="4">
        <f t="shared" si="342"/>
        <v>4.7702257557932558E-16</v>
      </c>
      <c r="AY104" s="4">
        <f t="shared" si="343"/>
        <v>-100</v>
      </c>
      <c r="AZ104" s="4">
        <f t="shared" si="344"/>
        <v>-100</v>
      </c>
      <c r="BA104" s="4">
        <f t="shared" si="345"/>
        <v>-100</v>
      </c>
      <c r="BB104" s="1">
        <f t="shared" si="346"/>
        <v>100</v>
      </c>
      <c r="BC104" s="1">
        <f t="shared" si="347"/>
        <v>0</v>
      </c>
      <c r="BD104" s="1">
        <f t="shared" si="348"/>
        <v>3.4759999999999915</v>
      </c>
      <c r="BE104" s="1">
        <f t="shared" si="424"/>
        <v>0.49999999999999822</v>
      </c>
      <c r="BF104" s="1">
        <f t="shared" si="425"/>
        <v>5.0978726067025591E-13</v>
      </c>
      <c r="BG104" s="1">
        <f t="shared" si="497"/>
        <v>-0.44327617230339189</v>
      </c>
      <c r="BH104" s="1">
        <f t="shared" si="498"/>
        <v>0.49999999999999822</v>
      </c>
      <c r="BI104" s="1">
        <f t="shared" si="349"/>
        <v>2.9516682392807821E-15</v>
      </c>
      <c r="BJ104" s="1">
        <f t="shared" si="426"/>
        <v>1000.000000000002</v>
      </c>
      <c r="BK104" s="1">
        <f t="shared" si="427"/>
        <v>513.50999999999817</v>
      </c>
      <c r="BL104" s="1">
        <f t="shared" si="428"/>
        <v>499.99999999999824</v>
      </c>
      <c r="BM104" s="1">
        <f t="shared" si="429"/>
        <v>500</v>
      </c>
      <c r="BN104" s="1">
        <f t="shared" si="430"/>
        <v>3.9355576523743757E-16</v>
      </c>
      <c r="BO104" s="4">
        <f t="shared" si="431"/>
        <v>0</v>
      </c>
      <c r="BP104" s="1">
        <f t="shared" si="432"/>
        <v>-1.475834119640391E-12</v>
      </c>
      <c r="BQ104" s="4">
        <f t="shared" si="350"/>
        <v>0</v>
      </c>
      <c r="BR104" s="4">
        <f t="shared" si="351"/>
        <v>10</v>
      </c>
      <c r="BS104" s="4">
        <f t="shared" si="433"/>
        <v>4.0794921325480246E-15</v>
      </c>
      <c r="BT104" s="4">
        <f t="shared" si="352"/>
        <v>1.1278238932672425E-15</v>
      </c>
      <c r="BU104" s="4">
        <f t="shared" si="353"/>
        <v>-100</v>
      </c>
      <c r="BV104" s="4">
        <f t="shared" si="354"/>
        <v>-100</v>
      </c>
      <c r="BW104" s="4">
        <f t="shared" si="355"/>
        <v>-100</v>
      </c>
      <c r="BX104" s="1">
        <f t="shared" si="356"/>
        <v>100</v>
      </c>
      <c r="BY104" s="1">
        <f t="shared" si="357"/>
        <v>0</v>
      </c>
      <c r="BZ104" s="1">
        <f t="shared" si="358"/>
        <v>3.4759999999999915</v>
      </c>
      <c r="CA104" s="1">
        <f t="shared" si="434"/>
        <v>0.49999999999999822</v>
      </c>
      <c r="CB104" s="1">
        <f t="shared" si="435"/>
        <v>7.0457549784939972E-13</v>
      </c>
      <c r="CC104" s="1">
        <f t="shared" si="499"/>
        <v>-0.41737113699715478</v>
      </c>
      <c r="CD104" s="1">
        <f t="shared" si="500"/>
        <v>0.49999999999999822</v>
      </c>
      <c r="CE104" s="1">
        <f t="shared" si="359"/>
        <v>4.0794921325480246E-15</v>
      </c>
      <c r="CF104" s="1">
        <f t="shared" si="436"/>
        <v>1000.0000000000028</v>
      </c>
      <c r="CG104" s="1">
        <f t="shared" si="437"/>
        <v>513.50999999999817</v>
      </c>
      <c r="CH104" s="1">
        <f t="shared" si="438"/>
        <v>499.99999999999824</v>
      </c>
      <c r="CI104" s="1">
        <f t="shared" si="439"/>
        <v>500</v>
      </c>
      <c r="CJ104" s="1">
        <f t="shared" si="440"/>
        <v>5.4393228433973676E-16</v>
      </c>
      <c r="CK104" s="4">
        <f t="shared" si="441"/>
        <v>0</v>
      </c>
      <c r="CL104" s="1">
        <f t="shared" si="442"/>
        <v>-2.0397460662740122E-12</v>
      </c>
      <c r="CM104" s="4">
        <f t="shared" si="360"/>
        <v>0</v>
      </c>
      <c r="CN104" s="4">
        <f t="shared" si="361"/>
        <v>10</v>
      </c>
      <c r="CO104" s="4">
        <f t="shared" si="443"/>
        <v>4.6737990527482673E-15</v>
      </c>
      <c r="CP104" s="4">
        <f t="shared" si="362"/>
        <v>5.9430692020024263E-16</v>
      </c>
      <c r="CQ104" s="4">
        <f t="shared" si="363"/>
        <v>-100</v>
      </c>
      <c r="CR104" s="4">
        <f t="shared" si="364"/>
        <v>-100</v>
      </c>
      <c r="CS104" s="4">
        <f t="shared" si="365"/>
        <v>-100</v>
      </c>
      <c r="CT104" s="1">
        <f t="shared" si="366"/>
        <v>100</v>
      </c>
      <c r="CU104" s="1">
        <f t="shared" si="367"/>
        <v>0</v>
      </c>
      <c r="CV104" s="1">
        <f t="shared" si="368"/>
        <v>3.4759999999999915</v>
      </c>
      <c r="CW104" s="1">
        <f t="shared" si="444"/>
        <v>0.49999999999999822</v>
      </c>
      <c r="CX104" s="1">
        <f t="shared" si="445"/>
        <v>8.0721918009469223E-13</v>
      </c>
      <c r="CY104" s="1">
        <f t="shared" si="501"/>
        <v>-0.39706009633279932</v>
      </c>
      <c r="CZ104" s="1">
        <f t="shared" si="502"/>
        <v>0.49999999999999822</v>
      </c>
      <c r="DA104" s="1">
        <f t="shared" si="369"/>
        <v>4.6737990527482673E-15</v>
      </c>
      <c r="DB104" s="1">
        <f t="shared" si="446"/>
        <v>1000.0000000000033</v>
      </c>
      <c r="DC104" s="1">
        <f t="shared" si="447"/>
        <v>513.50999999999817</v>
      </c>
      <c r="DD104" s="1">
        <f t="shared" si="448"/>
        <v>499.99999999999824</v>
      </c>
      <c r="DE104" s="1">
        <f t="shared" si="449"/>
        <v>500</v>
      </c>
      <c r="DF104" s="1">
        <f t="shared" si="450"/>
        <v>6.2317320703310246E-16</v>
      </c>
      <c r="DG104" s="4">
        <f t="shared" si="451"/>
        <v>0</v>
      </c>
      <c r="DH104" s="1">
        <f t="shared" si="452"/>
        <v>-2.3368995263741336E-12</v>
      </c>
      <c r="DI104" s="4">
        <f t="shared" si="370"/>
        <v>0</v>
      </c>
      <c r="DJ104" s="4">
        <f t="shared" si="371"/>
        <v>10</v>
      </c>
      <c r="DK104" s="4">
        <f t="shared" si="453"/>
        <v>6.1229906758149986E-15</v>
      </c>
      <c r="DL104" s="4">
        <f t="shared" si="372"/>
        <v>1.4491916230667314E-15</v>
      </c>
      <c r="DM104" s="4">
        <f t="shared" si="373"/>
        <v>-100</v>
      </c>
      <c r="DN104" s="4">
        <f t="shared" si="374"/>
        <v>-100</v>
      </c>
      <c r="DO104" s="4">
        <f t="shared" si="375"/>
        <v>-100</v>
      </c>
      <c r="DP104" s="1">
        <f t="shared" si="376"/>
        <v>100</v>
      </c>
      <c r="DQ104" s="1">
        <f t="shared" si="377"/>
        <v>0</v>
      </c>
      <c r="DR104" s="1">
        <f t="shared" si="378"/>
        <v>3.4759999999999915</v>
      </c>
      <c r="DS104" s="1">
        <f t="shared" si="454"/>
        <v>0.49999999999999822</v>
      </c>
      <c r="DT104" s="1">
        <f t="shared" si="455"/>
        <v>1.0575113429732295E-12</v>
      </c>
      <c r="DU104" s="1">
        <f t="shared" si="503"/>
        <v>-0.40177703330232145</v>
      </c>
      <c r="DV104" s="1">
        <f t="shared" si="504"/>
        <v>0.49999999999999822</v>
      </c>
      <c r="DW104" s="1">
        <f t="shared" si="379"/>
        <v>6.1229906758149986E-15</v>
      </c>
      <c r="DX104" s="1">
        <f t="shared" si="456"/>
        <v>1000.0000000000042</v>
      </c>
      <c r="DY104" s="1">
        <f t="shared" si="457"/>
        <v>513.50999999999817</v>
      </c>
      <c r="DZ104" s="1">
        <f t="shared" si="458"/>
        <v>499.99999999999824</v>
      </c>
      <c r="EA104" s="1">
        <f t="shared" si="459"/>
        <v>500</v>
      </c>
      <c r="EB104" s="1">
        <f t="shared" si="460"/>
        <v>8.1639875677533318E-16</v>
      </c>
      <c r="EC104" s="4">
        <f t="shared" si="461"/>
        <v>0</v>
      </c>
      <c r="ED104" s="1">
        <f t="shared" si="462"/>
        <v>-3.0614953379074995E-12</v>
      </c>
      <c r="EE104" s="4">
        <f t="shared" si="380"/>
        <v>0</v>
      </c>
      <c r="EF104" s="4">
        <f t="shared" si="381"/>
        <v>10</v>
      </c>
      <c r="EG104" s="4">
        <f t="shared" si="463"/>
        <v>7.0504631307929472E-15</v>
      </c>
      <c r="EH104" s="4">
        <f t="shared" si="382"/>
        <v>9.2747245497794859E-16</v>
      </c>
      <c r="EI104" s="4">
        <f t="shared" si="383"/>
        <v>-100</v>
      </c>
      <c r="EJ104" s="4">
        <f t="shared" si="384"/>
        <v>-100</v>
      </c>
      <c r="EK104" s="4">
        <f t="shared" si="385"/>
        <v>-100</v>
      </c>
      <c r="EL104" s="1">
        <f t="shared" si="386"/>
        <v>100</v>
      </c>
      <c r="EM104" s="1">
        <f t="shared" si="387"/>
        <v>0</v>
      </c>
      <c r="EN104" s="1">
        <f t="shared" si="388"/>
        <v>3.4759999999999915</v>
      </c>
      <c r="EO104" s="1">
        <f t="shared" si="464"/>
        <v>0.49999999999999822</v>
      </c>
      <c r="EP104" s="1">
        <f t="shared" si="465"/>
        <v>1.217696568358022E-12</v>
      </c>
      <c r="EQ104" s="1">
        <f t="shared" si="505"/>
        <v>-0.38458326825219169</v>
      </c>
      <c r="ER104" s="1">
        <f t="shared" si="506"/>
        <v>0.49999999999999822</v>
      </c>
      <c r="ES104" s="1">
        <f t="shared" si="389"/>
        <v>7.0504631307929472E-15</v>
      </c>
      <c r="ET104" s="1">
        <f t="shared" si="466"/>
        <v>1000.0000000000049</v>
      </c>
      <c r="EU104" s="1">
        <f t="shared" si="467"/>
        <v>513.50999999999817</v>
      </c>
      <c r="EV104" s="1">
        <f t="shared" si="468"/>
        <v>499.99999999999824</v>
      </c>
      <c r="EW104" s="1">
        <f t="shared" si="469"/>
        <v>500</v>
      </c>
      <c r="EX104" s="1">
        <f t="shared" si="470"/>
        <v>9.4006175077239305E-16</v>
      </c>
      <c r="EY104" s="4">
        <f t="shared" si="471"/>
        <v>0</v>
      </c>
      <c r="EZ104" s="1">
        <f t="shared" si="472"/>
        <v>-3.5252315653964735E-12</v>
      </c>
      <c r="FA104" s="4">
        <f t="shared" si="390"/>
        <v>0</v>
      </c>
      <c r="FB104" s="4">
        <f t="shared" si="391"/>
        <v>10</v>
      </c>
      <c r="FC104" s="4">
        <f t="shared" si="473"/>
        <v>9.2283697623385203E-15</v>
      </c>
      <c r="FD104" s="4">
        <f t="shared" si="392"/>
        <v>2.1779066315455731E-15</v>
      </c>
      <c r="FE104" s="4">
        <f t="shared" si="393"/>
        <v>-100</v>
      </c>
      <c r="FF104" s="4">
        <f t="shared" si="394"/>
        <v>-100</v>
      </c>
      <c r="FG104" s="4">
        <f t="shared" si="395"/>
        <v>-100</v>
      </c>
      <c r="FH104" s="1">
        <f t="shared" si="396"/>
        <v>100</v>
      </c>
      <c r="FI104" s="1">
        <f t="shared" si="397"/>
        <v>0</v>
      </c>
      <c r="FJ104" s="1">
        <f t="shared" si="398"/>
        <v>3.4759999999999915</v>
      </c>
      <c r="FK104" s="1">
        <f t="shared" si="474"/>
        <v>0.49999999999999822</v>
      </c>
      <c r="FL104" s="1">
        <f t="shared" si="475"/>
        <v>1.5938462456543214E-12</v>
      </c>
      <c r="FM104" s="1">
        <f t="shared" si="507"/>
        <v>-0.37930386085740331</v>
      </c>
      <c r="FN104" s="1">
        <f t="shared" si="508"/>
        <v>0.49999999999999822</v>
      </c>
      <c r="FO104" s="1">
        <f t="shared" si="399"/>
        <v>9.2283697623385203E-15</v>
      </c>
      <c r="FP104" s="1">
        <f t="shared" si="476"/>
        <v>1000.0000000000065</v>
      </c>
      <c r="FQ104" s="1">
        <f t="shared" si="477"/>
        <v>513.50999999999817</v>
      </c>
      <c r="FR104" s="1">
        <f t="shared" si="478"/>
        <v>499.99999999999824</v>
      </c>
      <c r="FS104" s="1">
        <f t="shared" si="479"/>
        <v>500</v>
      </c>
      <c r="FT104" s="1">
        <f t="shared" si="480"/>
        <v>1.2304493016451361E-15</v>
      </c>
      <c r="FU104" s="4">
        <f t="shared" si="481"/>
        <v>0</v>
      </c>
      <c r="FV104" s="1">
        <f t="shared" si="482"/>
        <v>-4.6141848811692605E-12</v>
      </c>
      <c r="FW104" s="4">
        <f t="shared" si="400"/>
        <v>0</v>
      </c>
      <c r="FX104" s="4">
        <f t="shared" si="401"/>
        <v>10</v>
      </c>
      <c r="FY104" s="4">
        <f t="shared" si="483"/>
        <v>1.0449050331726051E-14</v>
      </c>
      <c r="FZ104" s="4">
        <f t="shared" si="402"/>
        <v>1.2206805693875306E-15</v>
      </c>
      <c r="GA104" s="4">
        <f t="shared" si="403"/>
        <v>-100</v>
      </c>
      <c r="GB104" s="4">
        <f t="shared" si="404"/>
        <v>-100</v>
      </c>
      <c r="GC104" s="4">
        <f t="shared" si="405"/>
        <v>-100</v>
      </c>
      <c r="GD104" s="1">
        <f t="shared" si="406"/>
        <v>100</v>
      </c>
      <c r="GE104" s="1">
        <f t="shared" si="407"/>
        <v>0</v>
      </c>
      <c r="GF104" s="1">
        <f t="shared" si="408"/>
        <v>3.4759999999999915</v>
      </c>
      <c r="GG104" s="1">
        <f t="shared" si="484"/>
        <v>0.49999999999999822</v>
      </c>
      <c r="GH104" s="1">
        <f t="shared" si="485"/>
        <v>1.8046719053067444E-12</v>
      </c>
      <c r="GI104" s="1">
        <f t="shared" si="509"/>
        <v>-0.36689988149094344</v>
      </c>
      <c r="GJ104" s="1">
        <f t="shared" si="510"/>
        <v>0.49999999999999822</v>
      </c>
      <c r="GK104" s="1">
        <f t="shared" si="409"/>
        <v>1.0449050331726051E-14</v>
      </c>
      <c r="GL104" s="1">
        <f t="shared" si="486"/>
        <v>1000.0000000000073</v>
      </c>
      <c r="GM104" s="1">
        <f t="shared" si="487"/>
        <v>513.50999999999817</v>
      </c>
      <c r="GN104" s="1">
        <f t="shared" si="488"/>
        <v>499.99999999999824</v>
      </c>
      <c r="GO104" s="1">
        <f t="shared" si="489"/>
        <v>500</v>
      </c>
      <c r="GP104" s="1">
        <f t="shared" si="490"/>
        <v>1.3932067108968069E-15</v>
      </c>
      <c r="GQ104" s="4">
        <f t="shared" si="491"/>
        <v>0</v>
      </c>
      <c r="GR104" s="1">
        <f t="shared" si="492"/>
        <v>-5.2245251658630258E-12</v>
      </c>
      <c r="GS104" s="4">
        <f t="shared" si="410"/>
        <v>0</v>
      </c>
      <c r="GT104" s="4">
        <f t="shared" si="411"/>
        <v>10</v>
      </c>
      <c r="GU104" s="4">
        <f t="shared" si="493"/>
        <v>1.1098434933560144E-14</v>
      </c>
      <c r="GV104" s="4">
        <f t="shared" si="412"/>
        <v>6.493846018340932E-16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0">
      <c r="A105" s="1">
        <v>87</v>
      </c>
      <c r="B105" s="1">
        <f t="shared" si="331"/>
        <v>100</v>
      </c>
      <c r="C105" s="1">
        <v>0</v>
      </c>
      <c r="D105" s="1">
        <f t="shared" si="332"/>
        <v>-100</v>
      </c>
      <c r="E105" s="1">
        <f t="shared" si="494"/>
        <v>70</v>
      </c>
      <c r="F105" s="1">
        <f t="shared" si="413"/>
        <v>3.5009999999999915</v>
      </c>
      <c r="G105" s="1">
        <f>'0.5Q 1-8 '!FS105</f>
        <v>-100</v>
      </c>
      <c r="H105" s="1">
        <f>'0.5Q 1-8 '!FT105</f>
        <v>-100</v>
      </c>
      <c r="I105" s="1">
        <f>'0.5Q 1-8 '!FU105</f>
        <v>-100</v>
      </c>
      <c r="J105" s="1">
        <f>'0.5Q 1-8 '!FV105</f>
        <v>100</v>
      </c>
      <c r="K105" s="1">
        <f>'0.5Q 1-8 '!FW105</f>
        <v>0</v>
      </c>
      <c r="L105" s="1">
        <f>'0.5Q 1-8 '!FX105</f>
        <v>3.5009999999999915</v>
      </c>
      <c r="M105" s="1">
        <f>'0.5Q 1-8 '!FY105</f>
        <v>0.49999999999999822</v>
      </c>
      <c r="N105" s="1">
        <f>'0.5Q 1-8 '!FZ105</f>
        <v>1.6895409268023448E-13</v>
      </c>
      <c r="O105" s="1">
        <f>'0.5Q 1-8 '!GA105</f>
        <v>-0.49352671605905624</v>
      </c>
      <c r="P105" s="1">
        <f>'0.5Q 1-8 '!GB105</f>
        <v>0.49999999999999822</v>
      </c>
      <c r="Q105" s="1">
        <f>'0.5Q 1-8 '!GC105</f>
        <v>9.7824419661855772E-16</v>
      </c>
      <c r="R105" s="1">
        <f>'0.5Q 1-8 '!GD105</f>
        <v>1000.0000000000007</v>
      </c>
      <c r="S105" s="1">
        <f>'0.5Q 1-8 '!GE105</f>
        <v>513.50999999999817</v>
      </c>
      <c r="T105" s="1">
        <f>'0.5Q 1-8 '!GF105</f>
        <v>499.99999999999824</v>
      </c>
      <c r="U105" s="1">
        <f>'0.5Q 1-8 '!GG105</f>
        <v>500</v>
      </c>
      <c r="V105" s="1">
        <f>'0.5Q 1-8 '!GH105</f>
        <v>1.3043255954914103E-16</v>
      </c>
      <c r="W105" s="1">
        <f>'0.5Q 1-8 '!GI105</f>
        <v>0</v>
      </c>
      <c r="X105" s="1">
        <f>'0.5Q 1-8 '!GJ105</f>
        <v>-4.8912209830927882E-13</v>
      </c>
      <c r="Y105" s="1">
        <f>'0.5Q 1-8 '!GK105</f>
        <v>0</v>
      </c>
      <c r="Z105" s="1">
        <f>'0.5Q 1-8 '!GL105</f>
        <v>10</v>
      </c>
      <c r="AA105" s="1">
        <f>'0.5Q 1-8 '!GM105</f>
        <v>1.4847873982208738E-15</v>
      </c>
      <c r="AC105" s="4">
        <f t="shared" si="333"/>
        <v>-100</v>
      </c>
      <c r="AD105" s="4">
        <f t="shared" si="334"/>
        <v>-100</v>
      </c>
      <c r="AE105" s="4">
        <f t="shared" si="335"/>
        <v>-100</v>
      </c>
      <c r="AF105" s="1">
        <f t="shared" si="336"/>
        <v>100</v>
      </c>
      <c r="AG105" s="1">
        <f t="shared" si="337"/>
        <v>0</v>
      </c>
      <c r="AH105" s="1">
        <f t="shared" si="338"/>
        <v>3.5009999999999915</v>
      </c>
      <c r="AI105" s="1">
        <f t="shared" si="414"/>
        <v>0.49999999999999822</v>
      </c>
      <c r="AJ105" s="1">
        <f t="shared" si="415"/>
        <v>2.5643996515041002E-13</v>
      </c>
      <c r="AK105" s="1">
        <f t="shared" si="495"/>
        <v>-0.44966785922893993</v>
      </c>
      <c r="AL105" s="1">
        <f t="shared" si="496"/>
        <v>0.49999999999999822</v>
      </c>
      <c r="AM105" s="1">
        <f t="shared" si="339"/>
        <v>1.4847873982208738E-15</v>
      </c>
      <c r="AN105" s="1">
        <f t="shared" si="416"/>
        <v>1000.0000000000011</v>
      </c>
      <c r="AO105" s="1">
        <f t="shared" si="417"/>
        <v>513.50999999999817</v>
      </c>
      <c r="AP105" s="1">
        <f t="shared" si="418"/>
        <v>499.99999999999824</v>
      </c>
      <c r="AQ105" s="1">
        <f t="shared" si="419"/>
        <v>500</v>
      </c>
      <c r="AR105" s="1">
        <f t="shared" si="420"/>
        <v>1.9797165309611654E-16</v>
      </c>
      <c r="AS105" s="4">
        <f t="shared" si="421"/>
        <v>0</v>
      </c>
      <c r="AT105" s="1">
        <f t="shared" si="422"/>
        <v>-7.4239369911043687E-13</v>
      </c>
      <c r="AU105" s="4">
        <f t="shared" si="340"/>
        <v>0</v>
      </c>
      <c r="AV105" s="4">
        <f t="shared" si="341"/>
        <v>10</v>
      </c>
      <c r="AW105" s="4">
        <f t="shared" si="423"/>
        <v>1.7710009435684691E-15</v>
      </c>
      <c r="AX105" s="4">
        <f t="shared" si="342"/>
        <v>2.8621354534759531E-16</v>
      </c>
      <c r="AY105" s="4">
        <f t="shared" si="343"/>
        <v>-100</v>
      </c>
      <c r="AZ105" s="4">
        <f t="shared" si="344"/>
        <v>-100</v>
      </c>
      <c r="BA105" s="4">
        <f t="shared" si="345"/>
        <v>-100</v>
      </c>
      <c r="BB105" s="1">
        <f t="shared" si="346"/>
        <v>100</v>
      </c>
      <c r="BC105" s="1">
        <f t="shared" si="347"/>
        <v>0</v>
      </c>
      <c r="BD105" s="1">
        <f t="shared" si="348"/>
        <v>3.5009999999999915</v>
      </c>
      <c r="BE105" s="1">
        <f t="shared" si="424"/>
        <v>0.49999999999999822</v>
      </c>
      <c r="BF105" s="1">
        <f t="shared" si="425"/>
        <v>3.0587235640215361E-13</v>
      </c>
      <c r="BG105" s="1">
        <f t="shared" si="497"/>
        <v>-0.44327617230339189</v>
      </c>
      <c r="BH105" s="1">
        <f t="shared" si="498"/>
        <v>0.49999999999999822</v>
      </c>
      <c r="BI105" s="1">
        <f t="shared" si="349"/>
        <v>1.7710009435684691E-15</v>
      </c>
      <c r="BJ105" s="1">
        <f t="shared" si="426"/>
        <v>1000.0000000000014</v>
      </c>
      <c r="BK105" s="1">
        <f t="shared" si="427"/>
        <v>513.50999999999817</v>
      </c>
      <c r="BL105" s="1">
        <f t="shared" si="428"/>
        <v>499.99999999999824</v>
      </c>
      <c r="BM105" s="1">
        <f t="shared" si="429"/>
        <v>500</v>
      </c>
      <c r="BN105" s="1">
        <f t="shared" si="430"/>
        <v>2.3613345914246261E-16</v>
      </c>
      <c r="BO105" s="4">
        <f t="shared" si="431"/>
        <v>0</v>
      </c>
      <c r="BP105" s="1">
        <f t="shared" si="432"/>
        <v>-8.8550047178423458E-13</v>
      </c>
      <c r="BQ105" s="4">
        <f t="shared" si="350"/>
        <v>0</v>
      </c>
      <c r="BR105" s="4">
        <f t="shared" si="351"/>
        <v>10</v>
      </c>
      <c r="BS105" s="4">
        <f t="shared" si="433"/>
        <v>2.4476952795288145E-15</v>
      </c>
      <c r="BT105" s="4">
        <f t="shared" si="352"/>
        <v>6.7669433596034543E-16</v>
      </c>
      <c r="BU105" s="4">
        <f t="shared" si="353"/>
        <v>-100</v>
      </c>
      <c r="BV105" s="4">
        <f t="shared" si="354"/>
        <v>-100</v>
      </c>
      <c r="BW105" s="4">
        <f t="shared" si="355"/>
        <v>-100</v>
      </c>
      <c r="BX105" s="1">
        <f t="shared" si="356"/>
        <v>100</v>
      </c>
      <c r="BY105" s="1">
        <f t="shared" si="357"/>
        <v>0</v>
      </c>
      <c r="BZ105" s="1">
        <f t="shared" si="358"/>
        <v>3.5009999999999915</v>
      </c>
      <c r="CA105" s="1">
        <f t="shared" si="434"/>
        <v>0.49999999999999822</v>
      </c>
      <c r="CB105" s="1">
        <f t="shared" si="435"/>
        <v>4.2274529870963995E-13</v>
      </c>
      <c r="CC105" s="1">
        <f t="shared" si="499"/>
        <v>-0.41737113699715478</v>
      </c>
      <c r="CD105" s="1">
        <f t="shared" si="500"/>
        <v>0.49999999999999822</v>
      </c>
      <c r="CE105" s="1">
        <f t="shared" si="359"/>
        <v>2.4476952795288145E-15</v>
      </c>
      <c r="CF105" s="1">
        <f t="shared" si="436"/>
        <v>1000.0000000000018</v>
      </c>
      <c r="CG105" s="1">
        <f t="shared" si="437"/>
        <v>513.50999999999817</v>
      </c>
      <c r="CH105" s="1">
        <f t="shared" si="438"/>
        <v>499.99999999999824</v>
      </c>
      <c r="CI105" s="1">
        <f t="shared" si="439"/>
        <v>500</v>
      </c>
      <c r="CJ105" s="1">
        <f t="shared" si="440"/>
        <v>3.2635937060384202E-16</v>
      </c>
      <c r="CK105" s="4">
        <f t="shared" si="441"/>
        <v>0</v>
      </c>
      <c r="CL105" s="1">
        <f t="shared" si="442"/>
        <v>-1.2238476397644073E-12</v>
      </c>
      <c r="CM105" s="4">
        <f t="shared" si="360"/>
        <v>0</v>
      </c>
      <c r="CN105" s="4">
        <f t="shared" si="361"/>
        <v>10</v>
      </c>
      <c r="CO105" s="4">
        <f t="shared" si="443"/>
        <v>2.8042794316489603E-15</v>
      </c>
      <c r="CP105" s="4">
        <f t="shared" si="362"/>
        <v>3.5658415212014573E-16</v>
      </c>
      <c r="CQ105" s="4">
        <f t="shared" si="363"/>
        <v>-100</v>
      </c>
      <c r="CR105" s="4">
        <f t="shared" si="364"/>
        <v>-100</v>
      </c>
      <c r="CS105" s="4">
        <f t="shared" si="365"/>
        <v>-100</v>
      </c>
      <c r="CT105" s="1">
        <f t="shared" si="366"/>
        <v>100</v>
      </c>
      <c r="CU105" s="1">
        <f t="shared" si="367"/>
        <v>0</v>
      </c>
      <c r="CV105" s="1">
        <f t="shared" si="368"/>
        <v>3.5009999999999915</v>
      </c>
      <c r="CW105" s="1">
        <f t="shared" si="444"/>
        <v>0.49999999999999822</v>
      </c>
      <c r="CX105" s="1">
        <f t="shared" si="445"/>
        <v>4.8433150805681517E-13</v>
      </c>
      <c r="CY105" s="1">
        <f t="shared" si="501"/>
        <v>-0.39706009633279932</v>
      </c>
      <c r="CZ105" s="1">
        <f t="shared" si="502"/>
        <v>0.49999999999999822</v>
      </c>
      <c r="DA105" s="1">
        <f t="shared" si="369"/>
        <v>2.8042794316489603E-15</v>
      </c>
      <c r="DB105" s="1">
        <f t="shared" si="446"/>
        <v>1000.000000000002</v>
      </c>
      <c r="DC105" s="1">
        <f t="shared" si="447"/>
        <v>513.50999999999817</v>
      </c>
      <c r="DD105" s="1">
        <f t="shared" si="448"/>
        <v>499.99999999999824</v>
      </c>
      <c r="DE105" s="1">
        <f t="shared" si="449"/>
        <v>500</v>
      </c>
      <c r="DF105" s="1">
        <f t="shared" si="450"/>
        <v>3.7390392421986139E-16</v>
      </c>
      <c r="DG105" s="4">
        <f t="shared" si="451"/>
        <v>0</v>
      </c>
      <c r="DH105" s="1">
        <f t="shared" si="452"/>
        <v>-1.4021397158244802E-12</v>
      </c>
      <c r="DI105" s="4">
        <f t="shared" si="370"/>
        <v>0</v>
      </c>
      <c r="DJ105" s="4">
        <f t="shared" si="371"/>
        <v>10</v>
      </c>
      <c r="DK105" s="4">
        <f t="shared" si="453"/>
        <v>3.6737944054889992E-15</v>
      </c>
      <c r="DL105" s="4">
        <f t="shared" si="372"/>
        <v>8.695149738400389E-16</v>
      </c>
      <c r="DM105" s="4">
        <f t="shared" si="373"/>
        <v>-100</v>
      </c>
      <c r="DN105" s="4">
        <f t="shared" si="374"/>
        <v>-100</v>
      </c>
      <c r="DO105" s="4">
        <f t="shared" si="375"/>
        <v>-100</v>
      </c>
      <c r="DP105" s="1">
        <f t="shared" si="376"/>
        <v>100</v>
      </c>
      <c r="DQ105" s="1">
        <f t="shared" si="377"/>
        <v>0</v>
      </c>
      <c r="DR105" s="1">
        <f t="shared" si="378"/>
        <v>3.5009999999999915</v>
      </c>
      <c r="DS105" s="1">
        <f t="shared" si="454"/>
        <v>0.49999999999999822</v>
      </c>
      <c r="DT105" s="1">
        <f t="shared" si="455"/>
        <v>6.3450680578393761E-13</v>
      </c>
      <c r="DU105" s="1">
        <f t="shared" si="503"/>
        <v>-0.40177703330232145</v>
      </c>
      <c r="DV105" s="1">
        <f t="shared" si="504"/>
        <v>0.49999999999999822</v>
      </c>
      <c r="DW105" s="1">
        <f t="shared" si="379"/>
        <v>3.6737944054889992E-15</v>
      </c>
      <c r="DX105" s="1">
        <f t="shared" si="456"/>
        <v>1000.0000000000026</v>
      </c>
      <c r="DY105" s="1">
        <f t="shared" si="457"/>
        <v>513.50999999999817</v>
      </c>
      <c r="DZ105" s="1">
        <f t="shared" si="458"/>
        <v>499.99999999999824</v>
      </c>
      <c r="EA105" s="1">
        <f t="shared" si="459"/>
        <v>500</v>
      </c>
      <c r="EB105" s="1">
        <f t="shared" si="460"/>
        <v>4.8983925406519985E-16</v>
      </c>
      <c r="EC105" s="4">
        <f t="shared" si="461"/>
        <v>0</v>
      </c>
      <c r="ED105" s="1">
        <f t="shared" si="462"/>
        <v>-1.8368972027444996E-12</v>
      </c>
      <c r="EE105" s="4">
        <f t="shared" si="380"/>
        <v>0</v>
      </c>
      <c r="EF105" s="4">
        <f t="shared" si="381"/>
        <v>10</v>
      </c>
      <c r="EG105" s="4">
        <f t="shared" si="463"/>
        <v>4.2302778784757679E-15</v>
      </c>
      <c r="EH105" s="4">
        <f t="shared" si="382"/>
        <v>5.5648347298676868E-16</v>
      </c>
      <c r="EI105" s="4">
        <f t="shared" si="383"/>
        <v>-100</v>
      </c>
      <c r="EJ105" s="4">
        <f t="shared" si="384"/>
        <v>-100</v>
      </c>
      <c r="EK105" s="4">
        <f t="shared" si="385"/>
        <v>-100</v>
      </c>
      <c r="EL105" s="1">
        <f t="shared" si="386"/>
        <v>100</v>
      </c>
      <c r="EM105" s="1">
        <f t="shared" si="387"/>
        <v>0</v>
      </c>
      <c r="EN105" s="1">
        <f t="shared" si="388"/>
        <v>3.5009999999999915</v>
      </c>
      <c r="EO105" s="1">
        <f t="shared" si="464"/>
        <v>0.49999999999999822</v>
      </c>
      <c r="EP105" s="1">
        <f t="shared" si="465"/>
        <v>7.306179410148133E-13</v>
      </c>
      <c r="EQ105" s="1">
        <f t="shared" si="505"/>
        <v>-0.38458326825219169</v>
      </c>
      <c r="ER105" s="1">
        <f t="shared" si="506"/>
        <v>0.49999999999999822</v>
      </c>
      <c r="ES105" s="1">
        <f t="shared" si="389"/>
        <v>4.2302778784757679E-15</v>
      </c>
      <c r="ET105" s="1">
        <f t="shared" si="466"/>
        <v>1000.0000000000028</v>
      </c>
      <c r="EU105" s="1">
        <f t="shared" si="467"/>
        <v>513.50999999999817</v>
      </c>
      <c r="EV105" s="1">
        <f t="shared" si="468"/>
        <v>499.99999999999824</v>
      </c>
      <c r="EW105" s="1">
        <f t="shared" si="469"/>
        <v>500</v>
      </c>
      <c r="EX105" s="1">
        <f t="shared" si="470"/>
        <v>5.6403705046343589E-16</v>
      </c>
      <c r="EY105" s="4">
        <f t="shared" si="471"/>
        <v>0</v>
      </c>
      <c r="EZ105" s="1">
        <f t="shared" si="472"/>
        <v>-2.1151389392378839E-12</v>
      </c>
      <c r="FA105" s="4">
        <f t="shared" si="390"/>
        <v>0</v>
      </c>
      <c r="FB105" s="4">
        <f t="shared" si="391"/>
        <v>10</v>
      </c>
      <c r="FC105" s="4">
        <f t="shared" si="473"/>
        <v>5.5370218574031124E-15</v>
      </c>
      <c r="FD105" s="4">
        <f t="shared" si="392"/>
        <v>1.3067439789273445E-15</v>
      </c>
      <c r="FE105" s="4">
        <f t="shared" si="393"/>
        <v>-100</v>
      </c>
      <c r="FF105" s="4">
        <f t="shared" si="394"/>
        <v>-100</v>
      </c>
      <c r="FG105" s="4">
        <f t="shared" si="395"/>
        <v>-100</v>
      </c>
      <c r="FH105" s="1">
        <f t="shared" si="396"/>
        <v>100</v>
      </c>
      <c r="FI105" s="1">
        <f t="shared" si="397"/>
        <v>0</v>
      </c>
      <c r="FJ105" s="1">
        <f t="shared" si="398"/>
        <v>3.5009999999999915</v>
      </c>
      <c r="FK105" s="1">
        <f t="shared" si="474"/>
        <v>0.49999999999999822</v>
      </c>
      <c r="FL105" s="1">
        <f t="shared" si="475"/>
        <v>9.5630774739259252E-13</v>
      </c>
      <c r="FM105" s="1">
        <f t="shared" si="507"/>
        <v>-0.37930386085740331</v>
      </c>
      <c r="FN105" s="1">
        <f t="shared" si="508"/>
        <v>0.49999999999999822</v>
      </c>
      <c r="FO105" s="1">
        <f t="shared" si="399"/>
        <v>5.5370218574031124E-15</v>
      </c>
      <c r="FP105" s="1">
        <f t="shared" si="476"/>
        <v>1000.0000000000038</v>
      </c>
      <c r="FQ105" s="1">
        <f t="shared" si="477"/>
        <v>513.50999999999817</v>
      </c>
      <c r="FR105" s="1">
        <f t="shared" si="478"/>
        <v>499.99999999999824</v>
      </c>
      <c r="FS105" s="1">
        <f t="shared" si="479"/>
        <v>500</v>
      </c>
      <c r="FT105" s="1">
        <f t="shared" si="480"/>
        <v>7.3826958098708157E-16</v>
      </c>
      <c r="FU105" s="4">
        <f t="shared" si="481"/>
        <v>0</v>
      </c>
      <c r="FV105" s="1">
        <f t="shared" si="482"/>
        <v>-2.7685109287015561E-12</v>
      </c>
      <c r="FW105" s="4">
        <f t="shared" si="400"/>
        <v>0</v>
      </c>
      <c r="FX105" s="4">
        <f t="shared" si="401"/>
        <v>10</v>
      </c>
      <c r="FY105" s="4">
        <f t="shared" si="483"/>
        <v>6.2694301990356307E-15</v>
      </c>
      <c r="FZ105" s="4">
        <f t="shared" si="402"/>
        <v>7.3240834163251836E-16</v>
      </c>
      <c r="GA105" s="4">
        <f t="shared" si="403"/>
        <v>-100</v>
      </c>
      <c r="GB105" s="4">
        <f t="shared" si="404"/>
        <v>-100</v>
      </c>
      <c r="GC105" s="4">
        <f t="shared" si="405"/>
        <v>-100</v>
      </c>
      <c r="GD105" s="1">
        <f t="shared" si="406"/>
        <v>100</v>
      </c>
      <c r="GE105" s="1">
        <f t="shared" si="407"/>
        <v>0</v>
      </c>
      <c r="GF105" s="1">
        <f t="shared" si="408"/>
        <v>3.5009999999999915</v>
      </c>
      <c r="GG105" s="1">
        <f t="shared" si="484"/>
        <v>0.49999999999999822</v>
      </c>
      <c r="GH105" s="1">
        <f t="shared" si="485"/>
        <v>1.0828031431840465E-12</v>
      </c>
      <c r="GI105" s="1">
        <f t="shared" si="509"/>
        <v>-0.36689988149094344</v>
      </c>
      <c r="GJ105" s="1">
        <f t="shared" si="510"/>
        <v>0.49999999999999822</v>
      </c>
      <c r="GK105" s="1">
        <f t="shared" si="409"/>
        <v>6.2694301990356307E-15</v>
      </c>
      <c r="GL105" s="1">
        <f t="shared" si="486"/>
        <v>1000.0000000000044</v>
      </c>
      <c r="GM105" s="1">
        <f t="shared" si="487"/>
        <v>513.50999999999817</v>
      </c>
      <c r="GN105" s="1">
        <f t="shared" si="488"/>
        <v>499.99999999999824</v>
      </c>
      <c r="GO105" s="1">
        <f t="shared" si="489"/>
        <v>500</v>
      </c>
      <c r="GP105" s="1">
        <f t="shared" si="490"/>
        <v>8.3592402653808406E-16</v>
      </c>
      <c r="GQ105" s="4">
        <f t="shared" si="491"/>
        <v>0</v>
      </c>
      <c r="GR105" s="1">
        <f t="shared" si="492"/>
        <v>-3.1347150995178153E-12</v>
      </c>
      <c r="GS105" s="4">
        <f t="shared" si="410"/>
        <v>0</v>
      </c>
      <c r="GT105" s="4">
        <f t="shared" si="411"/>
        <v>10</v>
      </c>
      <c r="GU105" s="4">
        <f t="shared" si="493"/>
        <v>6.659060960136086E-15</v>
      </c>
      <c r="GV105" s="4">
        <f t="shared" si="412"/>
        <v>3.8963076110045529E-16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0" s="5" customFormat="1">
      <c r="A106" s="4">
        <v>88</v>
      </c>
      <c r="B106" s="4">
        <f t="shared" si="331"/>
        <v>100</v>
      </c>
      <c r="C106" s="4">
        <v>0</v>
      </c>
      <c r="D106" s="1">
        <f t="shared" si="332"/>
        <v>-100</v>
      </c>
      <c r="E106" s="1">
        <f t="shared" si="494"/>
        <v>65</v>
      </c>
      <c r="F106" s="4">
        <f t="shared" si="413"/>
        <v>3.5259999999999914</v>
      </c>
      <c r="G106" s="1">
        <f>'0.5Q 1-8 '!FS106</f>
        <v>-100</v>
      </c>
      <c r="H106" s="1">
        <f>'0.5Q 1-8 '!FT106</f>
        <v>-100</v>
      </c>
      <c r="I106" s="1">
        <f>'0.5Q 1-8 '!FU106</f>
        <v>-100</v>
      </c>
      <c r="J106" s="1">
        <f>'0.5Q 1-8 '!FV106</f>
        <v>100</v>
      </c>
      <c r="K106" s="1">
        <f>'0.5Q 1-8 '!FW106</f>
        <v>0</v>
      </c>
      <c r="L106" s="1">
        <f>'0.5Q 1-8 '!FX106</f>
        <v>3.5259999999999914</v>
      </c>
      <c r="M106" s="1">
        <f>'0.5Q 1-8 '!FY106</f>
        <v>0.49999999999999822</v>
      </c>
      <c r="N106" s="1">
        <f>'0.5Q 1-8 '!FZ106</f>
        <v>1.0137245560814069E-13</v>
      </c>
      <c r="O106" s="1">
        <f>'0.5Q 1-8 '!GA106</f>
        <v>-0.49352671605905624</v>
      </c>
      <c r="P106" s="1">
        <f>'0.5Q 1-8 '!GB106</f>
        <v>0.49999999999999822</v>
      </c>
      <c r="Q106" s="1">
        <f>'0.5Q 1-8 '!GC106</f>
        <v>5.8694651797113459E-16</v>
      </c>
      <c r="R106" s="1">
        <f>'0.5Q 1-8 '!GD106</f>
        <v>1000.0000000000005</v>
      </c>
      <c r="S106" s="1">
        <f>'0.5Q 1-8 '!GE106</f>
        <v>513.50999999999817</v>
      </c>
      <c r="T106" s="1">
        <f>'0.5Q 1-8 '!GF106</f>
        <v>499.99999999999824</v>
      </c>
      <c r="U106" s="1">
        <f>'0.5Q 1-8 '!GG106</f>
        <v>500</v>
      </c>
      <c r="V106" s="1">
        <f>'0.5Q 1-8 '!GH106</f>
        <v>7.8259535729484625E-17</v>
      </c>
      <c r="W106" s="1">
        <f>'0.5Q 1-8 '!GI106</f>
        <v>0</v>
      </c>
      <c r="X106" s="1">
        <f>'0.5Q 1-8 '!GJ106</f>
        <v>-2.9347325898556729E-13</v>
      </c>
      <c r="Y106" s="1">
        <f>'0.5Q 1-8 '!GK106</f>
        <v>0</v>
      </c>
      <c r="Z106" s="1">
        <f>'0.5Q 1-8 '!GL106</f>
        <v>10</v>
      </c>
      <c r="AA106" s="1">
        <f>'0.5Q 1-8 '!GM106</f>
        <v>8.9087243893252424E-16</v>
      </c>
      <c r="AB106" s="4"/>
      <c r="AC106" s="4">
        <f t="shared" si="333"/>
        <v>-100</v>
      </c>
      <c r="AD106" s="4">
        <f t="shared" si="334"/>
        <v>-100</v>
      </c>
      <c r="AE106" s="4">
        <f t="shared" si="335"/>
        <v>-100</v>
      </c>
      <c r="AF106" s="1">
        <f t="shared" si="336"/>
        <v>100</v>
      </c>
      <c r="AG106" s="1">
        <f t="shared" si="337"/>
        <v>0</v>
      </c>
      <c r="AH106" s="1">
        <f t="shared" si="338"/>
        <v>3.5259999999999914</v>
      </c>
      <c r="AI106" s="4">
        <f t="shared" si="414"/>
        <v>0.49999999999999822</v>
      </c>
      <c r="AJ106" s="1">
        <f t="shared" si="415"/>
        <v>1.53863979090246E-13</v>
      </c>
      <c r="AK106" s="4">
        <f t="shared" si="495"/>
        <v>-0.44966785922893993</v>
      </c>
      <c r="AL106" s="1">
        <f t="shared" si="496"/>
        <v>0.49999999999999822</v>
      </c>
      <c r="AM106" s="1">
        <f t="shared" si="339"/>
        <v>8.9087243893252424E-16</v>
      </c>
      <c r="AN106" s="1">
        <f t="shared" si="416"/>
        <v>1000.0000000000007</v>
      </c>
      <c r="AO106" s="1">
        <f t="shared" si="417"/>
        <v>513.50999999999817</v>
      </c>
      <c r="AP106" s="1">
        <f t="shared" si="418"/>
        <v>499.99999999999824</v>
      </c>
      <c r="AQ106" s="1">
        <f t="shared" si="419"/>
        <v>500</v>
      </c>
      <c r="AR106" s="1">
        <f t="shared" si="420"/>
        <v>1.1878299185766992E-16</v>
      </c>
      <c r="AS106" s="4">
        <f t="shared" si="421"/>
        <v>0</v>
      </c>
      <c r="AT106" s="1">
        <f t="shared" si="422"/>
        <v>-4.4543621946626213E-13</v>
      </c>
      <c r="AU106" s="4">
        <f t="shared" si="340"/>
        <v>0</v>
      </c>
      <c r="AV106" s="4">
        <f t="shared" si="341"/>
        <v>10</v>
      </c>
      <c r="AW106" s="4">
        <f t="shared" si="423"/>
        <v>1.0626005661410814E-15</v>
      </c>
      <c r="AX106" s="4">
        <f t="shared" si="342"/>
        <v>1.7172812720855719E-16</v>
      </c>
      <c r="AY106" s="4">
        <f t="shared" si="343"/>
        <v>-100</v>
      </c>
      <c r="AZ106" s="4">
        <f t="shared" si="344"/>
        <v>-100</v>
      </c>
      <c r="BA106" s="4">
        <f t="shared" si="345"/>
        <v>-100</v>
      </c>
      <c r="BB106" s="1">
        <f t="shared" si="346"/>
        <v>100</v>
      </c>
      <c r="BC106" s="1">
        <f t="shared" si="347"/>
        <v>0</v>
      </c>
      <c r="BD106" s="1">
        <f t="shared" si="348"/>
        <v>3.5259999999999914</v>
      </c>
      <c r="BE106" s="4">
        <f t="shared" si="424"/>
        <v>0.49999999999999822</v>
      </c>
      <c r="BF106" s="1">
        <f t="shared" si="425"/>
        <v>1.8352341384129216E-13</v>
      </c>
      <c r="BG106" s="4">
        <f t="shared" si="497"/>
        <v>-0.44327617230339189</v>
      </c>
      <c r="BH106" s="1">
        <f t="shared" si="498"/>
        <v>0.49999999999999822</v>
      </c>
      <c r="BI106" s="1">
        <f t="shared" si="349"/>
        <v>1.0626005661410814E-15</v>
      </c>
      <c r="BJ106" s="1">
        <f t="shared" si="426"/>
        <v>1000.0000000000007</v>
      </c>
      <c r="BK106" s="1">
        <f t="shared" si="427"/>
        <v>513.50999999999817</v>
      </c>
      <c r="BL106" s="1">
        <f t="shared" si="428"/>
        <v>499.99999999999824</v>
      </c>
      <c r="BM106" s="1">
        <f t="shared" si="429"/>
        <v>500</v>
      </c>
      <c r="BN106" s="1">
        <f t="shared" si="430"/>
        <v>1.4168007548547753E-16</v>
      </c>
      <c r="BO106" s="4">
        <f t="shared" si="431"/>
        <v>0</v>
      </c>
      <c r="BP106" s="1">
        <f t="shared" si="432"/>
        <v>-5.3130028307054075E-13</v>
      </c>
      <c r="BQ106" s="4">
        <f t="shared" si="350"/>
        <v>0</v>
      </c>
      <c r="BR106" s="4">
        <f t="shared" si="351"/>
        <v>10</v>
      </c>
      <c r="BS106" s="4">
        <f t="shared" si="433"/>
        <v>1.4686171677172887E-15</v>
      </c>
      <c r="BT106" s="4">
        <f t="shared" si="352"/>
        <v>4.0601660157620726E-16</v>
      </c>
      <c r="BU106" s="4">
        <f t="shared" si="353"/>
        <v>-100</v>
      </c>
      <c r="BV106" s="4">
        <f t="shared" si="354"/>
        <v>-100</v>
      </c>
      <c r="BW106" s="4">
        <f t="shared" si="355"/>
        <v>-100</v>
      </c>
      <c r="BX106" s="1">
        <f t="shared" si="356"/>
        <v>100</v>
      </c>
      <c r="BY106" s="1">
        <f t="shared" si="357"/>
        <v>0</v>
      </c>
      <c r="BZ106" s="1">
        <f t="shared" si="358"/>
        <v>3.5259999999999914</v>
      </c>
      <c r="CA106" s="4">
        <f t="shared" si="434"/>
        <v>0.49999999999999822</v>
      </c>
      <c r="CB106" s="1">
        <f t="shared" si="435"/>
        <v>2.536471792257839E-13</v>
      </c>
      <c r="CC106" s="4">
        <f t="shared" si="499"/>
        <v>-0.41737113699715478</v>
      </c>
      <c r="CD106" s="1">
        <f t="shared" si="500"/>
        <v>0.49999999999999822</v>
      </c>
      <c r="CE106" s="1">
        <f t="shared" si="359"/>
        <v>1.4686171677172887E-15</v>
      </c>
      <c r="CF106" s="1">
        <f t="shared" si="436"/>
        <v>1000.0000000000011</v>
      </c>
      <c r="CG106" s="1">
        <f t="shared" si="437"/>
        <v>513.50999999999817</v>
      </c>
      <c r="CH106" s="1">
        <f t="shared" si="438"/>
        <v>499.99999999999824</v>
      </c>
      <c r="CI106" s="1">
        <f t="shared" si="439"/>
        <v>500</v>
      </c>
      <c r="CJ106" s="1">
        <f t="shared" si="440"/>
        <v>1.9581562236230516E-16</v>
      </c>
      <c r="CK106" s="4">
        <f t="shared" si="441"/>
        <v>0</v>
      </c>
      <c r="CL106" s="1">
        <f t="shared" si="442"/>
        <v>-7.3430858385864434E-13</v>
      </c>
      <c r="CM106" s="4">
        <f t="shared" si="360"/>
        <v>0</v>
      </c>
      <c r="CN106" s="4">
        <f t="shared" si="361"/>
        <v>10</v>
      </c>
      <c r="CO106" s="4">
        <f t="shared" si="443"/>
        <v>1.6825676589893762E-15</v>
      </c>
      <c r="CP106" s="4">
        <f t="shared" si="362"/>
        <v>2.1395049127208748E-16</v>
      </c>
      <c r="CQ106" s="4">
        <f t="shared" si="363"/>
        <v>-100</v>
      </c>
      <c r="CR106" s="4">
        <f t="shared" si="364"/>
        <v>-100</v>
      </c>
      <c r="CS106" s="4">
        <f t="shared" si="365"/>
        <v>-100</v>
      </c>
      <c r="CT106" s="1">
        <f t="shared" si="366"/>
        <v>100</v>
      </c>
      <c r="CU106" s="1">
        <f t="shared" si="367"/>
        <v>0</v>
      </c>
      <c r="CV106" s="1">
        <f t="shared" si="368"/>
        <v>3.5259999999999914</v>
      </c>
      <c r="CW106" s="4">
        <f t="shared" si="444"/>
        <v>0.49999999999999822</v>
      </c>
      <c r="CX106" s="1">
        <f t="shared" si="445"/>
        <v>2.905989048340891E-13</v>
      </c>
      <c r="CY106" s="4">
        <f t="shared" si="501"/>
        <v>-0.39706009633279932</v>
      </c>
      <c r="CZ106" s="1">
        <f t="shared" si="502"/>
        <v>0.49999999999999822</v>
      </c>
      <c r="DA106" s="1">
        <f t="shared" si="369"/>
        <v>1.6825676589893762E-15</v>
      </c>
      <c r="DB106" s="1">
        <f t="shared" si="446"/>
        <v>1000.0000000000011</v>
      </c>
      <c r="DC106" s="1">
        <f t="shared" si="447"/>
        <v>513.50999999999817</v>
      </c>
      <c r="DD106" s="1">
        <f t="shared" si="448"/>
        <v>499.99999999999824</v>
      </c>
      <c r="DE106" s="1">
        <f t="shared" si="449"/>
        <v>500</v>
      </c>
      <c r="DF106" s="1">
        <f t="shared" si="450"/>
        <v>2.2434235453191684E-16</v>
      </c>
      <c r="DG106" s="4">
        <f t="shared" si="451"/>
        <v>0</v>
      </c>
      <c r="DH106" s="1">
        <f t="shared" si="452"/>
        <v>-8.4128382949468812E-13</v>
      </c>
      <c r="DI106" s="4">
        <f t="shared" si="370"/>
        <v>0</v>
      </c>
      <c r="DJ106" s="4">
        <f t="shared" si="371"/>
        <v>10</v>
      </c>
      <c r="DK106" s="4">
        <f t="shared" si="453"/>
        <v>2.2042766432933994E-15</v>
      </c>
      <c r="DL106" s="4">
        <f t="shared" si="372"/>
        <v>5.2170898430402326E-16</v>
      </c>
      <c r="DM106" s="4">
        <f t="shared" si="373"/>
        <v>-100</v>
      </c>
      <c r="DN106" s="4">
        <f t="shared" si="374"/>
        <v>-100</v>
      </c>
      <c r="DO106" s="4">
        <f t="shared" si="375"/>
        <v>-100</v>
      </c>
      <c r="DP106" s="1">
        <f t="shared" si="376"/>
        <v>100</v>
      </c>
      <c r="DQ106" s="1">
        <f t="shared" si="377"/>
        <v>0</v>
      </c>
      <c r="DR106" s="1">
        <f t="shared" si="378"/>
        <v>3.5259999999999914</v>
      </c>
      <c r="DS106" s="4">
        <f t="shared" si="454"/>
        <v>0.49999999999999822</v>
      </c>
      <c r="DT106" s="1">
        <f t="shared" si="455"/>
        <v>3.8070408347036261E-13</v>
      </c>
      <c r="DU106" s="4">
        <f t="shared" si="503"/>
        <v>-0.40177703330232145</v>
      </c>
      <c r="DV106" s="1">
        <f t="shared" si="504"/>
        <v>0.49999999999999822</v>
      </c>
      <c r="DW106" s="1">
        <f t="shared" si="379"/>
        <v>2.2042766432933994E-15</v>
      </c>
      <c r="DX106" s="1">
        <f t="shared" si="456"/>
        <v>1000.0000000000016</v>
      </c>
      <c r="DY106" s="1">
        <f t="shared" si="457"/>
        <v>513.50999999999817</v>
      </c>
      <c r="DZ106" s="1">
        <f t="shared" si="458"/>
        <v>499.99999999999824</v>
      </c>
      <c r="EA106" s="1">
        <f t="shared" si="459"/>
        <v>500</v>
      </c>
      <c r="EB106" s="1">
        <f t="shared" si="460"/>
        <v>2.9390355243911996E-16</v>
      </c>
      <c r="EC106" s="4">
        <f t="shared" si="461"/>
        <v>0</v>
      </c>
      <c r="ED106" s="1">
        <f t="shared" si="462"/>
        <v>-1.1021383216466997E-12</v>
      </c>
      <c r="EE106" s="4">
        <f t="shared" si="380"/>
        <v>0</v>
      </c>
      <c r="EF106" s="4">
        <f t="shared" si="381"/>
        <v>10</v>
      </c>
      <c r="EG106" s="4">
        <f t="shared" si="463"/>
        <v>2.5381667270854605E-15</v>
      </c>
      <c r="EH106" s="4">
        <f t="shared" si="382"/>
        <v>3.3389008379206105E-16</v>
      </c>
      <c r="EI106" s="4">
        <f t="shared" si="383"/>
        <v>-100</v>
      </c>
      <c r="EJ106" s="4">
        <f t="shared" si="384"/>
        <v>-100</v>
      </c>
      <c r="EK106" s="4">
        <f t="shared" si="385"/>
        <v>-100</v>
      </c>
      <c r="EL106" s="1">
        <f t="shared" si="386"/>
        <v>100</v>
      </c>
      <c r="EM106" s="1">
        <f t="shared" si="387"/>
        <v>0</v>
      </c>
      <c r="EN106" s="1">
        <f t="shared" si="388"/>
        <v>3.5259999999999914</v>
      </c>
      <c r="EO106" s="4">
        <f t="shared" si="464"/>
        <v>0.49999999999999822</v>
      </c>
      <c r="EP106" s="1">
        <f t="shared" si="465"/>
        <v>4.383707646088879E-13</v>
      </c>
      <c r="EQ106" s="4">
        <f t="shared" si="505"/>
        <v>-0.38458326825219169</v>
      </c>
      <c r="ER106" s="1">
        <f t="shared" si="506"/>
        <v>0.49999999999999822</v>
      </c>
      <c r="ES106" s="1">
        <f t="shared" si="389"/>
        <v>2.5381667270854605E-15</v>
      </c>
      <c r="ET106" s="1">
        <f t="shared" si="466"/>
        <v>1000.0000000000018</v>
      </c>
      <c r="EU106" s="1">
        <f t="shared" si="467"/>
        <v>513.50999999999817</v>
      </c>
      <c r="EV106" s="1">
        <f t="shared" si="468"/>
        <v>499.99999999999824</v>
      </c>
      <c r="EW106" s="1">
        <f t="shared" si="469"/>
        <v>500</v>
      </c>
      <c r="EX106" s="1">
        <f t="shared" si="470"/>
        <v>3.3842223027806147E-16</v>
      </c>
      <c r="EY106" s="4">
        <f t="shared" si="471"/>
        <v>0</v>
      </c>
      <c r="EZ106" s="1">
        <f t="shared" si="472"/>
        <v>-1.2690833635427302E-12</v>
      </c>
      <c r="FA106" s="4">
        <f t="shared" si="390"/>
        <v>0</v>
      </c>
      <c r="FB106" s="4">
        <f t="shared" si="391"/>
        <v>10</v>
      </c>
      <c r="FC106" s="4">
        <f t="shared" si="473"/>
        <v>3.3222131144418673E-15</v>
      </c>
      <c r="FD106" s="4">
        <f t="shared" si="392"/>
        <v>7.8404638735640685E-16</v>
      </c>
      <c r="FE106" s="4">
        <f t="shared" si="393"/>
        <v>-100</v>
      </c>
      <c r="FF106" s="4">
        <f t="shared" si="394"/>
        <v>-100</v>
      </c>
      <c r="FG106" s="4">
        <f t="shared" si="395"/>
        <v>-100</v>
      </c>
      <c r="FH106" s="1">
        <f t="shared" si="396"/>
        <v>100</v>
      </c>
      <c r="FI106" s="1">
        <f t="shared" si="397"/>
        <v>0</v>
      </c>
      <c r="FJ106" s="1">
        <f t="shared" si="398"/>
        <v>3.5259999999999914</v>
      </c>
      <c r="FK106" s="4">
        <f t="shared" si="474"/>
        <v>0.49999999999999822</v>
      </c>
      <c r="FL106" s="1">
        <f t="shared" si="475"/>
        <v>5.7378464843555565E-13</v>
      </c>
      <c r="FM106" s="4">
        <f t="shared" si="507"/>
        <v>-0.37930386085740331</v>
      </c>
      <c r="FN106" s="1">
        <f t="shared" si="508"/>
        <v>0.49999999999999822</v>
      </c>
      <c r="FO106" s="1">
        <f t="shared" si="399"/>
        <v>3.3222131144418673E-15</v>
      </c>
      <c r="FP106" s="1">
        <f t="shared" si="476"/>
        <v>1000.0000000000023</v>
      </c>
      <c r="FQ106" s="1">
        <f t="shared" si="477"/>
        <v>513.50999999999817</v>
      </c>
      <c r="FR106" s="1">
        <f t="shared" si="478"/>
        <v>499.99999999999824</v>
      </c>
      <c r="FS106" s="1">
        <f t="shared" si="479"/>
        <v>500</v>
      </c>
      <c r="FT106" s="1">
        <f t="shared" si="480"/>
        <v>4.42961748592249E-16</v>
      </c>
      <c r="FU106" s="4">
        <f t="shared" si="481"/>
        <v>0</v>
      </c>
      <c r="FV106" s="1">
        <f t="shared" si="482"/>
        <v>-1.6611065572209337E-12</v>
      </c>
      <c r="FW106" s="4">
        <f t="shared" si="400"/>
        <v>0</v>
      </c>
      <c r="FX106" s="4">
        <f t="shared" si="401"/>
        <v>10</v>
      </c>
      <c r="FY106" s="4">
        <f t="shared" si="483"/>
        <v>3.7616581194213784E-15</v>
      </c>
      <c r="FZ106" s="4">
        <f t="shared" si="402"/>
        <v>4.394450049795111E-16</v>
      </c>
      <c r="GA106" s="4">
        <f t="shared" si="403"/>
        <v>-100</v>
      </c>
      <c r="GB106" s="4">
        <f t="shared" si="404"/>
        <v>-100</v>
      </c>
      <c r="GC106" s="4">
        <f t="shared" si="405"/>
        <v>-100</v>
      </c>
      <c r="GD106" s="1">
        <f t="shared" si="406"/>
        <v>100</v>
      </c>
      <c r="GE106" s="1">
        <f t="shared" si="407"/>
        <v>0</v>
      </c>
      <c r="GF106" s="1">
        <f t="shared" si="408"/>
        <v>3.5259999999999914</v>
      </c>
      <c r="GG106" s="4">
        <f t="shared" si="484"/>
        <v>0.49999999999999822</v>
      </c>
      <c r="GH106" s="1">
        <f t="shared" si="485"/>
        <v>6.4968188591042805E-13</v>
      </c>
      <c r="GI106" s="4">
        <f t="shared" si="509"/>
        <v>-0.36689988149094344</v>
      </c>
      <c r="GJ106" s="1">
        <f t="shared" si="510"/>
        <v>0.49999999999999822</v>
      </c>
      <c r="GK106" s="1">
        <f t="shared" si="409"/>
        <v>3.7616581194213784E-15</v>
      </c>
      <c r="GL106" s="1">
        <f t="shared" si="486"/>
        <v>1000.0000000000026</v>
      </c>
      <c r="GM106" s="1">
        <f t="shared" si="487"/>
        <v>513.50999999999817</v>
      </c>
      <c r="GN106" s="1">
        <f t="shared" si="488"/>
        <v>499.99999999999824</v>
      </c>
      <c r="GO106" s="1">
        <f t="shared" si="489"/>
        <v>500</v>
      </c>
      <c r="GP106" s="1">
        <f t="shared" si="490"/>
        <v>5.0155441592285044E-16</v>
      </c>
      <c r="GQ106" s="4">
        <f t="shared" si="491"/>
        <v>0</v>
      </c>
      <c r="GR106" s="1">
        <f t="shared" si="492"/>
        <v>-1.8808290597106893E-12</v>
      </c>
      <c r="GS106" s="4">
        <f t="shared" si="410"/>
        <v>0</v>
      </c>
      <c r="GT106" s="4">
        <f t="shared" si="411"/>
        <v>10</v>
      </c>
      <c r="GU106" s="4">
        <f t="shared" si="493"/>
        <v>3.9954365760816513E-15</v>
      </c>
      <c r="GV106" s="4">
        <f t="shared" si="412"/>
        <v>2.3377845666027286E-16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0" s="5" customFormat="1">
      <c r="A107" s="4">
        <v>89</v>
      </c>
      <c r="B107" s="4">
        <f t="shared" si="331"/>
        <v>100</v>
      </c>
      <c r="C107" s="4">
        <v>0</v>
      </c>
      <c r="D107" s="1">
        <f t="shared" si="332"/>
        <v>-100</v>
      </c>
      <c r="E107" s="1">
        <f t="shared" si="494"/>
        <v>60</v>
      </c>
      <c r="F107" s="4">
        <f t="shared" si="413"/>
        <v>3.5509999999999913</v>
      </c>
      <c r="G107" s="1">
        <f>'0.5Q 1-8 '!FS107</f>
        <v>-100</v>
      </c>
      <c r="H107" s="1">
        <f>'0.5Q 1-8 '!FT107</f>
        <v>-100</v>
      </c>
      <c r="I107" s="1">
        <f>'0.5Q 1-8 '!FU107</f>
        <v>-100</v>
      </c>
      <c r="J107" s="1">
        <f>'0.5Q 1-8 '!FV107</f>
        <v>100</v>
      </c>
      <c r="K107" s="1">
        <f>'0.5Q 1-8 '!FW107</f>
        <v>0</v>
      </c>
      <c r="L107" s="1">
        <f>'0.5Q 1-8 '!FX107</f>
        <v>3.5509999999999913</v>
      </c>
      <c r="M107" s="1">
        <f>'0.5Q 1-8 '!FY107</f>
        <v>0.49999999999999822</v>
      </c>
      <c r="N107" s="1">
        <f>'0.5Q 1-8 '!FZ107</f>
        <v>6.0823473364884405E-14</v>
      </c>
      <c r="O107" s="1">
        <f>'0.5Q 1-8 '!GA107</f>
        <v>-0.49352671605905624</v>
      </c>
      <c r="P107" s="1">
        <f>'0.5Q 1-8 '!GB107</f>
        <v>0.49999999999999822</v>
      </c>
      <c r="Q107" s="1">
        <f>'0.5Q 1-8 '!GC107</f>
        <v>3.5216791078268076E-16</v>
      </c>
      <c r="R107" s="1">
        <f>'0.5Q 1-8 '!GD107</f>
        <v>1000.0000000000002</v>
      </c>
      <c r="S107" s="1">
        <f>'0.5Q 1-8 '!GE107</f>
        <v>513.50999999999817</v>
      </c>
      <c r="T107" s="1">
        <f>'0.5Q 1-8 '!GF107</f>
        <v>499.99999999999824</v>
      </c>
      <c r="U107" s="1">
        <f>'0.5Q 1-8 '!GG107</f>
        <v>500</v>
      </c>
      <c r="V107" s="1">
        <f>'0.5Q 1-8 '!GH107</f>
        <v>4.6955721437690763E-17</v>
      </c>
      <c r="W107" s="1">
        <f>'0.5Q 1-8 '!GI107</f>
        <v>0</v>
      </c>
      <c r="X107" s="1">
        <f>'0.5Q 1-8 '!GJ107</f>
        <v>-1.7608395539134038E-13</v>
      </c>
      <c r="Y107" s="1">
        <f>'0.5Q 1-8 '!GK107</f>
        <v>0</v>
      </c>
      <c r="Z107" s="1">
        <f>'0.5Q 1-8 '!GL107</f>
        <v>10</v>
      </c>
      <c r="AA107" s="1">
        <f>'0.5Q 1-8 '!GM107</f>
        <v>5.3452346335951457E-16</v>
      </c>
      <c r="AB107" s="4"/>
      <c r="AC107" s="4">
        <f t="shared" si="333"/>
        <v>-100</v>
      </c>
      <c r="AD107" s="4">
        <f t="shared" si="334"/>
        <v>-100</v>
      </c>
      <c r="AE107" s="4">
        <f t="shared" si="335"/>
        <v>-100</v>
      </c>
      <c r="AF107" s="1">
        <f t="shared" si="336"/>
        <v>100</v>
      </c>
      <c r="AG107" s="1">
        <f t="shared" si="337"/>
        <v>0</v>
      </c>
      <c r="AH107" s="1">
        <f t="shared" si="338"/>
        <v>3.5509999999999913</v>
      </c>
      <c r="AI107" s="4">
        <f t="shared" si="414"/>
        <v>0.49999999999999822</v>
      </c>
      <c r="AJ107" s="1">
        <f t="shared" si="415"/>
        <v>9.2318387454147587E-14</v>
      </c>
      <c r="AK107" s="4">
        <f t="shared" si="495"/>
        <v>-0.44966785922893993</v>
      </c>
      <c r="AL107" s="1">
        <f t="shared" si="496"/>
        <v>0.49999999999999822</v>
      </c>
      <c r="AM107" s="1">
        <f t="shared" si="339"/>
        <v>5.3452346335951457E-16</v>
      </c>
      <c r="AN107" s="1">
        <f t="shared" si="416"/>
        <v>1000.0000000000005</v>
      </c>
      <c r="AO107" s="1">
        <f t="shared" si="417"/>
        <v>513.50999999999817</v>
      </c>
      <c r="AP107" s="1">
        <f t="shared" si="418"/>
        <v>499.99999999999824</v>
      </c>
      <c r="AQ107" s="1">
        <f t="shared" si="419"/>
        <v>500</v>
      </c>
      <c r="AR107" s="1">
        <f t="shared" si="420"/>
        <v>7.1269795114601938E-17</v>
      </c>
      <c r="AS107" s="4">
        <f t="shared" si="421"/>
        <v>0</v>
      </c>
      <c r="AT107" s="1">
        <f t="shared" si="422"/>
        <v>-2.6726173167975729E-13</v>
      </c>
      <c r="AU107" s="4">
        <f t="shared" si="340"/>
        <v>0</v>
      </c>
      <c r="AV107" s="4">
        <f t="shared" si="341"/>
        <v>10</v>
      </c>
      <c r="AW107" s="4">
        <f t="shared" si="423"/>
        <v>6.375603396846488E-16</v>
      </c>
      <c r="AX107" s="4">
        <f t="shared" si="342"/>
        <v>1.0303687632513423E-16</v>
      </c>
      <c r="AY107" s="4">
        <f t="shared" si="343"/>
        <v>-100</v>
      </c>
      <c r="AZ107" s="4">
        <f t="shared" si="344"/>
        <v>-100</v>
      </c>
      <c r="BA107" s="4">
        <f t="shared" si="345"/>
        <v>-100</v>
      </c>
      <c r="BB107" s="1">
        <f t="shared" si="346"/>
        <v>100</v>
      </c>
      <c r="BC107" s="1">
        <f t="shared" si="347"/>
        <v>0</v>
      </c>
      <c r="BD107" s="1">
        <f t="shared" si="348"/>
        <v>3.5509999999999913</v>
      </c>
      <c r="BE107" s="4">
        <f t="shared" si="424"/>
        <v>0.49999999999999822</v>
      </c>
      <c r="BF107" s="1">
        <f t="shared" si="425"/>
        <v>1.1011404830477529E-13</v>
      </c>
      <c r="BG107" s="4">
        <f t="shared" si="497"/>
        <v>-0.44327617230339189</v>
      </c>
      <c r="BH107" s="1">
        <f t="shared" si="498"/>
        <v>0.49999999999999822</v>
      </c>
      <c r="BI107" s="1">
        <f t="shared" si="349"/>
        <v>6.375603396846488E-16</v>
      </c>
      <c r="BJ107" s="1">
        <f t="shared" si="426"/>
        <v>1000.0000000000005</v>
      </c>
      <c r="BK107" s="1">
        <f t="shared" si="427"/>
        <v>513.50999999999817</v>
      </c>
      <c r="BL107" s="1">
        <f t="shared" si="428"/>
        <v>499.99999999999824</v>
      </c>
      <c r="BM107" s="1">
        <f t="shared" si="429"/>
        <v>500</v>
      </c>
      <c r="BN107" s="1">
        <f t="shared" si="430"/>
        <v>8.5008045291286526E-17</v>
      </c>
      <c r="BO107" s="4">
        <f t="shared" si="431"/>
        <v>0</v>
      </c>
      <c r="BP107" s="1">
        <f t="shared" si="432"/>
        <v>-3.1878016984232439E-13</v>
      </c>
      <c r="BQ107" s="4">
        <f t="shared" si="350"/>
        <v>0</v>
      </c>
      <c r="BR107" s="4">
        <f t="shared" si="351"/>
        <v>10</v>
      </c>
      <c r="BS107" s="4">
        <f t="shared" si="433"/>
        <v>8.8117030063037315E-16</v>
      </c>
      <c r="BT107" s="4">
        <f t="shared" si="352"/>
        <v>2.4360996094572435E-16</v>
      </c>
      <c r="BU107" s="4">
        <f t="shared" si="353"/>
        <v>-100</v>
      </c>
      <c r="BV107" s="4">
        <f t="shared" si="354"/>
        <v>-100</v>
      </c>
      <c r="BW107" s="4">
        <f t="shared" si="355"/>
        <v>-100</v>
      </c>
      <c r="BX107" s="1">
        <f t="shared" si="356"/>
        <v>100</v>
      </c>
      <c r="BY107" s="1">
        <f t="shared" si="357"/>
        <v>0</v>
      </c>
      <c r="BZ107" s="1">
        <f t="shared" si="358"/>
        <v>3.5509999999999913</v>
      </c>
      <c r="CA107" s="4">
        <f t="shared" si="434"/>
        <v>0.49999999999999822</v>
      </c>
      <c r="CB107" s="1">
        <f t="shared" si="435"/>
        <v>1.5218830753547034E-13</v>
      </c>
      <c r="CC107" s="4">
        <f t="shared" si="499"/>
        <v>-0.41737113699715478</v>
      </c>
      <c r="CD107" s="1">
        <f t="shared" si="500"/>
        <v>0.49999999999999822</v>
      </c>
      <c r="CE107" s="1">
        <f t="shared" si="359"/>
        <v>8.8117030063037315E-16</v>
      </c>
      <c r="CF107" s="1">
        <f t="shared" si="436"/>
        <v>1000.0000000000007</v>
      </c>
      <c r="CG107" s="1">
        <f t="shared" si="437"/>
        <v>513.50999999999817</v>
      </c>
      <c r="CH107" s="1">
        <f t="shared" si="438"/>
        <v>499.99999999999824</v>
      </c>
      <c r="CI107" s="1">
        <f t="shared" si="439"/>
        <v>500</v>
      </c>
      <c r="CJ107" s="1">
        <f t="shared" si="440"/>
        <v>1.1748937341738311E-16</v>
      </c>
      <c r="CK107" s="4">
        <f t="shared" si="441"/>
        <v>0</v>
      </c>
      <c r="CL107" s="1">
        <f t="shared" si="442"/>
        <v>-4.4058515031518658E-13</v>
      </c>
      <c r="CM107" s="4">
        <f t="shared" si="360"/>
        <v>0</v>
      </c>
      <c r="CN107" s="4">
        <f t="shared" si="361"/>
        <v>10</v>
      </c>
      <c r="CO107" s="4">
        <f t="shared" si="443"/>
        <v>1.0095405953936257E-15</v>
      </c>
      <c r="CP107" s="4">
        <f t="shared" si="362"/>
        <v>1.2837029476325259E-16</v>
      </c>
      <c r="CQ107" s="4">
        <f t="shared" si="363"/>
        <v>-100</v>
      </c>
      <c r="CR107" s="4">
        <f t="shared" si="364"/>
        <v>-100</v>
      </c>
      <c r="CS107" s="4">
        <f t="shared" si="365"/>
        <v>-100</v>
      </c>
      <c r="CT107" s="1">
        <f t="shared" si="366"/>
        <v>100</v>
      </c>
      <c r="CU107" s="1">
        <f t="shared" si="367"/>
        <v>0</v>
      </c>
      <c r="CV107" s="1">
        <f t="shared" si="368"/>
        <v>3.5509999999999913</v>
      </c>
      <c r="CW107" s="4">
        <f t="shared" si="444"/>
        <v>0.49999999999999822</v>
      </c>
      <c r="CX107" s="1">
        <f t="shared" si="445"/>
        <v>1.7435934290045345E-13</v>
      </c>
      <c r="CY107" s="4">
        <f t="shared" si="501"/>
        <v>-0.39706009633279932</v>
      </c>
      <c r="CZ107" s="1">
        <f t="shared" si="502"/>
        <v>0.49999999999999822</v>
      </c>
      <c r="DA107" s="1">
        <f t="shared" si="369"/>
        <v>1.0095405953936257E-15</v>
      </c>
      <c r="DB107" s="1">
        <f t="shared" si="446"/>
        <v>1000.0000000000007</v>
      </c>
      <c r="DC107" s="1">
        <f t="shared" si="447"/>
        <v>513.50999999999817</v>
      </c>
      <c r="DD107" s="1">
        <f t="shared" si="448"/>
        <v>499.99999999999824</v>
      </c>
      <c r="DE107" s="1">
        <f t="shared" si="449"/>
        <v>500</v>
      </c>
      <c r="DF107" s="1">
        <f t="shared" si="450"/>
        <v>1.3460541271915009E-16</v>
      </c>
      <c r="DG107" s="4">
        <f t="shared" si="451"/>
        <v>0</v>
      </c>
      <c r="DH107" s="1">
        <f t="shared" si="452"/>
        <v>-5.0477029769681287E-13</v>
      </c>
      <c r="DI107" s="4">
        <f t="shared" si="370"/>
        <v>0</v>
      </c>
      <c r="DJ107" s="4">
        <f t="shared" si="371"/>
        <v>10</v>
      </c>
      <c r="DK107" s="4">
        <f t="shared" si="453"/>
        <v>1.3225659859760397E-15</v>
      </c>
      <c r="DL107" s="4">
        <f t="shared" si="372"/>
        <v>3.1302539058241396E-16</v>
      </c>
      <c r="DM107" s="4">
        <f t="shared" si="373"/>
        <v>-100</v>
      </c>
      <c r="DN107" s="4">
        <f t="shared" si="374"/>
        <v>-100</v>
      </c>
      <c r="DO107" s="4">
        <f t="shared" si="375"/>
        <v>-100</v>
      </c>
      <c r="DP107" s="1">
        <f t="shared" si="376"/>
        <v>100</v>
      </c>
      <c r="DQ107" s="1">
        <f t="shared" si="377"/>
        <v>0</v>
      </c>
      <c r="DR107" s="1">
        <f t="shared" si="378"/>
        <v>3.5509999999999913</v>
      </c>
      <c r="DS107" s="4">
        <f t="shared" si="454"/>
        <v>0.49999999999999822</v>
      </c>
      <c r="DT107" s="1">
        <f t="shared" si="455"/>
        <v>2.2842245008221753E-13</v>
      </c>
      <c r="DU107" s="4">
        <f t="shared" si="503"/>
        <v>-0.40177703330232145</v>
      </c>
      <c r="DV107" s="1">
        <f t="shared" si="504"/>
        <v>0.49999999999999822</v>
      </c>
      <c r="DW107" s="1">
        <f t="shared" si="379"/>
        <v>1.3225659859760397E-15</v>
      </c>
      <c r="DX107" s="1">
        <f t="shared" si="456"/>
        <v>1000.0000000000009</v>
      </c>
      <c r="DY107" s="1">
        <f t="shared" si="457"/>
        <v>513.50999999999817</v>
      </c>
      <c r="DZ107" s="1">
        <f t="shared" si="458"/>
        <v>499.99999999999824</v>
      </c>
      <c r="EA107" s="1">
        <f t="shared" si="459"/>
        <v>500</v>
      </c>
      <c r="EB107" s="1">
        <f t="shared" si="460"/>
        <v>1.7634213146347196E-16</v>
      </c>
      <c r="EC107" s="4">
        <f t="shared" si="461"/>
        <v>0</v>
      </c>
      <c r="ED107" s="1">
        <f t="shared" si="462"/>
        <v>-6.6128299298801984E-13</v>
      </c>
      <c r="EE107" s="4">
        <f t="shared" si="380"/>
        <v>0</v>
      </c>
      <c r="EF107" s="4">
        <f t="shared" si="381"/>
        <v>10</v>
      </c>
      <c r="EG107" s="4">
        <f t="shared" si="463"/>
        <v>1.5229000362512763E-15</v>
      </c>
      <c r="EH107" s="4">
        <f t="shared" si="382"/>
        <v>2.0033405027523663E-16</v>
      </c>
      <c r="EI107" s="4">
        <f t="shared" si="383"/>
        <v>-100</v>
      </c>
      <c r="EJ107" s="4">
        <f t="shared" si="384"/>
        <v>-100</v>
      </c>
      <c r="EK107" s="4">
        <f t="shared" si="385"/>
        <v>-100</v>
      </c>
      <c r="EL107" s="1">
        <f t="shared" si="386"/>
        <v>100</v>
      </c>
      <c r="EM107" s="1">
        <f t="shared" si="387"/>
        <v>0</v>
      </c>
      <c r="EN107" s="1">
        <f t="shared" si="388"/>
        <v>3.5509999999999913</v>
      </c>
      <c r="EO107" s="4">
        <f t="shared" si="464"/>
        <v>0.49999999999999822</v>
      </c>
      <c r="EP107" s="1">
        <f t="shared" si="465"/>
        <v>2.6302245876533268E-13</v>
      </c>
      <c r="EQ107" s="4">
        <f t="shared" si="505"/>
        <v>-0.38458326825219169</v>
      </c>
      <c r="ER107" s="1">
        <f t="shared" si="506"/>
        <v>0.49999999999999822</v>
      </c>
      <c r="ES107" s="1">
        <f t="shared" si="389"/>
        <v>1.5229000362512763E-15</v>
      </c>
      <c r="ET107" s="1">
        <f t="shared" si="466"/>
        <v>1000.0000000000011</v>
      </c>
      <c r="EU107" s="1">
        <f t="shared" si="467"/>
        <v>513.50999999999817</v>
      </c>
      <c r="EV107" s="1">
        <f t="shared" si="468"/>
        <v>499.99999999999824</v>
      </c>
      <c r="EW107" s="1">
        <f t="shared" si="469"/>
        <v>500</v>
      </c>
      <c r="EX107" s="1">
        <f t="shared" si="470"/>
        <v>2.0305333816683683E-16</v>
      </c>
      <c r="EY107" s="4">
        <f t="shared" si="471"/>
        <v>0</v>
      </c>
      <c r="EZ107" s="1">
        <f t="shared" si="472"/>
        <v>-7.6145001812563814E-13</v>
      </c>
      <c r="FA107" s="4">
        <f t="shared" si="390"/>
        <v>0</v>
      </c>
      <c r="FB107" s="4">
        <f t="shared" si="391"/>
        <v>10</v>
      </c>
      <c r="FC107" s="4">
        <f t="shared" si="473"/>
        <v>1.9933278686651203E-15</v>
      </c>
      <c r="FD107" s="4">
        <f t="shared" si="392"/>
        <v>4.7042783241384399E-16</v>
      </c>
      <c r="FE107" s="4">
        <f t="shared" si="393"/>
        <v>-100</v>
      </c>
      <c r="FF107" s="4">
        <f t="shared" si="394"/>
        <v>-100</v>
      </c>
      <c r="FG107" s="4">
        <f t="shared" si="395"/>
        <v>-100</v>
      </c>
      <c r="FH107" s="1">
        <f t="shared" si="396"/>
        <v>100</v>
      </c>
      <c r="FI107" s="1">
        <f t="shared" si="397"/>
        <v>0</v>
      </c>
      <c r="FJ107" s="1">
        <f t="shared" si="398"/>
        <v>3.5509999999999913</v>
      </c>
      <c r="FK107" s="4">
        <f t="shared" si="474"/>
        <v>0.49999999999999822</v>
      </c>
      <c r="FL107" s="1">
        <f t="shared" si="475"/>
        <v>3.442707890613334E-13</v>
      </c>
      <c r="FM107" s="4">
        <f t="shared" si="507"/>
        <v>-0.37930386085740331</v>
      </c>
      <c r="FN107" s="1">
        <f t="shared" si="508"/>
        <v>0.49999999999999822</v>
      </c>
      <c r="FO107" s="1">
        <f t="shared" si="399"/>
        <v>1.9933278686651203E-15</v>
      </c>
      <c r="FP107" s="1">
        <f t="shared" si="476"/>
        <v>1000.0000000000014</v>
      </c>
      <c r="FQ107" s="1">
        <f t="shared" si="477"/>
        <v>513.50999999999817</v>
      </c>
      <c r="FR107" s="1">
        <f t="shared" si="478"/>
        <v>499.99999999999824</v>
      </c>
      <c r="FS107" s="1">
        <f t="shared" si="479"/>
        <v>500</v>
      </c>
      <c r="FT107" s="1">
        <f t="shared" si="480"/>
        <v>2.6577704915534941E-16</v>
      </c>
      <c r="FU107" s="4">
        <f t="shared" si="481"/>
        <v>0</v>
      </c>
      <c r="FV107" s="1">
        <f t="shared" si="482"/>
        <v>-9.9666393433256021E-13</v>
      </c>
      <c r="FW107" s="4">
        <f t="shared" si="400"/>
        <v>0</v>
      </c>
      <c r="FX107" s="4">
        <f t="shared" si="401"/>
        <v>10</v>
      </c>
      <c r="FY107" s="4">
        <f t="shared" si="483"/>
        <v>2.2569948716528268E-15</v>
      </c>
      <c r="FZ107" s="4">
        <f t="shared" si="402"/>
        <v>2.636670029877065E-16</v>
      </c>
      <c r="GA107" s="4">
        <f t="shared" si="403"/>
        <v>-100</v>
      </c>
      <c r="GB107" s="4">
        <f t="shared" si="404"/>
        <v>-100</v>
      </c>
      <c r="GC107" s="4">
        <f t="shared" si="405"/>
        <v>-100</v>
      </c>
      <c r="GD107" s="1">
        <f t="shared" si="406"/>
        <v>100</v>
      </c>
      <c r="GE107" s="1">
        <f t="shared" si="407"/>
        <v>0</v>
      </c>
      <c r="GF107" s="1">
        <f t="shared" si="408"/>
        <v>3.5509999999999913</v>
      </c>
      <c r="GG107" s="4">
        <f t="shared" si="484"/>
        <v>0.49999999999999822</v>
      </c>
      <c r="GH107" s="1">
        <f t="shared" si="485"/>
        <v>3.8980913154625686E-13</v>
      </c>
      <c r="GI107" s="4">
        <f t="shared" si="509"/>
        <v>-0.36689988149094344</v>
      </c>
      <c r="GJ107" s="1">
        <f t="shared" si="510"/>
        <v>0.49999999999999822</v>
      </c>
      <c r="GK107" s="1">
        <f t="shared" si="409"/>
        <v>2.2569948716528268E-15</v>
      </c>
      <c r="GL107" s="1">
        <f t="shared" si="486"/>
        <v>1000.0000000000016</v>
      </c>
      <c r="GM107" s="1">
        <f t="shared" si="487"/>
        <v>513.50999999999817</v>
      </c>
      <c r="GN107" s="1">
        <f t="shared" si="488"/>
        <v>499.99999999999824</v>
      </c>
      <c r="GO107" s="1">
        <f t="shared" si="489"/>
        <v>500</v>
      </c>
      <c r="GP107" s="1">
        <f t="shared" si="490"/>
        <v>3.0093264955371033E-16</v>
      </c>
      <c r="GQ107" s="4">
        <f t="shared" si="491"/>
        <v>0</v>
      </c>
      <c r="GR107" s="1">
        <f t="shared" si="492"/>
        <v>-1.1284974358264133E-12</v>
      </c>
      <c r="GS107" s="4">
        <f t="shared" si="410"/>
        <v>0</v>
      </c>
      <c r="GT107" s="4">
        <f t="shared" si="411"/>
        <v>10</v>
      </c>
      <c r="GU107" s="4">
        <f t="shared" si="493"/>
        <v>2.3972619456489906E-15</v>
      </c>
      <c r="GV107" s="4">
        <f t="shared" si="412"/>
        <v>1.4026707399616379E-16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0" s="5" customFormat="1">
      <c r="A108" s="4">
        <v>90</v>
      </c>
      <c r="B108" s="4">
        <f t="shared" si="331"/>
        <v>100</v>
      </c>
      <c r="C108" s="4">
        <v>0</v>
      </c>
      <c r="D108" s="1">
        <f t="shared" si="332"/>
        <v>-100</v>
      </c>
      <c r="E108" s="1">
        <f t="shared" si="494"/>
        <v>55</v>
      </c>
      <c r="F108" s="4">
        <f t="shared" si="413"/>
        <v>3.5759999999999912</v>
      </c>
      <c r="G108" s="1">
        <f>'0.5Q 1-8 '!FS108</f>
        <v>-100</v>
      </c>
      <c r="H108" s="1">
        <f>'0.5Q 1-8 '!FT108</f>
        <v>-100</v>
      </c>
      <c r="I108" s="1">
        <f>'0.5Q 1-8 '!FU108</f>
        <v>-100</v>
      </c>
      <c r="J108" s="1">
        <f>'0.5Q 1-8 '!FV108</f>
        <v>100</v>
      </c>
      <c r="K108" s="1">
        <f>'0.5Q 1-8 '!FW108</f>
        <v>0</v>
      </c>
      <c r="L108" s="1">
        <f>'0.5Q 1-8 '!FX108</f>
        <v>3.5759999999999912</v>
      </c>
      <c r="M108" s="1">
        <f>'0.5Q 1-8 '!FY108</f>
        <v>0.49999999999999822</v>
      </c>
      <c r="N108" s="1">
        <f>'0.5Q 1-8 '!FZ108</f>
        <v>3.6494084018930656E-14</v>
      </c>
      <c r="O108" s="1">
        <f>'0.5Q 1-8 '!GA108</f>
        <v>-0.49352671605905624</v>
      </c>
      <c r="P108" s="1">
        <f>'0.5Q 1-8 '!GB108</f>
        <v>0.49999999999999822</v>
      </c>
      <c r="Q108" s="1">
        <f>'0.5Q 1-8 '!GC108</f>
        <v>2.1130074646960844E-16</v>
      </c>
      <c r="R108" s="1">
        <f>'0.5Q 1-8 '!GD108</f>
        <v>1000.0000000000002</v>
      </c>
      <c r="S108" s="1">
        <f>'0.5Q 1-8 '!GE108</f>
        <v>513.50999999999817</v>
      </c>
      <c r="T108" s="1">
        <f>'0.5Q 1-8 '!GF108</f>
        <v>499.99999999999824</v>
      </c>
      <c r="U108" s="1">
        <f>'0.5Q 1-8 '!GG108</f>
        <v>500</v>
      </c>
      <c r="V108" s="1">
        <f>'0.5Q 1-8 '!GH108</f>
        <v>2.8173432862614468E-17</v>
      </c>
      <c r="W108" s="1">
        <f>'0.5Q 1-8 '!GI108</f>
        <v>0</v>
      </c>
      <c r="X108" s="1">
        <f>'0.5Q 1-8 '!GJ108</f>
        <v>-1.0565037323480422E-13</v>
      </c>
      <c r="Y108" s="1">
        <f>'0.5Q 1-8 '!GK108</f>
        <v>0</v>
      </c>
      <c r="Z108" s="1">
        <f>'0.5Q 1-8 '!GL108</f>
        <v>10</v>
      </c>
      <c r="AA108" s="1">
        <f>'0.5Q 1-8 '!GM108</f>
        <v>3.2071407801570874E-16</v>
      </c>
      <c r="AB108" s="4"/>
      <c r="AC108" s="4">
        <f t="shared" si="333"/>
        <v>-100</v>
      </c>
      <c r="AD108" s="4">
        <f t="shared" si="334"/>
        <v>-100</v>
      </c>
      <c r="AE108" s="4">
        <f t="shared" si="335"/>
        <v>-100</v>
      </c>
      <c r="AF108" s="1">
        <f t="shared" si="336"/>
        <v>100</v>
      </c>
      <c r="AG108" s="1">
        <f t="shared" si="337"/>
        <v>0</v>
      </c>
      <c r="AH108" s="1">
        <f t="shared" si="338"/>
        <v>3.5759999999999912</v>
      </c>
      <c r="AI108" s="4">
        <f t="shared" si="414"/>
        <v>0.49999999999999822</v>
      </c>
      <c r="AJ108" s="1">
        <f t="shared" si="415"/>
        <v>5.539103247248855E-14</v>
      </c>
      <c r="AK108" s="4">
        <f t="shared" si="495"/>
        <v>-0.44966785922893993</v>
      </c>
      <c r="AL108" s="1">
        <f t="shared" si="496"/>
        <v>0.49999999999999822</v>
      </c>
      <c r="AM108" s="1">
        <f t="shared" si="339"/>
        <v>3.2071407801570874E-16</v>
      </c>
      <c r="AN108" s="1">
        <f t="shared" si="416"/>
        <v>1000.0000000000002</v>
      </c>
      <c r="AO108" s="1">
        <f t="shared" si="417"/>
        <v>513.50999999999817</v>
      </c>
      <c r="AP108" s="1">
        <f t="shared" si="418"/>
        <v>499.99999999999824</v>
      </c>
      <c r="AQ108" s="1">
        <f t="shared" si="419"/>
        <v>500</v>
      </c>
      <c r="AR108" s="1">
        <f t="shared" si="420"/>
        <v>4.2761877068761166E-17</v>
      </c>
      <c r="AS108" s="4">
        <f t="shared" si="421"/>
        <v>0</v>
      </c>
      <c r="AT108" s="1">
        <f t="shared" si="422"/>
        <v>-1.6035703900785437E-13</v>
      </c>
      <c r="AU108" s="4">
        <f t="shared" si="340"/>
        <v>0</v>
      </c>
      <c r="AV108" s="4">
        <f t="shared" si="341"/>
        <v>10</v>
      </c>
      <c r="AW108" s="4">
        <f t="shared" si="423"/>
        <v>3.8253620381078927E-16</v>
      </c>
      <c r="AX108" s="4">
        <f t="shared" si="342"/>
        <v>6.182212579508053E-17</v>
      </c>
      <c r="AY108" s="4">
        <f t="shared" si="343"/>
        <v>-100</v>
      </c>
      <c r="AZ108" s="4">
        <f t="shared" si="344"/>
        <v>-100</v>
      </c>
      <c r="BA108" s="4">
        <f t="shared" si="345"/>
        <v>-100</v>
      </c>
      <c r="BB108" s="1">
        <f t="shared" si="346"/>
        <v>100</v>
      </c>
      <c r="BC108" s="1">
        <f t="shared" si="347"/>
        <v>0</v>
      </c>
      <c r="BD108" s="1">
        <f t="shared" si="348"/>
        <v>3.5759999999999912</v>
      </c>
      <c r="BE108" s="4">
        <f t="shared" si="424"/>
        <v>0.49999999999999822</v>
      </c>
      <c r="BF108" s="1">
        <f t="shared" si="425"/>
        <v>6.606842898286516E-14</v>
      </c>
      <c r="BG108" s="4">
        <f t="shared" si="497"/>
        <v>-0.44327617230339189</v>
      </c>
      <c r="BH108" s="1">
        <f t="shared" si="498"/>
        <v>0.49999999999999822</v>
      </c>
      <c r="BI108" s="1">
        <f t="shared" si="349"/>
        <v>3.8253620381078927E-16</v>
      </c>
      <c r="BJ108" s="1">
        <f t="shared" si="426"/>
        <v>1000.0000000000002</v>
      </c>
      <c r="BK108" s="1">
        <f t="shared" si="427"/>
        <v>513.50999999999817</v>
      </c>
      <c r="BL108" s="1">
        <f t="shared" si="428"/>
        <v>499.99999999999824</v>
      </c>
      <c r="BM108" s="1">
        <f t="shared" si="429"/>
        <v>500</v>
      </c>
      <c r="BN108" s="1">
        <f t="shared" si="430"/>
        <v>5.1004827174771905E-17</v>
      </c>
      <c r="BO108" s="4">
        <f t="shared" si="431"/>
        <v>0</v>
      </c>
      <c r="BP108" s="1">
        <f t="shared" si="432"/>
        <v>-1.9126810190539463E-13</v>
      </c>
      <c r="BQ108" s="4">
        <f t="shared" si="350"/>
        <v>0</v>
      </c>
      <c r="BR108" s="4">
        <f t="shared" si="351"/>
        <v>10</v>
      </c>
      <c r="BS108" s="4">
        <f t="shared" si="433"/>
        <v>5.2870218037822389E-16</v>
      </c>
      <c r="BT108" s="4">
        <f t="shared" si="352"/>
        <v>1.4616597656743462E-16</v>
      </c>
      <c r="BU108" s="4">
        <f t="shared" si="353"/>
        <v>-100</v>
      </c>
      <c r="BV108" s="4">
        <f t="shared" si="354"/>
        <v>-100</v>
      </c>
      <c r="BW108" s="4">
        <f t="shared" si="355"/>
        <v>-100</v>
      </c>
      <c r="BX108" s="1">
        <f t="shared" si="356"/>
        <v>100</v>
      </c>
      <c r="BY108" s="1">
        <f t="shared" si="357"/>
        <v>0</v>
      </c>
      <c r="BZ108" s="1">
        <f t="shared" si="358"/>
        <v>3.5759999999999912</v>
      </c>
      <c r="CA108" s="4">
        <f t="shared" si="434"/>
        <v>0.49999999999999822</v>
      </c>
      <c r="CB108" s="1">
        <f t="shared" si="435"/>
        <v>9.1312984521282174E-14</v>
      </c>
      <c r="CC108" s="4">
        <f t="shared" si="499"/>
        <v>-0.41737113699715478</v>
      </c>
      <c r="CD108" s="1">
        <f t="shared" si="500"/>
        <v>0.49999999999999822</v>
      </c>
      <c r="CE108" s="1">
        <f t="shared" si="359"/>
        <v>5.2870218037822389E-16</v>
      </c>
      <c r="CF108" s="1">
        <f t="shared" si="436"/>
        <v>1000.0000000000005</v>
      </c>
      <c r="CG108" s="1">
        <f t="shared" si="437"/>
        <v>513.50999999999817</v>
      </c>
      <c r="CH108" s="1">
        <f t="shared" si="438"/>
        <v>499.99999999999824</v>
      </c>
      <c r="CI108" s="1">
        <f t="shared" si="439"/>
        <v>500</v>
      </c>
      <c r="CJ108" s="1">
        <f t="shared" si="440"/>
        <v>7.049362405042985E-17</v>
      </c>
      <c r="CK108" s="4">
        <f t="shared" si="441"/>
        <v>0</v>
      </c>
      <c r="CL108" s="1">
        <f t="shared" si="442"/>
        <v>-2.6435109018911197E-13</v>
      </c>
      <c r="CM108" s="4">
        <f t="shared" si="360"/>
        <v>0</v>
      </c>
      <c r="CN108" s="4">
        <f t="shared" si="361"/>
        <v>10</v>
      </c>
      <c r="CO108" s="4">
        <f t="shared" si="443"/>
        <v>6.0572435723617544E-16</v>
      </c>
      <c r="CP108" s="4">
        <f t="shared" si="362"/>
        <v>7.7022176857951552E-17</v>
      </c>
      <c r="CQ108" s="4">
        <f t="shared" si="363"/>
        <v>-100</v>
      </c>
      <c r="CR108" s="4">
        <f t="shared" si="364"/>
        <v>-100</v>
      </c>
      <c r="CS108" s="4">
        <f t="shared" si="365"/>
        <v>-100</v>
      </c>
      <c r="CT108" s="1">
        <f t="shared" si="366"/>
        <v>100</v>
      </c>
      <c r="CU108" s="1">
        <f t="shared" si="367"/>
        <v>0</v>
      </c>
      <c r="CV108" s="1">
        <f t="shared" si="368"/>
        <v>3.5759999999999912</v>
      </c>
      <c r="CW108" s="4">
        <f t="shared" si="444"/>
        <v>0.49999999999999822</v>
      </c>
      <c r="CX108" s="1">
        <f t="shared" si="445"/>
        <v>1.046156057402721E-13</v>
      </c>
      <c r="CY108" s="4">
        <f t="shared" si="501"/>
        <v>-0.39706009633279932</v>
      </c>
      <c r="CZ108" s="1">
        <f t="shared" si="502"/>
        <v>0.49999999999999822</v>
      </c>
      <c r="DA108" s="1">
        <f t="shared" si="369"/>
        <v>6.0572435723617544E-16</v>
      </c>
      <c r="DB108" s="1">
        <f t="shared" si="446"/>
        <v>1000.0000000000005</v>
      </c>
      <c r="DC108" s="1">
        <f t="shared" si="447"/>
        <v>513.50999999999817</v>
      </c>
      <c r="DD108" s="1">
        <f t="shared" si="448"/>
        <v>499.99999999999824</v>
      </c>
      <c r="DE108" s="1">
        <f t="shared" si="449"/>
        <v>500</v>
      </c>
      <c r="DF108" s="1">
        <f t="shared" si="450"/>
        <v>8.0763247631490059E-17</v>
      </c>
      <c r="DG108" s="4">
        <f t="shared" si="451"/>
        <v>0</v>
      </c>
      <c r="DH108" s="1">
        <f t="shared" si="452"/>
        <v>-3.0286217861808772E-13</v>
      </c>
      <c r="DI108" s="4">
        <f t="shared" si="370"/>
        <v>0</v>
      </c>
      <c r="DJ108" s="4">
        <f t="shared" si="371"/>
        <v>10</v>
      </c>
      <c r="DK108" s="4">
        <f t="shared" si="453"/>
        <v>7.9353959158562378E-16</v>
      </c>
      <c r="DL108" s="4">
        <f t="shared" si="372"/>
        <v>1.8781523434944833E-16</v>
      </c>
      <c r="DM108" s="4">
        <f t="shared" si="373"/>
        <v>-100</v>
      </c>
      <c r="DN108" s="4">
        <f t="shared" si="374"/>
        <v>-100</v>
      </c>
      <c r="DO108" s="4">
        <f t="shared" si="375"/>
        <v>-100</v>
      </c>
      <c r="DP108" s="1">
        <f t="shared" si="376"/>
        <v>100</v>
      </c>
      <c r="DQ108" s="1">
        <f t="shared" si="377"/>
        <v>0</v>
      </c>
      <c r="DR108" s="1">
        <f t="shared" si="378"/>
        <v>3.5759999999999912</v>
      </c>
      <c r="DS108" s="4">
        <f t="shared" si="454"/>
        <v>0.49999999999999822</v>
      </c>
      <c r="DT108" s="1">
        <f t="shared" si="455"/>
        <v>1.3705347004933054E-13</v>
      </c>
      <c r="DU108" s="4">
        <f t="shared" si="503"/>
        <v>-0.40177703330232145</v>
      </c>
      <c r="DV108" s="1">
        <f t="shared" si="504"/>
        <v>0.49999999999999822</v>
      </c>
      <c r="DW108" s="1">
        <f t="shared" si="379"/>
        <v>7.9353959158562378E-16</v>
      </c>
      <c r="DX108" s="1">
        <f t="shared" si="456"/>
        <v>1000.0000000000007</v>
      </c>
      <c r="DY108" s="1">
        <f t="shared" si="457"/>
        <v>513.50999999999817</v>
      </c>
      <c r="DZ108" s="1">
        <f t="shared" si="458"/>
        <v>499.99999999999824</v>
      </c>
      <c r="EA108" s="1">
        <f t="shared" si="459"/>
        <v>500</v>
      </c>
      <c r="EB108" s="1">
        <f t="shared" si="460"/>
        <v>1.0580527887808318E-16</v>
      </c>
      <c r="EC108" s="4">
        <f t="shared" si="461"/>
        <v>0</v>
      </c>
      <c r="ED108" s="1">
        <f t="shared" si="462"/>
        <v>-3.967697957928119E-13</v>
      </c>
      <c r="EE108" s="4">
        <f t="shared" si="380"/>
        <v>0</v>
      </c>
      <c r="EF108" s="4">
        <f t="shared" si="381"/>
        <v>10</v>
      </c>
      <c r="EG108" s="4">
        <f t="shared" si="463"/>
        <v>9.1374002175076568E-16</v>
      </c>
      <c r="EH108" s="4">
        <f t="shared" si="382"/>
        <v>1.202004301651419E-16</v>
      </c>
      <c r="EI108" s="4">
        <f t="shared" si="383"/>
        <v>-100</v>
      </c>
      <c r="EJ108" s="4">
        <f t="shared" si="384"/>
        <v>-100</v>
      </c>
      <c r="EK108" s="4">
        <f t="shared" si="385"/>
        <v>-100</v>
      </c>
      <c r="EL108" s="1">
        <f t="shared" si="386"/>
        <v>100</v>
      </c>
      <c r="EM108" s="1">
        <f t="shared" si="387"/>
        <v>0</v>
      </c>
      <c r="EN108" s="1">
        <f t="shared" si="388"/>
        <v>3.5759999999999912</v>
      </c>
      <c r="EO108" s="4">
        <f t="shared" si="464"/>
        <v>0.49999999999999822</v>
      </c>
      <c r="EP108" s="1">
        <f t="shared" si="465"/>
        <v>1.5781347525919965E-13</v>
      </c>
      <c r="EQ108" s="4">
        <f t="shared" si="505"/>
        <v>-0.38458326825219169</v>
      </c>
      <c r="ER108" s="1">
        <f t="shared" si="506"/>
        <v>0.49999999999999822</v>
      </c>
      <c r="ES108" s="1">
        <f t="shared" si="389"/>
        <v>9.1374002175076568E-16</v>
      </c>
      <c r="ET108" s="1">
        <f t="shared" si="466"/>
        <v>1000.0000000000007</v>
      </c>
      <c r="EU108" s="1">
        <f t="shared" si="467"/>
        <v>513.50999999999817</v>
      </c>
      <c r="EV108" s="1">
        <f t="shared" si="468"/>
        <v>499.99999999999824</v>
      </c>
      <c r="EW108" s="1">
        <f t="shared" si="469"/>
        <v>500</v>
      </c>
      <c r="EX108" s="1">
        <f t="shared" si="470"/>
        <v>1.2183200290010212E-16</v>
      </c>
      <c r="EY108" s="4">
        <f t="shared" si="471"/>
        <v>0</v>
      </c>
      <c r="EZ108" s="1">
        <f t="shared" si="472"/>
        <v>-4.568700108753828E-13</v>
      </c>
      <c r="FA108" s="4">
        <f t="shared" si="390"/>
        <v>0</v>
      </c>
      <c r="FB108" s="4">
        <f t="shared" si="391"/>
        <v>10</v>
      </c>
      <c r="FC108" s="4">
        <f t="shared" si="473"/>
        <v>1.1959967211990722E-15</v>
      </c>
      <c r="FD108" s="4">
        <f t="shared" si="392"/>
        <v>2.8225669944830655E-16</v>
      </c>
      <c r="FE108" s="4">
        <f t="shared" si="393"/>
        <v>-100</v>
      </c>
      <c r="FF108" s="4">
        <f t="shared" si="394"/>
        <v>-100</v>
      </c>
      <c r="FG108" s="4">
        <f t="shared" si="395"/>
        <v>-100</v>
      </c>
      <c r="FH108" s="1">
        <f t="shared" si="396"/>
        <v>100</v>
      </c>
      <c r="FI108" s="1">
        <f t="shared" si="397"/>
        <v>0</v>
      </c>
      <c r="FJ108" s="1">
        <f t="shared" si="398"/>
        <v>3.5759999999999912</v>
      </c>
      <c r="FK108" s="4">
        <f t="shared" si="474"/>
        <v>0.49999999999999822</v>
      </c>
      <c r="FL108" s="1">
        <f t="shared" si="475"/>
        <v>2.0656247343679999E-13</v>
      </c>
      <c r="FM108" s="4">
        <f t="shared" si="507"/>
        <v>-0.37930386085740331</v>
      </c>
      <c r="FN108" s="1">
        <f t="shared" si="508"/>
        <v>0.49999999999999822</v>
      </c>
      <c r="FO108" s="1">
        <f t="shared" si="399"/>
        <v>1.1959967211990722E-15</v>
      </c>
      <c r="FP108" s="1">
        <f t="shared" si="476"/>
        <v>1000.0000000000009</v>
      </c>
      <c r="FQ108" s="1">
        <f t="shared" si="477"/>
        <v>513.50999999999817</v>
      </c>
      <c r="FR108" s="1">
        <f t="shared" si="478"/>
        <v>499.99999999999824</v>
      </c>
      <c r="FS108" s="1">
        <f t="shared" si="479"/>
        <v>500</v>
      </c>
      <c r="FT108" s="1">
        <f t="shared" si="480"/>
        <v>1.5946622949320962E-16</v>
      </c>
      <c r="FU108" s="4">
        <f t="shared" si="481"/>
        <v>0</v>
      </c>
      <c r="FV108" s="1">
        <f t="shared" si="482"/>
        <v>-5.9799836059953612E-13</v>
      </c>
      <c r="FW108" s="4">
        <f t="shared" si="400"/>
        <v>0</v>
      </c>
      <c r="FX108" s="4">
        <f t="shared" si="401"/>
        <v>10</v>
      </c>
      <c r="FY108" s="4">
        <f t="shared" si="483"/>
        <v>1.354196922991696E-15</v>
      </c>
      <c r="FZ108" s="4">
        <f t="shared" si="402"/>
        <v>1.5820020179262374E-16</v>
      </c>
      <c r="GA108" s="4">
        <f t="shared" si="403"/>
        <v>-100</v>
      </c>
      <c r="GB108" s="4">
        <f t="shared" si="404"/>
        <v>-100</v>
      </c>
      <c r="GC108" s="4">
        <f t="shared" si="405"/>
        <v>-100</v>
      </c>
      <c r="GD108" s="1">
        <f t="shared" si="406"/>
        <v>100</v>
      </c>
      <c r="GE108" s="1">
        <f t="shared" si="407"/>
        <v>0</v>
      </c>
      <c r="GF108" s="1">
        <f t="shared" si="408"/>
        <v>3.5759999999999912</v>
      </c>
      <c r="GG108" s="4">
        <f t="shared" si="484"/>
        <v>0.49999999999999822</v>
      </c>
      <c r="GH108" s="1">
        <f t="shared" si="485"/>
        <v>2.3388547892775409E-13</v>
      </c>
      <c r="GI108" s="4">
        <f t="shared" si="509"/>
        <v>-0.36689988149094344</v>
      </c>
      <c r="GJ108" s="1">
        <f t="shared" si="510"/>
        <v>0.49999999999999822</v>
      </c>
      <c r="GK108" s="1">
        <f t="shared" si="409"/>
        <v>1.354196922991696E-15</v>
      </c>
      <c r="GL108" s="1">
        <f t="shared" si="486"/>
        <v>1000.0000000000009</v>
      </c>
      <c r="GM108" s="1">
        <f t="shared" si="487"/>
        <v>513.50999999999817</v>
      </c>
      <c r="GN108" s="1">
        <f t="shared" si="488"/>
        <v>499.99999999999824</v>
      </c>
      <c r="GO108" s="1">
        <f t="shared" si="489"/>
        <v>500</v>
      </c>
      <c r="GP108" s="1">
        <f t="shared" si="490"/>
        <v>1.8055958973222616E-16</v>
      </c>
      <c r="GQ108" s="4">
        <f t="shared" si="491"/>
        <v>0</v>
      </c>
      <c r="GR108" s="1">
        <f t="shared" si="492"/>
        <v>-6.7709846149584801E-13</v>
      </c>
      <c r="GS108" s="4">
        <f t="shared" si="410"/>
        <v>0</v>
      </c>
      <c r="GT108" s="4">
        <f t="shared" si="411"/>
        <v>10</v>
      </c>
      <c r="GU108" s="4">
        <f t="shared" si="493"/>
        <v>1.4383571673893943E-15</v>
      </c>
      <c r="GV108" s="4">
        <f t="shared" si="412"/>
        <v>8.4160244397698315E-17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0" s="5" customFormat="1">
      <c r="A109" s="4">
        <v>91</v>
      </c>
      <c r="B109" s="4">
        <f t="shared" si="331"/>
        <v>100</v>
      </c>
      <c r="C109" s="4">
        <v>0</v>
      </c>
      <c r="D109" s="1">
        <f t="shared" si="332"/>
        <v>-100</v>
      </c>
      <c r="E109" s="1">
        <f t="shared" si="494"/>
        <v>50</v>
      </c>
      <c r="F109" s="4">
        <f t="shared" si="413"/>
        <v>3.6009999999999911</v>
      </c>
      <c r="G109" s="1">
        <f>'0.5Q 1-8 '!FS109</f>
        <v>-100</v>
      </c>
      <c r="H109" s="1">
        <f>'0.5Q 1-8 '!FT109</f>
        <v>-100</v>
      </c>
      <c r="I109" s="1">
        <f>'0.5Q 1-8 '!FU109</f>
        <v>-100</v>
      </c>
      <c r="J109" s="1">
        <f>'0.5Q 1-8 '!FV109</f>
        <v>100</v>
      </c>
      <c r="K109" s="1">
        <f>'0.5Q 1-8 '!FW109</f>
        <v>0</v>
      </c>
      <c r="L109" s="1">
        <f>'0.5Q 1-8 '!FX109</f>
        <v>3.6009999999999911</v>
      </c>
      <c r="M109" s="1">
        <f>'0.5Q 1-8 '!FY109</f>
        <v>0.49999999999999822</v>
      </c>
      <c r="N109" s="1">
        <f>'0.5Q 1-8 '!FZ109</f>
        <v>2.1896450411358387E-14</v>
      </c>
      <c r="O109" s="1">
        <f>'0.5Q 1-8 '!GA109</f>
        <v>-0.49352671605905624</v>
      </c>
      <c r="P109" s="1">
        <f>'0.5Q 1-8 '!GB109</f>
        <v>0.49999999999999822</v>
      </c>
      <c r="Q109" s="1">
        <f>'0.5Q 1-8 '!GC109</f>
        <v>1.2678044788176505E-16</v>
      </c>
      <c r="R109" s="1">
        <f>'0.5Q 1-8 '!GD109</f>
        <v>1000</v>
      </c>
      <c r="S109" s="1">
        <f>'0.5Q 1-8 '!GE109</f>
        <v>513.50999999999817</v>
      </c>
      <c r="T109" s="1">
        <f>'0.5Q 1-8 '!GF109</f>
        <v>499.99999999999824</v>
      </c>
      <c r="U109" s="1">
        <f>'0.5Q 1-8 '!GG109</f>
        <v>500</v>
      </c>
      <c r="V109" s="1">
        <f>'0.5Q 1-8 '!GH109</f>
        <v>1.6904059717568679E-17</v>
      </c>
      <c r="W109" s="1">
        <f>'0.5Q 1-8 '!GI109</f>
        <v>0</v>
      </c>
      <c r="X109" s="1">
        <f>'0.5Q 1-8 '!GJ109</f>
        <v>-6.339022394088253E-14</v>
      </c>
      <c r="Y109" s="1">
        <f>'0.5Q 1-8 '!GK109</f>
        <v>0</v>
      </c>
      <c r="Z109" s="1">
        <f>'0.5Q 1-8 '!GL109</f>
        <v>10</v>
      </c>
      <c r="AA109" s="1">
        <f>'0.5Q 1-8 '!GM109</f>
        <v>1.9242844680942523E-16</v>
      </c>
      <c r="AB109" s="4"/>
      <c r="AC109" s="4">
        <f t="shared" si="333"/>
        <v>-100</v>
      </c>
      <c r="AD109" s="4">
        <f t="shared" si="334"/>
        <v>-100</v>
      </c>
      <c r="AE109" s="4">
        <f t="shared" si="335"/>
        <v>-100</v>
      </c>
      <c r="AF109" s="1">
        <f t="shared" si="336"/>
        <v>100</v>
      </c>
      <c r="AG109" s="1">
        <f t="shared" si="337"/>
        <v>0</v>
      </c>
      <c r="AH109" s="1">
        <f t="shared" si="338"/>
        <v>3.6009999999999911</v>
      </c>
      <c r="AI109" s="4">
        <f t="shared" si="414"/>
        <v>0.49999999999999822</v>
      </c>
      <c r="AJ109" s="1">
        <f t="shared" si="415"/>
        <v>3.3234619483493135E-14</v>
      </c>
      <c r="AK109" s="4">
        <f t="shared" si="495"/>
        <v>-0.44966785922893993</v>
      </c>
      <c r="AL109" s="1">
        <f t="shared" si="496"/>
        <v>0.49999999999999822</v>
      </c>
      <c r="AM109" s="1">
        <f t="shared" si="339"/>
        <v>1.9242844680942523E-16</v>
      </c>
      <c r="AN109" s="1">
        <f t="shared" si="416"/>
        <v>1000.0000000000002</v>
      </c>
      <c r="AO109" s="1">
        <f t="shared" si="417"/>
        <v>513.50999999999817</v>
      </c>
      <c r="AP109" s="1">
        <f t="shared" si="418"/>
        <v>499.99999999999824</v>
      </c>
      <c r="AQ109" s="1">
        <f t="shared" si="419"/>
        <v>500</v>
      </c>
      <c r="AR109" s="1">
        <f t="shared" si="420"/>
        <v>2.5657126241256701E-17</v>
      </c>
      <c r="AS109" s="4">
        <f t="shared" si="421"/>
        <v>0</v>
      </c>
      <c r="AT109" s="1">
        <f t="shared" si="422"/>
        <v>-9.6214223404712621E-14</v>
      </c>
      <c r="AU109" s="4">
        <f t="shared" si="340"/>
        <v>0</v>
      </c>
      <c r="AV109" s="4">
        <f t="shared" si="341"/>
        <v>10</v>
      </c>
      <c r="AW109" s="4">
        <f t="shared" si="423"/>
        <v>2.2952172228647356E-16</v>
      </c>
      <c r="AX109" s="4">
        <f t="shared" si="342"/>
        <v>3.7093275477048328E-17</v>
      </c>
      <c r="AY109" s="4">
        <f t="shared" si="343"/>
        <v>-100</v>
      </c>
      <c r="AZ109" s="4">
        <f t="shared" si="344"/>
        <v>-100</v>
      </c>
      <c r="BA109" s="4">
        <f t="shared" si="345"/>
        <v>-100</v>
      </c>
      <c r="BB109" s="1">
        <f t="shared" si="346"/>
        <v>100</v>
      </c>
      <c r="BC109" s="1">
        <f t="shared" si="347"/>
        <v>0</v>
      </c>
      <c r="BD109" s="1">
        <f t="shared" si="348"/>
        <v>3.6009999999999911</v>
      </c>
      <c r="BE109" s="4">
        <f t="shared" si="424"/>
        <v>0.49999999999999822</v>
      </c>
      <c r="BF109" s="1">
        <f t="shared" si="425"/>
        <v>3.9641057389719092E-14</v>
      </c>
      <c r="BG109" s="4">
        <f t="shared" si="497"/>
        <v>-0.44327617230339189</v>
      </c>
      <c r="BH109" s="1">
        <f t="shared" si="498"/>
        <v>0.49999999999999822</v>
      </c>
      <c r="BI109" s="1">
        <f t="shared" si="349"/>
        <v>2.2952172228647356E-16</v>
      </c>
      <c r="BJ109" s="1">
        <f t="shared" si="426"/>
        <v>1000.0000000000002</v>
      </c>
      <c r="BK109" s="1">
        <f t="shared" si="427"/>
        <v>513.50999999999817</v>
      </c>
      <c r="BL109" s="1">
        <f t="shared" si="428"/>
        <v>499.99999999999824</v>
      </c>
      <c r="BM109" s="1">
        <f t="shared" si="429"/>
        <v>500</v>
      </c>
      <c r="BN109" s="1">
        <f t="shared" si="430"/>
        <v>3.060289630486314E-17</v>
      </c>
      <c r="BO109" s="4">
        <f t="shared" si="431"/>
        <v>0</v>
      </c>
      <c r="BP109" s="1">
        <f t="shared" si="432"/>
        <v>-1.1476086114323679E-13</v>
      </c>
      <c r="BQ109" s="4">
        <f t="shared" si="350"/>
        <v>0</v>
      </c>
      <c r="BR109" s="4">
        <f t="shared" si="351"/>
        <v>10</v>
      </c>
      <c r="BS109" s="4">
        <f t="shared" si="433"/>
        <v>3.1722130822693431E-16</v>
      </c>
      <c r="BT109" s="4">
        <f t="shared" si="352"/>
        <v>8.7699585940460744E-17</v>
      </c>
      <c r="BU109" s="4">
        <f t="shared" si="353"/>
        <v>-100</v>
      </c>
      <c r="BV109" s="4">
        <f t="shared" si="354"/>
        <v>-100</v>
      </c>
      <c r="BW109" s="4">
        <f t="shared" si="355"/>
        <v>-100</v>
      </c>
      <c r="BX109" s="1">
        <f t="shared" si="356"/>
        <v>100</v>
      </c>
      <c r="BY109" s="1">
        <f t="shared" si="357"/>
        <v>0</v>
      </c>
      <c r="BZ109" s="1">
        <f t="shared" si="358"/>
        <v>3.6009999999999911</v>
      </c>
      <c r="CA109" s="4">
        <f t="shared" si="434"/>
        <v>0.49999999999999822</v>
      </c>
      <c r="CB109" s="1">
        <f t="shared" si="435"/>
        <v>5.4787790712769313E-14</v>
      </c>
      <c r="CC109" s="4">
        <f t="shared" si="499"/>
        <v>-0.41737113699715478</v>
      </c>
      <c r="CD109" s="1">
        <f t="shared" si="500"/>
        <v>0.49999999999999822</v>
      </c>
      <c r="CE109" s="1">
        <f t="shared" si="359"/>
        <v>3.1722130822693431E-16</v>
      </c>
      <c r="CF109" s="1">
        <f t="shared" si="436"/>
        <v>1000.0000000000002</v>
      </c>
      <c r="CG109" s="1">
        <f t="shared" si="437"/>
        <v>513.50999999999817</v>
      </c>
      <c r="CH109" s="1">
        <f t="shared" si="438"/>
        <v>499.99999999999824</v>
      </c>
      <c r="CI109" s="1">
        <f t="shared" si="439"/>
        <v>500</v>
      </c>
      <c r="CJ109" s="1">
        <f t="shared" si="440"/>
        <v>4.2296174430257916E-17</v>
      </c>
      <c r="CK109" s="4">
        <f t="shared" si="441"/>
        <v>0</v>
      </c>
      <c r="CL109" s="1">
        <f t="shared" si="442"/>
        <v>-1.5861065411346714E-13</v>
      </c>
      <c r="CM109" s="4">
        <f t="shared" si="360"/>
        <v>0</v>
      </c>
      <c r="CN109" s="4">
        <f t="shared" si="361"/>
        <v>10</v>
      </c>
      <c r="CO109" s="4">
        <f t="shared" si="443"/>
        <v>3.6343461434170527E-16</v>
      </c>
      <c r="CP109" s="4">
        <f t="shared" si="362"/>
        <v>4.6213306114770961E-17</v>
      </c>
      <c r="CQ109" s="4">
        <f t="shared" si="363"/>
        <v>-100</v>
      </c>
      <c r="CR109" s="4">
        <f t="shared" si="364"/>
        <v>-100</v>
      </c>
      <c r="CS109" s="4">
        <f t="shared" si="365"/>
        <v>-100</v>
      </c>
      <c r="CT109" s="1">
        <f t="shared" si="366"/>
        <v>100</v>
      </c>
      <c r="CU109" s="1">
        <f t="shared" si="367"/>
        <v>0</v>
      </c>
      <c r="CV109" s="1">
        <f t="shared" si="368"/>
        <v>3.6009999999999911</v>
      </c>
      <c r="CW109" s="4">
        <f t="shared" si="444"/>
        <v>0.49999999999999822</v>
      </c>
      <c r="CX109" s="1">
        <f t="shared" si="445"/>
        <v>6.276936344416325E-14</v>
      </c>
      <c r="CY109" s="4">
        <f t="shared" si="501"/>
        <v>-0.39706009633279932</v>
      </c>
      <c r="CZ109" s="1">
        <f t="shared" si="502"/>
        <v>0.49999999999999822</v>
      </c>
      <c r="DA109" s="1">
        <f t="shared" si="369"/>
        <v>3.6343461434170527E-16</v>
      </c>
      <c r="DB109" s="1">
        <f t="shared" si="446"/>
        <v>1000.0000000000002</v>
      </c>
      <c r="DC109" s="1">
        <f t="shared" si="447"/>
        <v>513.50999999999817</v>
      </c>
      <c r="DD109" s="1">
        <f t="shared" si="448"/>
        <v>499.99999999999824</v>
      </c>
      <c r="DE109" s="1">
        <f t="shared" si="449"/>
        <v>500</v>
      </c>
      <c r="DF109" s="1">
        <f t="shared" si="450"/>
        <v>4.8457948578894038E-17</v>
      </c>
      <c r="DG109" s="4">
        <f t="shared" si="451"/>
        <v>0</v>
      </c>
      <c r="DH109" s="1">
        <f t="shared" si="452"/>
        <v>-1.8171730717085262E-13</v>
      </c>
      <c r="DI109" s="4">
        <f t="shared" si="370"/>
        <v>0</v>
      </c>
      <c r="DJ109" s="4">
        <f t="shared" si="371"/>
        <v>10</v>
      </c>
      <c r="DK109" s="4">
        <f t="shared" si="453"/>
        <v>4.7612375495137427E-16</v>
      </c>
      <c r="DL109" s="4">
        <f t="shared" si="372"/>
        <v>1.12689140609669E-16</v>
      </c>
      <c r="DM109" s="4">
        <f t="shared" si="373"/>
        <v>-100</v>
      </c>
      <c r="DN109" s="4">
        <f t="shared" si="374"/>
        <v>-100</v>
      </c>
      <c r="DO109" s="4">
        <f t="shared" si="375"/>
        <v>-100</v>
      </c>
      <c r="DP109" s="1">
        <f t="shared" si="376"/>
        <v>100</v>
      </c>
      <c r="DQ109" s="1">
        <f t="shared" si="377"/>
        <v>0</v>
      </c>
      <c r="DR109" s="1">
        <f t="shared" si="378"/>
        <v>3.6009999999999911</v>
      </c>
      <c r="DS109" s="4">
        <f t="shared" si="454"/>
        <v>0.49999999999999822</v>
      </c>
      <c r="DT109" s="1">
        <f t="shared" si="455"/>
        <v>8.2232082029598311E-14</v>
      </c>
      <c r="DU109" s="4">
        <f t="shared" si="503"/>
        <v>-0.40177703330232145</v>
      </c>
      <c r="DV109" s="1">
        <f t="shared" si="504"/>
        <v>0.49999999999999822</v>
      </c>
      <c r="DW109" s="1">
        <f t="shared" si="379"/>
        <v>4.7612375495137427E-16</v>
      </c>
      <c r="DX109" s="1">
        <f t="shared" si="456"/>
        <v>1000.0000000000005</v>
      </c>
      <c r="DY109" s="1">
        <f t="shared" si="457"/>
        <v>513.50999999999817</v>
      </c>
      <c r="DZ109" s="1">
        <f t="shared" si="458"/>
        <v>499.99999999999824</v>
      </c>
      <c r="EA109" s="1">
        <f t="shared" si="459"/>
        <v>500</v>
      </c>
      <c r="EB109" s="1">
        <f t="shared" si="460"/>
        <v>6.3483167326849907E-17</v>
      </c>
      <c r="EC109" s="4">
        <f t="shared" si="461"/>
        <v>0</v>
      </c>
      <c r="ED109" s="1">
        <f t="shared" si="462"/>
        <v>-2.3806187747568712E-13</v>
      </c>
      <c r="EE109" s="4">
        <f t="shared" si="380"/>
        <v>0</v>
      </c>
      <c r="EF109" s="4">
        <f t="shared" si="381"/>
        <v>10</v>
      </c>
      <c r="EG109" s="4">
        <f t="shared" si="463"/>
        <v>5.4824401305045943E-16</v>
      </c>
      <c r="EH109" s="4">
        <f t="shared" si="382"/>
        <v>7.2120258099085159E-17</v>
      </c>
      <c r="EI109" s="4">
        <f t="shared" si="383"/>
        <v>-100</v>
      </c>
      <c r="EJ109" s="4">
        <f t="shared" si="384"/>
        <v>-100</v>
      </c>
      <c r="EK109" s="4">
        <f t="shared" si="385"/>
        <v>-100</v>
      </c>
      <c r="EL109" s="1">
        <f t="shared" si="386"/>
        <v>100</v>
      </c>
      <c r="EM109" s="1">
        <f t="shared" si="387"/>
        <v>0</v>
      </c>
      <c r="EN109" s="1">
        <f t="shared" si="388"/>
        <v>3.6009999999999911</v>
      </c>
      <c r="EO109" s="4">
        <f t="shared" si="464"/>
        <v>0.49999999999999822</v>
      </c>
      <c r="EP109" s="1">
        <f t="shared" si="465"/>
        <v>9.4688085155519746E-14</v>
      </c>
      <c r="EQ109" s="4">
        <f t="shared" si="505"/>
        <v>-0.38458326825219169</v>
      </c>
      <c r="ER109" s="1">
        <f t="shared" si="506"/>
        <v>0.49999999999999822</v>
      </c>
      <c r="ES109" s="1">
        <f t="shared" si="389"/>
        <v>5.4824401305045943E-16</v>
      </c>
      <c r="ET109" s="1">
        <f t="shared" si="466"/>
        <v>1000.0000000000005</v>
      </c>
      <c r="EU109" s="1">
        <f t="shared" si="467"/>
        <v>513.50999999999817</v>
      </c>
      <c r="EV109" s="1">
        <f t="shared" si="468"/>
        <v>499.99999999999824</v>
      </c>
      <c r="EW109" s="1">
        <f t="shared" si="469"/>
        <v>500</v>
      </c>
      <c r="EX109" s="1">
        <f t="shared" si="470"/>
        <v>7.3099201740061253E-17</v>
      </c>
      <c r="EY109" s="4">
        <f t="shared" si="471"/>
        <v>0</v>
      </c>
      <c r="EZ109" s="1">
        <f t="shared" si="472"/>
        <v>-2.741220065252297E-13</v>
      </c>
      <c r="FA109" s="4">
        <f t="shared" si="390"/>
        <v>0</v>
      </c>
      <c r="FB109" s="4">
        <f t="shared" si="391"/>
        <v>10</v>
      </c>
      <c r="FC109" s="4">
        <f t="shared" si="473"/>
        <v>7.1759803271944328E-16</v>
      </c>
      <c r="FD109" s="4">
        <f t="shared" si="392"/>
        <v>1.6935401966898385E-16</v>
      </c>
      <c r="FE109" s="4">
        <f t="shared" si="393"/>
        <v>-100</v>
      </c>
      <c r="FF109" s="4">
        <f t="shared" si="394"/>
        <v>-100</v>
      </c>
      <c r="FG109" s="4">
        <f t="shared" si="395"/>
        <v>-100</v>
      </c>
      <c r="FH109" s="1">
        <f t="shared" si="396"/>
        <v>100</v>
      </c>
      <c r="FI109" s="1">
        <f t="shared" si="397"/>
        <v>0</v>
      </c>
      <c r="FJ109" s="1">
        <f t="shared" si="398"/>
        <v>3.6009999999999911</v>
      </c>
      <c r="FK109" s="4">
        <f t="shared" si="474"/>
        <v>0.49999999999999822</v>
      </c>
      <c r="FL109" s="1">
        <f t="shared" si="475"/>
        <v>1.2393748406208004E-13</v>
      </c>
      <c r="FM109" s="4">
        <f t="shared" si="507"/>
        <v>-0.37930386085740331</v>
      </c>
      <c r="FN109" s="1">
        <f t="shared" si="508"/>
        <v>0.49999999999999822</v>
      </c>
      <c r="FO109" s="1">
        <f t="shared" si="399"/>
        <v>7.1759803271944328E-16</v>
      </c>
      <c r="FP109" s="1">
        <f t="shared" si="476"/>
        <v>1000.0000000000005</v>
      </c>
      <c r="FQ109" s="1">
        <f t="shared" si="477"/>
        <v>513.50999999999817</v>
      </c>
      <c r="FR109" s="1">
        <f t="shared" si="478"/>
        <v>499.99999999999824</v>
      </c>
      <c r="FS109" s="1">
        <f t="shared" si="479"/>
        <v>500</v>
      </c>
      <c r="FT109" s="1">
        <f t="shared" si="480"/>
        <v>9.567973769592579E-17</v>
      </c>
      <c r="FU109" s="4">
        <f t="shared" si="481"/>
        <v>0</v>
      </c>
      <c r="FV109" s="1">
        <f t="shared" si="482"/>
        <v>-3.5879901635972165E-13</v>
      </c>
      <c r="FW109" s="4">
        <f t="shared" si="400"/>
        <v>0</v>
      </c>
      <c r="FX109" s="4">
        <f t="shared" si="401"/>
        <v>10</v>
      </c>
      <c r="FY109" s="4">
        <f t="shared" si="483"/>
        <v>8.1251815379501751E-16</v>
      </c>
      <c r="FZ109" s="4">
        <f t="shared" si="402"/>
        <v>9.4920121075574226E-17</v>
      </c>
      <c r="GA109" s="4">
        <f t="shared" si="403"/>
        <v>-100</v>
      </c>
      <c r="GB109" s="4">
        <f t="shared" si="404"/>
        <v>-100</v>
      </c>
      <c r="GC109" s="4">
        <f t="shared" si="405"/>
        <v>-100</v>
      </c>
      <c r="GD109" s="1">
        <f t="shared" si="406"/>
        <v>100</v>
      </c>
      <c r="GE109" s="1">
        <f t="shared" si="407"/>
        <v>0</v>
      </c>
      <c r="GF109" s="1">
        <f t="shared" si="408"/>
        <v>3.6009999999999911</v>
      </c>
      <c r="GG109" s="4">
        <f t="shared" si="484"/>
        <v>0.49999999999999822</v>
      </c>
      <c r="GH109" s="1">
        <f t="shared" si="485"/>
        <v>1.4033128735665244E-13</v>
      </c>
      <c r="GI109" s="4">
        <f t="shared" si="509"/>
        <v>-0.36689988149094344</v>
      </c>
      <c r="GJ109" s="1">
        <f t="shared" si="510"/>
        <v>0.49999999999999822</v>
      </c>
      <c r="GK109" s="1">
        <f t="shared" si="409"/>
        <v>8.1251815379501751E-16</v>
      </c>
      <c r="GL109" s="1">
        <f t="shared" si="486"/>
        <v>1000.0000000000007</v>
      </c>
      <c r="GM109" s="1">
        <f t="shared" si="487"/>
        <v>513.50999999999817</v>
      </c>
      <c r="GN109" s="1">
        <f t="shared" si="488"/>
        <v>499.99999999999824</v>
      </c>
      <c r="GO109" s="1">
        <f t="shared" si="489"/>
        <v>500</v>
      </c>
      <c r="GP109" s="1">
        <f t="shared" si="490"/>
        <v>1.0833575383933569E-16</v>
      </c>
      <c r="GQ109" s="4">
        <f t="shared" si="491"/>
        <v>0</v>
      </c>
      <c r="GR109" s="1">
        <f t="shared" si="492"/>
        <v>-4.0625907689750875E-13</v>
      </c>
      <c r="GS109" s="4">
        <f t="shared" si="410"/>
        <v>0</v>
      </c>
      <c r="GT109" s="4">
        <f t="shared" si="411"/>
        <v>10</v>
      </c>
      <c r="GU109" s="4">
        <f t="shared" si="493"/>
        <v>8.6301430043363655E-16</v>
      </c>
      <c r="GV109" s="4">
        <f t="shared" si="412"/>
        <v>5.0496146638619048E-17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0" s="5" customFormat="1">
      <c r="A110" s="4">
        <v>92</v>
      </c>
      <c r="B110" s="4">
        <f t="shared" si="331"/>
        <v>100</v>
      </c>
      <c r="C110" s="4">
        <v>0</v>
      </c>
      <c r="D110" s="1">
        <f t="shared" si="332"/>
        <v>-100</v>
      </c>
      <c r="E110" s="1">
        <f t="shared" si="494"/>
        <v>45</v>
      </c>
      <c r="F110" s="4">
        <f t="shared" si="413"/>
        <v>3.625999999999991</v>
      </c>
      <c r="G110" s="1">
        <f>'0.5Q 1-8 '!FS110</f>
        <v>-100</v>
      </c>
      <c r="H110" s="1">
        <f>'0.5Q 1-8 '!FT110</f>
        <v>-100</v>
      </c>
      <c r="I110" s="1">
        <f>'0.5Q 1-8 '!FU110</f>
        <v>-100</v>
      </c>
      <c r="J110" s="1">
        <f>'0.5Q 1-8 '!FV110</f>
        <v>100</v>
      </c>
      <c r="K110" s="1">
        <f>'0.5Q 1-8 '!FW110</f>
        <v>0</v>
      </c>
      <c r="L110" s="1">
        <f>'0.5Q 1-8 '!FX110</f>
        <v>3.625999999999991</v>
      </c>
      <c r="M110" s="1">
        <f>'0.5Q 1-8 '!FY110</f>
        <v>0.49999999999999822</v>
      </c>
      <c r="N110" s="1">
        <f>'0.5Q 1-8 '!FZ110</f>
        <v>1.3137870246815034E-14</v>
      </c>
      <c r="O110" s="1">
        <f>'0.5Q 1-8 '!GA110</f>
        <v>-0.49352671605905624</v>
      </c>
      <c r="P110" s="1">
        <f>'0.5Q 1-8 '!GB110</f>
        <v>0.49999999999999822</v>
      </c>
      <c r="Q110" s="1">
        <f>'0.5Q 1-8 '!GC110</f>
        <v>7.6068268729059022E-17</v>
      </c>
      <c r="R110" s="1">
        <f>'0.5Q 1-8 '!GD110</f>
        <v>1000</v>
      </c>
      <c r="S110" s="1">
        <f>'0.5Q 1-8 '!GE110</f>
        <v>513.50999999999817</v>
      </c>
      <c r="T110" s="1">
        <f>'0.5Q 1-8 '!GF110</f>
        <v>499.99999999999824</v>
      </c>
      <c r="U110" s="1">
        <f>'0.5Q 1-8 '!GG110</f>
        <v>500</v>
      </c>
      <c r="V110" s="1">
        <f>'0.5Q 1-8 '!GH110</f>
        <v>1.0142435830541205E-17</v>
      </c>
      <c r="W110" s="1">
        <f>'0.5Q 1-8 '!GI110</f>
        <v>0</v>
      </c>
      <c r="X110" s="1">
        <f>'0.5Q 1-8 '!GJ110</f>
        <v>-3.803413436452951E-14</v>
      </c>
      <c r="Y110" s="1">
        <f>'0.5Q 1-8 '!GK110</f>
        <v>0</v>
      </c>
      <c r="Z110" s="1">
        <f>'0.5Q 1-8 '!GL110</f>
        <v>10</v>
      </c>
      <c r="AA110" s="1">
        <f>'0.5Q 1-8 '!GM110</f>
        <v>1.1545706808565514E-16</v>
      </c>
      <c r="AB110" s="4"/>
      <c r="AC110" s="4">
        <f t="shared" si="333"/>
        <v>-100</v>
      </c>
      <c r="AD110" s="4">
        <f t="shared" si="334"/>
        <v>-100</v>
      </c>
      <c r="AE110" s="4">
        <f t="shared" si="335"/>
        <v>-100</v>
      </c>
      <c r="AF110" s="1">
        <f t="shared" si="336"/>
        <v>100</v>
      </c>
      <c r="AG110" s="1">
        <f t="shared" si="337"/>
        <v>0</v>
      </c>
      <c r="AH110" s="1">
        <f t="shared" si="338"/>
        <v>3.625999999999991</v>
      </c>
      <c r="AI110" s="4">
        <f t="shared" si="414"/>
        <v>0.49999999999999822</v>
      </c>
      <c r="AJ110" s="1">
        <f t="shared" si="415"/>
        <v>1.9940771690095881E-14</v>
      </c>
      <c r="AK110" s="4">
        <f t="shared" si="495"/>
        <v>-0.44966785922893993</v>
      </c>
      <c r="AL110" s="1">
        <f t="shared" si="496"/>
        <v>0.49999999999999822</v>
      </c>
      <c r="AM110" s="1">
        <f t="shared" si="339"/>
        <v>1.1545706808565514E-16</v>
      </c>
      <c r="AN110" s="1">
        <f t="shared" si="416"/>
        <v>1000</v>
      </c>
      <c r="AO110" s="1">
        <f t="shared" si="417"/>
        <v>513.50999999999817</v>
      </c>
      <c r="AP110" s="1">
        <f t="shared" si="418"/>
        <v>499.99999999999824</v>
      </c>
      <c r="AQ110" s="1">
        <f t="shared" si="419"/>
        <v>500</v>
      </c>
      <c r="AR110" s="1">
        <f t="shared" si="420"/>
        <v>1.5394275744754018E-17</v>
      </c>
      <c r="AS110" s="4">
        <f t="shared" si="421"/>
        <v>0</v>
      </c>
      <c r="AT110" s="1">
        <f t="shared" si="422"/>
        <v>-5.772853404282757E-14</v>
      </c>
      <c r="AU110" s="4">
        <f t="shared" si="340"/>
        <v>0</v>
      </c>
      <c r="AV110" s="4">
        <f t="shared" si="341"/>
        <v>10</v>
      </c>
      <c r="AW110" s="4">
        <f t="shared" si="423"/>
        <v>1.3771303337188412E-16</v>
      </c>
      <c r="AX110" s="4">
        <f t="shared" si="342"/>
        <v>2.2255965286228987E-17</v>
      </c>
      <c r="AY110" s="4">
        <f t="shared" si="343"/>
        <v>-100</v>
      </c>
      <c r="AZ110" s="4">
        <f t="shared" si="344"/>
        <v>-100</v>
      </c>
      <c r="BA110" s="4">
        <f t="shared" si="345"/>
        <v>-100</v>
      </c>
      <c r="BB110" s="1">
        <f t="shared" si="346"/>
        <v>100</v>
      </c>
      <c r="BC110" s="1">
        <f t="shared" si="347"/>
        <v>0</v>
      </c>
      <c r="BD110" s="1">
        <f t="shared" si="348"/>
        <v>3.625999999999991</v>
      </c>
      <c r="BE110" s="4">
        <f t="shared" si="424"/>
        <v>0.49999999999999822</v>
      </c>
      <c r="BF110" s="1">
        <f t="shared" si="425"/>
        <v>2.378463443383146E-14</v>
      </c>
      <c r="BG110" s="4">
        <f t="shared" si="497"/>
        <v>-0.44327617230339189</v>
      </c>
      <c r="BH110" s="1">
        <f t="shared" si="498"/>
        <v>0.49999999999999822</v>
      </c>
      <c r="BI110" s="1">
        <f t="shared" si="349"/>
        <v>1.3771303337188412E-16</v>
      </c>
      <c r="BJ110" s="1">
        <f t="shared" si="426"/>
        <v>1000</v>
      </c>
      <c r="BK110" s="1">
        <f t="shared" si="427"/>
        <v>513.50999999999817</v>
      </c>
      <c r="BL110" s="1">
        <f t="shared" si="428"/>
        <v>499.99999999999824</v>
      </c>
      <c r="BM110" s="1">
        <f t="shared" si="429"/>
        <v>500</v>
      </c>
      <c r="BN110" s="1">
        <f t="shared" si="430"/>
        <v>1.8361737782917888E-17</v>
      </c>
      <c r="BO110" s="4">
        <f t="shared" si="431"/>
        <v>0</v>
      </c>
      <c r="BP110" s="1">
        <f t="shared" si="432"/>
        <v>-6.8856516685942065E-14</v>
      </c>
      <c r="BQ110" s="4">
        <f t="shared" si="350"/>
        <v>0</v>
      </c>
      <c r="BR110" s="4">
        <f t="shared" si="351"/>
        <v>10</v>
      </c>
      <c r="BS110" s="4">
        <f t="shared" si="433"/>
        <v>1.9033278493616059E-16</v>
      </c>
      <c r="BT110" s="4">
        <f t="shared" si="352"/>
        <v>5.2619751564276466E-17</v>
      </c>
      <c r="BU110" s="4">
        <f t="shared" si="353"/>
        <v>-100</v>
      </c>
      <c r="BV110" s="4">
        <f t="shared" si="354"/>
        <v>-100</v>
      </c>
      <c r="BW110" s="4">
        <f t="shared" si="355"/>
        <v>-100</v>
      </c>
      <c r="BX110" s="1">
        <f t="shared" si="356"/>
        <v>100</v>
      </c>
      <c r="BY110" s="1">
        <f t="shared" si="357"/>
        <v>0</v>
      </c>
      <c r="BZ110" s="1">
        <f t="shared" si="358"/>
        <v>3.625999999999991</v>
      </c>
      <c r="CA110" s="4">
        <f t="shared" si="434"/>
        <v>0.49999999999999822</v>
      </c>
      <c r="CB110" s="1">
        <f t="shared" si="435"/>
        <v>3.2872674427661579E-14</v>
      </c>
      <c r="CC110" s="4">
        <f t="shared" si="499"/>
        <v>-0.41737113699715478</v>
      </c>
      <c r="CD110" s="1">
        <f t="shared" si="500"/>
        <v>0.49999999999999822</v>
      </c>
      <c r="CE110" s="1">
        <f t="shared" si="359"/>
        <v>1.9033278493616059E-16</v>
      </c>
      <c r="CF110" s="1">
        <f t="shared" si="436"/>
        <v>1000.0000000000002</v>
      </c>
      <c r="CG110" s="1">
        <f t="shared" si="437"/>
        <v>513.50999999999817</v>
      </c>
      <c r="CH110" s="1">
        <f t="shared" si="438"/>
        <v>499.99999999999824</v>
      </c>
      <c r="CI110" s="1">
        <f t="shared" si="439"/>
        <v>500</v>
      </c>
      <c r="CJ110" s="1">
        <f t="shared" si="440"/>
        <v>2.5377704658154743E-17</v>
      </c>
      <c r="CK110" s="4">
        <f t="shared" si="441"/>
        <v>0</v>
      </c>
      <c r="CL110" s="1">
        <f t="shared" si="442"/>
        <v>-9.5166392468080292E-14</v>
      </c>
      <c r="CM110" s="4">
        <f t="shared" si="360"/>
        <v>0</v>
      </c>
      <c r="CN110" s="4">
        <f t="shared" si="361"/>
        <v>10</v>
      </c>
      <c r="CO110" s="4">
        <f t="shared" si="443"/>
        <v>2.1806076860502314E-16</v>
      </c>
      <c r="CP110" s="4">
        <f t="shared" si="362"/>
        <v>2.7727983668862552E-17</v>
      </c>
      <c r="CQ110" s="4">
        <f t="shared" si="363"/>
        <v>-100</v>
      </c>
      <c r="CR110" s="4">
        <f t="shared" si="364"/>
        <v>-100</v>
      </c>
      <c r="CS110" s="4">
        <f t="shared" si="365"/>
        <v>-100</v>
      </c>
      <c r="CT110" s="1">
        <f t="shared" si="366"/>
        <v>100</v>
      </c>
      <c r="CU110" s="1">
        <f t="shared" si="367"/>
        <v>0</v>
      </c>
      <c r="CV110" s="1">
        <f t="shared" si="368"/>
        <v>3.625999999999991</v>
      </c>
      <c r="CW110" s="4">
        <f t="shared" si="444"/>
        <v>0.49999999999999822</v>
      </c>
      <c r="CX110" s="1">
        <f t="shared" si="445"/>
        <v>3.7661618066497957E-14</v>
      </c>
      <c r="CY110" s="4">
        <f t="shared" si="501"/>
        <v>-0.39706009633279932</v>
      </c>
      <c r="CZ110" s="1">
        <f t="shared" si="502"/>
        <v>0.49999999999999822</v>
      </c>
      <c r="DA110" s="1">
        <f t="shared" si="369"/>
        <v>2.1806076860502314E-16</v>
      </c>
      <c r="DB110" s="1">
        <f t="shared" si="446"/>
        <v>1000.0000000000002</v>
      </c>
      <c r="DC110" s="1">
        <f t="shared" si="447"/>
        <v>513.50999999999817</v>
      </c>
      <c r="DD110" s="1">
        <f t="shared" si="448"/>
        <v>499.99999999999824</v>
      </c>
      <c r="DE110" s="1">
        <f t="shared" si="449"/>
        <v>500</v>
      </c>
      <c r="DF110" s="1">
        <f t="shared" si="450"/>
        <v>2.9074769147336426E-17</v>
      </c>
      <c r="DG110" s="4">
        <f t="shared" si="451"/>
        <v>0</v>
      </c>
      <c r="DH110" s="1">
        <f t="shared" si="452"/>
        <v>-1.0903038430251157E-13</v>
      </c>
      <c r="DI110" s="4">
        <f t="shared" si="370"/>
        <v>0</v>
      </c>
      <c r="DJ110" s="4">
        <f t="shared" si="371"/>
        <v>10</v>
      </c>
      <c r="DK110" s="4">
        <f t="shared" si="453"/>
        <v>2.8567425297082457E-16</v>
      </c>
      <c r="DL110" s="4">
        <f t="shared" si="372"/>
        <v>6.761348436580143E-17</v>
      </c>
      <c r="DM110" s="4">
        <f t="shared" si="373"/>
        <v>-100</v>
      </c>
      <c r="DN110" s="4">
        <f t="shared" si="374"/>
        <v>-100</v>
      </c>
      <c r="DO110" s="4">
        <f t="shared" si="375"/>
        <v>-100</v>
      </c>
      <c r="DP110" s="1">
        <f t="shared" si="376"/>
        <v>100</v>
      </c>
      <c r="DQ110" s="1">
        <f t="shared" si="377"/>
        <v>0</v>
      </c>
      <c r="DR110" s="1">
        <f t="shared" si="378"/>
        <v>3.625999999999991</v>
      </c>
      <c r="DS110" s="4">
        <f t="shared" si="454"/>
        <v>0.49999999999999822</v>
      </c>
      <c r="DT110" s="1">
        <f t="shared" si="455"/>
        <v>4.9339249217758986E-14</v>
      </c>
      <c r="DU110" s="4">
        <f t="shared" si="503"/>
        <v>-0.40177703330232145</v>
      </c>
      <c r="DV110" s="1">
        <f t="shared" si="504"/>
        <v>0.49999999999999822</v>
      </c>
      <c r="DW110" s="1">
        <f t="shared" si="379"/>
        <v>2.8567425297082457E-16</v>
      </c>
      <c r="DX110" s="1">
        <f t="shared" si="456"/>
        <v>1000.0000000000002</v>
      </c>
      <c r="DY110" s="1">
        <f t="shared" si="457"/>
        <v>513.50999999999817</v>
      </c>
      <c r="DZ110" s="1">
        <f t="shared" si="458"/>
        <v>499.99999999999824</v>
      </c>
      <c r="EA110" s="1">
        <f t="shared" si="459"/>
        <v>500</v>
      </c>
      <c r="EB110" s="1">
        <f t="shared" si="460"/>
        <v>3.8089900396109937E-17</v>
      </c>
      <c r="EC110" s="4">
        <f t="shared" si="461"/>
        <v>0</v>
      </c>
      <c r="ED110" s="1">
        <f t="shared" si="462"/>
        <v>-1.4283712648541229E-13</v>
      </c>
      <c r="EE110" s="4">
        <f t="shared" si="380"/>
        <v>0</v>
      </c>
      <c r="EF110" s="4">
        <f t="shared" si="381"/>
        <v>10</v>
      </c>
      <c r="EG110" s="4">
        <f t="shared" si="463"/>
        <v>3.2894640783027566E-16</v>
      </c>
      <c r="EH110" s="4">
        <f t="shared" si="382"/>
        <v>4.3272154859451086E-17</v>
      </c>
      <c r="EI110" s="4">
        <f t="shared" si="383"/>
        <v>-100</v>
      </c>
      <c r="EJ110" s="4">
        <f t="shared" si="384"/>
        <v>-100</v>
      </c>
      <c r="EK110" s="4">
        <f t="shared" si="385"/>
        <v>-100</v>
      </c>
      <c r="EL110" s="1">
        <f t="shared" si="386"/>
        <v>100</v>
      </c>
      <c r="EM110" s="1">
        <f t="shared" si="387"/>
        <v>0</v>
      </c>
      <c r="EN110" s="1">
        <f t="shared" si="388"/>
        <v>3.625999999999991</v>
      </c>
      <c r="EO110" s="4">
        <f t="shared" si="464"/>
        <v>0.49999999999999822</v>
      </c>
      <c r="EP110" s="1">
        <f t="shared" si="465"/>
        <v>5.6812851093311855E-14</v>
      </c>
      <c r="EQ110" s="4">
        <f t="shared" si="505"/>
        <v>-0.38458326825219169</v>
      </c>
      <c r="ER110" s="1">
        <f t="shared" si="506"/>
        <v>0.49999999999999822</v>
      </c>
      <c r="ES110" s="1">
        <f t="shared" si="389"/>
        <v>3.2894640783027566E-16</v>
      </c>
      <c r="ET110" s="1">
        <f t="shared" si="466"/>
        <v>1000.0000000000002</v>
      </c>
      <c r="EU110" s="1">
        <f t="shared" si="467"/>
        <v>513.50999999999817</v>
      </c>
      <c r="EV110" s="1">
        <f t="shared" si="468"/>
        <v>499.99999999999824</v>
      </c>
      <c r="EW110" s="1">
        <f t="shared" si="469"/>
        <v>500</v>
      </c>
      <c r="EX110" s="1">
        <f t="shared" si="470"/>
        <v>4.3859521044036755E-17</v>
      </c>
      <c r="EY110" s="4">
        <f t="shared" si="471"/>
        <v>0</v>
      </c>
      <c r="EZ110" s="1">
        <f t="shared" si="472"/>
        <v>-1.6447320391513784E-13</v>
      </c>
      <c r="FA110" s="4">
        <f t="shared" si="390"/>
        <v>0</v>
      </c>
      <c r="FB110" s="4">
        <f t="shared" si="391"/>
        <v>10</v>
      </c>
      <c r="FC110" s="4">
        <f t="shared" si="473"/>
        <v>4.3055881963166596E-16</v>
      </c>
      <c r="FD110" s="4">
        <f t="shared" si="392"/>
        <v>1.016124118013903E-16</v>
      </c>
      <c r="FE110" s="4">
        <f t="shared" si="393"/>
        <v>-100</v>
      </c>
      <c r="FF110" s="4">
        <f t="shared" si="394"/>
        <v>-100</v>
      </c>
      <c r="FG110" s="4">
        <f t="shared" si="395"/>
        <v>-100</v>
      </c>
      <c r="FH110" s="1">
        <f t="shared" si="396"/>
        <v>100</v>
      </c>
      <c r="FI110" s="1">
        <f t="shared" si="397"/>
        <v>0</v>
      </c>
      <c r="FJ110" s="1">
        <f t="shared" si="398"/>
        <v>3.625999999999991</v>
      </c>
      <c r="FK110" s="4">
        <f t="shared" si="474"/>
        <v>0.49999999999999822</v>
      </c>
      <c r="FL110" s="1">
        <f t="shared" si="475"/>
        <v>7.4362490437248022E-14</v>
      </c>
      <c r="FM110" s="4">
        <f t="shared" si="507"/>
        <v>-0.37930386085740331</v>
      </c>
      <c r="FN110" s="1">
        <f t="shared" si="508"/>
        <v>0.49999999999999822</v>
      </c>
      <c r="FO110" s="1">
        <f t="shared" si="399"/>
        <v>4.3055881963166596E-16</v>
      </c>
      <c r="FP110" s="1">
        <f t="shared" si="476"/>
        <v>1000.0000000000002</v>
      </c>
      <c r="FQ110" s="1">
        <f t="shared" si="477"/>
        <v>513.50999999999817</v>
      </c>
      <c r="FR110" s="1">
        <f t="shared" si="478"/>
        <v>499.99999999999824</v>
      </c>
      <c r="FS110" s="1">
        <f t="shared" si="479"/>
        <v>500</v>
      </c>
      <c r="FT110" s="1">
        <f t="shared" si="480"/>
        <v>5.7407842617555459E-17</v>
      </c>
      <c r="FU110" s="4">
        <f t="shared" si="481"/>
        <v>0</v>
      </c>
      <c r="FV110" s="1">
        <f t="shared" si="482"/>
        <v>-2.1527940981583297E-13</v>
      </c>
      <c r="FW110" s="4">
        <f t="shared" si="400"/>
        <v>0</v>
      </c>
      <c r="FX110" s="4">
        <f t="shared" si="401"/>
        <v>10</v>
      </c>
      <c r="FY110" s="4">
        <f t="shared" si="483"/>
        <v>4.8751089227701046E-16</v>
      </c>
      <c r="FZ110" s="4">
        <f t="shared" si="402"/>
        <v>5.6952072645344506E-17</v>
      </c>
      <c r="GA110" s="4">
        <f t="shared" si="403"/>
        <v>-100</v>
      </c>
      <c r="GB110" s="4">
        <f t="shared" si="404"/>
        <v>-100</v>
      </c>
      <c r="GC110" s="4">
        <f t="shared" si="405"/>
        <v>-100</v>
      </c>
      <c r="GD110" s="1">
        <f t="shared" si="406"/>
        <v>100</v>
      </c>
      <c r="GE110" s="1">
        <f t="shared" si="407"/>
        <v>0</v>
      </c>
      <c r="GF110" s="1">
        <f t="shared" si="408"/>
        <v>3.625999999999991</v>
      </c>
      <c r="GG110" s="4">
        <f t="shared" si="484"/>
        <v>0.49999999999999822</v>
      </c>
      <c r="GH110" s="1">
        <f t="shared" si="485"/>
        <v>8.4198772413991455E-14</v>
      </c>
      <c r="GI110" s="4">
        <f t="shared" si="509"/>
        <v>-0.36689988149094344</v>
      </c>
      <c r="GJ110" s="1">
        <f t="shared" si="510"/>
        <v>0.49999999999999822</v>
      </c>
      <c r="GK110" s="1">
        <f t="shared" si="409"/>
        <v>4.8751089227701046E-16</v>
      </c>
      <c r="GL110" s="1">
        <f t="shared" si="486"/>
        <v>1000.0000000000005</v>
      </c>
      <c r="GM110" s="1">
        <f t="shared" si="487"/>
        <v>513.50999999999817</v>
      </c>
      <c r="GN110" s="1">
        <f t="shared" si="488"/>
        <v>499.99999999999824</v>
      </c>
      <c r="GO110" s="1">
        <f t="shared" si="489"/>
        <v>500</v>
      </c>
      <c r="GP110" s="1">
        <f t="shared" si="490"/>
        <v>6.5001452303601411E-17</v>
      </c>
      <c r="GQ110" s="4">
        <f t="shared" si="491"/>
        <v>0</v>
      </c>
      <c r="GR110" s="1">
        <f t="shared" si="492"/>
        <v>-2.4375544613850523E-13</v>
      </c>
      <c r="GS110" s="4">
        <f t="shared" si="410"/>
        <v>0</v>
      </c>
      <c r="GT110" s="4">
        <f t="shared" si="411"/>
        <v>10</v>
      </c>
      <c r="GU110" s="4">
        <f t="shared" si="493"/>
        <v>5.1780858026018189E-16</v>
      </c>
      <c r="GV110" s="4">
        <f t="shared" si="412"/>
        <v>3.0297687983171429E-17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0" s="5" customFormat="1">
      <c r="A111" s="4">
        <v>93</v>
      </c>
      <c r="B111" s="4">
        <f t="shared" si="331"/>
        <v>100</v>
      </c>
      <c r="C111" s="4">
        <v>0</v>
      </c>
      <c r="D111" s="1">
        <f t="shared" si="332"/>
        <v>-100</v>
      </c>
      <c r="E111" s="1">
        <f t="shared" si="494"/>
        <v>40</v>
      </c>
      <c r="F111" s="4">
        <f t="shared" si="413"/>
        <v>3.6509999999999909</v>
      </c>
      <c r="G111" s="1">
        <f>'0.5Q 1-8 '!FS111</f>
        <v>-100</v>
      </c>
      <c r="H111" s="1">
        <f>'0.5Q 1-8 '!FT111</f>
        <v>-100</v>
      </c>
      <c r="I111" s="1">
        <f>'0.5Q 1-8 '!FU111</f>
        <v>-100</v>
      </c>
      <c r="J111" s="1">
        <f>'0.5Q 1-8 '!FV111</f>
        <v>100</v>
      </c>
      <c r="K111" s="1">
        <f>'0.5Q 1-8 '!FW111</f>
        <v>0</v>
      </c>
      <c r="L111" s="1">
        <f>'0.5Q 1-8 '!FX111</f>
        <v>3.6509999999999909</v>
      </c>
      <c r="M111" s="1">
        <f>'0.5Q 1-8 '!FY111</f>
        <v>0.49999999999999822</v>
      </c>
      <c r="N111" s="1">
        <f>'0.5Q 1-8 '!FZ111</f>
        <v>7.8827221480890184E-15</v>
      </c>
      <c r="O111" s="1">
        <f>'0.5Q 1-8 '!GA111</f>
        <v>-0.49352671605905624</v>
      </c>
      <c r="P111" s="1">
        <f>'0.5Q 1-8 '!GB111</f>
        <v>0.49999999999999822</v>
      </c>
      <c r="Q111" s="1">
        <f>'0.5Q 1-8 '!GC111</f>
        <v>4.5640961237435412E-17</v>
      </c>
      <c r="R111" s="1">
        <f>'0.5Q 1-8 '!GD111</f>
        <v>1000</v>
      </c>
      <c r="S111" s="1">
        <f>'0.5Q 1-8 '!GE111</f>
        <v>513.50999999999817</v>
      </c>
      <c r="T111" s="1">
        <f>'0.5Q 1-8 '!GF111</f>
        <v>499.99999999999824</v>
      </c>
      <c r="U111" s="1">
        <f>'0.5Q 1-8 '!GG111</f>
        <v>500</v>
      </c>
      <c r="V111" s="1">
        <f>'0.5Q 1-8 '!GH111</f>
        <v>6.0854614983247221E-18</v>
      </c>
      <c r="W111" s="1">
        <f>'0.5Q 1-8 '!GI111</f>
        <v>0</v>
      </c>
      <c r="X111" s="1">
        <f>'0.5Q 1-8 '!GJ111</f>
        <v>-2.2820480618717706E-14</v>
      </c>
      <c r="Y111" s="1">
        <f>'0.5Q 1-8 '!GK111</f>
        <v>0</v>
      </c>
      <c r="Z111" s="1">
        <f>'0.5Q 1-8 '!GL111</f>
        <v>10</v>
      </c>
      <c r="AA111" s="1">
        <f>'0.5Q 1-8 '!GM111</f>
        <v>6.9274240851393074E-17</v>
      </c>
      <c r="AB111" s="4"/>
      <c r="AC111" s="4">
        <f t="shared" si="333"/>
        <v>-100</v>
      </c>
      <c r="AD111" s="4">
        <f t="shared" si="334"/>
        <v>-100</v>
      </c>
      <c r="AE111" s="4">
        <f t="shared" si="335"/>
        <v>-100</v>
      </c>
      <c r="AF111" s="1">
        <f t="shared" si="336"/>
        <v>100</v>
      </c>
      <c r="AG111" s="1">
        <f t="shared" si="337"/>
        <v>0</v>
      </c>
      <c r="AH111" s="1">
        <f t="shared" si="338"/>
        <v>3.6509999999999909</v>
      </c>
      <c r="AI111" s="4">
        <f t="shared" si="414"/>
        <v>0.49999999999999822</v>
      </c>
      <c r="AJ111" s="1">
        <f t="shared" si="415"/>
        <v>1.1964463014057528E-14</v>
      </c>
      <c r="AK111" s="4">
        <f t="shared" si="495"/>
        <v>-0.44966785922893993</v>
      </c>
      <c r="AL111" s="1">
        <f t="shared" si="496"/>
        <v>0.49999999999999822</v>
      </c>
      <c r="AM111" s="1">
        <f t="shared" si="339"/>
        <v>6.9274240851393074E-17</v>
      </c>
      <c r="AN111" s="1">
        <f t="shared" si="416"/>
        <v>1000</v>
      </c>
      <c r="AO111" s="1">
        <f t="shared" si="417"/>
        <v>513.50999999999817</v>
      </c>
      <c r="AP111" s="1">
        <f t="shared" si="418"/>
        <v>499.99999999999824</v>
      </c>
      <c r="AQ111" s="1">
        <f t="shared" si="419"/>
        <v>500</v>
      </c>
      <c r="AR111" s="1">
        <f t="shared" si="420"/>
        <v>9.2365654468524129E-18</v>
      </c>
      <c r="AS111" s="4">
        <f t="shared" si="421"/>
        <v>0</v>
      </c>
      <c r="AT111" s="1">
        <f t="shared" si="422"/>
        <v>-3.4637120425696537E-14</v>
      </c>
      <c r="AU111" s="4">
        <f t="shared" si="340"/>
        <v>0</v>
      </c>
      <c r="AV111" s="4">
        <f t="shared" si="341"/>
        <v>10</v>
      </c>
      <c r="AW111" s="4">
        <f t="shared" si="423"/>
        <v>8.2627820023130471E-17</v>
      </c>
      <c r="AX111" s="4">
        <f t="shared" si="342"/>
        <v>1.3353579171737397E-17</v>
      </c>
      <c r="AY111" s="4">
        <f t="shared" si="343"/>
        <v>-100</v>
      </c>
      <c r="AZ111" s="4">
        <f t="shared" si="344"/>
        <v>-100</v>
      </c>
      <c r="BA111" s="4">
        <f t="shared" si="345"/>
        <v>-100</v>
      </c>
      <c r="BB111" s="1">
        <f t="shared" si="346"/>
        <v>100</v>
      </c>
      <c r="BC111" s="1">
        <f t="shared" si="347"/>
        <v>0</v>
      </c>
      <c r="BD111" s="1">
        <f t="shared" si="348"/>
        <v>3.6509999999999909</v>
      </c>
      <c r="BE111" s="4">
        <f t="shared" si="424"/>
        <v>0.49999999999999822</v>
      </c>
      <c r="BF111" s="1">
        <f t="shared" si="425"/>
        <v>1.4270780660298871E-14</v>
      </c>
      <c r="BG111" s="4">
        <f t="shared" si="497"/>
        <v>-0.44327617230339189</v>
      </c>
      <c r="BH111" s="1">
        <f t="shared" si="498"/>
        <v>0.49999999999999822</v>
      </c>
      <c r="BI111" s="1">
        <f t="shared" si="349"/>
        <v>8.2627820023130471E-17</v>
      </c>
      <c r="BJ111" s="1">
        <f t="shared" si="426"/>
        <v>1000</v>
      </c>
      <c r="BK111" s="1">
        <f t="shared" si="427"/>
        <v>513.50999999999817</v>
      </c>
      <c r="BL111" s="1">
        <f t="shared" si="428"/>
        <v>499.99999999999824</v>
      </c>
      <c r="BM111" s="1">
        <f t="shared" si="429"/>
        <v>500</v>
      </c>
      <c r="BN111" s="1">
        <f t="shared" si="430"/>
        <v>1.101704266975073E-17</v>
      </c>
      <c r="BO111" s="4">
        <f t="shared" si="431"/>
        <v>0</v>
      </c>
      <c r="BP111" s="1">
        <f t="shared" si="432"/>
        <v>-4.1313910011565237E-14</v>
      </c>
      <c r="BQ111" s="4">
        <f t="shared" si="350"/>
        <v>0</v>
      </c>
      <c r="BR111" s="4">
        <f t="shared" si="351"/>
        <v>10</v>
      </c>
      <c r="BS111" s="4">
        <f t="shared" si="433"/>
        <v>1.1419967096169636E-16</v>
      </c>
      <c r="BT111" s="4">
        <f t="shared" si="352"/>
        <v>3.1571850938565887E-17</v>
      </c>
      <c r="BU111" s="4">
        <f t="shared" si="353"/>
        <v>-100</v>
      </c>
      <c r="BV111" s="4">
        <f t="shared" si="354"/>
        <v>-100</v>
      </c>
      <c r="BW111" s="4">
        <f t="shared" si="355"/>
        <v>-100</v>
      </c>
      <c r="BX111" s="1">
        <f t="shared" si="356"/>
        <v>100</v>
      </c>
      <c r="BY111" s="1">
        <f t="shared" si="357"/>
        <v>0</v>
      </c>
      <c r="BZ111" s="1">
        <f t="shared" si="358"/>
        <v>3.6509999999999909</v>
      </c>
      <c r="CA111" s="4">
        <f t="shared" si="434"/>
        <v>0.49999999999999822</v>
      </c>
      <c r="CB111" s="1">
        <f t="shared" si="435"/>
        <v>1.972360465659695E-14</v>
      </c>
      <c r="CC111" s="4">
        <f t="shared" si="499"/>
        <v>-0.41737113699715478</v>
      </c>
      <c r="CD111" s="1">
        <f t="shared" si="500"/>
        <v>0.49999999999999822</v>
      </c>
      <c r="CE111" s="1">
        <f t="shared" si="359"/>
        <v>1.1419967096169636E-16</v>
      </c>
      <c r="CF111" s="1">
        <f t="shared" si="436"/>
        <v>1000</v>
      </c>
      <c r="CG111" s="1">
        <f t="shared" si="437"/>
        <v>513.50999999999817</v>
      </c>
      <c r="CH111" s="1">
        <f t="shared" si="438"/>
        <v>499.99999999999824</v>
      </c>
      <c r="CI111" s="1">
        <f t="shared" si="439"/>
        <v>500</v>
      </c>
      <c r="CJ111" s="1">
        <f t="shared" si="440"/>
        <v>1.5226622794892847E-17</v>
      </c>
      <c r="CK111" s="4">
        <f t="shared" si="441"/>
        <v>0</v>
      </c>
      <c r="CL111" s="1">
        <f t="shared" si="442"/>
        <v>-5.7099835480848173E-14</v>
      </c>
      <c r="CM111" s="4">
        <f t="shared" si="360"/>
        <v>0</v>
      </c>
      <c r="CN111" s="4">
        <f t="shared" si="361"/>
        <v>10</v>
      </c>
      <c r="CO111" s="4">
        <f t="shared" si="443"/>
        <v>1.3083646116301388E-16</v>
      </c>
      <c r="CP111" s="4">
        <f t="shared" si="362"/>
        <v>1.6636790201317521E-17</v>
      </c>
      <c r="CQ111" s="4">
        <f t="shared" si="363"/>
        <v>-100</v>
      </c>
      <c r="CR111" s="4">
        <f t="shared" si="364"/>
        <v>-100</v>
      </c>
      <c r="CS111" s="4">
        <f t="shared" si="365"/>
        <v>-100</v>
      </c>
      <c r="CT111" s="1">
        <f t="shared" si="366"/>
        <v>100</v>
      </c>
      <c r="CU111" s="1">
        <f t="shared" si="367"/>
        <v>0</v>
      </c>
      <c r="CV111" s="1">
        <f t="shared" si="368"/>
        <v>3.6509999999999909</v>
      </c>
      <c r="CW111" s="4">
        <f t="shared" si="444"/>
        <v>0.49999999999999822</v>
      </c>
      <c r="CX111" s="1">
        <f t="shared" si="445"/>
        <v>2.2596970839898772E-14</v>
      </c>
      <c r="CY111" s="4">
        <f t="shared" si="501"/>
        <v>-0.39706009633279932</v>
      </c>
      <c r="CZ111" s="1">
        <f t="shared" si="502"/>
        <v>0.49999999999999822</v>
      </c>
      <c r="DA111" s="1">
        <f t="shared" si="369"/>
        <v>1.3083646116301388E-16</v>
      </c>
      <c r="DB111" s="1">
        <f t="shared" si="446"/>
        <v>1000</v>
      </c>
      <c r="DC111" s="1">
        <f t="shared" si="447"/>
        <v>513.50999999999817</v>
      </c>
      <c r="DD111" s="1">
        <f t="shared" si="448"/>
        <v>499.99999999999824</v>
      </c>
      <c r="DE111" s="1">
        <f t="shared" si="449"/>
        <v>500</v>
      </c>
      <c r="DF111" s="1">
        <f t="shared" si="450"/>
        <v>1.7444861488401851E-17</v>
      </c>
      <c r="DG111" s="4">
        <f t="shared" si="451"/>
        <v>0</v>
      </c>
      <c r="DH111" s="1">
        <f t="shared" si="452"/>
        <v>-6.5418230581506939E-14</v>
      </c>
      <c r="DI111" s="4">
        <f t="shared" si="370"/>
        <v>0</v>
      </c>
      <c r="DJ111" s="4">
        <f t="shared" si="371"/>
        <v>10</v>
      </c>
      <c r="DK111" s="4">
        <f t="shared" si="453"/>
        <v>1.7140455178249475E-16</v>
      </c>
      <c r="DL111" s="4">
        <f t="shared" si="372"/>
        <v>4.0568090619480868E-17</v>
      </c>
      <c r="DM111" s="4">
        <f t="shared" si="373"/>
        <v>-100</v>
      </c>
      <c r="DN111" s="4">
        <f t="shared" si="374"/>
        <v>-100</v>
      </c>
      <c r="DO111" s="4">
        <f t="shared" si="375"/>
        <v>-100</v>
      </c>
      <c r="DP111" s="1">
        <f t="shared" si="376"/>
        <v>100</v>
      </c>
      <c r="DQ111" s="1">
        <f t="shared" si="377"/>
        <v>0</v>
      </c>
      <c r="DR111" s="1">
        <f t="shared" si="378"/>
        <v>3.6509999999999909</v>
      </c>
      <c r="DS111" s="4">
        <f t="shared" si="454"/>
        <v>0.49999999999999822</v>
      </c>
      <c r="DT111" s="1">
        <f t="shared" si="455"/>
        <v>2.960354953065539E-14</v>
      </c>
      <c r="DU111" s="4">
        <f t="shared" si="503"/>
        <v>-0.40177703330232145</v>
      </c>
      <c r="DV111" s="1">
        <f t="shared" si="504"/>
        <v>0.49999999999999822</v>
      </c>
      <c r="DW111" s="1">
        <f t="shared" si="379"/>
        <v>1.7140455178249475E-16</v>
      </c>
      <c r="DX111" s="1">
        <f t="shared" si="456"/>
        <v>1000.0000000000002</v>
      </c>
      <c r="DY111" s="1">
        <f t="shared" si="457"/>
        <v>513.50999999999817</v>
      </c>
      <c r="DZ111" s="1">
        <f t="shared" si="458"/>
        <v>499.99999999999824</v>
      </c>
      <c r="EA111" s="1">
        <f t="shared" si="459"/>
        <v>500</v>
      </c>
      <c r="EB111" s="1">
        <f t="shared" si="460"/>
        <v>2.2853940237665965E-17</v>
      </c>
      <c r="EC111" s="4">
        <f t="shared" si="461"/>
        <v>0</v>
      </c>
      <c r="ED111" s="1">
        <f t="shared" si="462"/>
        <v>-8.5702275891247368E-14</v>
      </c>
      <c r="EE111" s="4">
        <f t="shared" si="380"/>
        <v>0</v>
      </c>
      <c r="EF111" s="4">
        <f t="shared" si="381"/>
        <v>10</v>
      </c>
      <c r="EG111" s="4">
        <f t="shared" si="463"/>
        <v>1.9736784469816538E-16</v>
      </c>
      <c r="EH111" s="4">
        <f t="shared" si="382"/>
        <v>2.5963292915670637E-17</v>
      </c>
      <c r="EI111" s="4">
        <f t="shared" si="383"/>
        <v>-100</v>
      </c>
      <c r="EJ111" s="4">
        <f t="shared" si="384"/>
        <v>-100</v>
      </c>
      <c r="EK111" s="4">
        <f t="shared" si="385"/>
        <v>-100</v>
      </c>
      <c r="EL111" s="1">
        <f t="shared" si="386"/>
        <v>100</v>
      </c>
      <c r="EM111" s="1">
        <f t="shared" si="387"/>
        <v>0</v>
      </c>
      <c r="EN111" s="1">
        <f t="shared" si="388"/>
        <v>3.6509999999999909</v>
      </c>
      <c r="EO111" s="4">
        <f t="shared" si="464"/>
        <v>0.49999999999999822</v>
      </c>
      <c r="EP111" s="1">
        <f t="shared" si="465"/>
        <v>3.408771065598711E-14</v>
      </c>
      <c r="EQ111" s="4">
        <f t="shared" si="505"/>
        <v>-0.38458326825219169</v>
      </c>
      <c r="ER111" s="1">
        <f t="shared" si="506"/>
        <v>0.49999999999999822</v>
      </c>
      <c r="ES111" s="1">
        <f t="shared" si="389"/>
        <v>1.9736784469816538E-16</v>
      </c>
      <c r="ET111" s="1">
        <f t="shared" si="466"/>
        <v>1000.0000000000002</v>
      </c>
      <c r="EU111" s="1">
        <f t="shared" si="467"/>
        <v>513.50999999999817</v>
      </c>
      <c r="EV111" s="1">
        <f t="shared" si="468"/>
        <v>499.99999999999824</v>
      </c>
      <c r="EW111" s="1">
        <f t="shared" si="469"/>
        <v>500</v>
      </c>
      <c r="EX111" s="1">
        <f t="shared" si="470"/>
        <v>2.6315712626422054E-17</v>
      </c>
      <c r="EY111" s="4">
        <f t="shared" si="471"/>
        <v>0</v>
      </c>
      <c r="EZ111" s="1">
        <f t="shared" si="472"/>
        <v>-9.8683922349082692E-14</v>
      </c>
      <c r="FA111" s="4">
        <f t="shared" si="390"/>
        <v>0</v>
      </c>
      <c r="FB111" s="4">
        <f t="shared" si="391"/>
        <v>10</v>
      </c>
      <c r="FC111" s="4">
        <f t="shared" si="473"/>
        <v>2.5833529177899956E-16</v>
      </c>
      <c r="FD111" s="4">
        <f t="shared" si="392"/>
        <v>6.0967447080834172E-17</v>
      </c>
      <c r="FE111" s="4">
        <f t="shared" si="393"/>
        <v>-100</v>
      </c>
      <c r="FF111" s="4">
        <f t="shared" si="394"/>
        <v>-100</v>
      </c>
      <c r="FG111" s="4">
        <f t="shared" si="395"/>
        <v>-100</v>
      </c>
      <c r="FH111" s="1">
        <f t="shared" si="396"/>
        <v>100</v>
      </c>
      <c r="FI111" s="1">
        <f t="shared" si="397"/>
        <v>0</v>
      </c>
      <c r="FJ111" s="1">
        <f t="shared" si="398"/>
        <v>3.6509999999999909</v>
      </c>
      <c r="FK111" s="4">
        <f t="shared" si="474"/>
        <v>0.49999999999999822</v>
      </c>
      <c r="FL111" s="1">
        <f t="shared" si="475"/>
        <v>4.4617494262348808E-14</v>
      </c>
      <c r="FM111" s="4">
        <f t="shared" si="507"/>
        <v>-0.37930386085740331</v>
      </c>
      <c r="FN111" s="1">
        <f t="shared" si="508"/>
        <v>0.49999999999999822</v>
      </c>
      <c r="FO111" s="1">
        <f t="shared" si="399"/>
        <v>2.5833529177899956E-16</v>
      </c>
      <c r="FP111" s="1">
        <f t="shared" si="476"/>
        <v>1000.0000000000002</v>
      </c>
      <c r="FQ111" s="1">
        <f t="shared" si="477"/>
        <v>513.50999999999817</v>
      </c>
      <c r="FR111" s="1">
        <f t="shared" si="478"/>
        <v>499.99999999999824</v>
      </c>
      <c r="FS111" s="1">
        <f t="shared" si="479"/>
        <v>500</v>
      </c>
      <c r="FT111" s="1">
        <f t="shared" si="480"/>
        <v>3.4444705570533279E-17</v>
      </c>
      <c r="FU111" s="4">
        <f t="shared" si="481"/>
        <v>0</v>
      </c>
      <c r="FV111" s="1">
        <f t="shared" si="482"/>
        <v>-1.2916764588949977E-13</v>
      </c>
      <c r="FW111" s="4">
        <f t="shared" si="400"/>
        <v>0</v>
      </c>
      <c r="FX111" s="4">
        <f t="shared" si="401"/>
        <v>10</v>
      </c>
      <c r="FY111" s="4">
        <f t="shared" si="483"/>
        <v>2.9250653536620627E-16</v>
      </c>
      <c r="FZ111" s="4">
        <f t="shared" si="402"/>
        <v>3.4171243587206713E-17</v>
      </c>
      <c r="GA111" s="4">
        <f t="shared" si="403"/>
        <v>-100</v>
      </c>
      <c r="GB111" s="4">
        <f t="shared" si="404"/>
        <v>-100</v>
      </c>
      <c r="GC111" s="4">
        <f t="shared" si="405"/>
        <v>-100</v>
      </c>
      <c r="GD111" s="1">
        <f t="shared" si="406"/>
        <v>100</v>
      </c>
      <c r="GE111" s="1">
        <f t="shared" si="407"/>
        <v>0</v>
      </c>
      <c r="GF111" s="1">
        <f t="shared" si="408"/>
        <v>3.6509999999999909</v>
      </c>
      <c r="GG111" s="4">
        <f t="shared" si="484"/>
        <v>0.49999999999999822</v>
      </c>
      <c r="GH111" s="1">
        <f t="shared" si="485"/>
        <v>5.0519263448394864E-14</v>
      </c>
      <c r="GI111" s="4">
        <f t="shared" si="509"/>
        <v>-0.36689988149094344</v>
      </c>
      <c r="GJ111" s="1">
        <f t="shared" si="510"/>
        <v>0.49999999999999822</v>
      </c>
      <c r="GK111" s="1">
        <f t="shared" si="409"/>
        <v>2.9250653536620627E-16</v>
      </c>
      <c r="GL111" s="1">
        <f t="shared" si="486"/>
        <v>1000.0000000000002</v>
      </c>
      <c r="GM111" s="1">
        <f t="shared" si="487"/>
        <v>513.50999999999817</v>
      </c>
      <c r="GN111" s="1">
        <f t="shared" si="488"/>
        <v>499.99999999999824</v>
      </c>
      <c r="GO111" s="1">
        <f t="shared" si="489"/>
        <v>500</v>
      </c>
      <c r="GP111" s="1">
        <f t="shared" si="490"/>
        <v>3.900087138216084E-17</v>
      </c>
      <c r="GQ111" s="4">
        <f t="shared" si="491"/>
        <v>0</v>
      </c>
      <c r="GR111" s="1">
        <f t="shared" si="492"/>
        <v>-1.4625326768310314E-13</v>
      </c>
      <c r="GS111" s="4">
        <f t="shared" si="410"/>
        <v>0</v>
      </c>
      <c r="GT111" s="4">
        <f t="shared" si="411"/>
        <v>10</v>
      </c>
      <c r="GU111" s="4">
        <f t="shared" si="493"/>
        <v>3.1068514815610914E-16</v>
      </c>
      <c r="GV111" s="4">
        <f t="shared" si="412"/>
        <v>1.8178612789902867E-17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0" s="5" customFormat="1">
      <c r="A112" s="4">
        <v>94</v>
      </c>
      <c r="B112" s="4">
        <f t="shared" si="331"/>
        <v>100</v>
      </c>
      <c r="C112" s="4">
        <v>0</v>
      </c>
      <c r="D112" s="1">
        <f t="shared" si="332"/>
        <v>-100</v>
      </c>
      <c r="E112" s="1">
        <f t="shared" si="494"/>
        <v>35</v>
      </c>
      <c r="F112" s="4">
        <f t="shared" si="413"/>
        <v>3.6759999999999908</v>
      </c>
      <c r="G112" s="1">
        <f>'0.5Q 1-8 '!FS112</f>
        <v>-100</v>
      </c>
      <c r="H112" s="1">
        <f>'0.5Q 1-8 '!FT112</f>
        <v>-100</v>
      </c>
      <c r="I112" s="1">
        <f>'0.5Q 1-8 '!FU112</f>
        <v>-100</v>
      </c>
      <c r="J112" s="1">
        <f>'0.5Q 1-8 '!FV112</f>
        <v>100</v>
      </c>
      <c r="K112" s="1">
        <f>'0.5Q 1-8 '!FW112</f>
        <v>0</v>
      </c>
      <c r="L112" s="1">
        <f>'0.5Q 1-8 '!FX112</f>
        <v>3.6759999999999908</v>
      </c>
      <c r="M112" s="1">
        <f>'0.5Q 1-8 '!FY112</f>
        <v>0.49999999999999822</v>
      </c>
      <c r="N112" s="1">
        <f>'0.5Q 1-8 '!FZ112</f>
        <v>4.7296332888534117E-15</v>
      </c>
      <c r="O112" s="1">
        <f>'0.5Q 1-8 '!GA112</f>
        <v>-0.49352671605905624</v>
      </c>
      <c r="P112" s="1">
        <f>'0.5Q 1-8 '!GB112</f>
        <v>0.49999999999999822</v>
      </c>
      <c r="Q112" s="1">
        <f>'0.5Q 1-8 '!GC112</f>
        <v>2.7384576742461245E-17</v>
      </c>
      <c r="R112" s="1">
        <f>'0.5Q 1-8 '!GD112</f>
        <v>1000</v>
      </c>
      <c r="S112" s="1">
        <f>'0.5Q 1-8 '!GE112</f>
        <v>513.50999999999817</v>
      </c>
      <c r="T112" s="1">
        <f>'0.5Q 1-8 '!GF112</f>
        <v>499.99999999999824</v>
      </c>
      <c r="U112" s="1">
        <f>'0.5Q 1-8 '!GG112</f>
        <v>500</v>
      </c>
      <c r="V112" s="1">
        <f>'0.5Q 1-8 '!GH112</f>
        <v>3.6512768989948333E-18</v>
      </c>
      <c r="W112" s="1">
        <f>'0.5Q 1-8 '!GI112</f>
        <v>0</v>
      </c>
      <c r="X112" s="1">
        <f>'0.5Q 1-8 '!GJ112</f>
        <v>-1.3692288371230622E-14</v>
      </c>
      <c r="Y112" s="1">
        <f>'0.5Q 1-8 '!GK112</f>
        <v>0</v>
      </c>
      <c r="Z112" s="1">
        <f>'0.5Q 1-8 '!GL112</f>
        <v>10</v>
      </c>
      <c r="AA112" s="1">
        <f>'0.5Q 1-8 '!GM112</f>
        <v>4.1564544510835844E-17</v>
      </c>
      <c r="AB112" s="4"/>
      <c r="AC112" s="4">
        <f t="shared" si="333"/>
        <v>-100</v>
      </c>
      <c r="AD112" s="4">
        <f t="shared" si="334"/>
        <v>-100</v>
      </c>
      <c r="AE112" s="4">
        <f t="shared" si="335"/>
        <v>-100</v>
      </c>
      <c r="AF112" s="1">
        <f t="shared" si="336"/>
        <v>100</v>
      </c>
      <c r="AG112" s="1">
        <f t="shared" si="337"/>
        <v>0</v>
      </c>
      <c r="AH112" s="1">
        <f t="shared" si="338"/>
        <v>3.6759999999999908</v>
      </c>
      <c r="AI112" s="4">
        <f t="shared" si="414"/>
        <v>0.49999999999999822</v>
      </c>
      <c r="AJ112" s="1">
        <f t="shared" si="415"/>
        <v>7.1786778084345155E-15</v>
      </c>
      <c r="AK112" s="4">
        <f t="shared" si="495"/>
        <v>-0.44966785922893993</v>
      </c>
      <c r="AL112" s="1">
        <f t="shared" si="496"/>
        <v>0.49999999999999822</v>
      </c>
      <c r="AM112" s="1">
        <f t="shared" si="339"/>
        <v>4.1564544510835844E-17</v>
      </c>
      <c r="AN112" s="1">
        <f t="shared" si="416"/>
        <v>1000</v>
      </c>
      <c r="AO112" s="1">
        <f t="shared" si="417"/>
        <v>513.50999999999817</v>
      </c>
      <c r="AP112" s="1">
        <f t="shared" si="418"/>
        <v>499.99999999999824</v>
      </c>
      <c r="AQ112" s="1">
        <f t="shared" si="419"/>
        <v>500</v>
      </c>
      <c r="AR112" s="1">
        <f t="shared" si="420"/>
        <v>5.5419392681114462E-18</v>
      </c>
      <c r="AS112" s="4">
        <f t="shared" si="421"/>
        <v>0</v>
      </c>
      <c r="AT112" s="1">
        <f t="shared" si="422"/>
        <v>-2.0782272255417922E-14</v>
      </c>
      <c r="AU112" s="4">
        <f t="shared" si="340"/>
        <v>0</v>
      </c>
      <c r="AV112" s="4">
        <f t="shared" si="341"/>
        <v>10</v>
      </c>
      <c r="AW112" s="4">
        <f t="shared" si="423"/>
        <v>4.9576692013878279E-17</v>
      </c>
      <c r="AX112" s="4">
        <f t="shared" si="342"/>
        <v>8.0121475030424345E-18</v>
      </c>
      <c r="AY112" s="4">
        <f t="shared" si="343"/>
        <v>-100</v>
      </c>
      <c r="AZ112" s="4">
        <f t="shared" si="344"/>
        <v>-100</v>
      </c>
      <c r="BA112" s="4">
        <f t="shared" si="345"/>
        <v>-100</v>
      </c>
      <c r="BB112" s="1">
        <f t="shared" si="346"/>
        <v>100</v>
      </c>
      <c r="BC112" s="1">
        <f t="shared" si="347"/>
        <v>0</v>
      </c>
      <c r="BD112" s="1">
        <f t="shared" si="348"/>
        <v>3.6759999999999908</v>
      </c>
      <c r="BE112" s="4">
        <f t="shared" si="424"/>
        <v>0.49999999999999822</v>
      </c>
      <c r="BF112" s="1">
        <f t="shared" si="425"/>
        <v>8.5624683961793234E-15</v>
      </c>
      <c r="BG112" s="4">
        <f t="shared" si="497"/>
        <v>-0.44327617230339189</v>
      </c>
      <c r="BH112" s="1">
        <f t="shared" si="498"/>
        <v>0.49999999999999822</v>
      </c>
      <c r="BI112" s="1">
        <f t="shared" si="349"/>
        <v>4.9576692013878279E-17</v>
      </c>
      <c r="BJ112" s="1">
        <f t="shared" si="426"/>
        <v>1000</v>
      </c>
      <c r="BK112" s="1">
        <f t="shared" si="427"/>
        <v>513.50999999999817</v>
      </c>
      <c r="BL112" s="1">
        <f t="shared" si="428"/>
        <v>499.99999999999824</v>
      </c>
      <c r="BM112" s="1">
        <f t="shared" si="429"/>
        <v>500</v>
      </c>
      <c r="BN112" s="1">
        <f t="shared" si="430"/>
        <v>6.6102256018504381E-18</v>
      </c>
      <c r="BO112" s="4">
        <f t="shared" si="431"/>
        <v>0</v>
      </c>
      <c r="BP112" s="1">
        <f t="shared" si="432"/>
        <v>-2.4788346006939138E-14</v>
      </c>
      <c r="BQ112" s="4">
        <f t="shared" si="350"/>
        <v>0</v>
      </c>
      <c r="BR112" s="4">
        <f t="shared" si="351"/>
        <v>10</v>
      </c>
      <c r="BS112" s="4">
        <f t="shared" si="433"/>
        <v>6.851980257701781E-17</v>
      </c>
      <c r="BT112" s="4">
        <f t="shared" si="352"/>
        <v>1.8943110563139531E-17</v>
      </c>
      <c r="BU112" s="4">
        <f t="shared" si="353"/>
        <v>-100</v>
      </c>
      <c r="BV112" s="4">
        <f t="shared" si="354"/>
        <v>-100</v>
      </c>
      <c r="BW112" s="4">
        <f t="shared" si="355"/>
        <v>-100</v>
      </c>
      <c r="BX112" s="1">
        <f t="shared" si="356"/>
        <v>100</v>
      </c>
      <c r="BY112" s="1">
        <f t="shared" si="357"/>
        <v>0</v>
      </c>
      <c r="BZ112" s="1">
        <f t="shared" si="358"/>
        <v>3.6759999999999908</v>
      </c>
      <c r="CA112" s="4">
        <f t="shared" si="434"/>
        <v>0.49999999999999822</v>
      </c>
      <c r="CB112" s="1">
        <f t="shared" si="435"/>
        <v>1.1834162793958173E-14</v>
      </c>
      <c r="CC112" s="4">
        <f t="shared" si="499"/>
        <v>-0.41737113699715478</v>
      </c>
      <c r="CD112" s="1">
        <f t="shared" si="500"/>
        <v>0.49999999999999822</v>
      </c>
      <c r="CE112" s="1">
        <f t="shared" si="359"/>
        <v>6.851980257701781E-17</v>
      </c>
      <c r="CF112" s="1">
        <f t="shared" si="436"/>
        <v>1000</v>
      </c>
      <c r="CG112" s="1">
        <f t="shared" si="437"/>
        <v>513.50999999999817</v>
      </c>
      <c r="CH112" s="1">
        <f t="shared" si="438"/>
        <v>499.99999999999824</v>
      </c>
      <c r="CI112" s="1">
        <f t="shared" si="439"/>
        <v>500</v>
      </c>
      <c r="CJ112" s="1">
        <f t="shared" si="440"/>
        <v>9.135973676935709E-18</v>
      </c>
      <c r="CK112" s="4">
        <f t="shared" si="441"/>
        <v>0</v>
      </c>
      <c r="CL112" s="1">
        <f t="shared" si="442"/>
        <v>-3.4259901288508902E-14</v>
      </c>
      <c r="CM112" s="4">
        <f t="shared" si="360"/>
        <v>0</v>
      </c>
      <c r="CN112" s="4">
        <f t="shared" si="361"/>
        <v>10</v>
      </c>
      <c r="CO112" s="4">
        <f t="shared" si="443"/>
        <v>7.850187669780832E-17</v>
      </c>
      <c r="CP112" s="4">
        <f t="shared" si="362"/>
        <v>9.9820741207905103E-18</v>
      </c>
      <c r="CQ112" s="4">
        <f t="shared" si="363"/>
        <v>-100</v>
      </c>
      <c r="CR112" s="4">
        <f t="shared" si="364"/>
        <v>-100</v>
      </c>
      <c r="CS112" s="4">
        <f t="shared" si="365"/>
        <v>-100</v>
      </c>
      <c r="CT112" s="1">
        <f t="shared" si="366"/>
        <v>100</v>
      </c>
      <c r="CU112" s="1">
        <f t="shared" si="367"/>
        <v>0</v>
      </c>
      <c r="CV112" s="1">
        <f t="shared" si="368"/>
        <v>3.6759999999999908</v>
      </c>
      <c r="CW112" s="4">
        <f t="shared" si="444"/>
        <v>0.49999999999999822</v>
      </c>
      <c r="CX112" s="1">
        <f t="shared" si="445"/>
        <v>1.3558182503939264E-14</v>
      </c>
      <c r="CY112" s="4">
        <f t="shared" si="501"/>
        <v>-0.39706009633279932</v>
      </c>
      <c r="CZ112" s="1">
        <f t="shared" si="502"/>
        <v>0.49999999999999822</v>
      </c>
      <c r="DA112" s="1">
        <f t="shared" si="369"/>
        <v>7.850187669780832E-17</v>
      </c>
      <c r="DB112" s="1">
        <f t="shared" si="446"/>
        <v>1000</v>
      </c>
      <c r="DC112" s="1">
        <f t="shared" si="447"/>
        <v>513.50999999999817</v>
      </c>
      <c r="DD112" s="1">
        <f t="shared" si="448"/>
        <v>499.99999999999824</v>
      </c>
      <c r="DE112" s="1">
        <f t="shared" si="449"/>
        <v>500</v>
      </c>
      <c r="DF112" s="1">
        <f t="shared" si="450"/>
        <v>1.0466916893041111E-17</v>
      </c>
      <c r="DG112" s="4">
        <f t="shared" si="451"/>
        <v>0</v>
      </c>
      <c r="DH112" s="1">
        <f t="shared" si="452"/>
        <v>-3.9250938348904158E-14</v>
      </c>
      <c r="DI112" s="4">
        <f t="shared" si="370"/>
        <v>0</v>
      </c>
      <c r="DJ112" s="4">
        <f t="shared" si="371"/>
        <v>10</v>
      </c>
      <c r="DK112" s="4">
        <f t="shared" si="453"/>
        <v>1.0284273106949684E-16</v>
      </c>
      <c r="DL112" s="4">
        <f t="shared" si="372"/>
        <v>2.4340854371688521E-17</v>
      </c>
      <c r="DM112" s="4">
        <f t="shared" si="373"/>
        <v>-100</v>
      </c>
      <c r="DN112" s="4">
        <f t="shared" si="374"/>
        <v>-100</v>
      </c>
      <c r="DO112" s="4">
        <f t="shared" si="375"/>
        <v>-100</v>
      </c>
      <c r="DP112" s="1">
        <f t="shared" si="376"/>
        <v>100</v>
      </c>
      <c r="DQ112" s="1">
        <f t="shared" si="377"/>
        <v>0</v>
      </c>
      <c r="DR112" s="1">
        <f t="shared" si="378"/>
        <v>3.6759999999999908</v>
      </c>
      <c r="DS112" s="4">
        <f t="shared" si="454"/>
        <v>0.49999999999999822</v>
      </c>
      <c r="DT112" s="1">
        <f t="shared" si="455"/>
        <v>1.7762129718393238E-14</v>
      </c>
      <c r="DU112" s="4">
        <f t="shared" si="503"/>
        <v>-0.40177703330232145</v>
      </c>
      <c r="DV112" s="1">
        <f t="shared" si="504"/>
        <v>0.49999999999999822</v>
      </c>
      <c r="DW112" s="1">
        <f t="shared" si="379"/>
        <v>1.0284273106949684E-16</v>
      </c>
      <c r="DX112" s="1">
        <f t="shared" si="456"/>
        <v>1000</v>
      </c>
      <c r="DY112" s="1">
        <f t="shared" si="457"/>
        <v>513.50999999999817</v>
      </c>
      <c r="DZ112" s="1">
        <f t="shared" si="458"/>
        <v>499.99999999999824</v>
      </c>
      <c r="EA112" s="1">
        <f t="shared" si="459"/>
        <v>500</v>
      </c>
      <c r="EB112" s="1">
        <f t="shared" si="460"/>
        <v>1.3712364142599582E-17</v>
      </c>
      <c r="EC112" s="4">
        <f t="shared" si="461"/>
        <v>0</v>
      </c>
      <c r="ED112" s="1">
        <f t="shared" si="462"/>
        <v>-5.1421365534748421E-14</v>
      </c>
      <c r="EE112" s="4">
        <f t="shared" si="380"/>
        <v>0</v>
      </c>
      <c r="EF112" s="4">
        <f t="shared" si="381"/>
        <v>10</v>
      </c>
      <c r="EG112" s="4">
        <f t="shared" si="463"/>
        <v>1.1842070681889923E-16</v>
      </c>
      <c r="EH112" s="4">
        <f t="shared" si="382"/>
        <v>1.5577975749402384E-17</v>
      </c>
      <c r="EI112" s="4">
        <f t="shared" si="383"/>
        <v>-100</v>
      </c>
      <c r="EJ112" s="4">
        <f t="shared" si="384"/>
        <v>-100</v>
      </c>
      <c r="EK112" s="4">
        <f t="shared" si="385"/>
        <v>-100</v>
      </c>
      <c r="EL112" s="1">
        <f t="shared" si="386"/>
        <v>100</v>
      </c>
      <c r="EM112" s="1">
        <f t="shared" si="387"/>
        <v>0</v>
      </c>
      <c r="EN112" s="1">
        <f t="shared" si="388"/>
        <v>3.6759999999999908</v>
      </c>
      <c r="EO112" s="4">
        <f t="shared" si="464"/>
        <v>0.49999999999999822</v>
      </c>
      <c r="EP112" s="1">
        <f t="shared" si="465"/>
        <v>2.045262639359227E-14</v>
      </c>
      <c r="EQ112" s="4">
        <f t="shared" si="505"/>
        <v>-0.38458326825219169</v>
      </c>
      <c r="ER112" s="1">
        <f t="shared" si="506"/>
        <v>0.49999999999999822</v>
      </c>
      <c r="ES112" s="1">
        <f t="shared" si="389"/>
        <v>1.1842070681889923E-16</v>
      </c>
      <c r="ET112" s="1">
        <f t="shared" si="466"/>
        <v>1000</v>
      </c>
      <c r="EU112" s="1">
        <f t="shared" si="467"/>
        <v>513.50999999999817</v>
      </c>
      <c r="EV112" s="1">
        <f t="shared" si="468"/>
        <v>499.99999999999824</v>
      </c>
      <c r="EW112" s="1">
        <f t="shared" si="469"/>
        <v>500</v>
      </c>
      <c r="EX112" s="1">
        <f t="shared" si="470"/>
        <v>1.5789427575853233E-17</v>
      </c>
      <c r="EY112" s="4">
        <f t="shared" si="471"/>
        <v>0</v>
      </c>
      <c r="EZ112" s="1">
        <f t="shared" si="472"/>
        <v>-5.9210353409449607E-14</v>
      </c>
      <c r="FA112" s="4">
        <f t="shared" si="390"/>
        <v>0</v>
      </c>
      <c r="FB112" s="4">
        <f t="shared" si="391"/>
        <v>10</v>
      </c>
      <c r="FC112" s="4">
        <f t="shared" si="473"/>
        <v>1.5500117506739972E-16</v>
      </c>
      <c r="FD112" s="4">
        <f t="shared" si="392"/>
        <v>3.6580468248500498E-17</v>
      </c>
      <c r="FE112" s="4">
        <f t="shared" si="393"/>
        <v>-100</v>
      </c>
      <c r="FF112" s="4">
        <f t="shared" si="394"/>
        <v>-100</v>
      </c>
      <c r="FG112" s="4">
        <f t="shared" si="395"/>
        <v>-100</v>
      </c>
      <c r="FH112" s="1">
        <f t="shared" si="396"/>
        <v>100</v>
      </c>
      <c r="FI112" s="1">
        <f t="shared" si="397"/>
        <v>0</v>
      </c>
      <c r="FJ112" s="1">
        <f t="shared" si="398"/>
        <v>3.6759999999999908</v>
      </c>
      <c r="FK112" s="4">
        <f t="shared" si="474"/>
        <v>0.49999999999999822</v>
      </c>
      <c r="FL112" s="1">
        <f t="shared" si="475"/>
        <v>2.6770496557409281E-14</v>
      </c>
      <c r="FM112" s="4">
        <f t="shared" si="507"/>
        <v>-0.37930386085740331</v>
      </c>
      <c r="FN112" s="1">
        <f t="shared" si="508"/>
        <v>0.49999999999999822</v>
      </c>
      <c r="FO112" s="1">
        <f t="shared" si="399"/>
        <v>1.5500117506739972E-16</v>
      </c>
      <c r="FP112" s="1">
        <f t="shared" si="476"/>
        <v>1000</v>
      </c>
      <c r="FQ112" s="1">
        <f t="shared" si="477"/>
        <v>513.50999999999817</v>
      </c>
      <c r="FR112" s="1">
        <f t="shared" si="478"/>
        <v>499.99999999999824</v>
      </c>
      <c r="FS112" s="1">
        <f t="shared" si="479"/>
        <v>500</v>
      </c>
      <c r="FT112" s="1">
        <f t="shared" si="480"/>
        <v>2.0666823342319966E-17</v>
      </c>
      <c r="FU112" s="4">
        <f t="shared" si="481"/>
        <v>0</v>
      </c>
      <c r="FV112" s="1">
        <f t="shared" si="482"/>
        <v>-7.7500587533699856E-14</v>
      </c>
      <c r="FW112" s="4">
        <f t="shared" si="400"/>
        <v>0</v>
      </c>
      <c r="FX112" s="4">
        <f t="shared" si="401"/>
        <v>10</v>
      </c>
      <c r="FY112" s="4">
        <f t="shared" si="483"/>
        <v>1.7550392121972377E-16</v>
      </c>
      <c r="FZ112" s="4">
        <f t="shared" si="402"/>
        <v>2.0502746152324043E-17</v>
      </c>
      <c r="GA112" s="4">
        <f t="shared" si="403"/>
        <v>-100</v>
      </c>
      <c r="GB112" s="4">
        <f t="shared" si="404"/>
        <v>-100</v>
      </c>
      <c r="GC112" s="4">
        <f t="shared" si="405"/>
        <v>-100</v>
      </c>
      <c r="GD112" s="1">
        <f t="shared" si="406"/>
        <v>100</v>
      </c>
      <c r="GE112" s="1">
        <f t="shared" si="407"/>
        <v>0</v>
      </c>
      <c r="GF112" s="1">
        <f t="shared" si="408"/>
        <v>3.6759999999999908</v>
      </c>
      <c r="GG112" s="4">
        <f t="shared" si="484"/>
        <v>0.49999999999999822</v>
      </c>
      <c r="GH112" s="1">
        <f t="shared" si="485"/>
        <v>3.0311558069036912E-14</v>
      </c>
      <c r="GI112" s="4">
        <f t="shared" si="509"/>
        <v>-0.36689988149094344</v>
      </c>
      <c r="GJ112" s="1">
        <f t="shared" si="510"/>
        <v>0.49999999999999822</v>
      </c>
      <c r="GK112" s="1">
        <f t="shared" si="409"/>
        <v>1.7550392121972377E-16</v>
      </c>
      <c r="GL112" s="1">
        <f t="shared" si="486"/>
        <v>1000.0000000000002</v>
      </c>
      <c r="GM112" s="1">
        <f t="shared" si="487"/>
        <v>513.50999999999817</v>
      </c>
      <c r="GN112" s="1">
        <f t="shared" si="488"/>
        <v>499.99999999999824</v>
      </c>
      <c r="GO112" s="1">
        <f t="shared" si="489"/>
        <v>500</v>
      </c>
      <c r="GP112" s="1">
        <f t="shared" si="490"/>
        <v>2.34005228292965E-17</v>
      </c>
      <c r="GQ112" s="4">
        <f t="shared" si="491"/>
        <v>0</v>
      </c>
      <c r="GR112" s="1">
        <f t="shared" si="492"/>
        <v>-8.7751960609861884E-14</v>
      </c>
      <c r="GS112" s="4">
        <f t="shared" si="410"/>
        <v>0</v>
      </c>
      <c r="GT112" s="4">
        <f t="shared" si="411"/>
        <v>10</v>
      </c>
      <c r="GU112" s="4">
        <f t="shared" si="493"/>
        <v>1.8641108889366548E-16</v>
      </c>
      <c r="GV112" s="4">
        <f t="shared" si="412"/>
        <v>1.0907167673941715E-17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331"/>
        <v>100</v>
      </c>
      <c r="C113" s="4">
        <v>0</v>
      </c>
      <c r="D113" s="1">
        <f t="shared" si="332"/>
        <v>-100</v>
      </c>
      <c r="E113" s="1">
        <f t="shared" si="494"/>
        <v>30</v>
      </c>
      <c r="F113" s="4">
        <f t="shared" si="413"/>
        <v>3.7009999999999907</v>
      </c>
      <c r="G113" s="1">
        <f>'0.5Q 1-8 '!FS113</f>
        <v>-100</v>
      </c>
      <c r="H113" s="1">
        <f>'0.5Q 1-8 '!FT113</f>
        <v>-100</v>
      </c>
      <c r="I113" s="1">
        <f>'0.5Q 1-8 '!FU113</f>
        <v>-100</v>
      </c>
      <c r="J113" s="1">
        <f>'0.5Q 1-8 '!FV113</f>
        <v>100</v>
      </c>
      <c r="K113" s="1">
        <f>'0.5Q 1-8 '!FW113</f>
        <v>0</v>
      </c>
      <c r="L113" s="1">
        <f>'0.5Q 1-8 '!FX113</f>
        <v>3.7009999999999907</v>
      </c>
      <c r="M113" s="1">
        <f>'0.5Q 1-8 '!FY113</f>
        <v>0.49999999999999822</v>
      </c>
      <c r="N113" s="1">
        <f>'0.5Q 1-8 '!FZ113</f>
        <v>2.8377799733120465E-15</v>
      </c>
      <c r="O113" s="1">
        <f>'0.5Q 1-8 '!GA113</f>
        <v>-0.49352671605905624</v>
      </c>
      <c r="P113" s="1">
        <f>'0.5Q 1-8 '!GB113</f>
        <v>0.49999999999999822</v>
      </c>
      <c r="Q113" s="1">
        <f>'0.5Q 1-8 '!GC113</f>
        <v>1.6430746045476746E-17</v>
      </c>
      <c r="R113" s="1">
        <f>'0.5Q 1-8 '!GD113</f>
        <v>1000</v>
      </c>
      <c r="S113" s="1">
        <f>'0.5Q 1-8 '!GE113</f>
        <v>513.50999999999817</v>
      </c>
      <c r="T113" s="1">
        <f>'0.5Q 1-8 '!GF113</f>
        <v>499.99999999999824</v>
      </c>
      <c r="U113" s="1">
        <f>'0.5Q 1-8 '!GG113</f>
        <v>500</v>
      </c>
      <c r="V113" s="1">
        <f>'0.5Q 1-8 '!GH113</f>
        <v>2.1907661393969E-18</v>
      </c>
      <c r="W113" s="1">
        <f>'0.5Q 1-8 '!GI113</f>
        <v>0</v>
      </c>
      <c r="X113" s="1">
        <f>'0.5Q 1-8 '!GJ113</f>
        <v>-8.2153730227383731E-15</v>
      </c>
      <c r="Y113" s="1">
        <f>'0.5Q 1-8 '!GK113</f>
        <v>0</v>
      </c>
      <c r="Z113" s="1">
        <f>'0.5Q 1-8 '!GL113</f>
        <v>10</v>
      </c>
      <c r="AA113" s="1">
        <f>'0.5Q 1-8 '!GM113</f>
        <v>2.4938726706501507E-17</v>
      </c>
      <c r="AB113" s="4"/>
      <c r="AC113" s="4">
        <f t="shared" si="333"/>
        <v>-100</v>
      </c>
      <c r="AD113" s="4">
        <f t="shared" si="334"/>
        <v>-100</v>
      </c>
      <c r="AE113" s="4">
        <f t="shared" si="335"/>
        <v>-100</v>
      </c>
      <c r="AF113" s="1">
        <f t="shared" si="336"/>
        <v>100</v>
      </c>
      <c r="AG113" s="1">
        <f t="shared" si="337"/>
        <v>0</v>
      </c>
      <c r="AH113" s="1">
        <f t="shared" si="338"/>
        <v>3.7009999999999907</v>
      </c>
      <c r="AI113" s="4">
        <f t="shared" si="414"/>
        <v>0.49999999999999822</v>
      </c>
      <c r="AJ113" s="1">
        <f t="shared" si="415"/>
        <v>4.307206685060709E-15</v>
      </c>
      <c r="AK113" s="4">
        <f t="shared" si="495"/>
        <v>-0.44966785922893993</v>
      </c>
      <c r="AL113" s="1">
        <f t="shared" si="496"/>
        <v>0.49999999999999822</v>
      </c>
      <c r="AM113" s="1">
        <f t="shared" si="339"/>
        <v>2.4938726706501507E-17</v>
      </c>
      <c r="AN113" s="1">
        <f t="shared" si="416"/>
        <v>1000</v>
      </c>
      <c r="AO113" s="1">
        <f t="shared" si="417"/>
        <v>513.50999999999817</v>
      </c>
      <c r="AP113" s="1">
        <f t="shared" si="418"/>
        <v>499.99999999999824</v>
      </c>
      <c r="AQ113" s="1">
        <f t="shared" si="419"/>
        <v>500</v>
      </c>
      <c r="AR113" s="1">
        <f t="shared" si="420"/>
        <v>3.3251635608668673E-18</v>
      </c>
      <c r="AS113" s="4">
        <f t="shared" si="421"/>
        <v>0</v>
      </c>
      <c r="AT113" s="1">
        <f t="shared" si="422"/>
        <v>-1.2469363353250754E-14</v>
      </c>
      <c r="AU113" s="4">
        <f t="shared" si="340"/>
        <v>0</v>
      </c>
      <c r="AV113" s="4">
        <f t="shared" si="341"/>
        <v>10</v>
      </c>
      <c r="AW113" s="4">
        <f t="shared" si="423"/>
        <v>2.9746015208326966E-17</v>
      </c>
      <c r="AX113" s="4">
        <f t="shared" si="342"/>
        <v>4.8072885018254589E-18</v>
      </c>
      <c r="AY113" s="4">
        <f t="shared" si="343"/>
        <v>-100</v>
      </c>
      <c r="AZ113" s="4">
        <f t="shared" si="344"/>
        <v>-100</v>
      </c>
      <c r="BA113" s="4">
        <f t="shared" si="345"/>
        <v>-100</v>
      </c>
      <c r="BB113" s="1">
        <f t="shared" si="346"/>
        <v>100</v>
      </c>
      <c r="BC113" s="1">
        <f t="shared" si="347"/>
        <v>0</v>
      </c>
      <c r="BD113" s="1">
        <f t="shared" si="348"/>
        <v>3.7009999999999907</v>
      </c>
      <c r="BE113" s="4">
        <f t="shared" si="424"/>
        <v>0.49999999999999822</v>
      </c>
      <c r="BF113" s="1">
        <f t="shared" si="425"/>
        <v>5.1374810377075937E-15</v>
      </c>
      <c r="BG113" s="4">
        <f t="shared" si="497"/>
        <v>-0.44327617230339189</v>
      </c>
      <c r="BH113" s="1">
        <f t="shared" si="498"/>
        <v>0.49999999999999822</v>
      </c>
      <c r="BI113" s="1">
        <f t="shared" si="349"/>
        <v>2.9746015208326966E-17</v>
      </c>
      <c r="BJ113" s="1">
        <f t="shared" si="426"/>
        <v>1000</v>
      </c>
      <c r="BK113" s="1">
        <f t="shared" si="427"/>
        <v>513.50999999999817</v>
      </c>
      <c r="BL113" s="1">
        <f t="shared" si="428"/>
        <v>499.99999999999824</v>
      </c>
      <c r="BM113" s="1">
        <f t="shared" si="429"/>
        <v>500</v>
      </c>
      <c r="BN113" s="1">
        <f t="shared" si="430"/>
        <v>3.9661353611102629E-18</v>
      </c>
      <c r="BO113" s="4">
        <f t="shared" si="431"/>
        <v>0</v>
      </c>
      <c r="BP113" s="1">
        <f t="shared" si="432"/>
        <v>-1.4873007604163484E-14</v>
      </c>
      <c r="BQ113" s="4">
        <f t="shared" si="350"/>
        <v>0</v>
      </c>
      <c r="BR113" s="4">
        <f t="shared" si="351"/>
        <v>10</v>
      </c>
      <c r="BS113" s="4">
        <f t="shared" si="433"/>
        <v>4.1111881546210686E-17</v>
      </c>
      <c r="BT113" s="4">
        <f t="shared" si="352"/>
        <v>1.136586633788372E-17</v>
      </c>
      <c r="BU113" s="4">
        <f t="shared" si="353"/>
        <v>-100</v>
      </c>
      <c r="BV113" s="4">
        <f t="shared" si="354"/>
        <v>-100</v>
      </c>
      <c r="BW113" s="4">
        <f t="shared" si="355"/>
        <v>-100</v>
      </c>
      <c r="BX113" s="1">
        <f t="shared" si="356"/>
        <v>100</v>
      </c>
      <c r="BY113" s="1">
        <f t="shared" si="357"/>
        <v>0</v>
      </c>
      <c r="BZ113" s="1">
        <f t="shared" si="358"/>
        <v>3.7009999999999907</v>
      </c>
      <c r="CA113" s="4">
        <f t="shared" si="434"/>
        <v>0.49999999999999822</v>
      </c>
      <c r="CB113" s="1">
        <f t="shared" si="435"/>
        <v>7.1004976763749015E-15</v>
      </c>
      <c r="CC113" s="4">
        <f t="shared" si="499"/>
        <v>-0.41737113699715478</v>
      </c>
      <c r="CD113" s="1">
        <f t="shared" si="500"/>
        <v>0.49999999999999822</v>
      </c>
      <c r="CE113" s="1">
        <f t="shared" si="359"/>
        <v>4.1111881546210686E-17</v>
      </c>
      <c r="CF113" s="1">
        <f t="shared" si="436"/>
        <v>1000</v>
      </c>
      <c r="CG113" s="1">
        <f t="shared" si="437"/>
        <v>513.50999999999817</v>
      </c>
      <c r="CH113" s="1">
        <f t="shared" si="438"/>
        <v>499.99999999999824</v>
      </c>
      <c r="CI113" s="1">
        <f t="shared" si="439"/>
        <v>500</v>
      </c>
      <c r="CJ113" s="1">
        <f t="shared" si="440"/>
        <v>5.4815842061614246E-18</v>
      </c>
      <c r="CK113" s="4">
        <f t="shared" si="441"/>
        <v>0</v>
      </c>
      <c r="CL113" s="1">
        <f t="shared" si="442"/>
        <v>-2.0555940773105341E-14</v>
      </c>
      <c r="CM113" s="4">
        <f t="shared" si="360"/>
        <v>0</v>
      </c>
      <c r="CN113" s="4">
        <f t="shared" si="361"/>
        <v>10</v>
      </c>
      <c r="CO113" s="4">
        <f t="shared" si="443"/>
        <v>4.710112601868499E-17</v>
      </c>
      <c r="CP113" s="4">
        <f t="shared" si="362"/>
        <v>5.9892444724743037E-18</v>
      </c>
      <c r="CQ113" s="4">
        <f t="shared" si="363"/>
        <v>-100</v>
      </c>
      <c r="CR113" s="4">
        <f t="shared" si="364"/>
        <v>-100</v>
      </c>
      <c r="CS113" s="4">
        <f t="shared" si="365"/>
        <v>-100</v>
      </c>
      <c r="CT113" s="1">
        <f t="shared" si="366"/>
        <v>100</v>
      </c>
      <c r="CU113" s="1">
        <f t="shared" si="367"/>
        <v>0</v>
      </c>
      <c r="CV113" s="1">
        <f t="shared" si="368"/>
        <v>3.7009999999999907</v>
      </c>
      <c r="CW113" s="4">
        <f t="shared" si="444"/>
        <v>0.49999999999999822</v>
      </c>
      <c r="CX113" s="1">
        <f t="shared" si="445"/>
        <v>8.134909502363557E-15</v>
      </c>
      <c r="CY113" s="4">
        <f t="shared" si="501"/>
        <v>-0.39706009633279932</v>
      </c>
      <c r="CZ113" s="1">
        <f t="shared" si="502"/>
        <v>0.49999999999999822</v>
      </c>
      <c r="DA113" s="1">
        <f t="shared" si="369"/>
        <v>4.710112601868499E-17</v>
      </c>
      <c r="DB113" s="1">
        <f t="shared" si="446"/>
        <v>1000</v>
      </c>
      <c r="DC113" s="1">
        <f t="shared" si="447"/>
        <v>513.50999999999817</v>
      </c>
      <c r="DD113" s="1">
        <f t="shared" si="448"/>
        <v>499.99999999999824</v>
      </c>
      <c r="DE113" s="1">
        <f t="shared" si="449"/>
        <v>500</v>
      </c>
      <c r="DF113" s="1">
        <f t="shared" si="450"/>
        <v>6.2801501358246659E-18</v>
      </c>
      <c r="DG113" s="4">
        <f t="shared" si="451"/>
        <v>0</v>
      </c>
      <c r="DH113" s="1">
        <f t="shared" si="452"/>
        <v>-2.3550563009342496E-14</v>
      </c>
      <c r="DI113" s="4">
        <f t="shared" si="370"/>
        <v>0</v>
      </c>
      <c r="DJ113" s="4">
        <f t="shared" si="371"/>
        <v>10</v>
      </c>
      <c r="DK113" s="4">
        <f t="shared" si="453"/>
        <v>6.1705638641698104E-17</v>
      </c>
      <c r="DL113" s="4">
        <f t="shared" si="372"/>
        <v>1.4604512623013115E-17</v>
      </c>
      <c r="DM113" s="4">
        <f t="shared" si="373"/>
        <v>-100</v>
      </c>
      <c r="DN113" s="4">
        <f t="shared" si="374"/>
        <v>-100</v>
      </c>
      <c r="DO113" s="4">
        <f t="shared" si="375"/>
        <v>-100</v>
      </c>
      <c r="DP113" s="1">
        <f t="shared" si="376"/>
        <v>100</v>
      </c>
      <c r="DQ113" s="1">
        <f t="shared" si="377"/>
        <v>0</v>
      </c>
      <c r="DR113" s="1">
        <f t="shared" si="378"/>
        <v>3.7009999999999907</v>
      </c>
      <c r="DS113" s="4">
        <f t="shared" si="454"/>
        <v>0.49999999999999822</v>
      </c>
      <c r="DT113" s="1">
        <f t="shared" si="455"/>
        <v>1.0657277831035941E-14</v>
      </c>
      <c r="DU113" s="4">
        <f t="shared" si="503"/>
        <v>-0.40177703330232145</v>
      </c>
      <c r="DV113" s="1">
        <f t="shared" si="504"/>
        <v>0.49999999999999822</v>
      </c>
      <c r="DW113" s="1">
        <f t="shared" si="379"/>
        <v>6.1705638641698104E-17</v>
      </c>
      <c r="DX113" s="1">
        <f t="shared" si="456"/>
        <v>1000</v>
      </c>
      <c r="DY113" s="1">
        <f t="shared" si="457"/>
        <v>513.50999999999817</v>
      </c>
      <c r="DZ113" s="1">
        <f t="shared" si="458"/>
        <v>499.99999999999824</v>
      </c>
      <c r="EA113" s="1">
        <f t="shared" si="459"/>
        <v>500</v>
      </c>
      <c r="EB113" s="1">
        <f t="shared" si="460"/>
        <v>8.2274184855597479E-18</v>
      </c>
      <c r="EC113" s="4">
        <f t="shared" si="461"/>
        <v>0</v>
      </c>
      <c r="ED113" s="1">
        <f t="shared" si="462"/>
        <v>-3.0852819320849054E-14</v>
      </c>
      <c r="EE113" s="4">
        <f t="shared" si="380"/>
        <v>0</v>
      </c>
      <c r="EF113" s="4">
        <f t="shared" si="381"/>
        <v>10</v>
      </c>
      <c r="EG113" s="4">
        <f t="shared" si="463"/>
        <v>7.1052424091339533E-17</v>
      </c>
      <c r="EH113" s="4">
        <f t="shared" si="382"/>
        <v>9.3467854496414282E-18</v>
      </c>
      <c r="EI113" s="4">
        <f t="shared" si="383"/>
        <v>-100</v>
      </c>
      <c r="EJ113" s="4">
        <f t="shared" si="384"/>
        <v>-100</v>
      </c>
      <c r="EK113" s="4">
        <f t="shared" si="385"/>
        <v>-100</v>
      </c>
      <c r="EL113" s="1">
        <f t="shared" si="386"/>
        <v>100</v>
      </c>
      <c r="EM113" s="1">
        <f t="shared" si="387"/>
        <v>0</v>
      </c>
      <c r="EN113" s="1">
        <f t="shared" si="388"/>
        <v>3.7009999999999907</v>
      </c>
      <c r="EO113" s="4">
        <f t="shared" si="464"/>
        <v>0.49999999999999822</v>
      </c>
      <c r="EP113" s="1">
        <f t="shared" si="465"/>
        <v>1.2271575836155361E-14</v>
      </c>
      <c r="EQ113" s="4">
        <f t="shared" si="505"/>
        <v>-0.38458326825219169</v>
      </c>
      <c r="ER113" s="1">
        <f t="shared" si="506"/>
        <v>0.49999999999999822</v>
      </c>
      <c r="ES113" s="1">
        <f t="shared" si="389"/>
        <v>7.1052424091339533E-17</v>
      </c>
      <c r="ET113" s="1">
        <f t="shared" si="466"/>
        <v>1000</v>
      </c>
      <c r="EU113" s="1">
        <f t="shared" si="467"/>
        <v>513.50999999999817</v>
      </c>
      <c r="EV113" s="1">
        <f t="shared" si="468"/>
        <v>499.99999999999824</v>
      </c>
      <c r="EW113" s="1">
        <f t="shared" si="469"/>
        <v>500</v>
      </c>
      <c r="EX113" s="1">
        <f t="shared" si="470"/>
        <v>9.4736565455119382E-18</v>
      </c>
      <c r="EY113" s="4">
        <f t="shared" si="471"/>
        <v>0</v>
      </c>
      <c r="EZ113" s="1">
        <f t="shared" si="472"/>
        <v>-3.5526212045669766E-14</v>
      </c>
      <c r="FA113" s="4">
        <f t="shared" si="390"/>
        <v>0</v>
      </c>
      <c r="FB113" s="4">
        <f t="shared" si="391"/>
        <v>10</v>
      </c>
      <c r="FC113" s="4">
        <f t="shared" si="473"/>
        <v>9.3000705040439836E-17</v>
      </c>
      <c r="FD113" s="4">
        <f t="shared" si="392"/>
        <v>2.1948280949100304E-17</v>
      </c>
      <c r="FE113" s="4">
        <f t="shared" si="393"/>
        <v>-100</v>
      </c>
      <c r="FF113" s="4">
        <f t="shared" si="394"/>
        <v>-100</v>
      </c>
      <c r="FG113" s="4">
        <f t="shared" si="395"/>
        <v>-100</v>
      </c>
      <c r="FH113" s="1">
        <f t="shared" si="396"/>
        <v>100</v>
      </c>
      <c r="FI113" s="1">
        <f t="shared" si="397"/>
        <v>0</v>
      </c>
      <c r="FJ113" s="1">
        <f t="shared" si="398"/>
        <v>3.7009999999999907</v>
      </c>
      <c r="FK113" s="4">
        <f t="shared" si="474"/>
        <v>0.49999999999999822</v>
      </c>
      <c r="FL113" s="1">
        <f t="shared" si="475"/>
        <v>1.6062297934445567E-14</v>
      </c>
      <c r="FM113" s="4">
        <f t="shared" si="507"/>
        <v>-0.37930386085740331</v>
      </c>
      <c r="FN113" s="1">
        <f t="shared" si="508"/>
        <v>0.49999999999999822</v>
      </c>
      <c r="FO113" s="1">
        <f t="shared" si="399"/>
        <v>9.3000705040439836E-17</v>
      </c>
      <c r="FP113" s="1">
        <f t="shared" si="476"/>
        <v>1000</v>
      </c>
      <c r="FQ113" s="1">
        <f t="shared" si="477"/>
        <v>513.50999999999817</v>
      </c>
      <c r="FR113" s="1">
        <f t="shared" si="478"/>
        <v>499.99999999999824</v>
      </c>
      <c r="FS113" s="1">
        <f t="shared" si="479"/>
        <v>500</v>
      </c>
      <c r="FT113" s="1">
        <f t="shared" si="480"/>
        <v>1.2400094005391977E-17</v>
      </c>
      <c r="FU113" s="4">
        <f t="shared" si="481"/>
        <v>0</v>
      </c>
      <c r="FV113" s="1">
        <f t="shared" si="482"/>
        <v>-4.6500352520219919E-14</v>
      </c>
      <c r="FW113" s="4">
        <f t="shared" si="400"/>
        <v>0</v>
      </c>
      <c r="FX113" s="4">
        <f t="shared" si="401"/>
        <v>10</v>
      </c>
      <c r="FY113" s="4">
        <f t="shared" si="483"/>
        <v>1.0530235273183425E-16</v>
      </c>
      <c r="FZ113" s="4">
        <f t="shared" si="402"/>
        <v>1.2301647691394416E-17</v>
      </c>
      <c r="GA113" s="4">
        <f t="shared" si="403"/>
        <v>-100</v>
      </c>
      <c r="GB113" s="4">
        <f t="shared" si="404"/>
        <v>-100</v>
      </c>
      <c r="GC113" s="4">
        <f t="shared" si="405"/>
        <v>-100</v>
      </c>
      <c r="GD113" s="1">
        <f t="shared" si="406"/>
        <v>100</v>
      </c>
      <c r="GE113" s="1">
        <f t="shared" si="407"/>
        <v>0</v>
      </c>
      <c r="GF113" s="1">
        <f t="shared" si="408"/>
        <v>3.7009999999999907</v>
      </c>
      <c r="GG113" s="4">
        <f t="shared" si="484"/>
        <v>0.49999999999999822</v>
      </c>
      <c r="GH113" s="1">
        <f t="shared" si="485"/>
        <v>1.8186934841422151E-14</v>
      </c>
      <c r="GI113" s="4">
        <f t="shared" si="509"/>
        <v>-0.36689988149094344</v>
      </c>
      <c r="GJ113" s="1">
        <f t="shared" si="510"/>
        <v>0.49999999999999822</v>
      </c>
      <c r="GK113" s="1">
        <f t="shared" si="409"/>
        <v>1.0530235273183425E-16</v>
      </c>
      <c r="GL113" s="1">
        <f t="shared" si="486"/>
        <v>1000</v>
      </c>
      <c r="GM113" s="1">
        <f t="shared" si="487"/>
        <v>513.50999999999817</v>
      </c>
      <c r="GN113" s="1">
        <f t="shared" si="488"/>
        <v>499.99999999999824</v>
      </c>
      <c r="GO113" s="1">
        <f t="shared" si="489"/>
        <v>500</v>
      </c>
      <c r="GP113" s="1">
        <f t="shared" si="490"/>
        <v>1.4040313697577902E-17</v>
      </c>
      <c r="GQ113" s="4">
        <f t="shared" si="491"/>
        <v>0</v>
      </c>
      <c r="GR113" s="1">
        <f t="shared" si="492"/>
        <v>-5.2651176365917124E-14</v>
      </c>
      <c r="GS113" s="4">
        <f t="shared" si="410"/>
        <v>0</v>
      </c>
      <c r="GT113" s="4">
        <f t="shared" si="411"/>
        <v>10</v>
      </c>
      <c r="GU113" s="4">
        <f t="shared" si="493"/>
        <v>1.1184665333619928E-16</v>
      </c>
      <c r="GV113" s="4">
        <f t="shared" si="412"/>
        <v>6.5443006043650317E-18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331"/>
        <v>100</v>
      </c>
      <c r="C114" s="4">
        <v>0</v>
      </c>
      <c r="D114" s="1">
        <f t="shared" si="332"/>
        <v>-100</v>
      </c>
      <c r="E114" s="1">
        <f t="shared" si="494"/>
        <v>25</v>
      </c>
      <c r="F114" s="4">
        <f t="shared" si="413"/>
        <v>3.7259999999999907</v>
      </c>
      <c r="G114" s="1">
        <f>'0.5Q 1-8 '!FS114</f>
        <v>-100</v>
      </c>
      <c r="H114" s="1">
        <f>'0.5Q 1-8 '!FT114</f>
        <v>-100</v>
      </c>
      <c r="I114" s="1">
        <f>'0.5Q 1-8 '!FU114</f>
        <v>-100</v>
      </c>
      <c r="J114" s="1">
        <f>'0.5Q 1-8 '!FV114</f>
        <v>100</v>
      </c>
      <c r="K114" s="1">
        <f>'0.5Q 1-8 '!FW114</f>
        <v>0</v>
      </c>
      <c r="L114" s="1">
        <f>'0.5Q 1-8 '!FX114</f>
        <v>3.7259999999999907</v>
      </c>
      <c r="M114" s="1">
        <f>'0.5Q 1-8 '!FY114</f>
        <v>0.49999999999999822</v>
      </c>
      <c r="N114" s="1">
        <f>'0.5Q 1-8 '!FZ114</f>
        <v>1.7026679839872277E-15</v>
      </c>
      <c r="O114" s="1">
        <f>'0.5Q 1-8 '!GA114</f>
        <v>-0.49352671605905624</v>
      </c>
      <c r="P114" s="1">
        <f>'0.5Q 1-8 '!GB114</f>
        <v>0.49999999999999822</v>
      </c>
      <c r="Q114" s="1">
        <f>'0.5Q 1-8 '!GC114</f>
        <v>9.8584476272860464E-18</v>
      </c>
      <c r="R114" s="1">
        <f>'0.5Q 1-8 '!GD114</f>
        <v>1000</v>
      </c>
      <c r="S114" s="1">
        <f>'0.5Q 1-8 '!GE114</f>
        <v>513.50999999999817</v>
      </c>
      <c r="T114" s="1">
        <f>'0.5Q 1-8 '!GF114</f>
        <v>499.99999999999824</v>
      </c>
      <c r="U114" s="1">
        <f>'0.5Q 1-8 '!GG114</f>
        <v>500</v>
      </c>
      <c r="V114" s="1">
        <f>'0.5Q 1-8 '!GH114</f>
        <v>1.3144596836381399E-18</v>
      </c>
      <c r="W114" s="1">
        <f>'0.5Q 1-8 '!GI114</f>
        <v>0</v>
      </c>
      <c r="X114" s="1">
        <f>'0.5Q 1-8 '!GJ114</f>
        <v>-4.9292238136430229E-15</v>
      </c>
      <c r="Y114" s="1">
        <f>'0.5Q 1-8 '!GK114</f>
        <v>0</v>
      </c>
      <c r="Z114" s="1">
        <f>'0.5Q 1-8 '!GL114</f>
        <v>10</v>
      </c>
      <c r="AA114" s="1">
        <f>'0.5Q 1-8 '!GM114</f>
        <v>1.4963236023900903E-17</v>
      </c>
      <c r="AB114" s="4"/>
      <c r="AC114" s="4">
        <f t="shared" si="333"/>
        <v>-100</v>
      </c>
      <c r="AD114" s="4">
        <f t="shared" si="334"/>
        <v>-100</v>
      </c>
      <c r="AE114" s="4">
        <f t="shared" si="335"/>
        <v>-100</v>
      </c>
      <c r="AF114" s="1">
        <f t="shared" si="336"/>
        <v>100</v>
      </c>
      <c r="AG114" s="1">
        <f t="shared" si="337"/>
        <v>0</v>
      </c>
      <c r="AH114" s="1">
        <f t="shared" si="338"/>
        <v>3.7259999999999907</v>
      </c>
      <c r="AI114" s="4">
        <f t="shared" si="414"/>
        <v>0.49999999999999822</v>
      </c>
      <c r="AJ114" s="1">
        <f t="shared" si="415"/>
        <v>2.5843240110364258E-15</v>
      </c>
      <c r="AK114" s="4">
        <f t="shared" si="495"/>
        <v>-0.44966785922893993</v>
      </c>
      <c r="AL114" s="1">
        <f t="shared" si="496"/>
        <v>0.49999999999999822</v>
      </c>
      <c r="AM114" s="1">
        <f t="shared" si="339"/>
        <v>1.4963236023900903E-17</v>
      </c>
      <c r="AN114" s="1">
        <f t="shared" si="416"/>
        <v>1000</v>
      </c>
      <c r="AO114" s="1">
        <f t="shared" si="417"/>
        <v>513.50999999999817</v>
      </c>
      <c r="AP114" s="1">
        <f t="shared" si="418"/>
        <v>499.99999999999824</v>
      </c>
      <c r="AQ114" s="1">
        <f t="shared" si="419"/>
        <v>500</v>
      </c>
      <c r="AR114" s="1">
        <f t="shared" si="420"/>
        <v>1.9950981365201208E-18</v>
      </c>
      <c r="AS114" s="4">
        <f t="shared" si="421"/>
        <v>0</v>
      </c>
      <c r="AT114" s="1">
        <f t="shared" si="422"/>
        <v>-7.4816180119504513E-15</v>
      </c>
      <c r="AU114" s="4">
        <f t="shared" si="340"/>
        <v>0</v>
      </c>
      <c r="AV114" s="4">
        <f t="shared" si="341"/>
        <v>10</v>
      </c>
      <c r="AW114" s="4">
        <f t="shared" si="423"/>
        <v>1.7847609124996179E-17</v>
      </c>
      <c r="AX114" s="4">
        <f t="shared" si="342"/>
        <v>2.8843731010952759E-18</v>
      </c>
      <c r="AY114" s="4">
        <f t="shared" si="343"/>
        <v>-100</v>
      </c>
      <c r="AZ114" s="4">
        <f t="shared" si="344"/>
        <v>-100</v>
      </c>
      <c r="BA114" s="4">
        <f t="shared" si="345"/>
        <v>-100</v>
      </c>
      <c r="BB114" s="1">
        <f t="shared" si="346"/>
        <v>100</v>
      </c>
      <c r="BC114" s="1">
        <f t="shared" si="347"/>
        <v>0</v>
      </c>
      <c r="BD114" s="1">
        <f t="shared" si="348"/>
        <v>3.7259999999999907</v>
      </c>
      <c r="BE114" s="4">
        <f t="shared" si="424"/>
        <v>0.49999999999999822</v>
      </c>
      <c r="BF114" s="1">
        <f t="shared" si="425"/>
        <v>3.082488622624556E-15</v>
      </c>
      <c r="BG114" s="4">
        <f t="shared" si="497"/>
        <v>-0.44327617230339189</v>
      </c>
      <c r="BH114" s="1">
        <f t="shared" si="498"/>
        <v>0.49999999999999822</v>
      </c>
      <c r="BI114" s="1">
        <f t="shared" si="349"/>
        <v>1.7847609124996179E-17</v>
      </c>
      <c r="BJ114" s="1">
        <f t="shared" si="426"/>
        <v>1000</v>
      </c>
      <c r="BK114" s="1">
        <f t="shared" si="427"/>
        <v>513.50999999999817</v>
      </c>
      <c r="BL114" s="1">
        <f t="shared" si="428"/>
        <v>499.99999999999824</v>
      </c>
      <c r="BM114" s="1">
        <f t="shared" si="429"/>
        <v>500</v>
      </c>
      <c r="BN114" s="1">
        <f t="shared" si="430"/>
        <v>2.3796812166661575E-18</v>
      </c>
      <c r="BO114" s="4">
        <f t="shared" si="431"/>
        <v>0</v>
      </c>
      <c r="BP114" s="1">
        <f t="shared" si="432"/>
        <v>-8.9238045624980901E-15</v>
      </c>
      <c r="BQ114" s="4">
        <f t="shared" si="350"/>
        <v>0</v>
      </c>
      <c r="BR114" s="4">
        <f t="shared" si="351"/>
        <v>10</v>
      </c>
      <c r="BS114" s="4">
        <f t="shared" si="433"/>
        <v>2.466712892772641E-17</v>
      </c>
      <c r="BT114" s="4">
        <f t="shared" si="352"/>
        <v>6.8195198027302306E-18</v>
      </c>
      <c r="BU114" s="4">
        <f t="shared" si="353"/>
        <v>-100</v>
      </c>
      <c r="BV114" s="4">
        <f t="shared" si="354"/>
        <v>-100</v>
      </c>
      <c r="BW114" s="4">
        <f t="shared" si="355"/>
        <v>-100</v>
      </c>
      <c r="BX114" s="1">
        <f t="shared" si="356"/>
        <v>100</v>
      </c>
      <c r="BY114" s="1">
        <f t="shared" si="357"/>
        <v>0</v>
      </c>
      <c r="BZ114" s="1">
        <f t="shared" si="358"/>
        <v>3.7259999999999907</v>
      </c>
      <c r="CA114" s="4">
        <f t="shared" si="434"/>
        <v>0.49999999999999822</v>
      </c>
      <c r="CB114" s="1">
        <f t="shared" si="435"/>
        <v>4.2602986058249415E-15</v>
      </c>
      <c r="CC114" s="4">
        <f t="shared" si="499"/>
        <v>-0.41737113699715478</v>
      </c>
      <c r="CD114" s="1">
        <f t="shared" si="500"/>
        <v>0.49999999999999822</v>
      </c>
      <c r="CE114" s="1">
        <f t="shared" si="359"/>
        <v>2.466712892772641E-17</v>
      </c>
      <c r="CF114" s="1">
        <f t="shared" si="436"/>
        <v>1000</v>
      </c>
      <c r="CG114" s="1">
        <f t="shared" si="437"/>
        <v>513.50999999999817</v>
      </c>
      <c r="CH114" s="1">
        <f t="shared" si="438"/>
        <v>499.99999999999824</v>
      </c>
      <c r="CI114" s="1">
        <f t="shared" si="439"/>
        <v>500</v>
      </c>
      <c r="CJ114" s="1">
        <f t="shared" si="440"/>
        <v>3.2889505236968553E-18</v>
      </c>
      <c r="CK114" s="4">
        <f t="shared" si="441"/>
        <v>0</v>
      </c>
      <c r="CL114" s="1">
        <f t="shared" si="442"/>
        <v>-1.2333564463863205E-14</v>
      </c>
      <c r="CM114" s="4">
        <f t="shared" si="360"/>
        <v>0</v>
      </c>
      <c r="CN114" s="4">
        <f t="shared" si="361"/>
        <v>10</v>
      </c>
      <c r="CO114" s="4">
        <f t="shared" si="443"/>
        <v>2.8260675611210992E-17</v>
      </c>
      <c r="CP114" s="4">
        <f t="shared" si="362"/>
        <v>3.5935466834845828E-18</v>
      </c>
      <c r="CQ114" s="4">
        <f t="shared" si="363"/>
        <v>-100</v>
      </c>
      <c r="CR114" s="4">
        <f t="shared" si="364"/>
        <v>-100</v>
      </c>
      <c r="CS114" s="4">
        <f t="shared" si="365"/>
        <v>-100</v>
      </c>
      <c r="CT114" s="1">
        <f t="shared" si="366"/>
        <v>100</v>
      </c>
      <c r="CU114" s="1">
        <f t="shared" si="367"/>
        <v>0</v>
      </c>
      <c r="CV114" s="1">
        <f t="shared" si="368"/>
        <v>3.7259999999999907</v>
      </c>
      <c r="CW114" s="4">
        <f t="shared" si="444"/>
        <v>0.49999999999999822</v>
      </c>
      <c r="CX114" s="1">
        <f t="shared" si="445"/>
        <v>4.8809457014181334E-15</v>
      </c>
      <c r="CY114" s="4">
        <f t="shared" si="501"/>
        <v>-0.39706009633279932</v>
      </c>
      <c r="CZ114" s="1">
        <f t="shared" si="502"/>
        <v>0.49999999999999822</v>
      </c>
      <c r="DA114" s="1">
        <f t="shared" si="369"/>
        <v>2.8260675611210992E-17</v>
      </c>
      <c r="DB114" s="1">
        <f t="shared" si="446"/>
        <v>1000</v>
      </c>
      <c r="DC114" s="1">
        <f t="shared" si="447"/>
        <v>513.50999999999817</v>
      </c>
      <c r="DD114" s="1">
        <f t="shared" si="448"/>
        <v>499.99999999999824</v>
      </c>
      <c r="DE114" s="1">
        <f t="shared" si="449"/>
        <v>500</v>
      </c>
      <c r="DF114" s="1">
        <f t="shared" si="450"/>
        <v>3.7680900814947991E-18</v>
      </c>
      <c r="DG114" s="4">
        <f t="shared" si="451"/>
        <v>0</v>
      </c>
      <c r="DH114" s="1">
        <f t="shared" si="452"/>
        <v>-1.4130337805605497E-14</v>
      </c>
      <c r="DI114" s="4">
        <f t="shared" si="370"/>
        <v>0</v>
      </c>
      <c r="DJ114" s="4">
        <f t="shared" si="371"/>
        <v>10</v>
      </c>
      <c r="DK114" s="4">
        <f t="shared" si="453"/>
        <v>3.7023383185018864E-17</v>
      </c>
      <c r="DL114" s="4">
        <f t="shared" si="372"/>
        <v>8.7627075738078714E-18</v>
      </c>
      <c r="DM114" s="4">
        <f t="shared" si="373"/>
        <v>-100</v>
      </c>
      <c r="DN114" s="4">
        <f t="shared" si="374"/>
        <v>-100</v>
      </c>
      <c r="DO114" s="4">
        <f t="shared" si="375"/>
        <v>-100</v>
      </c>
      <c r="DP114" s="1">
        <f t="shared" si="376"/>
        <v>100</v>
      </c>
      <c r="DQ114" s="1">
        <f t="shared" si="377"/>
        <v>0</v>
      </c>
      <c r="DR114" s="1">
        <f t="shared" si="378"/>
        <v>3.7259999999999907</v>
      </c>
      <c r="DS114" s="4">
        <f t="shared" si="454"/>
        <v>0.49999999999999822</v>
      </c>
      <c r="DT114" s="1">
        <f t="shared" si="455"/>
        <v>6.3943666986215654E-15</v>
      </c>
      <c r="DU114" s="4">
        <f t="shared" si="503"/>
        <v>-0.40177703330232145</v>
      </c>
      <c r="DV114" s="1">
        <f t="shared" si="504"/>
        <v>0.49999999999999822</v>
      </c>
      <c r="DW114" s="1">
        <f t="shared" si="379"/>
        <v>3.7023383185018864E-17</v>
      </c>
      <c r="DX114" s="1">
        <f t="shared" si="456"/>
        <v>1000</v>
      </c>
      <c r="DY114" s="1">
        <f t="shared" si="457"/>
        <v>513.50999999999817</v>
      </c>
      <c r="DZ114" s="1">
        <f t="shared" si="458"/>
        <v>499.99999999999824</v>
      </c>
      <c r="EA114" s="1">
        <f t="shared" si="459"/>
        <v>500</v>
      </c>
      <c r="EB114" s="1">
        <f t="shared" si="460"/>
        <v>4.9364510913358478E-18</v>
      </c>
      <c r="EC114" s="4">
        <f t="shared" si="461"/>
        <v>0</v>
      </c>
      <c r="ED114" s="1">
        <f t="shared" si="462"/>
        <v>-1.8511691592509431E-14</v>
      </c>
      <c r="EE114" s="4">
        <f t="shared" si="380"/>
        <v>0</v>
      </c>
      <c r="EF114" s="4">
        <f t="shared" si="381"/>
        <v>10</v>
      </c>
      <c r="EG114" s="4">
        <f t="shared" si="463"/>
        <v>4.263145445480372E-17</v>
      </c>
      <c r="EH114" s="4">
        <f t="shared" si="382"/>
        <v>5.6080712697848557E-18</v>
      </c>
      <c r="EI114" s="4">
        <f t="shared" si="383"/>
        <v>-100</v>
      </c>
      <c r="EJ114" s="4">
        <f t="shared" si="384"/>
        <v>-100</v>
      </c>
      <c r="EK114" s="4">
        <f t="shared" si="385"/>
        <v>-100</v>
      </c>
      <c r="EL114" s="1">
        <f t="shared" si="386"/>
        <v>100</v>
      </c>
      <c r="EM114" s="1">
        <f t="shared" si="387"/>
        <v>0</v>
      </c>
      <c r="EN114" s="1">
        <f t="shared" si="388"/>
        <v>3.7259999999999907</v>
      </c>
      <c r="EO114" s="4">
        <f t="shared" si="464"/>
        <v>0.49999999999999822</v>
      </c>
      <c r="EP114" s="1">
        <f t="shared" si="465"/>
        <v>7.3629455016932153E-15</v>
      </c>
      <c r="EQ114" s="4">
        <f t="shared" si="505"/>
        <v>-0.38458326825219169</v>
      </c>
      <c r="ER114" s="1">
        <f t="shared" si="506"/>
        <v>0.49999999999999822</v>
      </c>
      <c r="ES114" s="1">
        <f t="shared" si="389"/>
        <v>4.263145445480372E-17</v>
      </c>
      <c r="ET114" s="1">
        <f t="shared" si="466"/>
        <v>1000</v>
      </c>
      <c r="EU114" s="1">
        <f t="shared" si="467"/>
        <v>513.50999999999817</v>
      </c>
      <c r="EV114" s="1">
        <f t="shared" si="468"/>
        <v>499.99999999999824</v>
      </c>
      <c r="EW114" s="1">
        <f t="shared" si="469"/>
        <v>500</v>
      </c>
      <c r="EX114" s="1">
        <f t="shared" si="470"/>
        <v>5.6841939273071625E-18</v>
      </c>
      <c r="EY114" s="4">
        <f t="shared" si="471"/>
        <v>0</v>
      </c>
      <c r="EZ114" s="1">
        <f t="shared" si="472"/>
        <v>-2.131572722740186E-14</v>
      </c>
      <c r="FA114" s="4">
        <f t="shared" si="390"/>
        <v>0</v>
      </c>
      <c r="FB114" s="4">
        <f t="shared" si="391"/>
        <v>10</v>
      </c>
      <c r="FC114" s="4">
        <f t="shared" si="473"/>
        <v>5.5800423024263904E-17</v>
      </c>
      <c r="FD114" s="4">
        <f t="shared" si="392"/>
        <v>1.3168968569460185E-17</v>
      </c>
      <c r="FE114" s="4">
        <f t="shared" si="393"/>
        <v>-100</v>
      </c>
      <c r="FF114" s="4">
        <f t="shared" si="394"/>
        <v>-100</v>
      </c>
      <c r="FG114" s="4">
        <f t="shared" si="395"/>
        <v>-100</v>
      </c>
      <c r="FH114" s="1">
        <f t="shared" si="396"/>
        <v>100</v>
      </c>
      <c r="FI114" s="1">
        <f t="shared" si="397"/>
        <v>0</v>
      </c>
      <c r="FJ114" s="1">
        <f t="shared" si="398"/>
        <v>3.7259999999999907</v>
      </c>
      <c r="FK114" s="4">
        <f t="shared" si="474"/>
        <v>0.49999999999999822</v>
      </c>
      <c r="FL114" s="1">
        <f t="shared" si="475"/>
        <v>9.6373787606673391E-15</v>
      </c>
      <c r="FM114" s="4">
        <f t="shared" si="507"/>
        <v>-0.37930386085740331</v>
      </c>
      <c r="FN114" s="1">
        <f t="shared" si="508"/>
        <v>0.49999999999999822</v>
      </c>
      <c r="FO114" s="1">
        <f t="shared" si="399"/>
        <v>5.5800423024263904E-17</v>
      </c>
      <c r="FP114" s="1">
        <f t="shared" si="476"/>
        <v>1000</v>
      </c>
      <c r="FQ114" s="1">
        <f t="shared" si="477"/>
        <v>513.50999999999817</v>
      </c>
      <c r="FR114" s="1">
        <f t="shared" si="478"/>
        <v>499.99999999999824</v>
      </c>
      <c r="FS114" s="1">
        <f t="shared" si="479"/>
        <v>500</v>
      </c>
      <c r="FT114" s="1">
        <f t="shared" si="480"/>
        <v>7.4400564032351858E-18</v>
      </c>
      <c r="FU114" s="4">
        <f t="shared" si="481"/>
        <v>0</v>
      </c>
      <c r="FV114" s="1">
        <f t="shared" si="482"/>
        <v>-2.7900211512131951E-14</v>
      </c>
      <c r="FW114" s="4">
        <f t="shared" si="400"/>
        <v>0</v>
      </c>
      <c r="FX114" s="4">
        <f t="shared" si="401"/>
        <v>10</v>
      </c>
      <c r="FY114" s="4">
        <f t="shared" si="483"/>
        <v>6.3181411639100554E-17</v>
      </c>
      <c r="FZ114" s="4">
        <f t="shared" si="402"/>
        <v>7.3809886148366495E-18</v>
      </c>
      <c r="GA114" s="4">
        <f t="shared" si="403"/>
        <v>-100</v>
      </c>
      <c r="GB114" s="4">
        <f t="shared" si="404"/>
        <v>-100</v>
      </c>
      <c r="GC114" s="4">
        <f t="shared" si="405"/>
        <v>-100</v>
      </c>
      <c r="GD114" s="1">
        <f t="shared" si="406"/>
        <v>100</v>
      </c>
      <c r="GE114" s="1">
        <f t="shared" si="407"/>
        <v>0</v>
      </c>
      <c r="GF114" s="1">
        <f t="shared" si="408"/>
        <v>3.7259999999999907</v>
      </c>
      <c r="GG114" s="4">
        <f t="shared" si="484"/>
        <v>0.49999999999999822</v>
      </c>
      <c r="GH114" s="1">
        <f t="shared" si="485"/>
        <v>1.091216090485329E-14</v>
      </c>
      <c r="GI114" s="4">
        <f t="shared" si="509"/>
        <v>-0.36689988149094344</v>
      </c>
      <c r="GJ114" s="1">
        <f t="shared" si="510"/>
        <v>0.49999999999999822</v>
      </c>
      <c r="GK114" s="1">
        <f t="shared" si="409"/>
        <v>6.3181411639100554E-17</v>
      </c>
      <c r="GL114" s="1">
        <f t="shared" si="486"/>
        <v>1000</v>
      </c>
      <c r="GM114" s="1">
        <f t="shared" si="487"/>
        <v>513.50999999999817</v>
      </c>
      <c r="GN114" s="1">
        <f t="shared" si="488"/>
        <v>499.99999999999824</v>
      </c>
      <c r="GO114" s="1">
        <f t="shared" si="489"/>
        <v>500</v>
      </c>
      <c r="GP114" s="1">
        <f t="shared" si="490"/>
        <v>8.42418821854674E-18</v>
      </c>
      <c r="GQ114" s="4">
        <f t="shared" si="491"/>
        <v>0</v>
      </c>
      <c r="GR114" s="1">
        <f t="shared" si="492"/>
        <v>-3.1590705819550277E-14</v>
      </c>
      <c r="GS114" s="4">
        <f t="shared" si="410"/>
        <v>0</v>
      </c>
      <c r="GT114" s="4">
        <f t="shared" si="411"/>
        <v>10</v>
      </c>
      <c r="GU114" s="4">
        <f t="shared" si="493"/>
        <v>6.710799200171957E-17</v>
      </c>
      <c r="GV114" s="4">
        <f t="shared" si="412"/>
        <v>3.9265803626190166E-18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332"/>
        <v>-100</v>
      </c>
      <c r="E115" s="1">
        <f t="shared" si="494"/>
        <v>20</v>
      </c>
      <c r="F115" s="4">
        <f t="shared" si="413"/>
        <v>3.7509999999999906</v>
      </c>
      <c r="G115" s="1">
        <f>'0.5Q 1-8 '!FS115</f>
        <v>-100</v>
      </c>
      <c r="H115" s="1">
        <f>'0.5Q 1-8 '!FT115</f>
        <v>-100</v>
      </c>
      <c r="I115" s="1">
        <f>'0.5Q 1-8 '!FU115</f>
        <v>-100</v>
      </c>
      <c r="J115" s="1">
        <f>'0.5Q 1-8 '!FV115</f>
        <v>100</v>
      </c>
      <c r="K115" s="1">
        <f>'0.5Q 1-8 '!FW115</f>
        <v>0</v>
      </c>
      <c r="L115" s="1">
        <f>'0.5Q 1-8 '!FX115</f>
        <v>3.7509999999999906</v>
      </c>
      <c r="M115" s="1">
        <f>'0.5Q 1-8 '!FY115</f>
        <v>0.49999999999999822</v>
      </c>
      <c r="N115" s="1">
        <f>'0.5Q 1-8 '!FZ115</f>
        <v>1.0216007903923364E-15</v>
      </c>
      <c r="O115" s="1">
        <f>'0.5Q 1-8 '!GA115</f>
        <v>-0.49352671605905624</v>
      </c>
      <c r="P115" s="1">
        <f>'0.5Q 1-8 '!GB115</f>
        <v>0.49999999999999822</v>
      </c>
      <c r="Q115" s="1">
        <f>'0.5Q 1-8 '!GC115</f>
        <v>5.9150685763716274E-18</v>
      </c>
      <c r="R115" s="1">
        <f>'0.5Q 1-8 '!GD115</f>
        <v>1000</v>
      </c>
      <c r="S115" s="1">
        <f>'0.5Q 1-8 '!GE115</f>
        <v>513.50999999999817</v>
      </c>
      <c r="T115" s="1">
        <f>'0.5Q 1-8 '!GF115</f>
        <v>499.99999999999824</v>
      </c>
      <c r="U115" s="1">
        <f>'0.5Q 1-8 '!GG115</f>
        <v>500</v>
      </c>
      <c r="V115" s="1">
        <f>'0.5Q 1-8 '!GH115</f>
        <v>7.8867581018288379E-19</v>
      </c>
      <c r="W115" s="1">
        <f>'0.5Q 1-8 '!GI115</f>
        <v>0</v>
      </c>
      <c r="X115" s="1">
        <f>'0.5Q 1-8 '!GJ115</f>
        <v>-2.9575342881858138E-15</v>
      </c>
      <c r="Y115" s="1">
        <f>'0.5Q 1-8 '!GK115</f>
        <v>0</v>
      </c>
      <c r="Z115" s="1">
        <f>'0.5Q 1-8 '!GL115</f>
        <v>10</v>
      </c>
      <c r="AA115" s="1">
        <f>'0.5Q 1-8 '!GM115</f>
        <v>8.9779416143405422E-18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335"/>
        <v>-100</v>
      </c>
      <c r="AF115" s="1">
        <f t="shared" si="336"/>
        <v>100</v>
      </c>
      <c r="AG115" s="1">
        <f t="shared" si="337"/>
        <v>0</v>
      </c>
      <c r="AH115" s="1">
        <f t="shared" si="338"/>
        <v>3.7509999999999906</v>
      </c>
      <c r="AI115" s="4">
        <f t="shared" si="414"/>
        <v>0.49999999999999822</v>
      </c>
      <c r="AJ115" s="1">
        <f t="shared" si="415"/>
        <v>1.5505944066218552E-15</v>
      </c>
      <c r="AK115" s="4">
        <f t="shared" si="495"/>
        <v>-0.44966785922893993</v>
      </c>
      <c r="AL115" s="1">
        <f t="shared" si="496"/>
        <v>0.49999999999999822</v>
      </c>
      <c r="AM115" s="1">
        <f t="shared" si="339"/>
        <v>8.9779416143405422E-18</v>
      </c>
      <c r="AN115" s="1">
        <f t="shared" si="416"/>
        <v>1000</v>
      </c>
      <c r="AO115" s="1">
        <f t="shared" si="417"/>
        <v>513.50999999999817</v>
      </c>
      <c r="AP115" s="1">
        <f t="shared" si="418"/>
        <v>499.99999999999824</v>
      </c>
      <c r="AQ115" s="1">
        <f t="shared" si="419"/>
        <v>500</v>
      </c>
      <c r="AR115" s="1">
        <f t="shared" si="420"/>
        <v>1.1970588819120723E-18</v>
      </c>
      <c r="AS115" s="4">
        <f t="shared" si="421"/>
        <v>0</v>
      </c>
      <c r="AT115" s="1">
        <f t="shared" si="422"/>
        <v>-4.4889708071702714E-15</v>
      </c>
      <c r="AU115" s="4">
        <f t="shared" si="340"/>
        <v>0</v>
      </c>
      <c r="AV115" s="4">
        <f>AU115+10</f>
        <v>10</v>
      </c>
      <c r="AW115" s="4">
        <f t="shared" si="423"/>
        <v>1.0708565474997708E-17</v>
      </c>
      <c r="AX115" s="4">
        <f>AW115-AA115</f>
        <v>1.7306238606571656E-18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345"/>
        <v>-100</v>
      </c>
      <c r="BB115" s="1">
        <f t="shared" si="346"/>
        <v>100</v>
      </c>
      <c r="BC115" s="1">
        <f t="shared" si="347"/>
        <v>0</v>
      </c>
      <c r="BD115" s="1">
        <f t="shared" si="348"/>
        <v>3.7509999999999906</v>
      </c>
      <c r="BE115" s="4">
        <f t="shared" si="424"/>
        <v>0.49999999999999822</v>
      </c>
      <c r="BF115" s="1">
        <f t="shared" si="425"/>
        <v>1.8494931735747333E-15</v>
      </c>
      <c r="BG115" s="4">
        <f t="shared" si="497"/>
        <v>-0.44327617230339189</v>
      </c>
      <c r="BH115" s="1">
        <f t="shared" si="498"/>
        <v>0.49999999999999822</v>
      </c>
      <c r="BI115" s="1">
        <f t="shared" si="349"/>
        <v>1.0708565474997708E-17</v>
      </c>
      <c r="BJ115" s="1">
        <f t="shared" si="426"/>
        <v>1000</v>
      </c>
      <c r="BK115" s="1">
        <f t="shared" si="427"/>
        <v>513.50999999999817</v>
      </c>
      <c r="BL115" s="1">
        <f t="shared" si="428"/>
        <v>499.99999999999824</v>
      </c>
      <c r="BM115" s="1">
        <f t="shared" si="429"/>
        <v>500</v>
      </c>
      <c r="BN115" s="1">
        <f t="shared" si="430"/>
        <v>1.4278087299996942E-18</v>
      </c>
      <c r="BO115" s="4">
        <f t="shared" si="431"/>
        <v>0</v>
      </c>
      <c r="BP115" s="1">
        <f t="shared" si="432"/>
        <v>-5.3542827374988536E-15</v>
      </c>
      <c r="BQ115" s="4">
        <f t="shared" si="350"/>
        <v>0</v>
      </c>
      <c r="BR115" s="4">
        <f>BQ115+10</f>
        <v>10</v>
      </c>
      <c r="BS115" s="4">
        <f t="shared" si="433"/>
        <v>1.4800277356635846E-17</v>
      </c>
      <c r="BT115" s="4">
        <f>BS115-AW115</f>
        <v>4.0917118816381387E-18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355"/>
        <v>-100</v>
      </c>
      <c r="BX115" s="1">
        <f t="shared" si="356"/>
        <v>100</v>
      </c>
      <c r="BY115" s="1">
        <f t="shared" si="357"/>
        <v>0</v>
      </c>
      <c r="BZ115" s="1">
        <f t="shared" si="358"/>
        <v>3.7509999999999906</v>
      </c>
      <c r="CA115" s="4">
        <f t="shared" si="434"/>
        <v>0.49999999999999822</v>
      </c>
      <c r="CB115" s="1">
        <f t="shared" si="435"/>
        <v>2.5561791634949644E-15</v>
      </c>
      <c r="CC115" s="4">
        <f t="shared" si="499"/>
        <v>-0.41737113699715478</v>
      </c>
      <c r="CD115" s="1">
        <f t="shared" si="500"/>
        <v>0.49999999999999822</v>
      </c>
      <c r="CE115" s="1">
        <f t="shared" si="359"/>
        <v>1.4800277356635846E-17</v>
      </c>
      <c r="CF115" s="1">
        <f t="shared" si="436"/>
        <v>1000</v>
      </c>
      <c r="CG115" s="1">
        <f t="shared" si="437"/>
        <v>513.50999999999817</v>
      </c>
      <c r="CH115" s="1">
        <f t="shared" si="438"/>
        <v>499.99999999999824</v>
      </c>
      <c r="CI115" s="1">
        <f t="shared" si="439"/>
        <v>500</v>
      </c>
      <c r="CJ115" s="1">
        <f t="shared" si="440"/>
        <v>1.9733703142181126E-18</v>
      </c>
      <c r="CK115" s="4">
        <f t="shared" si="441"/>
        <v>0</v>
      </c>
      <c r="CL115" s="1">
        <f t="shared" si="442"/>
        <v>-7.4001386783179235E-15</v>
      </c>
      <c r="CM115" s="4">
        <f t="shared" si="360"/>
        <v>0</v>
      </c>
      <c r="CN115" s="4">
        <f>CM115+10</f>
        <v>10</v>
      </c>
      <c r="CO115" s="4">
        <f t="shared" si="443"/>
        <v>1.6956405366726594E-17</v>
      </c>
      <c r="CP115" s="4">
        <f>CO115-BS115</f>
        <v>2.1561280100907472E-18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365"/>
        <v>-100</v>
      </c>
      <c r="CT115" s="1">
        <f t="shared" si="366"/>
        <v>100</v>
      </c>
      <c r="CU115" s="1">
        <f t="shared" si="367"/>
        <v>0</v>
      </c>
      <c r="CV115" s="1">
        <f t="shared" si="368"/>
        <v>3.7509999999999906</v>
      </c>
      <c r="CW115" s="4">
        <f t="shared" si="444"/>
        <v>0.49999999999999822</v>
      </c>
      <c r="CX115" s="1">
        <f t="shared" si="445"/>
        <v>2.9285674208508802E-15</v>
      </c>
      <c r="CY115" s="4">
        <f t="shared" si="501"/>
        <v>-0.39706009633279932</v>
      </c>
      <c r="CZ115" s="1">
        <f t="shared" si="502"/>
        <v>0.49999999999999822</v>
      </c>
      <c r="DA115" s="1">
        <f t="shared" si="369"/>
        <v>1.6956405366726594E-17</v>
      </c>
      <c r="DB115" s="1">
        <f t="shared" si="446"/>
        <v>1000</v>
      </c>
      <c r="DC115" s="1">
        <f t="shared" si="447"/>
        <v>513.50999999999817</v>
      </c>
      <c r="DD115" s="1">
        <f t="shared" si="448"/>
        <v>499.99999999999824</v>
      </c>
      <c r="DE115" s="1">
        <f t="shared" si="449"/>
        <v>500</v>
      </c>
      <c r="DF115" s="1">
        <f t="shared" si="450"/>
        <v>2.2608540488968797E-18</v>
      </c>
      <c r="DG115" s="4">
        <f t="shared" si="451"/>
        <v>0</v>
      </c>
      <c r="DH115" s="1">
        <f t="shared" si="452"/>
        <v>-8.4782026833632965E-15</v>
      </c>
      <c r="DI115" s="4">
        <f t="shared" si="370"/>
        <v>0</v>
      </c>
      <c r="DJ115" s="4">
        <f>DI115+10</f>
        <v>10</v>
      </c>
      <c r="DK115" s="4">
        <f t="shared" si="453"/>
        <v>2.2214029911011319E-17</v>
      </c>
      <c r="DL115" s="4">
        <f>DK115-CO115</f>
        <v>5.2576245442847253E-18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375"/>
        <v>-100</v>
      </c>
      <c r="DP115" s="1">
        <f t="shared" si="376"/>
        <v>100</v>
      </c>
      <c r="DQ115" s="1">
        <f t="shared" si="377"/>
        <v>0</v>
      </c>
      <c r="DR115" s="1">
        <f t="shared" si="378"/>
        <v>3.7509999999999906</v>
      </c>
      <c r="DS115" s="4">
        <f t="shared" si="454"/>
        <v>0.49999999999999822</v>
      </c>
      <c r="DT115" s="1">
        <f t="shared" si="455"/>
        <v>3.8366200191729389E-15</v>
      </c>
      <c r="DU115" s="4">
        <f t="shared" si="503"/>
        <v>-0.40177703330232145</v>
      </c>
      <c r="DV115" s="1">
        <f t="shared" si="504"/>
        <v>0.49999999999999822</v>
      </c>
      <c r="DW115" s="1">
        <f t="shared" si="379"/>
        <v>2.2214029911011319E-17</v>
      </c>
      <c r="DX115" s="1">
        <f t="shared" si="456"/>
        <v>1000</v>
      </c>
      <c r="DY115" s="1">
        <f t="shared" si="457"/>
        <v>513.50999999999817</v>
      </c>
      <c r="DZ115" s="1">
        <f t="shared" si="458"/>
        <v>499.99999999999824</v>
      </c>
      <c r="EA115" s="1">
        <f t="shared" si="459"/>
        <v>500</v>
      </c>
      <c r="EB115" s="1">
        <f t="shared" si="460"/>
        <v>2.961870654801509E-18</v>
      </c>
      <c r="EC115" s="4">
        <f t="shared" si="461"/>
        <v>0</v>
      </c>
      <c r="ED115" s="1">
        <f t="shared" si="462"/>
        <v>-1.110701495550566E-14</v>
      </c>
      <c r="EE115" s="4">
        <f t="shared" si="380"/>
        <v>0</v>
      </c>
      <c r="EF115" s="4">
        <f>EE115+10</f>
        <v>10</v>
      </c>
      <c r="EG115" s="4">
        <f t="shared" si="463"/>
        <v>2.557887267288223E-17</v>
      </c>
      <c r="EH115" s="4">
        <f>EG115-DK115</f>
        <v>3.3648427618709109E-18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385"/>
        <v>-100</v>
      </c>
      <c r="EL115" s="1">
        <f t="shared" si="386"/>
        <v>100</v>
      </c>
      <c r="EM115" s="1">
        <f t="shared" si="387"/>
        <v>0</v>
      </c>
      <c r="EN115" s="1">
        <f t="shared" si="388"/>
        <v>3.7509999999999906</v>
      </c>
      <c r="EO115" s="4">
        <f t="shared" si="464"/>
        <v>0.49999999999999822</v>
      </c>
      <c r="EP115" s="1">
        <f t="shared" si="465"/>
        <v>4.4177673010159295E-15</v>
      </c>
      <c r="EQ115" s="4">
        <f t="shared" si="505"/>
        <v>-0.38458326825219169</v>
      </c>
      <c r="ER115" s="1">
        <f t="shared" si="506"/>
        <v>0.49999999999999822</v>
      </c>
      <c r="ES115" s="1">
        <f t="shared" si="389"/>
        <v>2.557887267288223E-17</v>
      </c>
      <c r="ET115" s="1">
        <f t="shared" si="466"/>
        <v>1000</v>
      </c>
      <c r="EU115" s="1">
        <f t="shared" si="467"/>
        <v>513.50999999999817</v>
      </c>
      <c r="EV115" s="1">
        <f t="shared" si="468"/>
        <v>499.99999999999824</v>
      </c>
      <c r="EW115" s="1">
        <f t="shared" si="469"/>
        <v>500</v>
      </c>
      <c r="EX115" s="1">
        <f t="shared" si="470"/>
        <v>3.4105163563842978E-18</v>
      </c>
      <c r="EY115" s="4">
        <f t="shared" si="471"/>
        <v>0</v>
      </c>
      <c r="EZ115" s="1">
        <f t="shared" si="472"/>
        <v>-1.2789436336441114E-14</v>
      </c>
      <c r="FA115" s="4">
        <f t="shared" si="390"/>
        <v>0</v>
      </c>
      <c r="FB115" s="4">
        <f>FA115+10</f>
        <v>10</v>
      </c>
      <c r="FC115" s="4">
        <f t="shared" si="473"/>
        <v>3.3480253814558344E-17</v>
      </c>
      <c r="FD115" s="4">
        <f>FC115-EG115</f>
        <v>7.9013811416761139E-18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395"/>
        <v>-100</v>
      </c>
      <c r="FH115" s="1">
        <f t="shared" si="396"/>
        <v>100</v>
      </c>
      <c r="FI115" s="1">
        <f t="shared" si="397"/>
        <v>0</v>
      </c>
      <c r="FJ115" s="1">
        <f t="shared" si="398"/>
        <v>3.7509999999999906</v>
      </c>
      <c r="FK115" s="4">
        <f t="shared" si="474"/>
        <v>0.49999999999999822</v>
      </c>
      <c r="FL115" s="1">
        <f t="shared" si="475"/>
        <v>5.7824272564004041E-15</v>
      </c>
      <c r="FM115" s="4">
        <f t="shared" si="507"/>
        <v>-0.37930386085740331</v>
      </c>
      <c r="FN115" s="1">
        <f t="shared" si="508"/>
        <v>0.49999999999999822</v>
      </c>
      <c r="FO115" s="1">
        <f t="shared" si="399"/>
        <v>3.3480253814558344E-17</v>
      </c>
      <c r="FP115" s="1">
        <f t="shared" si="476"/>
        <v>1000</v>
      </c>
      <c r="FQ115" s="1">
        <f t="shared" si="477"/>
        <v>513.50999999999817</v>
      </c>
      <c r="FR115" s="1">
        <f t="shared" si="478"/>
        <v>499.99999999999824</v>
      </c>
      <c r="FS115" s="1">
        <f t="shared" si="479"/>
        <v>500</v>
      </c>
      <c r="FT115" s="1">
        <f t="shared" si="480"/>
        <v>4.4640338419411118E-18</v>
      </c>
      <c r="FU115" s="4">
        <f t="shared" si="481"/>
        <v>0</v>
      </c>
      <c r="FV115" s="1">
        <f t="shared" si="482"/>
        <v>-1.6740126907279172E-14</v>
      </c>
      <c r="FW115" s="4">
        <f t="shared" si="400"/>
        <v>0</v>
      </c>
      <c r="FX115" s="4">
        <f>FW115+10</f>
        <v>10</v>
      </c>
      <c r="FY115" s="4">
        <f t="shared" si="483"/>
        <v>3.7908846983460332E-17</v>
      </c>
      <c r="FZ115" s="4">
        <f>FY115-FC115</f>
        <v>4.4285931689019885E-18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405"/>
        <v>-100</v>
      </c>
      <c r="GD115" s="1">
        <f t="shared" si="406"/>
        <v>100</v>
      </c>
      <c r="GE115" s="1">
        <f t="shared" si="407"/>
        <v>0</v>
      </c>
      <c r="GF115" s="1">
        <f t="shared" si="408"/>
        <v>3.7509999999999906</v>
      </c>
      <c r="GG115" s="4">
        <f t="shared" si="484"/>
        <v>0.49999999999999822</v>
      </c>
      <c r="GH115" s="1">
        <f t="shared" si="485"/>
        <v>6.5472965429119731E-15</v>
      </c>
      <c r="GI115" s="4">
        <f t="shared" si="509"/>
        <v>-0.36689988149094344</v>
      </c>
      <c r="GJ115" s="1">
        <f t="shared" si="510"/>
        <v>0.49999999999999822</v>
      </c>
      <c r="GK115" s="1">
        <f t="shared" si="409"/>
        <v>3.7908846983460332E-17</v>
      </c>
      <c r="GL115" s="1">
        <f t="shared" si="486"/>
        <v>1000</v>
      </c>
      <c r="GM115" s="1">
        <f t="shared" si="487"/>
        <v>513.50999999999817</v>
      </c>
      <c r="GN115" s="1">
        <f t="shared" si="488"/>
        <v>499.99999999999824</v>
      </c>
      <c r="GO115" s="1">
        <f t="shared" si="489"/>
        <v>500</v>
      </c>
      <c r="GP115" s="1">
        <f t="shared" si="490"/>
        <v>5.0545129311280443E-18</v>
      </c>
      <c r="GQ115" s="4">
        <f t="shared" si="491"/>
        <v>0</v>
      </c>
      <c r="GR115" s="1">
        <f t="shared" si="492"/>
        <v>-1.8954423491730165E-14</v>
      </c>
      <c r="GS115" s="4">
        <f t="shared" si="410"/>
        <v>0</v>
      </c>
      <c r="GT115" s="4">
        <f>GS115+10</f>
        <v>10</v>
      </c>
      <c r="GU115" s="4">
        <f t="shared" si="493"/>
        <v>4.0264795201031741E-17</v>
      </c>
      <c r="GV115" s="4">
        <f>GU115-FY115</f>
        <v>2.3559482175714087E-18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332"/>
        <v>-100</v>
      </c>
      <c r="E116" s="1">
        <f t="shared" si="494"/>
        <v>15</v>
      </c>
      <c r="F116" s="4">
        <f t="shared" si="413"/>
        <v>3.7759999999999905</v>
      </c>
      <c r="G116" s="1">
        <f>'0.5Q 1-8 '!FS116</f>
        <v>-100</v>
      </c>
      <c r="H116" s="1">
        <f>'0.5Q 1-8 '!FT116</f>
        <v>-100</v>
      </c>
      <c r="I116" s="1">
        <f>'0.5Q 1-8 '!FU116</f>
        <v>-100</v>
      </c>
      <c r="J116" s="1">
        <f>'0.5Q 1-8 '!FV116</f>
        <v>100</v>
      </c>
      <c r="K116" s="1">
        <f>'0.5Q 1-8 '!FW116</f>
        <v>0</v>
      </c>
      <c r="L116" s="1">
        <f>'0.5Q 1-8 '!FX116</f>
        <v>3.7759999999999905</v>
      </c>
      <c r="M116" s="1">
        <f>'0.5Q 1-8 '!FY116</f>
        <v>0.49999999999999822</v>
      </c>
      <c r="N116" s="1">
        <f>'0.5Q 1-8 '!FZ116</f>
        <v>6.1296047423540181E-16</v>
      </c>
      <c r="O116" s="1">
        <f>'0.5Q 1-8 '!GA116</f>
        <v>-0.49352671605905624</v>
      </c>
      <c r="P116" s="1">
        <f>'0.5Q 1-8 '!GB116</f>
        <v>0.49999999999999822</v>
      </c>
      <c r="Q116" s="1">
        <f>'0.5Q 1-8 '!GC116</f>
        <v>3.5490411458229761E-18</v>
      </c>
      <c r="R116" s="1">
        <f>'0.5Q 1-8 '!GD116</f>
        <v>1000</v>
      </c>
      <c r="S116" s="1">
        <f>'0.5Q 1-8 '!GE116</f>
        <v>513.50999999999817</v>
      </c>
      <c r="T116" s="1">
        <f>'0.5Q 1-8 '!GF116</f>
        <v>499.99999999999824</v>
      </c>
      <c r="U116" s="1">
        <f>'0.5Q 1-8 '!GG116</f>
        <v>500</v>
      </c>
      <c r="V116" s="1">
        <f>'0.5Q 1-8 '!GH116</f>
        <v>4.7320548610973027E-19</v>
      </c>
      <c r="W116" s="1">
        <f>'0.5Q 1-8 '!GI116</f>
        <v>0</v>
      </c>
      <c r="X116" s="1">
        <f>'0.5Q 1-8 '!GJ116</f>
        <v>-1.774520572911488E-15</v>
      </c>
      <c r="Y116" s="1">
        <f>'0.5Q 1-8 '!GK116</f>
        <v>0</v>
      </c>
      <c r="Z116" s="1">
        <f>'0.5Q 1-8 '!GL116</f>
        <v>10</v>
      </c>
      <c r="AA116" s="1">
        <f>'0.5Q 1-8 '!GM116</f>
        <v>5.386764968604325E-18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335"/>
        <v>-100</v>
      </c>
      <c r="AF116" s="1">
        <f t="shared" si="336"/>
        <v>100</v>
      </c>
      <c r="AG116" s="1">
        <f t="shared" si="337"/>
        <v>0</v>
      </c>
      <c r="AH116" s="1">
        <f t="shared" si="338"/>
        <v>3.7759999999999905</v>
      </c>
      <c r="AI116" s="4">
        <f>-$B$4*(AH116-AH115)/($E116-$E115)</f>
        <v>0.49999999999999822</v>
      </c>
      <c r="AJ116" s="1">
        <f t="shared" si="415"/>
        <v>9.3035664397311314E-16</v>
      </c>
      <c r="AK116" s="4">
        <f t="shared" si="495"/>
        <v>-0.44966785922893993</v>
      </c>
      <c r="AL116" s="1">
        <f t="shared" si="496"/>
        <v>0.49999999999999822</v>
      </c>
      <c r="AM116" s="1">
        <f t="shared" si="339"/>
        <v>5.386764968604325E-18</v>
      </c>
      <c r="AN116" s="1">
        <f>$B$9*(1+($B$11*(AM116)/$B$13))</f>
        <v>1000</v>
      </c>
      <c r="AO116" s="1">
        <f t="shared" si="417"/>
        <v>513.50999999999817</v>
      </c>
      <c r="AP116" s="1">
        <f t="shared" si="418"/>
        <v>499.99999999999824</v>
      </c>
      <c r="AQ116" s="1">
        <f t="shared" si="419"/>
        <v>500</v>
      </c>
      <c r="AR116" s="1">
        <f t="shared" si="420"/>
        <v>7.1823532914724343E-19</v>
      </c>
      <c r="AS116" s="4">
        <f t="shared" si="421"/>
        <v>0</v>
      </c>
      <c r="AT116" s="1">
        <f>AS116-(AM116)*(AQ116)</f>
        <v>-2.6933824843021625E-15</v>
      </c>
      <c r="AU116" s="4">
        <f t="shared" si="340"/>
        <v>0</v>
      </c>
      <c r="AV116" s="4">
        <f>AU116+10</f>
        <v>10</v>
      </c>
      <c r="AW116" s="4">
        <f>AW115*((AV116-($B$6/2))/(AV116+($B$6/2)))</f>
        <v>6.425139284998624E-18</v>
      </c>
      <c r="AX116" s="4">
        <f>AW116-AA116</f>
        <v>1.038374316394299E-18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345"/>
        <v>-100</v>
      </c>
      <c r="BB116" s="1">
        <f t="shared" si="346"/>
        <v>100</v>
      </c>
      <c r="BC116" s="1">
        <f t="shared" si="347"/>
        <v>0</v>
      </c>
      <c r="BD116" s="1">
        <f t="shared" si="348"/>
        <v>3.7759999999999905</v>
      </c>
      <c r="BE116" s="4">
        <f>-$B$4*(BD116-BD115)/($E116-$E115)</f>
        <v>0.49999999999999822</v>
      </c>
      <c r="BF116" s="1">
        <f t="shared" si="425"/>
        <v>1.1096959041448403E-15</v>
      </c>
      <c r="BG116" s="4">
        <f t="shared" si="497"/>
        <v>-0.44327617230339189</v>
      </c>
      <c r="BH116" s="1">
        <f t="shared" si="498"/>
        <v>0.49999999999999822</v>
      </c>
      <c r="BI116" s="1">
        <f t="shared" si="349"/>
        <v>6.425139284998624E-18</v>
      </c>
      <c r="BJ116" s="1">
        <f>$B$9*(1+($B$11*(BI116)/$B$13))</f>
        <v>1000</v>
      </c>
      <c r="BK116" s="1">
        <f t="shared" si="427"/>
        <v>513.50999999999817</v>
      </c>
      <c r="BL116" s="1">
        <f t="shared" si="428"/>
        <v>499.99999999999824</v>
      </c>
      <c r="BM116" s="1">
        <f t="shared" si="429"/>
        <v>500</v>
      </c>
      <c r="BN116" s="1">
        <f t="shared" si="430"/>
        <v>8.5668523799981672E-19</v>
      </c>
      <c r="BO116" s="4">
        <f t="shared" si="431"/>
        <v>0</v>
      </c>
      <c r="BP116" s="1">
        <f>BO116-(BI116)*(BM116)</f>
        <v>-3.2125696424993118E-15</v>
      </c>
      <c r="BQ116" s="4">
        <f t="shared" si="350"/>
        <v>0</v>
      </c>
      <c r="BR116" s="4">
        <f>BQ116+10</f>
        <v>10</v>
      </c>
      <c r="BS116" s="4">
        <f>BS115*((BR116-($B$6/2))/(BR116+($B$6/2)))</f>
        <v>8.8801664139815069E-18</v>
      </c>
      <c r="BT116" s="4">
        <f>BS116-AW116</f>
        <v>2.4550271289828829E-18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355"/>
        <v>-100</v>
      </c>
      <c r="BX116" s="1">
        <f t="shared" si="356"/>
        <v>100</v>
      </c>
      <c r="BY116" s="1">
        <f t="shared" si="357"/>
        <v>0</v>
      </c>
      <c r="BZ116" s="1">
        <f t="shared" si="358"/>
        <v>3.7759999999999905</v>
      </c>
      <c r="CA116" s="4">
        <f>-$B$4*(BZ116-BZ115)/($E116-$E115)</f>
        <v>0.49999999999999822</v>
      </c>
      <c r="CB116" s="1">
        <f t="shared" si="435"/>
        <v>1.5337074980969791E-15</v>
      </c>
      <c r="CC116" s="4">
        <f t="shared" si="499"/>
        <v>-0.41737113699715478</v>
      </c>
      <c r="CD116" s="1">
        <f t="shared" si="500"/>
        <v>0.49999999999999822</v>
      </c>
      <c r="CE116" s="1">
        <f t="shared" si="359"/>
        <v>8.8801664139815069E-18</v>
      </c>
      <c r="CF116" s="1">
        <f>$B$9*(1+($B$11*(CE116)/$B$13))</f>
        <v>1000</v>
      </c>
      <c r="CG116" s="1">
        <f t="shared" si="437"/>
        <v>513.50999999999817</v>
      </c>
      <c r="CH116" s="1">
        <f t="shared" si="438"/>
        <v>499.99999999999824</v>
      </c>
      <c r="CI116" s="1">
        <f t="shared" si="439"/>
        <v>500</v>
      </c>
      <c r="CJ116" s="1">
        <f t="shared" si="440"/>
        <v>1.1840221885308679E-18</v>
      </c>
      <c r="CK116" s="4">
        <f t="shared" si="441"/>
        <v>0</v>
      </c>
      <c r="CL116" s="1">
        <f>CK116-(CE116)*(CI116)</f>
        <v>-4.4400832069907532E-15</v>
      </c>
      <c r="CM116" s="4">
        <f t="shared" si="360"/>
        <v>0</v>
      </c>
      <c r="CN116" s="4">
        <f>CM116+10</f>
        <v>10</v>
      </c>
      <c r="CO116" s="4">
        <f>CO115*((CN116-($B$6/2))/(CN116+($B$6/2)))</f>
        <v>1.0173843220035956E-17</v>
      </c>
      <c r="CP116" s="4">
        <f>CO116-BS116</f>
        <v>1.2936768060544496E-18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365"/>
        <v>-100</v>
      </c>
      <c r="CT116" s="1">
        <f t="shared" si="366"/>
        <v>100</v>
      </c>
      <c r="CU116" s="1">
        <f t="shared" si="367"/>
        <v>0</v>
      </c>
      <c r="CV116" s="1">
        <f t="shared" si="368"/>
        <v>3.7759999999999905</v>
      </c>
      <c r="CW116" s="4">
        <f>-$B$4*(CV116-CV115)/($E116-$E115)</f>
        <v>0.49999999999999822</v>
      </c>
      <c r="CX116" s="1">
        <f t="shared" si="445"/>
        <v>1.7571404525105275E-15</v>
      </c>
      <c r="CY116" s="4">
        <f t="shared" si="501"/>
        <v>-0.39706009633279932</v>
      </c>
      <c r="CZ116" s="1">
        <f t="shared" si="502"/>
        <v>0.49999999999999822</v>
      </c>
      <c r="DA116" s="1">
        <f t="shared" si="369"/>
        <v>1.0173843220035956E-17</v>
      </c>
      <c r="DB116" s="1">
        <f>$B$9*(1+($B$11*(DA116)/$B$13))</f>
        <v>1000</v>
      </c>
      <c r="DC116" s="1">
        <f t="shared" si="447"/>
        <v>513.50999999999817</v>
      </c>
      <c r="DD116" s="1">
        <f t="shared" si="448"/>
        <v>499.99999999999824</v>
      </c>
      <c r="DE116" s="1">
        <f t="shared" si="449"/>
        <v>500</v>
      </c>
      <c r="DF116" s="1">
        <f t="shared" si="450"/>
        <v>1.3565124293381274E-18</v>
      </c>
      <c r="DG116" s="4">
        <f t="shared" si="451"/>
        <v>0</v>
      </c>
      <c r="DH116" s="1">
        <f>DG116-(DA116)*(DE116)</f>
        <v>-5.0869216100179781E-15</v>
      </c>
      <c r="DI116" s="4">
        <f t="shared" si="370"/>
        <v>0</v>
      </c>
      <c r="DJ116" s="4">
        <f>DI116+10</f>
        <v>10</v>
      </c>
      <c r="DK116" s="4">
        <f>DK115*((DJ116-($B$6/2))/(DJ116+($B$6/2)))</f>
        <v>1.332841794660679E-17</v>
      </c>
      <c r="DL116" s="4">
        <f>DK116-CO116</f>
        <v>3.154574726570834E-18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375"/>
        <v>-100</v>
      </c>
      <c r="DP116" s="1">
        <f t="shared" si="376"/>
        <v>100</v>
      </c>
      <c r="DQ116" s="1">
        <f t="shared" si="377"/>
        <v>0</v>
      </c>
      <c r="DR116" s="1">
        <f t="shared" si="378"/>
        <v>3.7759999999999905</v>
      </c>
      <c r="DS116" s="4">
        <f>-$B$4*(DR116-DR115)/($E116-$E115)</f>
        <v>0.49999999999999822</v>
      </c>
      <c r="DT116" s="1">
        <f t="shared" si="455"/>
        <v>2.301972011503764E-15</v>
      </c>
      <c r="DU116" s="4">
        <f t="shared" si="503"/>
        <v>-0.40177703330232145</v>
      </c>
      <c r="DV116" s="1">
        <f t="shared" si="504"/>
        <v>0.49999999999999822</v>
      </c>
      <c r="DW116" s="1">
        <f t="shared" si="379"/>
        <v>1.332841794660679E-17</v>
      </c>
      <c r="DX116" s="1">
        <f>$B$9*(1+($B$11*(DW116)/$B$13))</f>
        <v>1000</v>
      </c>
      <c r="DY116" s="1">
        <f t="shared" si="457"/>
        <v>513.50999999999817</v>
      </c>
      <c r="DZ116" s="1">
        <f t="shared" si="458"/>
        <v>499.99999999999824</v>
      </c>
      <c r="EA116" s="1">
        <f t="shared" si="459"/>
        <v>500</v>
      </c>
      <c r="EB116" s="1">
        <f t="shared" si="460"/>
        <v>1.7771223928809056E-18</v>
      </c>
      <c r="EC116" s="4">
        <f t="shared" si="461"/>
        <v>0</v>
      </c>
      <c r="ED116" s="1">
        <f>EC116-(DW116)*(EA116)</f>
        <v>-6.6642089733033949E-15</v>
      </c>
      <c r="EE116" s="4">
        <f t="shared" si="380"/>
        <v>0</v>
      </c>
      <c r="EF116" s="4">
        <f>EE116+10</f>
        <v>10</v>
      </c>
      <c r="EG116" s="4">
        <f>EG115*((EF116-($B$6/2))/(EF116+($B$6/2)))</f>
        <v>1.5347323603729337E-17</v>
      </c>
      <c r="EH116" s="4">
        <f>EG116-DK116</f>
        <v>2.0189056571225469E-18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385"/>
        <v>-100</v>
      </c>
      <c r="EL116" s="1">
        <f t="shared" si="386"/>
        <v>100</v>
      </c>
      <c r="EM116" s="1">
        <f t="shared" si="387"/>
        <v>0</v>
      </c>
      <c r="EN116" s="1">
        <f t="shared" si="388"/>
        <v>3.7759999999999905</v>
      </c>
      <c r="EO116" s="4">
        <f>-$B$4*(EN116-EN115)/($E116-$E115)</f>
        <v>0.49999999999999822</v>
      </c>
      <c r="EP116" s="1">
        <f t="shared" si="465"/>
        <v>2.6506603806095575E-15</v>
      </c>
      <c r="EQ116" s="4">
        <f t="shared" si="505"/>
        <v>-0.38458326825219169</v>
      </c>
      <c r="ER116" s="1">
        <f t="shared" si="506"/>
        <v>0.49999999999999822</v>
      </c>
      <c r="ES116" s="1">
        <f t="shared" si="389"/>
        <v>1.5347323603729337E-17</v>
      </c>
      <c r="ET116" s="1">
        <f>$B$9*(1+($B$11*(ES116)/$B$13))</f>
        <v>1000</v>
      </c>
      <c r="EU116" s="1">
        <f t="shared" si="467"/>
        <v>513.50999999999817</v>
      </c>
      <c r="EV116" s="1">
        <f t="shared" si="468"/>
        <v>499.99999999999824</v>
      </c>
      <c r="EW116" s="1">
        <f t="shared" si="469"/>
        <v>500</v>
      </c>
      <c r="EX116" s="1">
        <f t="shared" si="470"/>
        <v>2.0463098138305784E-18</v>
      </c>
      <c r="EY116" s="4">
        <f t="shared" si="471"/>
        <v>0</v>
      </c>
      <c r="EZ116" s="1">
        <f>EY116-(ES116)*(EW116)</f>
        <v>-7.673661801864669E-15</v>
      </c>
      <c r="FA116" s="4">
        <f t="shared" si="390"/>
        <v>0</v>
      </c>
      <c r="FB116" s="4">
        <f>FA116+10</f>
        <v>10</v>
      </c>
      <c r="FC116" s="4">
        <f>FC115*((FB116-($B$6/2))/(FB116+($B$6/2)))</f>
        <v>2.0088152288735007E-17</v>
      </c>
      <c r="FD116" s="4">
        <f>FC116-EG116</f>
        <v>4.7408286850056696E-18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395"/>
        <v>-100</v>
      </c>
      <c r="FH116" s="1">
        <f t="shared" si="396"/>
        <v>100</v>
      </c>
      <c r="FI116" s="1">
        <f t="shared" si="397"/>
        <v>0</v>
      </c>
      <c r="FJ116" s="1">
        <f t="shared" si="398"/>
        <v>3.7759999999999905</v>
      </c>
      <c r="FK116" s="4">
        <f>-$B$4*(FJ116-FJ115)/($E116-$E115)</f>
        <v>0.49999999999999822</v>
      </c>
      <c r="FL116" s="1">
        <f t="shared" si="475"/>
        <v>3.4694563538402428E-15</v>
      </c>
      <c r="FM116" s="4">
        <f t="shared" si="507"/>
        <v>-0.37930386085740331</v>
      </c>
      <c r="FN116" s="1">
        <f t="shared" si="508"/>
        <v>0.49999999999999822</v>
      </c>
      <c r="FO116" s="1">
        <f t="shared" si="399"/>
        <v>2.0088152288735007E-17</v>
      </c>
      <c r="FP116" s="1">
        <f>$B$9*(1+($B$11*(FO116)/$B$13))</f>
        <v>1000</v>
      </c>
      <c r="FQ116" s="1">
        <f t="shared" si="477"/>
        <v>513.50999999999817</v>
      </c>
      <c r="FR116" s="1">
        <f t="shared" si="478"/>
        <v>499.99999999999824</v>
      </c>
      <c r="FS116" s="1">
        <f t="shared" si="479"/>
        <v>500</v>
      </c>
      <c r="FT116" s="1">
        <f t="shared" si="480"/>
        <v>2.6784203051646672E-18</v>
      </c>
      <c r="FU116" s="4">
        <f t="shared" si="481"/>
        <v>0</v>
      </c>
      <c r="FV116" s="1">
        <f>FU116-(FO116)*(FS116)</f>
        <v>-1.0044076144367504E-14</v>
      </c>
      <c r="FW116" s="4">
        <f t="shared" si="400"/>
        <v>0</v>
      </c>
      <c r="FX116" s="4">
        <f>FW116+10</f>
        <v>10</v>
      </c>
      <c r="FY116" s="4">
        <f>FY115*((FX116-($B$6/2))/(FX116+($B$6/2)))</f>
        <v>2.2745308190076199E-17</v>
      </c>
      <c r="FZ116" s="4">
        <f>FY116-FC116</f>
        <v>2.6571559013411925E-18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405"/>
        <v>-100</v>
      </c>
      <c r="GD116" s="1">
        <f t="shared" si="406"/>
        <v>100</v>
      </c>
      <c r="GE116" s="1">
        <f t="shared" si="407"/>
        <v>0</v>
      </c>
      <c r="GF116" s="1">
        <f t="shared" si="408"/>
        <v>3.7759999999999905</v>
      </c>
      <c r="GG116" s="4">
        <f>-$B$4*(GF116-GF115)/($E116-$E115)</f>
        <v>0.49999999999999822</v>
      </c>
      <c r="GH116" s="1">
        <f t="shared" si="485"/>
        <v>3.9283779257471843E-15</v>
      </c>
      <c r="GI116" s="4">
        <f t="shared" si="509"/>
        <v>-0.36689988149094344</v>
      </c>
      <c r="GJ116" s="1">
        <f t="shared" si="510"/>
        <v>0.49999999999999822</v>
      </c>
      <c r="GK116" s="1">
        <f t="shared" si="409"/>
        <v>2.2745308190076199E-17</v>
      </c>
      <c r="GL116" s="1">
        <f>$B$9*(1+($B$11*(GK116)/$B$13))</f>
        <v>1000</v>
      </c>
      <c r="GM116" s="1">
        <f t="shared" si="487"/>
        <v>513.50999999999817</v>
      </c>
      <c r="GN116" s="1">
        <f t="shared" si="488"/>
        <v>499.99999999999824</v>
      </c>
      <c r="GO116" s="1">
        <f t="shared" si="489"/>
        <v>500</v>
      </c>
      <c r="GP116" s="1">
        <f t="shared" si="490"/>
        <v>3.0327077586768264E-18</v>
      </c>
      <c r="GQ116" s="4">
        <f t="shared" si="491"/>
        <v>0</v>
      </c>
      <c r="GR116" s="1">
        <f>GQ116-(GK116)*(GO116)</f>
        <v>-1.13726540950381E-14</v>
      </c>
      <c r="GS116" s="4">
        <f t="shared" si="410"/>
        <v>0</v>
      </c>
      <c r="GT116" s="4">
        <f>GS116+10</f>
        <v>10</v>
      </c>
      <c r="GU116" s="4">
        <f>GU115*((GT116-($B$6/2))/(GT116+($B$6/2)))</f>
        <v>2.4158877120619044E-17</v>
      </c>
      <c r="GV116" s="4">
        <f>GU116-FY116</f>
        <v>1.4135689305428446E-18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332"/>
        <v>-100</v>
      </c>
      <c r="E117" s="1">
        <f t="shared" si="494"/>
        <v>10</v>
      </c>
      <c r="F117" s="4">
        <f t="shared" si="413"/>
        <v>3.8009999999999904</v>
      </c>
      <c r="G117" s="1">
        <f>'0.5Q 1-8 '!FS117</f>
        <v>-100</v>
      </c>
      <c r="H117" s="1">
        <f>'0.5Q 1-8 '!FT117</f>
        <v>-100</v>
      </c>
      <c r="I117" s="1">
        <f>'0.5Q 1-8 '!FU117</f>
        <v>-100</v>
      </c>
      <c r="J117" s="1">
        <f>'0.5Q 1-8 '!FV117</f>
        <v>100</v>
      </c>
      <c r="K117" s="1">
        <f>'0.5Q 1-8 '!FW117</f>
        <v>0</v>
      </c>
      <c r="L117" s="1">
        <f>'0.5Q 1-8 '!FX117</f>
        <v>3.8009999999999904</v>
      </c>
      <c r="M117" s="1">
        <f>'0.5Q 1-8 '!FY117</f>
        <v>0.49999999999999822</v>
      </c>
      <c r="N117" s="1">
        <f>'0.5Q 1-8 '!FZ117</f>
        <v>3.6777628454124106E-16</v>
      </c>
      <c r="O117" s="1">
        <f>'0.5Q 1-8 '!GA117</f>
        <v>-0.49352671605905624</v>
      </c>
      <c r="P117" s="1">
        <f>'0.5Q 1-8 '!GB117</f>
        <v>0.49999999999999822</v>
      </c>
      <c r="Q117" s="1">
        <f>'0.5Q 1-8 '!GC117</f>
        <v>2.1294246874937856E-18</v>
      </c>
      <c r="R117" s="1">
        <f>'0.5Q 1-8 '!GD117</f>
        <v>1000</v>
      </c>
      <c r="S117" s="1">
        <f>'0.5Q 1-8 '!GE117</f>
        <v>513.50999999999817</v>
      </c>
      <c r="T117" s="1">
        <f>'0.5Q 1-8 '!GF117</f>
        <v>499.99999999999824</v>
      </c>
      <c r="U117" s="1">
        <f>'0.5Q 1-8 '!GG117</f>
        <v>500</v>
      </c>
      <c r="V117" s="1">
        <f>'0.5Q 1-8 '!GH117</f>
        <v>2.839232916658381E-19</v>
      </c>
      <c r="W117" s="1">
        <f>'0.5Q 1-8 '!GI117</f>
        <v>0</v>
      </c>
      <c r="X117" s="1">
        <f>'0.5Q 1-8 '!GJ117</f>
        <v>-1.0647123437468927E-15</v>
      </c>
      <c r="Y117" s="1">
        <f>'0.5Q 1-8 '!GK117</f>
        <v>0</v>
      </c>
      <c r="Z117" s="1">
        <f>'0.5Q 1-8 '!GL117</f>
        <v>10</v>
      </c>
      <c r="AA117" s="1">
        <f>'0.5Q 1-8 '!GM117</f>
        <v>3.2320589811625947E-18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335"/>
        <v>-100</v>
      </c>
      <c r="AF117" s="1">
        <f t="shared" si="336"/>
        <v>100</v>
      </c>
      <c r="AG117" s="1">
        <f t="shared" si="337"/>
        <v>0</v>
      </c>
      <c r="AH117" s="1">
        <f t="shared" si="338"/>
        <v>3.8009999999999904</v>
      </c>
      <c r="AI117" s="4">
        <f>-$B$4*(AH117-AH116)/($E117-$E116)</f>
        <v>0.49999999999999822</v>
      </c>
      <c r="AJ117" s="1">
        <f t="shared" si="415"/>
        <v>5.5821398638386785E-16</v>
      </c>
      <c r="AK117" s="4">
        <f t="shared" si="495"/>
        <v>-0.44966785922893993</v>
      </c>
      <c r="AL117" s="1">
        <f t="shared" si="496"/>
        <v>0.49999999999999822</v>
      </c>
      <c r="AM117" s="1">
        <f t="shared" si="339"/>
        <v>3.2320589811625947E-18</v>
      </c>
      <c r="AN117" s="1">
        <f>$B$9*(1+($B$11*(AM117)/$B$13))</f>
        <v>1000</v>
      </c>
      <c r="AO117" s="1">
        <f t="shared" si="417"/>
        <v>513.50999999999817</v>
      </c>
      <c r="AP117" s="1">
        <f t="shared" si="418"/>
        <v>499.99999999999824</v>
      </c>
      <c r="AQ117" s="1">
        <f t="shared" si="419"/>
        <v>500</v>
      </c>
      <c r="AR117" s="1">
        <f t="shared" si="420"/>
        <v>4.3094119748834606E-19</v>
      </c>
      <c r="AS117" s="4">
        <f t="shared" si="421"/>
        <v>0</v>
      </c>
      <c r="AT117" s="1">
        <f>AS117-(AM117)*(AQ117)</f>
        <v>-1.6160294905812972E-15</v>
      </c>
      <c r="AU117" s="4">
        <f t="shared" si="340"/>
        <v>0</v>
      </c>
      <c r="AV117" s="4">
        <f>AU117+10</f>
        <v>10</v>
      </c>
      <c r="AW117" s="4">
        <f>AW116*((AV117-($B$6/2))/(AV117+($B$6/2)))</f>
        <v>3.8550835709991739E-18</v>
      </c>
      <c r="AX117" s="4">
        <f>AW117-AA117</f>
        <v>6.2302458983657926E-19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345"/>
        <v>-100</v>
      </c>
      <c r="BB117" s="1">
        <f t="shared" si="346"/>
        <v>100</v>
      </c>
      <c r="BC117" s="1">
        <f t="shared" si="347"/>
        <v>0</v>
      </c>
      <c r="BD117" s="1">
        <f t="shared" si="348"/>
        <v>3.8009999999999904</v>
      </c>
      <c r="BE117" s="4">
        <f>-$B$4*(BD117-BD116)/($E117-$E116)</f>
        <v>0.49999999999999822</v>
      </c>
      <c r="BF117" s="1">
        <f t="shared" si="425"/>
        <v>6.6581754248690421E-16</v>
      </c>
      <c r="BG117" s="4">
        <f t="shared" si="497"/>
        <v>-0.44327617230339189</v>
      </c>
      <c r="BH117" s="1">
        <f t="shared" si="498"/>
        <v>0.49999999999999822</v>
      </c>
      <c r="BI117" s="1">
        <f t="shared" si="349"/>
        <v>3.8550835709991739E-18</v>
      </c>
      <c r="BJ117" s="1">
        <f>$B$9*(1+($B$11*(BI117)/$B$13))</f>
        <v>1000</v>
      </c>
      <c r="BK117" s="1">
        <f t="shared" si="427"/>
        <v>513.50999999999817</v>
      </c>
      <c r="BL117" s="1">
        <f t="shared" si="428"/>
        <v>499.99999999999824</v>
      </c>
      <c r="BM117" s="1">
        <f t="shared" si="429"/>
        <v>500</v>
      </c>
      <c r="BN117" s="1">
        <f t="shared" si="430"/>
        <v>5.1401114279988999E-19</v>
      </c>
      <c r="BO117" s="4">
        <f t="shared" si="431"/>
        <v>0</v>
      </c>
      <c r="BP117" s="1">
        <f>BO117-(BI117)*(BM117)</f>
        <v>-1.927541785499587E-15</v>
      </c>
      <c r="BQ117" s="4">
        <f t="shared" si="350"/>
        <v>0</v>
      </c>
      <c r="BR117" s="4">
        <f>BQ117+10</f>
        <v>10</v>
      </c>
      <c r="BS117" s="4">
        <f>BS116*((BR117-($B$6/2))/(BR117+($B$6/2)))</f>
        <v>5.3280998483889037E-18</v>
      </c>
      <c r="BT117" s="4">
        <f>BS117-AW117</f>
        <v>1.4730162773897297E-18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355"/>
        <v>-100</v>
      </c>
      <c r="BX117" s="1">
        <f t="shared" si="356"/>
        <v>100</v>
      </c>
      <c r="BY117" s="1">
        <f t="shared" si="357"/>
        <v>0</v>
      </c>
      <c r="BZ117" s="1">
        <f t="shared" si="358"/>
        <v>3.8009999999999904</v>
      </c>
      <c r="CA117" s="4">
        <f>-$B$4*(BZ117-BZ116)/($E117-$E116)</f>
        <v>0.49999999999999822</v>
      </c>
      <c r="CB117" s="1">
        <f t="shared" si="435"/>
        <v>9.2022449885818731E-16</v>
      </c>
      <c r="CC117" s="4">
        <f t="shared" si="499"/>
        <v>-0.41737113699715478</v>
      </c>
      <c r="CD117" s="1">
        <f t="shared" si="500"/>
        <v>0.49999999999999822</v>
      </c>
      <c r="CE117" s="1">
        <f t="shared" si="359"/>
        <v>5.3280998483889037E-18</v>
      </c>
      <c r="CF117" s="1">
        <f>$B$9*(1+($B$11*(CE117)/$B$13))</f>
        <v>1000</v>
      </c>
      <c r="CG117" s="1">
        <f t="shared" si="437"/>
        <v>513.50999999999817</v>
      </c>
      <c r="CH117" s="1">
        <f t="shared" si="438"/>
        <v>499.99999999999824</v>
      </c>
      <c r="CI117" s="1">
        <f t="shared" si="439"/>
        <v>500</v>
      </c>
      <c r="CJ117" s="1">
        <f t="shared" si="440"/>
        <v>7.1041331311852063E-19</v>
      </c>
      <c r="CK117" s="4">
        <f t="shared" si="441"/>
        <v>0</v>
      </c>
      <c r="CL117" s="1">
        <f>CK117-(CE117)*(CI117)</f>
        <v>-2.6640499241944519E-15</v>
      </c>
      <c r="CM117" s="4">
        <f t="shared" si="360"/>
        <v>0</v>
      </c>
      <c r="CN117" s="4">
        <f>CM117+10</f>
        <v>10</v>
      </c>
      <c r="CO117" s="4">
        <f>CO116*((CN117-($B$6/2))/(CN117+($B$6/2)))</f>
        <v>6.1043059320215741E-18</v>
      </c>
      <c r="CP117" s="4">
        <f>CO117-BS117</f>
        <v>7.7620608363267036E-19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365"/>
        <v>-100</v>
      </c>
      <c r="CT117" s="1">
        <f t="shared" si="366"/>
        <v>100</v>
      </c>
      <c r="CU117" s="1">
        <f t="shared" si="367"/>
        <v>0</v>
      </c>
      <c r="CV117" s="1">
        <f t="shared" si="368"/>
        <v>3.8009999999999904</v>
      </c>
      <c r="CW117" s="4">
        <f>-$B$4*(CV117-CV116)/($E117-$E116)</f>
        <v>0.49999999999999822</v>
      </c>
      <c r="CX117" s="1">
        <f t="shared" si="445"/>
        <v>1.0542842715063166E-15</v>
      </c>
      <c r="CY117" s="4">
        <f t="shared" si="501"/>
        <v>-0.39706009633279932</v>
      </c>
      <c r="CZ117" s="1">
        <f t="shared" si="502"/>
        <v>0.49999999999999822</v>
      </c>
      <c r="DA117" s="1">
        <f t="shared" si="369"/>
        <v>6.1043059320215741E-18</v>
      </c>
      <c r="DB117" s="1">
        <f>$B$9*(1+($B$11*(DA117)/$B$13))</f>
        <v>1000</v>
      </c>
      <c r="DC117" s="1">
        <f t="shared" si="447"/>
        <v>513.50999999999817</v>
      </c>
      <c r="DD117" s="1">
        <f t="shared" si="448"/>
        <v>499.99999999999824</v>
      </c>
      <c r="DE117" s="1">
        <f t="shared" si="449"/>
        <v>500</v>
      </c>
      <c r="DF117" s="1">
        <f t="shared" si="450"/>
        <v>8.1390745760287649E-19</v>
      </c>
      <c r="DG117" s="4">
        <f t="shared" si="451"/>
        <v>0</v>
      </c>
      <c r="DH117" s="1">
        <f>DG117-(DA117)*(DE117)</f>
        <v>-3.0521529660107872E-15</v>
      </c>
      <c r="DI117" s="4">
        <f t="shared" si="370"/>
        <v>0</v>
      </c>
      <c r="DJ117" s="4">
        <f>DI117+10</f>
        <v>10</v>
      </c>
      <c r="DK117" s="4">
        <f>DK116*((DJ117-($B$6/2))/(DJ117+($B$6/2)))</f>
        <v>7.997050767964074E-18</v>
      </c>
      <c r="DL117" s="4">
        <f>DK117-CO117</f>
        <v>1.8927448359424999E-18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375"/>
        <v>-100</v>
      </c>
      <c r="DP117" s="1">
        <f t="shared" si="376"/>
        <v>100</v>
      </c>
      <c r="DQ117" s="1">
        <f t="shared" si="377"/>
        <v>0</v>
      </c>
      <c r="DR117" s="1">
        <f t="shared" si="378"/>
        <v>3.8009999999999904</v>
      </c>
      <c r="DS117" s="4">
        <f>-$B$4*(DR117-DR116)/($E117-$E116)</f>
        <v>0.49999999999999822</v>
      </c>
      <c r="DT117" s="1">
        <f t="shared" si="455"/>
        <v>1.3811832069022581E-15</v>
      </c>
      <c r="DU117" s="4">
        <f t="shared" si="503"/>
        <v>-0.40177703330232145</v>
      </c>
      <c r="DV117" s="1">
        <f t="shared" si="504"/>
        <v>0.49999999999999822</v>
      </c>
      <c r="DW117" s="1">
        <f t="shared" si="379"/>
        <v>7.997050767964074E-18</v>
      </c>
      <c r="DX117" s="1">
        <f>$B$9*(1+($B$11*(DW117)/$B$13))</f>
        <v>1000</v>
      </c>
      <c r="DY117" s="1">
        <f t="shared" si="457"/>
        <v>513.50999999999817</v>
      </c>
      <c r="DZ117" s="1">
        <f t="shared" si="458"/>
        <v>499.99999999999824</v>
      </c>
      <c r="EA117" s="1">
        <f t="shared" si="459"/>
        <v>500</v>
      </c>
      <c r="EB117" s="1">
        <f t="shared" si="460"/>
        <v>1.0662734357285433E-18</v>
      </c>
      <c r="EC117" s="4">
        <f t="shared" si="461"/>
        <v>0</v>
      </c>
      <c r="ED117" s="1">
        <f>EC117-(DW117)*(EA117)</f>
        <v>-3.9985253839820373E-15</v>
      </c>
      <c r="EE117" s="4">
        <f t="shared" si="380"/>
        <v>0</v>
      </c>
      <c r="EF117" s="4">
        <f>EE117+10</f>
        <v>10</v>
      </c>
      <c r="EG117" s="4">
        <f>EG116*((EF117-($B$6/2))/(EF117+($B$6/2)))</f>
        <v>9.2083941622376015E-18</v>
      </c>
      <c r="EH117" s="4">
        <f>EG117-DK117</f>
        <v>1.2113433942735275E-18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385"/>
        <v>-100</v>
      </c>
      <c r="EL117" s="1">
        <f t="shared" si="386"/>
        <v>100</v>
      </c>
      <c r="EM117" s="1">
        <f t="shared" si="387"/>
        <v>0</v>
      </c>
      <c r="EN117" s="1">
        <f t="shared" si="388"/>
        <v>3.8009999999999904</v>
      </c>
      <c r="EO117" s="4">
        <f>-$B$4*(EN117-EN116)/($E117-$E116)</f>
        <v>0.49999999999999822</v>
      </c>
      <c r="EP117" s="1">
        <f t="shared" si="465"/>
        <v>1.5903962283657345E-15</v>
      </c>
      <c r="EQ117" s="4">
        <f t="shared" si="505"/>
        <v>-0.38458326825219169</v>
      </c>
      <c r="ER117" s="1">
        <f t="shared" si="506"/>
        <v>0.49999999999999822</v>
      </c>
      <c r="ES117" s="1">
        <f t="shared" si="389"/>
        <v>9.2083941622376015E-18</v>
      </c>
      <c r="ET117" s="1">
        <f>$B$9*(1+($B$11*(ES117)/$B$13))</f>
        <v>1000</v>
      </c>
      <c r="EU117" s="1">
        <f t="shared" si="467"/>
        <v>513.50999999999817</v>
      </c>
      <c r="EV117" s="1">
        <f t="shared" si="468"/>
        <v>499.99999999999824</v>
      </c>
      <c r="EW117" s="1">
        <f t="shared" si="469"/>
        <v>500</v>
      </c>
      <c r="EX117" s="1">
        <f t="shared" si="470"/>
        <v>1.2277858882983472E-18</v>
      </c>
      <c r="EY117" s="4">
        <f t="shared" si="471"/>
        <v>0</v>
      </c>
      <c r="EZ117" s="1">
        <f>EY117-(ES117)*(EW117)</f>
        <v>-4.6041970811188011E-15</v>
      </c>
      <c r="FA117" s="4">
        <f t="shared" si="390"/>
        <v>0</v>
      </c>
      <c r="FB117" s="4">
        <f>FA117+10</f>
        <v>10</v>
      </c>
      <c r="FC117" s="4">
        <f>FC116*((FB117-($B$6/2))/(FB117+($B$6/2)))</f>
        <v>1.2052891373241004E-17</v>
      </c>
      <c r="FD117" s="4">
        <f>FC117-EG117</f>
        <v>2.844497211003403E-18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395"/>
        <v>-100</v>
      </c>
      <c r="FH117" s="1">
        <f t="shared" si="396"/>
        <v>100</v>
      </c>
      <c r="FI117" s="1">
        <f t="shared" si="397"/>
        <v>0</v>
      </c>
      <c r="FJ117" s="1">
        <f t="shared" si="398"/>
        <v>3.8009999999999904</v>
      </c>
      <c r="FK117" s="4">
        <f>-$B$4*(FJ117-FJ116)/($E117-$E116)</f>
        <v>0.49999999999999822</v>
      </c>
      <c r="FL117" s="1">
        <f t="shared" si="475"/>
        <v>2.0816738123041454E-15</v>
      </c>
      <c r="FM117" s="4">
        <f t="shared" si="507"/>
        <v>-0.37930386085740331</v>
      </c>
      <c r="FN117" s="1">
        <f t="shared" si="508"/>
        <v>0.49999999999999822</v>
      </c>
      <c r="FO117" s="1">
        <f t="shared" si="399"/>
        <v>1.2052891373241004E-17</v>
      </c>
      <c r="FP117" s="1">
        <f>$B$9*(1+($B$11*(FO117)/$B$13))</f>
        <v>1000</v>
      </c>
      <c r="FQ117" s="1">
        <f t="shared" si="477"/>
        <v>513.50999999999817</v>
      </c>
      <c r="FR117" s="1">
        <f t="shared" si="478"/>
        <v>499.99999999999824</v>
      </c>
      <c r="FS117" s="1">
        <f t="shared" si="479"/>
        <v>500</v>
      </c>
      <c r="FT117" s="1">
        <f t="shared" si="480"/>
        <v>1.6070521830988004E-18</v>
      </c>
      <c r="FU117" s="4">
        <f t="shared" si="481"/>
        <v>0</v>
      </c>
      <c r="FV117" s="1">
        <f>FU117-(FO117)*(FS117)</f>
        <v>-6.0264456866205025E-15</v>
      </c>
      <c r="FW117" s="4">
        <f t="shared" si="400"/>
        <v>0</v>
      </c>
      <c r="FX117" s="4">
        <f>FW117+10</f>
        <v>10</v>
      </c>
      <c r="FY117" s="4">
        <f>FY116*((FX117-($B$6/2))/(FX117+($B$6/2)))</f>
        <v>1.3647184914045719E-17</v>
      </c>
      <c r="FZ117" s="4">
        <f>FY117-FC117</f>
        <v>1.5942935408047149E-18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405"/>
        <v>-100</v>
      </c>
      <c r="GD117" s="1">
        <f t="shared" si="406"/>
        <v>100</v>
      </c>
      <c r="GE117" s="1">
        <f t="shared" si="407"/>
        <v>0</v>
      </c>
      <c r="GF117" s="1">
        <f t="shared" si="408"/>
        <v>3.8009999999999904</v>
      </c>
      <c r="GG117" s="4">
        <f>-$B$4*(GF117-GF116)/($E117-$E116)</f>
        <v>0.49999999999999822</v>
      </c>
      <c r="GH117" s="1">
        <f t="shared" si="485"/>
        <v>2.3570267554483106E-15</v>
      </c>
      <c r="GI117" s="4">
        <f t="shared" si="509"/>
        <v>-0.36689988149094344</v>
      </c>
      <c r="GJ117" s="1">
        <f t="shared" si="510"/>
        <v>0.49999999999999822</v>
      </c>
      <c r="GK117" s="1">
        <f t="shared" si="409"/>
        <v>1.3647184914045719E-17</v>
      </c>
      <c r="GL117" s="1">
        <f>$B$9*(1+($B$11*(GK117)/$B$13))</f>
        <v>1000</v>
      </c>
      <c r="GM117" s="1">
        <f t="shared" si="487"/>
        <v>513.50999999999817</v>
      </c>
      <c r="GN117" s="1">
        <f t="shared" si="488"/>
        <v>499.99999999999824</v>
      </c>
      <c r="GO117" s="1">
        <f t="shared" si="489"/>
        <v>500</v>
      </c>
      <c r="GP117" s="1">
        <f t="shared" si="490"/>
        <v>1.8196246552060962E-18</v>
      </c>
      <c r="GQ117" s="4">
        <f t="shared" si="491"/>
        <v>0</v>
      </c>
      <c r="GR117" s="1">
        <f>GQ117-(GK117)*(GO117)</f>
        <v>-6.8235924570228599E-15</v>
      </c>
      <c r="GS117" s="4">
        <f t="shared" si="410"/>
        <v>0</v>
      </c>
      <c r="GT117" s="4">
        <f>GS117+10</f>
        <v>10</v>
      </c>
      <c r="GU117" s="4">
        <f>GU116*((GT117-($B$6/2))/(GT117+($B$6/2)))</f>
        <v>1.4495326272371425E-17</v>
      </c>
      <c r="GV117" s="4">
        <f>GU117-FY117</f>
        <v>8.4814135832570584E-19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332"/>
        <v>-100</v>
      </c>
      <c r="E118" s="1">
        <f t="shared" si="494"/>
        <v>5</v>
      </c>
      <c r="F118" s="1">
        <f t="shared" si="413"/>
        <v>3.8259999999999903</v>
      </c>
      <c r="G118" s="1">
        <f>'0.5Q 1-8 '!FS118</f>
        <v>-100</v>
      </c>
      <c r="H118" s="1">
        <f>'0.5Q 1-8 '!FT118</f>
        <v>-100</v>
      </c>
      <c r="I118" s="1">
        <f>'0.5Q 1-8 '!FU118</f>
        <v>-100</v>
      </c>
      <c r="J118" s="1">
        <f>'0.5Q 1-8 '!FV118</f>
        <v>100</v>
      </c>
      <c r="K118" s="1">
        <f>'0.5Q 1-8 '!FW118</f>
        <v>0</v>
      </c>
      <c r="L118" s="1">
        <f>'0.5Q 1-8 '!FX118</f>
        <v>3.8259999999999903</v>
      </c>
      <c r="M118" s="1">
        <f>'0.5Q 1-8 '!FY118</f>
        <v>0.49999999999999822</v>
      </c>
      <c r="N118" s="1">
        <f>'0.5Q 1-8 '!FZ118</f>
        <v>2.206657707247446E-16</v>
      </c>
      <c r="O118" s="1">
        <f>'0.5Q 1-8 '!GA118</f>
        <v>-0.49352671605905624</v>
      </c>
      <c r="P118" s="1">
        <f>'0.5Q 1-8 '!GB118</f>
        <v>0.49999999999999822</v>
      </c>
      <c r="Q118" s="1">
        <f>'0.5Q 1-8 '!GC118</f>
        <v>1.2776548124962714E-18</v>
      </c>
      <c r="R118" s="1">
        <f>'0.5Q 1-8 '!GD118</f>
        <v>1000</v>
      </c>
      <c r="S118" s="1">
        <f>'0.5Q 1-8 '!GE118</f>
        <v>513.50999999999817</v>
      </c>
      <c r="T118" s="1">
        <f>'0.5Q 1-8 '!GF118</f>
        <v>499.99999999999824</v>
      </c>
      <c r="U118" s="1">
        <f>'0.5Q 1-8 '!GG118</f>
        <v>500</v>
      </c>
      <c r="V118" s="1">
        <f>'0.5Q 1-8 '!GH118</f>
        <v>1.7035397499950286E-19</v>
      </c>
      <c r="W118" s="1">
        <f>'0.5Q 1-8 '!GI118</f>
        <v>0</v>
      </c>
      <c r="X118" s="1">
        <f>'0.5Q 1-8 '!GJ118</f>
        <v>-6.3882740624813567E-16</v>
      </c>
      <c r="Y118" s="1">
        <f>'0.5Q 1-8 '!GK118</f>
        <v>0</v>
      </c>
      <c r="Z118" s="1">
        <f>'0.5Q 1-8 '!GL118</f>
        <v>10</v>
      </c>
      <c r="AA118" s="1">
        <f>'0.5Q 1-8 '!GM118</f>
        <v>1.9392353886975569E-18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335"/>
        <v>-100</v>
      </c>
      <c r="AF118" s="1">
        <f t="shared" si="336"/>
        <v>100</v>
      </c>
      <c r="AG118" s="1">
        <f t="shared" si="337"/>
        <v>0</v>
      </c>
      <c r="AH118" s="1">
        <f t="shared" si="338"/>
        <v>3.8259999999999903</v>
      </c>
      <c r="AI118" s="1">
        <f>-$B$4*(AH118-AH117)/($E118-$E117)</f>
        <v>0.49999999999999822</v>
      </c>
      <c r="AJ118" s="1">
        <f t="shared" si="415"/>
        <v>3.3492839183032064E-16</v>
      </c>
      <c r="AK118" s="1">
        <f t="shared" si="495"/>
        <v>-0.44966785922893993</v>
      </c>
      <c r="AL118" s="1">
        <f t="shared" si="496"/>
        <v>0.49999999999999822</v>
      </c>
      <c r="AM118" s="1">
        <f t="shared" si="339"/>
        <v>1.9392353886975569E-18</v>
      </c>
      <c r="AN118" s="1">
        <f>$B$9*(1+($B$11*(AM118)/$B$13))</f>
        <v>1000</v>
      </c>
      <c r="AO118" s="1">
        <f t="shared" si="417"/>
        <v>513.50999999999817</v>
      </c>
      <c r="AP118" s="1">
        <f t="shared" si="418"/>
        <v>499.99999999999824</v>
      </c>
      <c r="AQ118" s="1">
        <f t="shared" si="419"/>
        <v>500</v>
      </c>
      <c r="AR118" s="1">
        <f t="shared" si="420"/>
        <v>2.5856471849300757E-19</v>
      </c>
      <c r="AS118" s="4">
        <f t="shared" si="421"/>
        <v>0</v>
      </c>
      <c r="AT118" s="1">
        <f>AS118-(AM118)*(AQ118)</f>
        <v>-9.6961769434877835E-16</v>
      </c>
      <c r="AU118" s="4">
        <f t="shared" si="340"/>
        <v>0</v>
      </c>
      <c r="AV118" s="4">
        <f>AU118+10</f>
        <v>10</v>
      </c>
      <c r="AW118" s="4">
        <f>AW117*((AV118-($B$6/2))/(AV118+($B$6/2)))</f>
        <v>2.3130501425995044E-18</v>
      </c>
      <c r="AX118" s="4">
        <f>AW118-AA118</f>
        <v>3.7381475390194756E-19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345"/>
        <v>-100</v>
      </c>
      <c r="BB118" s="1">
        <f t="shared" si="346"/>
        <v>100</v>
      </c>
      <c r="BC118" s="1">
        <f t="shared" si="347"/>
        <v>0</v>
      </c>
      <c r="BD118" s="1">
        <f t="shared" si="348"/>
        <v>3.8259999999999903</v>
      </c>
      <c r="BE118" s="1">
        <f>-$B$4*(BD118-BD117)/($E118-$E117)</f>
        <v>0.49999999999999822</v>
      </c>
      <c r="BF118" s="1">
        <f t="shared" si="425"/>
        <v>3.9949052549214233E-16</v>
      </c>
      <c r="BG118" s="1">
        <f t="shared" si="497"/>
        <v>-0.44327617230339189</v>
      </c>
      <c r="BH118" s="1">
        <f t="shared" si="498"/>
        <v>0.49999999999999822</v>
      </c>
      <c r="BI118" s="1">
        <f t="shared" si="349"/>
        <v>2.3130501425995044E-18</v>
      </c>
      <c r="BJ118" s="1">
        <f>$B$9*(1+($B$11*(BI118)/$B$13))</f>
        <v>1000</v>
      </c>
      <c r="BK118" s="1">
        <f t="shared" si="427"/>
        <v>513.50999999999817</v>
      </c>
      <c r="BL118" s="1">
        <f t="shared" si="428"/>
        <v>499.99999999999824</v>
      </c>
      <c r="BM118" s="1">
        <f t="shared" si="429"/>
        <v>500</v>
      </c>
      <c r="BN118" s="1">
        <f t="shared" si="430"/>
        <v>3.0840668567993389E-19</v>
      </c>
      <c r="BO118" s="4">
        <f t="shared" si="431"/>
        <v>0</v>
      </c>
      <c r="BP118" s="1">
        <f>BO118-(BI118)*(BM118)</f>
        <v>-1.1565250712997523E-15</v>
      </c>
      <c r="BQ118" s="4">
        <f t="shared" si="350"/>
        <v>0</v>
      </c>
      <c r="BR118" s="4">
        <f>BQ118+10</f>
        <v>10</v>
      </c>
      <c r="BS118" s="4">
        <f>BS117*((BR118-($B$6/2))/(BR118+($B$6/2)))</f>
        <v>3.1968599090333419E-18</v>
      </c>
      <c r="BT118" s="4">
        <f>BS118-AW118</f>
        <v>8.8380976643383746E-19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355"/>
        <v>-100</v>
      </c>
      <c r="BX118" s="1">
        <f t="shared" si="356"/>
        <v>100</v>
      </c>
      <c r="BY118" s="1">
        <f t="shared" si="357"/>
        <v>0</v>
      </c>
      <c r="BZ118" s="1">
        <f t="shared" si="358"/>
        <v>3.8259999999999903</v>
      </c>
      <c r="CA118" s="1">
        <f>-$B$4*(BZ118-BZ117)/($E118-$E117)</f>
        <v>0.49999999999999822</v>
      </c>
      <c r="CB118" s="1">
        <f t="shared" si="435"/>
        <v>5.5213469931491237E-16</v>
      </c>
      <c r="CC118" s="1">
        <f t="shared" si="499"/>
        <v>-0.41737113699715478</v>
      </c>
      <c r="CD118" s="1">
        <f t="shared" si="500"/>
        <v>0.49999999999999822</v>
      </c>
      <c r="CE118" s="1">
        <f t="shared" si="359"/>
        <v>3.1968599090333419E-18</v>
      </c>
      <c r="CF118" s="1">
        <f>$B$9*(1+($B$11*(CE118)/$B$13))</f>
        <v>1000</v>
      </c>
      <c r="CG118" s="1">
        <f t="shared" si="437"/>
        <v>513.50999999999817</v>
      </c>
      <c r="CH118" s="1">
        <f t="shared" si="438"/>
        <v>499.99999999999824</v>
      </c>
      <c r="CI118" s="1">
        <f t="shared" si="439"/>
        <v>500</v>
      </c>
      <c r="CJ118" s="1">
        <f t="shared" si="440"/>
        <v>4.2624798787111236E-19</v>
      </c>
      <c r="CK118" s="4">
        <f t="shared" si="441"/>
        <v>0</v>
      </c>
      <c r="CL118" s="1">
        <f>CK118-(CE118)*(CI118)</f>
        <v>-1.5984299545166709E-15</v>
      </c>
      <c r="CM118" s="4">
        <f t="shared" si="360"/>
        <v>0</v>
      </c>
      <c r="CN118" s="4">
        <f>CM118+10</f>
        <v>10</v>
      </c>
      <c r="CO118" s="4">
        <f>CO117*((CN118-($B$6/2))/(CN118+($B$6/2)))</f>
        <v>3.6625835592129446E-18</v>
      </c>
      <c r="CP118" s="4">
        <f>CO118-BS118</f>
        <v>4.6572365017960268E-19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365"/>
        <v>-100</v>
      </c>
      <c r="CT118" s="1">
        <f t="shared" si="366"/>
        <v>100</v>
      </c>
      <c r="CU118" s="1">
        <f t="shared" si="367"/>
        <v>0</v>
      </c>
      <c r="CV118" s="1">
        <f t="shared" si="368"/>
        <v>3.8259999999999903</v>
      </c>
      <c r="CW118" s="1">
        <f>-$B$4*(CV118-CV117)/($E118-$E117)</f>
        <v>0.49999999999999822</v>
      </c>
      <c r="CX118" s="1">
        <f t="shared" si="445"/>
        <v>6.3257056290378993E-16</v>
      </c>
      <c r="CY118" s="1">
        <f t="shared" si="501"/>
        <v>-0.39706009633279932</v>
      </c>
      <c r="CZ118" s="1">
        <f t="shared" si="502"/>
        <v>0.49999999999999822</v>
      </c>
      <c r="DA118" s="1">
        <f t="shared" si="369"/>
        <v>3.6625835592129446E-18</v>
      </c>
      <c r="DB118" s="1">
        <f>$B$9*(1+($B$11*(DA118)/$B$13))</f>
        <v>1000</v>
      </c>
      <c r="DC118" s="1">
        <f t="shared" si="447"/>
        <v>513.50999999999817</v>
      </c>
      <c r="DD118" s="1">
        <f t="shared" si="448"/>
        <v>499.99999999999824</v>
      </c>
      <c r="DE118" s="1">
        <f t="shared" si="449"/>
        <v>500</v>
      </c>
      <c r="DF118" s="1">
        <f t="shared" si="450"/>
        <v>4.8834447456172591E-19</v>
      </c>
      <c r="DG118" s="4">
        <f t="shared" si="451"/>
        <v>0</v>
      </c>
      <c r="DH118" s="1">
        <f>DG118-(DA118)*(DE118)</f>
        <v>-1.8312917796064723E-15</v>
      </c>
      <c r="DI118" s="4">
        <f t="shared" si="370"/>
        <v>0</v>
      </c>
      <c r="DJ118" s="4">
        <f>DI118+10</f>
        <v>10</v>
      </c>
      <c r="DK118" s="4">
        <f>DK117*((DJ118-($B$6/2))/(DJ118+($B$6/2)))</f>
        <v>4.7982304607784445E-18</v>
      </c>
      <c r="DL118" s="4">
        <f>DK118-CO118</f>
        <v>1.1356469015654999E-18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375"/>
        <v>-100</v>
      </c>
      <c r="DP118" s="1">
        <f t="shared" si="376"/>
        <v>100</v>
      </c>
      <c r="DQ118" s="1">
        <f t="shared" si="377"/>
        <v>0</v>
      </c>
      <c r="DR118" s="1">
        <f t="shared" si="378"/>
        <v>3.8259999999999903</v>
      </c>
      <c r="DS118" s="1">
        <f>-$B$4*(DR118-DR117)/($E118-$E117)</f>
        <v>0.49999999999999822</v>
      </c>
      <c r="DT118" s="1">
        <f t="shared" si="455"/>
        <v>8.2870992414135471E-16</v>
      </c>
      <c r="DU118" s="1">
        <f t="shared" si="503"/>
        <v>-0.40177703330232145</v>
      </c>
      <c r="DV118" s="1">
        <f t="shared" si="504"/>
        <v>0.49999999999999822</v>
      </c>
      <c r="DW118" s="1">
        <f t="shared" si="379"/>
        <v>4.7982304607784445E-18</v>
      </c>
      <c r="DX118" s="1">
        <f>$B$9*(1+($B$11*(DW118)/$B$13))</f>
        <v>1000</v>
      </c>
      <c r="DY118" s="1">
        <f t="shared" si="457"/>
        <v>513.50999999999817</v>
      </c>
      <c r="DZ118" s="1">
        <f t="shared" si="458"/>
        <v>499.99999999999824</v>
      </c>
      <c r="EA118" s="1">
        <f t="shared" si="459"/>
        <v>500</v>
      </c>
      <c r="EB118" s="1">
        <f t="shared" si="460"/>
        <v>6.3976406143712585E-19</v>
      </c>
      <c r="EC118" s="4">
        <f t="shared" si="461"/>
        <v>0</v>
      </c>
      <c r="ED118" s="1">
        <f>EC118-(DW118)*(EA118)</f>
        <v>-2.3991152303892223E-15</v>
      </c>
      <c r="EE118" s="4">
        <f t="shared" si="380"/>
        <v>0</v>
      </c>
      <c r="EF118" s="4">
        <f>EE118+10</f>
        <v>10</v>
      </c>
      <c r="EG118" s="4">
        <f>EG117*((EF118-($B$6/2))/(EF118+($B$6/2)))</f>
        <v>5.5250364973425604E-18</v>
      </c>
      <c r="EH118" s="4">
        <f>EG118-DK118</f>
        <v>7.2680603656411589E-19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385"/>
        <v>-100</v>
      </c>
      <c r="EL118" s="1">
        <f t="shared" si="386"/>
        <v>100</v>
      </c>
      <c r="EM118" s="1">
        <f t="shared" si="387"/>
        <v>0</v>
      </c>
      <c r="EN118" s="1">
        <f t="shared" si="388"/>
        <v>3.8259999999999903</v>
      </c>
      <c r="EO118" s="1">
        <f>-$B$4*(EN118-EN117)/($E118-$E117)</f>
        <v>0.49999999999999822</v>
      </c>
      <c r="EP118" s="1">
        <f t="shared" si="465"/>
        <v>9.5423773701944064E-16</v>
      </c>
      <c r="EQ118" s="1">
        <f t="shared" si="505"/>
        <v>-0.38458326825219169</v>
      </c>
      <c r="ER118" s="1">
        <f t="shared" si="506"/>
        <v>0.49999999999999822</v>
      </c>
      <c r="ES118" s="1">
        <f t="shared" si="389"/>
        <v>5.5250364973425604E-18</v>
      </c>
      <c r="ET118" s="1">
        <f>$B$9*(1+($B$11*(ES118)/$B$13))</f>
        <v>1000</v>
      </c>
      <c r="EU118" s="1">
        <f t="shared" si="467"/>
        <v>513.50999999999817</v>
      </c>
      <c r="EV118" s="1">
        <f t="shared" si="468"/>
        <v>499.99999999999824</v>
      </c>
      <c r="EW118" s="1">
        <f t="shared" si="469"/>
        <v>500</v>
      </c>
      <c r="EX118" s="1">
        <f t="shared" si="470"/>
        <v>7.3667153297900821E-19</v>
      </c>
      <c r="EY118" s="4">
        <f t="shared" si="471"/>
        <v>0</v>
      </c>
      <c r="EZ118" s="1">
        <f>EY118-(ES118)*(EW118)</f>
        <v>-2.7625182486712803E-15</v>
      </c>
      <c r="FA118" s="4">
        <f t="shared" si="390"/>
        <v>0</v>
      </c>
      <c r="FB118" s="4">
        <f>FA118+10</f>
        <v>10</v>
      </c>
      <c r="FC118" s="4">
        <f>FC117*((FB118-($B$6/2))/(FB118+($B$6/2)))</f>
        <v>7.2317348239446021E-18</v>
      </c>
      <c r="FD118" s="4">
        <f>FC118-EG118</f>
        <v>1.7066983266020416E-18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395"/>
        <v>-100</v>
      </c>
      <c r="FH118" s="1">
        <f t="shared" si="396"/>
        <v>100</v>
      </c>
      <c r="FI118" s="1">
        <f t="shared" si="397"/>
        <v>0</v>
      </c>
      <c r="FJ118" s="1">
        <f t="shared" si="398"/>
        <v>3.8259999999999903</v>
      </c>
      <c r="FK118" s="1">
        <f>-$B$4*(FJ118-FJ117)/($E118-$E117)</f>
        <v>0.49999999999999822</v>
      </c>
      <c r="FL118" s="1">
        <f t="shared" si="475"/>
        <v>1.2490042873824877E-15</v>
      </c>
      <c r="FM118" s="1">
        <f t="shared" si="507"/>
        <v>-0.37930386085740331</v>
      </c>
      <c r="FN118" s="1">
        <f t="shared" si="508"/>
        <v>0.49999999999999822</v>
      </c>
      <c r="FO118" s="1">
        <f t="shared" si="399"/>
        <v>7.2317348239446021E-18</v>
      </c>
      <c r="FP118" s="1">
        <f>$B$9*(1+($B$11*(FO118)/$B$13))</f>
        <v>1000</v>
      </c>
      <c r="FQ118" s="1">
        <f t="shared" si="477"/>
        <v>513.50999999999817</v>
      </c>
      <c r="FR118" s="1">
        <f t="shared" si="478"/>
        <v>499.99999999999824</v>
      </c>
      <c r="FS118" s="1">
        <f t="shared" si="479"/>
        <v>500</v>
      </c>
      <c r="FT118" s="1">
        <f t="shared" si="480"/>
        <v>9.6423130985928048E-19</v>
      </c>
      <c r="FU118" s="4">
        <f t="shared" si="481"/>
        <v>0</v>
      </c>
      <c r="FV118" s="1">
        <f>FU118-(FO118)*(FS118)</f>
        <v>-3.6158674119723012E-15</v>
      </c>
      <c r="FW118" s="4">
        <f t="shared" si="400"/>
        <v>0</v>
      </c>
      <c r="FX118" s="4">
        <f>FW118+10</f>
        <v>10</v>
      </c>
      <c r="FY118" s="4">
        <f>FY117*((FX118-($B$6/2))/(FX118+($B$6/2)))</f>
        <v>8.1883109484274316E-18</v>
      </c>
      <c r="FZ118" s="4">
        <f>FY118-FC118</f>
        <v>9.5657612448282953E-19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405"/>
        <v>-100</v>
      </c>
      <c r="GD118" s="1">
        <f t="shared" si="406"/>
        <v>100</v>
      </c>
      <c r="GE118" s="1">
        <f t="shared" si="407"/>
        <v>0</v>
      </c>
      <c r="GF118" s="1">
        <f t="shared" si="408"/>
        <v>3.8259999999999903</v>
      </c>
      <c r="GG118" s="1">
        <f>-$B$4*(GF118-GF117)/($E118-$E117)</f>
        <v>0.49999999999999822</v>
      </c>
      <c r="GH118" s="1">
        <f t="shared" si="485"/>
        <v>1.4142160532689864E-15</v>
      </c>
      <c r="GI118" s="1">
        <f t="shared" si="509"/>
        <v>-0.36689988149094344</v>
      </c>
      <c r="GJ118" s="1">
        <f t="shared" si="510"/>
        <v>0.49999999999999822</v>
      </c>
      <c r="GK118" s="1">
        <f t="shared" si="409"/>
        <v>8.1883109484274316E-18</v>
      </c>
      <c r="GL118" s="1">
        <f>$B$9*(1+($B$11*(GK118)/$B$13))</f>
        <v>1000</v>
      </c>
      <c r="GM118" s="1">
        <f t="shared" si="487"/>
        <v>513.50999999999817</v>
      </c>
      <c r="GN118" s="1">
        <f t="shared" si="488"/>
        <v>499.99999999999824</v>
      </c>
      <c r="GO118" s="1">
        <f t="shared" si="489"/>
        <v>500</v>
      </c>
      <c r="GP118" s="1">
        <f t="shared" si="490"/>
        <v>1.0917747931236575E-18</v>
      </c>
      <c r="GQ118" s="4">
        <f t="shared" si="491"/>
        <v>0</v>
      </c>
      <c r="GR118" s="1">
        <f>GQ118-(GK118)*(GO118)</f>
        <v>-4.0941554742137158E-15</v>
      </c>
      <c r="GS118" s="4">
        <f t="shared" si="410"/>
        <v>0</v>
      </c>
      <c r="GT118" s="4">
        <f>GS118+10</f>
        <v>10</v>
      </c>
      <c r="GU118" s="4">
        <f>GU117*((GT118-($B$6/2))/(GT118+($B$6/2)))</f>
        <v>8.6971957634228554E-18</v>
      </c>
      <c r="GV118" s="4">
        <f>GU118-FY118</f>
        <v>5.0888481499542381E-19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332"/>
        <v>-100</v>
      </c>
      <c r="E119" s="1">
        <f t="shared" si="494"/>
        <v>0</v>
      </c>
      <c r="F119" s="4">
        <f t="shared" si="413"/>
        <v>3.8509999999999902</v>
      </c>
      <c r="G119" s="1">
        <f>'0.5Q 1-8 '!FS119</f>
        <v>-100</v>
      </c>
      <c r="H119" s="1">
        <f>'0.5Q 1-8 '!FT119</f>
        <v>-100</v>
      </c>
      <c r="I119" s="1">
        <f>'0.5Q 1-8 '!FU119</f>
        <v>-100</v>
      </c>
      <c r="J119" s="1">
        <f>'0.5Q 1-8 '!FV119</f>
        <v>100</v>
      </c>
      <c r="K119" s="1">
        <f>'0.5Q 1-8 '!FW119</f>
        <v>0</v>
      </c>
      <c r="L119" s="1">
        <f>'0.5Q 1-8 '!FX119</f>
        <v>3.8509999999999902</v>
      </c>
      <c r="M119" s="1">
        <f>'0.5Q 1-8 '!FY119</f>
        <v>0.49999999999999822</v>
      </c>
      <c r="N119" s="1">
        <f>'0.5Q 1-8 '!FZ119</f>
        <v>1.3239946243484676E-16</v>
      </c>
      <c r="O119" s="1">
        <f>'0.5Q 1-8 '!GA119</f>
        <v>-0.49352671605905624</v>
      </c>
      <c r="P119" s="1">
        <f>'0.5Q 1-8 '!GB119</f>
        <v>0.49999999999999822</v>
      </c>
      <c r="Q119" s="1">
        <f>'0.5Q 1-8 '!GC119</f>
        <v>7.6659288749776283E-19</v>
      </c>
      <c r="R119" s="1">
        <f>'0.5Q 1-8 '!GD119</f>
        <v>1000</v>
      </c>
      <c r="S119" s="1">
        <f>'0.5Q 1-8 '!GE119</f>
        <v>513.50999999999817</v>
      </c>
      <c r="T119" s="1">
        <f>'0.5Q 1-8 '!GF119</f>
        <v>499.99999999999824</v>
      </c>
      <c r="U119" s="1">
        <f>'0.5Q 1-8 '!GG119</f>
        <v>500</v>
      </c>
      <c r="V119" s="1">
        <f>'0.5Q 1-8 '!GH119</f>
        <v>1.022123849997017E-19</v>
      </c>
      <c r="W119" s="1">
        <f>'0.5Q 1-8 '!GI119</f>
        <v>0</v>
      </c>
      <c r="X119" s="1">
        <f>'0.5Q 1-8 '!GJ119</f>
        <v>-3.8329644374888143E-16</v>
      </c>
      <c r="Y119" s="1">
        <f>'0.5Q 1-8 '!GK119</f>
        <v>0</v>
      </c>
      <c r="Z119" s="1">
        <f>'0.5Q 1-8 '!GL119</f>
        <v>10</v>
      </c>
      <c r="AA119" s="1">
        <f>'0.5Q 1-8 '!GM119</f>
        <v>1.1635412332185341E-18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335"/>
        <v>-100</v>
      </c>
      <c r="AF119" s="1">
        <f t="shared" si="336"/>
        <v>100</v>
      </c>
      <c r="AG119" s="1">
        <f t="shared" si="337"/>
        <v>0</v>
      </c>
      <c r="AH119" s="1">
        <f t="shared" si="338"/>
        <v>3.8509999999999902</v>
      </c>
      <c r="AI119" s="1">
        <f>-$B$4*(AH119-AH118)/($E119-$E118)</f>
        <v>0.49999999999999822</v>
      </c>
      <c r="AJ119" s="1">
        <f t="shared" si="415"/>
        <v>2.0095703509819238E-16</v>
      </c>
      <c r="AK119" s="1">
        <f t="shared" si="495"/>
        <v>-0.44966785922893993</v>
      </c>
      <c r="AL119" s="1">
        <f t="shared" si="496"/>
        <v>0.49999999999999822</v>
      </c>
      <c r="AM119" s="1">
        <f t="shared" si="339"/>
        <v>1.1635412332185341E-18</v>
      </c>
      <c r="AN119" s="1">
        <f>$B$9*(1+($B$11*(AM119)/$B$13))</f>
        <v>1000</v>
      </c>
      <c r="AO119" s="1">
        <f t="shared" si="417"/>
        <v>513.50999999999817</v>
      </c>
      <c r="AP119" s="1">
        <f t="shared" si="418"/>
        <v>499.99999999999824</v>
      </c>
      <c r="AQ119" s="1">
        <f t="shared" si="419"/>
        <v>500</v>
      </c>
      <c r="AR119" s="1">
        <f t="shared" si="420"/>
        <v>1.5513883109580456E-19</v>
      </c>
      <c r="AS119" s="4">
        <f t="shared" si="421"/>
        <v>0</v>
      </c>
      <c r="AT119" s="1">
        <f>AS119-(AM119)*(AQ119)</f>
        <v>-5.8177061660926705E-16</v>
      </c>
      <c r="AU119" s="4">
        <f t="shared" si="340"/>
        <v>0</v>
      </c>
      <c r="AV119" s="4">
        <f>AU119+10</f>
        <v>10</v>
      </c>
      <c r="AW119" s="4">
        <f>AW118*((AV119-($B$6/2))/(AV119+($B$6/2)))</f>
        <v>1.3878300855597026E-18</v>
      </c>
      <c r="AX119" s="4">
        <f>AW119-AA119</f>
        <v>2.242888523411685E-19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345"/>
        <v>-100</v>
      </c>
      <c r="BB119" s="1">
        <f t="shared" si="346"/>
        <v>100</v>
      </c>
      <c r="BC119" s="1">
        <f t="shared" si="347"/>
        <v>0</v>
      </c>
      <c r="BD119" s="1">
        <f t="shared" si="348"/>
        <v>3.8509999999999902</v>
      </c>
      <c r="BE119" s="1">
        <f>-$B$4*(BD119-BD118)/($E119-$E118)</f>
        <v>0.49999999999999822</v>
      </c>
      <c r="BF119" s="1">
        <f t="shared" si="425"/>
        <v>2.3969431529528545E-16</v>
      </c>
      <c r="BG119" s="1">
        <f t="shared" si="497"/>
        <v>-0.44327617230339189</v>
      </c>
      <c r="BH119" s="1">
        <f t="shared" si="498"/>
        <v>0.49999999999999822</v>
      </c>
      <c r="BI119" s="1">
        <f t="shared" si="349"/>
        <v>1.3878300855597026E-18</v>
      </c>
      <c r="BJ119" s="1">
        <f>$B$9*(1+($B$11*(BI119)/$B$13))</f>
        <v>1000</v>
      </c>
      <c r="BK119" s="1">
        <f t="shared" si="427"/>
        <v>513.50999999999817</v>
      </c>
      <c r="BL119" s="1">
        <f t="shared" si="428"/>
        <v>499.99999999999824</v>
      </c>
      <c r="BM119" s="1">
        <f t="shared" si="429"/>
        <v>500</v>
      </c>
      <c r="BN119" s="1">
        <f t="shared" si="430"/>
        <v>1.8504401140796036E-19</v>
      </c>
      <c r="BO119" s="4">
        <f t="shared" si="431"/>
        <v>0</v>
      </c>
      <c r="BP119" s="1">
        <f>BO119-(BI119)*(BM119)</f>
        <v>-6.9391504277985131E-16</v>
      </c>
      <c r="BQ119" s="4">
        <f t="shared" si="350"/>
        <v>0</v>
      </c>
      <c r="BR119" s="4">
        <f>BQ119+10</f>
        <v>10</v>
      </c>
      <c r="BS119" s="4">
        <f>BS118*((BR119-($B$6/2))/(BR119+($B$6/2)))</f>
        <v>1.9181159454200052E-18</v>
      </c>
      <c r="BT119" s="4">
        <f>BS119-AW119</f>
        <v>5.3028585986030259E-19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355"/>
        <v>-100</v>
      </c>
      <c r="BX119" s="1">
        <f t="shared" si="356"/>
        <v>100</v>
      </c>
      <c r="BY119" s="1">
        <f t="shared" si="357"/>
        <v>0</v>
      </c>
      <c r="BZ119" s="1">
        <f t="shared" si="358"/>
        <v>3.8509999999999902</v>
      </c>
      <c r="CA119" s="1">
        <f>-$B$4*(BZ119-BZ118)/($E119-$E118)</f>
        <v>0.49999999999999822</v>
      </c>
      <c r="CB119" s="1">
        <f t="shared" si="435"/>
        <v>3.3128081958894729E-16</v>
      </c>
      <c r="CC119" s="1">
        <f t="shared" si="499"/>
        <v>-0.41737113699715478</v>
      </c>
      <c r="CD119" s="1">
        <f t="shared" si="500"/>
        <v>0.49999999999999822</v>
      </c>
      <c r="CE119" s="1">
        <f t="shared" si="359"/>
        <v>1.9181159454200052E-18</v>
      </c>
      <c r="CF119" s="1">
        <f>$B$9*(1+($B$11*(CE119)/$B$13))</f>
        <v>1000</v>
      </c>
      <c r="CG119" s="1">
        <f t="shared" si="437"/>
        <v>513.50999999999817</v>
      </c>
      <c r="CH119" s="1">
        <f t="shared" si="438"/>
        <v>499.99999999999824</v>
      </c>
      <c r="CI119" s="1">
        <f t="shared" si="439"/>
        <v>500</v>
      </c>
      <c r="CJ119" s="1">
        <f t="shared" si="440"/>
        <v>2.5574879272266736E-19</v>
      </c>
      <c r="CK119" s="4">
        <f t="shared" si="441"/>
        <v>0</v>
      </c>
      <c r="CL119" s="1">
        <f>CK119-(CE119)*(CI119)</f>
        <v>-9.5905797271000268E-16</v>
      </c>
      <c r="CM119" s="4">
        <f t="shared" si="360"/>
        <v>0</v>
      </c>
      <c r="CN119" s="4">
        <f>CM119+10</f>
        <v>10</v>
      </c>
      <c r="CO119" s="4">
        <f>CO118*((CN119-($B$6/2))/(CN119+($B$6/2)))</f>
        <v>2.1975501355277668E-18</v>
      </c>
      <c r="CP119" s="4">
        <f>CO119-BS119</f>
        <v>2.7943419010776153E-19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365"/>
        <v>-100</v>
      </c>
      <c r="CT119" s="1">
        <f t="shared" si="366"/>
        <v>100</v>
      </c>
      <c r="CU119" s="1">
        <f t="shared" si="367"/>
        <v>0</v>
      </c>
      <c r="CV119" s="1">
        <f t="shared" si="368"/>
        <v>3.8509999999999902</v>
      </c>
      <c r="CW119" s="1">
        <f>-$B$4*(CV119-CV118)/($E119-$E118)</f>
        <v>0.49999999999999822</v>
      </c>
      <c r="CX119" s="1">
        <f t="shared" si="445"/>
        <v>3.795423377422741E-16</v>
      </c>
      <c r="CY119" s="1">
        <f t="shared" si="501"/>
        <v>-0.39706009633279932</v>
      </c>
      <c r="CZ119" s="1">
        <f t="shared" si="502"/>
        <v>0.49999999999999822</v>
      </c>
      <c r="DA119" s="1">
        <f t="shared" si="369"/>
        <v>2.1975501355277668E-18</v>
      </c>
      <c r="DB119" s="1">
        <f>$B$9*(1+($B$11*(DA119)/$B$13))</f>
        <v>1000</v>
      </c>
      <c r="DC119" s="1">
        <f t="shared" si="447"/>
        <v>513.50999999999817</v>
      </c>
      <c r="DD119" s="1">
        <f t="shared" si="448"/>
        <v>499.99999999999824</v>
      </c>
      <c r="DE119" s="1">
        <f t="shared" si="449"/>
        <v>500</v>
      </c>
      <c r="DF119" s="1">
        <f t="shared" si="450"/>
        <v>2.9300668473703559E-19</v>
      </c>
      <c r="DG119" s="4">
        <f t="shared" si="451"/>
        <v>0</v>
      </c>
      <c r="DH119" s="1">
        <f>DG119-(DA119)*(DE119)</f>
        <v>-1.0987750677638834E-15</v>
      </c>
      <c r="DI119" s="4">
        <f t="shared" si="370"/>
        <v>0</v>
      </c>
      <c r="DJ119" s="4">
        <f>DI119+10</f>
        <v>10</v>
      </c>
      <c r="DK119" s="4">
        <f>DK118*((DJ119-($B$6/2))/(DJ119+($B$6/2)))</f>
        <v>2.8789382764670668E-18</v>
      </c>
      <c r="DL119" s="4">
        <f>DK119-CO119</f>
        <v>6.8138814093930005E-19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375"/>
        <v>-100</v>
      </c>
      <c r="DP119" s="1">
        <f t="shared" si="376"/>
        <v>100</v>
      </c>
      <c r="DQ119" s="1">
        <f t="shared" si="377"/>
        <v>0</v>
      </c>
      <c r="DR119" s="1">
        <f t="shared" si="378"/>
        <v>3.8509999999999902</v>
      </c>
      <c r="DS119" s="1">
        <f>-$B$4*(DR119-DR118)/($E119-$E118)</f>
        <v>0.49999999999999822</v>
      </c>
      <c r="DT119" s="1">
        <f t="shared" si="455"/>
        <v>4.9722595448481282E-16</v>
      </c>
      <c r="DU119" s="1">
        <f t="shared" si="503"/>
        <v>-0.40177703330232145</v>
      </c>
      <c r="DV119" s="1">
        <f t="shared" si="504"/>
        <v>0.49999999999999822</v>
      </c>
      <c r="DW119" s="1">
        <f t="shared" si="379"/>
        <v>2.8789382764670668E-18</v>
      </c>
      <c r="DX119" s="1">
        <f>$B$9*(1+($B$11*(DW119)/$B$13))</f>
        <v>1000</v>
      </c>
      <c r="DY119" s="1">
        <f t="shared" si="457"/>
        <v>513.50999999999817</v>
      </c>
      <c r="DZ119" s="1">
        <f t="shared" si="458"/>
        <v>499.99999999999824</v>
      </c>
      <c r="EA119" s="1">
        <f t="shared" si="459"/>
        <v>500</v>
      </c>
      <c r="EB119" s="1">
        <f t="shared" si="460"/>
        <v>3.8385843686227554E-19</v>
      </c>
      <c r="EC119" s="4">
        <f t="shared" si="461"/>
        <v>0</v>
      </c>
      <c r="ED119" s="1">
        <f>EC119-(DW119)*(EA119)</f>
        <v>-1.4394691382335334E-15</v>
      </c>
      <c r="EE119" s="4">
        <f t="shared" si="380"/>
        <v>0</v>
      </c>
      <c r="EF119" s="4">
        <f>EE119+10</f>
        <v>10</v>
      </c>
      <c r="EG119" s="4">
        <f>EG118*((EF119-($B$6/2))/(EF119+($B$6/2)))</f>
        <v>3.3150218984055362E-18</v>
      </c>
      <c r="EH119" s="4">
        <f>EG119-DK119</f>
        <v>4.3608362193846938E-19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385"/>
        <v>-100</v>
      </c>
      <c r="EL119" s="1">
        <f t="shared" si="386"/>
        <v>100</v>
      </c>
      <c r="EM119" s="1">
        <f t="shared" si="387"/>
        <v>0</v>
      </c>
      <c r="EN119" s="1">
        <f t="shared" si="388"/>
        <v>3.8509999999999902</v>
      </c>
      <c r="EO119" s="1">
        <f>-$B$4*(EN119-EN118)/($E119-$E118)</f>
        <v>0.49999999999999822</v>
      </c>
      <c r="EP119" s="1">
        <f t="shared" si="465"/>
        <v>5.7254264221166429E-16</v>
      </c>
      <c r="EQ119" s="1">
        <f t="shared" si="505"/>
        <v>-0.38458326825219169</v>
      </c>
      <c r="ER119" s="1">
        <f t="shared" si="506"/>
        <v>0.49999999999999822</v>
      </c>
      <c r="ES119" s="1">
        <f t="shared" si="389"/>
        <v>3.3150218984055362E-18</v>
      </c>
      <c r="ET119" s="1">
        <f>$B$9*(1+($B$11*(ES119)/$B$13))</f>
        <v>1000</v>
      </c>
      <c r="EU119" s="1">
        <f t="shared" si="467"/>
        <v>513.50999999999817</v>
      </c>
      <c r="EV119" s="1">
        <f t="shared" si="468"/>
        <v>499.99999999999824</v>
      </c>
      <c r="EW119" s="1">
        <f t="shared" si="469"/>
        <v>500</v>
      </c>
      <c r="EX119" s="1">
        <f t="shared" si="470"/>
        <v>4.4200291978740483E-19</v>
      </c>
      <c r="EY119" s="4">
        <f t="shared" si="471"/>
        <v>0</v>
      </c>
      <c r="EZ119" s="1">
        <f>EY119-(ES119)*(EW119)</f>
        <v>-1.6575109492027681E-15</v>
      </c>
      <c r="FA119" s="4">
        <f t="shared" si="390"/>
        <v>0</v>
      </c>
      <c r="FB119" s="4">
        <f>FA119+10</f>
        <v>10</v>
      </c>
      <c r="FC119" s="4">
        <f>FC118*((FB119-($B$6/2))/(FB119+($B$6/2)))</f>
        <v>4.3390408943667614E-18</v>
      </c>
      <c r="FD119" s="4">
        <f>FC119-EG119</f>
        <v>1.0240189959612252E-18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395"/>
        <v>-100</v>
      </c>
      <c r="FH119" s="1">
        <f t="shared" si="396"/>
        <v>100</v>
      </c>
      <c r="FI119" s="1">
        <f t="shared" si="397"/>
        <v>0</v>
      </c>
      <c r="FJ119" s="1">
        <f t="shared" si="398"/>
        <v>3.8509999999999902</v>
      </c>
      <c r="FK119" s="1">
        <f>-$B$4*(FJ119-FJ118)/($E119-$E118)</f>
        <v>0.49999999999999822</v>
      </c>
      <c r="FL119" s="1">
        <f t="shared" si="475"/>
        <v>7.4940257242949224E-16</v>
      </c>
      <c r="FM119" s="1">
        <f t="shared" si="507"/>
        <v>-0.37930386085740331</v>
      </c>
      <c r="FN119" s="1">
        <f t="shared" si="508"/>
        <v>0.49999999999999822</v>
      </c>
      <c r="FO119" s="1">
        <f t="shared" si="399"/>
        <v>4.3390408943667614E-18</v>
      </c>
      <c r="FP119" s="1">
        <f>$B$9*(1+($B$11*(FO119)/$B$13))</f>
        <v>1000</v>
      </c>
      <c r="FQ119" s="1">
        <f t="shared" si="477"/>
        <v>513.50999999999817</v>
      </c>
      <c r="FR119" s="1">
        <f t="shared" si="478"/>
        <v>499.99999999999824</v>
      </c>
      <c r="FS119" s="1">
        <f t="shared" si="479"/>
        <v>500</v>
      </c>
      <c r="FT119" s="1">
        <f t="shared" si="480"/>
        <v>5.7853878591556811E-19</v>
      </c>
      <c r="FU119" s="4">
        <f t="shared" si="481"/>
        <v>0</v>
      </c>
      <c r="FV119" s="1">
        <f>FU119-(FO119)*(FS119)</f>
        <v>-2.1695204471833805E-15</v>
      </c>
      <c r="FW119" s="4">
        <f t="shared" si="400"/>
        <v>0</v>
      </c>
      <c r="FX119" s="4">
        <f>FW119+10</f>
        <v>10</v>
      </c>
      <c r="FY119" s="4">
        <f>FY118*((FX119-($B$6/2))/(FX119+($B$6/2)))</f>
        <v>4.9129865690564588E-18</v>
      </c>
      <c r="FZ119" s="4">
        <f>FY119-FC119</f>
        <v>5.7394567468969741E-19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405"/>
        <v>-100</v>
      </c>
      <c r="GD119" s="1">
        <f t="shared" si="406"/>
        <v>100</v>
      </c>
      <c r="GE119" s="1">
        <f t="shared" si="407"/>
        <v>0</v>
      </c>
      <c r="GF119" s="1">
        <f t="shared" si="408"/>
        <v>3.8509999999999902</v>
      </c>
      <c r="GG119" s="1">
        <f>-$B$4*(GF119-GF118)/($E119-$E118)</f>
        <v>0.49999999999999822</v>
      </c>
      <c r="GH119" s="1">
        <f t="shared" si="485"/>
        <v>8.4852963196139188E-16</v>
      </c>
      <c r="GI119" s="1">
        <f t="shared" si="509"/>
        <v>-0.36689988149094344</v>
      </c>
      <c r="GJ119" s="1">
        <f t="shared" si="510"/>
        <v>0.49999999999999822</v>
      </c>
      <c r="GK119" s="1">
        <f t="shared" si="409"/>
        <v>4.9129865690564588E-18</v>
      </c>
      <c r="GL119" s="1">
        <f>$B$9*(1+($B$11*(GK119)/$B$13))</f>
        <v>1000</v>
      </c>
      <c r="GM119" s="1">
        <f t="shared" si="487"/>
        <v>513.50999999999817</v>
      </c>
      <c r="GN119" s="1">
        <f t="shared" si="488"/>
        <v>499.99999999999824</v>
      </c>
      <c r="GO119" s="1">
        <f t="shared" si="489"/>
        <v>500</v>
      </c>
      <c r="GP119" s="1">
        <f t="shared" si="490"/>
        <v>6.5506487587419452E-19</v>
      </c>
      <c r="GQ119" s="4">
        <f t="shared" si="491"/>
        <v>0</v>
      </c>
      <c r="GR119" s="1">
        <f>GQ119-(GK119)*(GO119)</f>
        <v>-2.4564932845282292E-15</v>
      </c>
      <c r="GS119" s="4">
        <f t="shared" si="410"/>
        <v>0</v>
      </c>
      <c r="GT119" s="4">
        <f>GS119+10</f>
        <v>10</v>
      </c>
      <c r="GU119" s="4">
        <f>GU118*((GT119-($B$6/2))/(GT119+($B$6/2)))</f>
        <v>5.2183174580537128E-18</v>
      </c>
      <c r="GV119" s="4">
        <f>GU119-FY119</f>
        <v>3.0533088899725398E-19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6"/>
  <dimension ref="A1:HX121"/>
  <sheetViews>
    <sheetView topLeftCell="CF1" zoomScale="25" zoomScaleNormal="25" workbookViewId="0">
      <selection activeCell="DC51" sqref="DC51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28">
      <c r="A1" s="1" t="str">
        <f>'0.5Q 1-8 '!A1</f>
        <v>mu (kg/m s)</v>
      </c>
      <c r="B1" s="1">
        <f>'0.5Q 1-8 '!B1</f>
        <v>1E-3</v>
      </c>
      <c r="HK1" s="4"/>
    </row>
    <row r="2" spans="1:228">
      <c r="A2" s="1" t="str">
        <f>'0.5Q 1-8 '!A2</f>
        <v>g (m/s2)</v>
      </c>
      <c r="B2" s="1">
        <f>'0.5Q 1-8 '!B2</f>
        <v>9.81</v>
      </c>
      <c r="HT2" s="3"/>
    </row>
    <row r="3" spans="1:228">
      <c r="A3" s="1" t="str">
        <f>'0.5Q 1-8 '!A3</f>
        <v>ki (m2)</v>
      </c>
      <c r="B3" s="1">
        <f>'0.5Q 1-8 '!B3</f>
        <v>1.1798240646354816E-10</v>
      </c>
      <c r="HT3" s="3"/>
    </row>
    <row r="4" spans="1:228">
      <c r="A4" s="1" t="str">
        <f>'0.5Q 1-8 '!A4</f>
        <v>Kf (m/d)</v>
      </c>
      <c r="B4" s="1">
        <f>'0.5Q 1-8 '!B4</f>
        <v>100</v>
      </c>
      <c r="HT4" s="3"/>
    </row>
    <row r="5" spans="1:228">
      <c r="A5" s="1" t="str">
        <f>'0.5Q 1-8 '!A5</f>
        <v>Ks  (m/d)</v>
      </c>
      <c r="B5" s="1">
        <f>'0.5Q 1-8 '!B5</f>
        <v>102.70200000000001</v>
      </c>
      <c r="HT5" s="3"/>
    </row>
    <row r="6" spans="1:228">
      <c r="A6" s="1" t="str">
        <f>'0.5Q 1-8 '!A6</f>
        <v>Delta x (m)</v>
      </c>
      <c r="B6" s="1">
        <f>'0.5Q 1-8 '!B6</f>
        <v>5</v>
      </c>
      <c r="HT6" s="3"/>
    </row>
    <row r="7" spans="1:228">
      <c r="A7" s="1" t="str">
        <f>'0.5Q 1-8 '!A7</f>
        <v>qfresh (m/d)</v>
      </c>
      <c r="B7" s="1">
        <f>'0.5Q 1-8 '!B7</f>
        <v>0.5</v>
      </c>
      <c r="HT7" s="3"/>
    </row>
    <row r="8" spans="1:228">
      <c r="A8" s="1" t="str">
        <f>'0.5Q 1-8 '!A8</f>
        <v>T (m2/d)</v>
      </c>
      <c r="B8" s="1">
        <f>'0.5Q 1-8 '!B8</f>
        <v>10000</v>
      </c>
      <c r="HT8" s="3"/>
    </row>
    <row r="9" spans="1:228">
      <c r="A9" s="1" t="str">
        <f>'0.5Q 1-8 '!A9</f>
        <v>ro f (kg/m3)</v>
      </c>
      <c r="B9" s="1">
        <f>'0.5Q 1-8 '!B9</f>
        <v>1000</v>
      </c>
      <c r="HT9" s="3"/>
    </row>
    <row r="10" spans="1:228">
      <c r="A10" s="1" t="str">
        <f>'0.5Q 1-8 '!A10</f>
        <v>ro s (kg/m3)</v>
      </c>
      <c r="B10" s="1">
        <f>'0.5Q 1-8 '!B10</f>
        <v>1027.02</v>
      </c>
      <c r="HT10" s="3"/>
    </row>
    <row r="11" spans="1:228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HT11" s="3"/>
    </row>
    <row r="12" spans="1:228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  <c r="HT12" s="3"/>
    </row>
    <row r="13" spans="1:228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  <c r="HT13" s="3"/>
    </row>
    <row r="14" spans="1:228">
      <c r="A14" s="1" t="str">
        <f>'0.5Q 1-8 '!A14</f>
        <v>w contorno 2d</v>
      </c>
      <c r="B14" s="1">
        <f>'0.5Q 1-8 '!B14</f>
        <v>3.0300000000000001E-2</v>
      </c>
      <c r="C14" s="1" t="str">
        <f>'0.5Q 1-8 '!C14</f>
        <v>wmz</v>
      </c>
      <c r="D14" s="1">
        <f>'0.5Q 1-8 '!D14</f>
        <v>26.832815729997478</v>
      </c>
      <c r="AA14" s="8"/>
      <c r="HT14" s="3"/>
    </row>
    <row r="15" spans="1:228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8-16'!GV15+1</f>
        <v>17</v>
      </c>
      <c r="BT15" s="4">
        <f>AX15+1</f>
        <v>18</v>
      </c>
      <c r="BZ15" s="1"/>
      <c r="CJ15" s="1"/>
      <c r="CO15" s="1"/>
      <c r="CP15" s="4">
        <f>BT15+1</f>
        <v>19</v>
      </c>
      <c r="CV15" s="1"/>
      <c r="CX15" s="1"/>
      <c r="DL15" s="4">
        <f>CP15+1</f>
        <v>20</v>
      </c>
      <c r="DR15" s="1"/>
      <c r="DX15" s="4"/>
      <c r="EB15" s="1"/>
      <c r="EG15" s="1"/>
      <c r="EH15" s="4">
        <f>DL15+1</f>
        <v>21</v>
      </c>
      <c r="EJ15" s="4"/>
      <c r="EK15" s="4"/>
      <c r="EN15" s="1"/>
      <c r="EP15" s="1"/>
      <c r="EV15" s="4"/>
      <c r="FD15" s="4">
        <f>EH15+1</f>
        <v>22</v>
      </c>
      <c r="FI15" s="4"/>
      <c r="FJ15" s="1"/>
      <c r="FY15" s="1"/>
      <c r="FZ15" s="4">
        <f>FD15+1</f>
        <v>23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24</v>
      </c>
      <c r="HT15" s="3"/>
    </row>
    <row r="16" spans="1:228">
      <c r="A16" s="1" t="str">
        <f>'0.5Q 1-8 '!A16</f>
        <v>espesor (m)</v>
      </c>
      <c r="B16" s="1">
        <f>'0.5Q 1-8 '!B16</f>
        <v>100</v>
      </c>
      <c r="AX16" s="7">
        <f>MAX(AX19:AX119)</f>
        <v>1.0931529554269234E-4</v>
      </c>
      <c r="BT16" s="7">
        <f>MAX(BT19:BT119)</f>
        <v>8.7726561538484325E-5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5.8226951831860489E-5</v>
      </c>
      <c r="DL16" s="7">
        <f>MAX(DL19:DL119)</f>
        <v>8.3635941000707783E-5</v>
      </c>
      <c r="EH16" s="7">
        <f>MAX(EH19:EH119)</f>
        <v>2.2501105498275967E-4</v>
      </c>
      <c r="FD16" s="7">
        <f>MAX(FD19:FD119)</f>
        <v>1.3452928746717895E-4</v>
      </c>
      <c r="FZ16" s="7">
        <f>MAX(FZ19:FZ119)</f>
        <v>1.0054482158156639E-4</v>
      </c>
      <c r="GV16" s="7">
        <f>MAX(GV19:GV119)</f>
        <v>8.0935551351567561E-5</v>
      </c>
      <c r="HT16" s="3"/>
    </row>
    <row r="17" spans="1:232">
      <c r="G17" s="30" t="s">
        <v>42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9"/>
      <c r="AC17" s="29" t="s">
        <v>109</v>
      </c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4" t="s">
        <v>40</v>
      </c>
      <c r="AY17" s="29" t="s">
        <v>52</v>
      </c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4" t="s">
        <v>40</v>
      </c>
      <c r="BU17" s="29" t="s">
        <v>53</v>
      </c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4" t="s">
        <v>40</v>
      </c>
      <c r="CQ17" s="29" t="s">
        <v>54</v>
      </c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4" t="s">
        <v>40</v>
      </c>
      <c r="DM17" s="29" t="s">
        <v>55</v>
      </c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4" t="s">
        <v>40</v>
      </c>
      <c r="EI17" s="29" t="s">
        <v>56</v>
      </c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4" t="s">
        <v>40</v>
      </c>
      <c r="FE17" s="29" t="s">
        <v>57</v>
      </c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4" t="s">
        <v>40</v>
      </c>
      <c r="GA17" s="29" t="s">
        <v>58</v>
      </c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4" t="s">
        <v>40</v>
      </c>
      <c r="HT17" s="3"/>
    </row>
    <row r="18" spans="1:23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8-16'!GA18</f>
        <v>zi+WZM/2</v>
      </c>
      <c r="H18" s="1" t="str">
        <f>'0.5Q 8-16'!GB18</f>
        <v>zi</v>
      </c>
      <c r="I18" s="1" t="str">
        <f>'0.5Q 8-16'!GC18</f>
        <v>zi-WZM/2</v>
      </c>
      <c r="J18" s="1" t="str">
        <f>'0.5Q 8-16'!GD18</f>
        <v>fresh thickness</v>
      </c>
      <c r="K18" s="1" t="str">
        <f>'0.5Q 8-16'!GE18</f>
        <v>saline thickness</v>
      </c>
      <c r="L18" s="1" t="str">
        <f>'0.5Q 8-16'!GF18</f>
        <v>hf</v>
      </c>
      <c r="M18" s="1" t="str">
        <f>'0.5Q 8-16'!GG18</f>
        <v>qf2</v>
      </c>
      <c r="N18" s="1" t="str">
        <f>'0.5Q 8-16'!GH18</f>
        <v>q vertical</v>
      </c>
      <c r="O18" s="1" t="str">
        <f>'0.5Q 8-16'!GI18</f>
        <v>average qs</v>
      </c>
      <c r="P18" s="1" t="str">
        <f>'0.5Q 8-16'!GJ18</f>
        <v>qs</v>
      </c>
      <c r="Q18" s="1" t="str">
        <f>'0.5Q 8-16'!GK18</f>
        <v xml:space="preserve">w pro </v>
      </c>
      <c r="R18" s="1" t="str">
        <f>'0.5Q 8-16'!GL18</f>
        <v>rho pro</v>
      </c>
      <c r="S18" s="1" t="str">
        <f>'0.5Q 8-16'!GM18</f>
        <v>us</v>
      </c>
      <c r="T18" s="1" t="str">
        <f>'0.5Q 8-16'!GN18</f>
        <v>uf</v>
      </c>
      <c r="U18" s="1" t="str">
        <f>'0.5Q 8-16'!GO18</f>
        <v>u</v>
      </c>
      <c r="V18" s="1" t="str">
        <f>'0.5Q 8-16'!GP18</f>
        <v>grad wpro</v>
      </c>
      <c r="W18" s="1" t="str">
        <f>'0.5Q 8-16'!GQ18</f>
        <v>((rho q) w )PRO</v>
      </c>
      <c r="X18" s="1" t="str">
        <f>'0.5Q 8-16'!GR18</f>
        <v>(rho q)'w')PRO</v>
      </c>
      <c r="Y18" s="1" t="str">
        <f>'0.5Q 8-16'!GS18</f>
        <v>AlphaL</v>
      </c>
      <c r="Z18" s="1" t="str">
        <f>'0.5Q 8-16'!GT18</f>
        <v>AlphaL</v>
      </c>
      <c r="AA18" s="1" t="str">
        <f>'0.5Q 8-16'!GU18</f>
        <v>w</v>
      </c>
      <c r="AB18" s="4"/>
      <c r="AC18" s="25" t="s">
        <v>25</v>
      </c>
      <c r="AD18" s="4" t="s">
        <v>12</v>
      </c>
      <c r="AE18" s="25" t="s">
        <v>24</v>
      </c>
      <c r="AF18" s="25" t="s">
        <v>29</v>
      </c>
      <c r="AG18" s="25" t="s">
        <v>30</v>
      </c>
      <c r="AH18" s="25" t="s">
        <v>6</v>
      </c>
      <c r="AI18" s="25" t="s">
        <v>22</v>
      </c>
      <c r="AJ18" s="25" t="s">
        <v>23</v>
      </c>
      <c r="AK18" s="25" t="s">
        <v>28</v>
      </c>
      <c r="AL18" s="25" t="s">
        <v>26</v>
      </c>
      <c r="AM18" s="25" t="s">
        <v>13</v>
      </c>
      <c r="AN18" s="25" t="s">
        <v>14</v>
      </c>
      <c r="AO18" s="25" t="s">
        <v>110</v>
      </c>
      <c r="AP18" s="25" t="s">
        <v>111</v>
      </c>
      <c r="AQ18" s="23" t="s">
        <v>112</v>
      </c>
      <c r="AR18" s="25" t="s">
        <v>15</v>
      </c>
      <c r="AS18" s="25" t="s">
        <v>16</v>
      </c>
      <c r="AT18" s="4" t="s">
        <v>17</v>
      </c>
      <c r="AU18" s="25" t="s">
        <v>116</v>
      </c>
      <c r="AV18" s="25" t="s">
        <v>116</v>
      </c>
      <c r="AW18" s="25" t="s">
        <v>9</v>
      </c>
      <c r="AX18" s="4" t="s">
        <v>41</v>
      </c>
      <c r="AY18" s="25" t="s">
        <v>25</v>
      </c>
      <c r="AZ18" s="4" t="s">
        <v>12</v>
      </c>
      <c r="BA18" s="25" t="s">
        <v>24</v>
      </c>
      <c r="BB18" s="25" t="s">
        <v>29</v>
      </c>
      <c r="BC18" s="25" t="s">
        <v>30</v>
      </c>
      <c r="BD18" s="25" t="s">
        <v>6</v>
      </c>
      <c r="BE18" s="25" t="s">
        <v>22</v>
      </c>
      <c r="BF18" s="25" t="s">
        <v>23</v>
      </c>
      <c r="BG18" s="25" t="s">
        <v>28</v>
      </c>
      <c r="BH18" s="25" t="s">
        <v>26</v>
      </c>
      <c r="BI18" s="25" t="s">
        <v>13</v>
      </c>
      <c r="BJ18" s="25" t="s">
        <v>14</v>
      </c>
      <c r="BK18" s="25" t="s">
        <v>110</v>
      </c>
      <c r="BL18" s="25" t="s">
        <v>111</v>
      </c>
      <c r="BM18" s="23" t="s">
        <v>112</v>
      </c>
      <c r="BN18" s="25" t="s">
        <v>15</v>
      </c>
      <c r="BO18" s="25" t="s">
        <v>16</v>
      </c>
      <c r="BP18" s="4" t="s">
        <v>17</v>
      </c>
      <c r="BQ18" s="25" t="s">
        <v>116</v>
      </c>
      <c r="BR18" s="25" t="s">
        <v>116</v>
      </c>
      <c r="BS18" s="25" t="s">
        <v>9</v>
      </c>
      <c r="BT18" s="4" t="s">
        <v>41</v>
      </c>
      <c r="BU18" s="25" t="s">
        <v>25</v>
      </c>
      <c r="BV18" s="4" t="s">
        <v>12</v>
      </c>
      <c r="BW18" s="25" t="s">
        <v>24</v>
      </c>
      <c r="BX18" s="25" t="s">
        <v>29</v>
      </c>
      <c r="BY18" s="25" t="s">
        <v>30</v>
      </c>
      <c r="BZ18" s="25" t="s">
        <v>6</v>
      </c>
      <c r="CA18" s="25" t="s">
        <v>22</v>
      </c>
      <c r="CB18" s="25" t="s">
        <v>23</v>
      </c>
      <c r="CC18" s="25" t="s">
        <v>28</v>
      </c>
      <c r="CD18" s="25" t="s">
        <v>26</v>
      </c>
      <c r="CE18" s="25" t="s">
        <v>13</v>
      </c>
      <c r="CF18" s="25" t="s">
        <v>14</v>
      </c>
      <c r="CG18" s="25" t="s">
        <v>110</v>
      </c>
      <c r="CH18" s="25" t="s">
        <v>111</v>
      </c>
      <c r="CI18" s="23" t="s">
        <v>112</v>
      </c>
      <c r="CJ18" s="25" t="s">
        <v>15</v>
      </c>
      <c r="CK18" s="25" t="s">
        <v>16</v>
      </c>
      <c r="CL18" s="4" t="s">
        <v>17</v>
      </c>
      <c r="CM18" s="25" t="s">
        <v>116</v>
      </c>
      <c r="CN18" s="25" t="s">
        <v>116</v>
      </c>
      <c r="CO18" s="25" t="s">
        <v>9</v>
      </c>
      <c r="CP18" s="4" t="s">
        <v>41</v>
      </c>
      <c r="CQ18" s="25" t="s">
        <v>25</v>
      </c>
      <c r="CR18" s="4" t="s">
        <v>12</v>
      </c>
      <c r="CS18" s="25" t="s">
        <v>24</v>
      </c>
      <c r="CT18" s="25" t="s">
        <v>29</v>
      </c>
      <c r="CU18" s="25" t="s">
        <v>30</v>
      </c>
      <c r="CV18" s="25" t="s">
        <v>6</v>
      </c>
      <c r="CW18" s="25" t="s">
        <v>22</v>
      </c>
      <c r="CX18" s="25" t="s">
        <v>23</v>
      </c>
      <c r="CY18" s="25" t="s">
        <v>28</v>
      </c>
      <c r="CZ18" s="25" t="s">
        <v>26</v>
      </c>
      <c r="DA18" s="25" t="s">
        <v>13</v>
      </c>
      <c r="DB18" s="25" t="s">
        <v>14</v>
      </c>
      <c r="DC18" s="25" t="s">
        <v>110</v>
      </c>
      <c r="DD18" s="25" t="s">
        <v>111</v>
      </c>
      <c r="DE18" s="23" t="s">
        <v>112</v>
      </c>
      <c r="DF18" s="25" t="s">
        <v>15</v>
      </c>
      <c r="DG18" s="25" t="s">
        <v>16</v>
      </c>
      <c r="DH18" s="4" t="s">
        <v>17</v>
      </c>
      <c r="DI18" s="25" t="s">
        <v>116</v>
      </c>
      <c r="DJ18" s="25" t="s">
        <v>116</v>
      </c>
      <c r="DK18" s="25" t="s">
        <v>9</v>
      </c>
      <c r="DL18" s="4" t="s">
        <v>41</v>
      </c>
      <c r="DM18" s="25" t="s">
        <v>25</v>
      </c>
      <c r="DN18" s="4" t="s">
        <v>12</v>
      </c>
      <c r="DO18" s="25" t="s">
        <v>24</v>
      </c>
      <c r="DP18" s="25" t="s">
        <v>29</v>
      </c>
      <c r="DQ18" s="25" t="s">
        <v>30</v>
      </c>
      <c r="DR18" s="25" t="s">
        <v>6</v>
      </c>
      <c r="DS18" s="25" t="s">
        <v>22</v>
      </c>
      <c r="DT18" s="25" t="s">
        <v>23</v>
      </c>
      <c r="DU18" s="25" t="s">
        <v>28</v>
      </c>
      <c r="DV18" s="25" t="s">
        <v>26</v>
      </c>
      <c r="DW18" s="25" t="s">
        <v>13</v>
      </c>
      <c r="DX18" s="25" t="s">
        <v>14</v>
      </c>
      <c r="DY18" s="25" t="s">
        <v>110</v>
      </c>
      <c r="DZ18" s="25" t="s">
        <v>111</v>
      </c>
      <c r="EA18" s="23" t="s">
        <v>112</v>
      </c>
      <c r="EB18" s="25" t="s">
        <v>15</v>
      </c>
      <c r="EC18" s="25" t="s">
        <v>16</v>
      </c>
      <c r="ED18" s="4" t="s">
        <v>17</v>
      </c>
      <c r="EE18" s="25" t="s">
        <v>116</v>
      </c>
      <c r="EF18" s="25" t="s">
        <v>116</v>
      </c>
      <c r="EG18" s="25" t="s">
        <v>9</v>
      </c>
      <c r="EH18" s="4" t="s">
        <v>41</v>
      </c>
      <c r="EI18" s="25" t="s">
        <v>25</v>
      </c>
      <c r="EJ18" s="4" t="s">
        <v>12</v>
      </c>
      <c r="EK18" s="25" t="s">
        <v>24</v>
      </c>
      <c r="EL18" s="25" t="s">
        <v>29</v>
      </c>
      <c r="EM18" s="25" t="s">
        <v>30</v>
      </c>
      <c r="EN18" s="25" t="s">
        <v>6</v>
      </c>
      <c r="EO18" s="25" t="s">
        <v>22</v>
      </c>
      <c r="EP18" s="25" t="s">
        <v>23</v>
      </c>
      <c r="EQ18" s="25" t="s">
        <v>28</v>
      </c>
      <c r="ER18" s="25" t="s">
        <v>26</v>
      </c>
      <c r="ES18" s="25" t="s">
        <v>13</v>
      </c>
      <c r="ET18" s="25" t="s">
        <v>14</v>
      </c>
      <c r="EU18" s="25" t="s">
        <v>110</v>
      </c>
      <c r="EV18" s="25" t="s">
        <v>111</v>
      </c>
      <c r="EW18" s="23" t="s">
        <v>112</v>
      </c>
      <c r="EX18" s="25" t="s">
        <v>15</v>
      </c>
      <c r="EY18" s="25" t="s">
        <v>16</v>
      </c>
      <c r="EZ18" s="4" t="s">
        <v>17</v>
      </c>
      <c r="FA18" s="25" t="s">
        <v>116</v>
      </c>
      <c r="FB18" s="25" t="s">
        <v>116</v>
      </c>
      <c r="FC18" s="25" t="s">
        <v>9</v>
      </c>
      <c r="FD18" s="4" t="s">
        <v>41</v>
      </c>
      <c r="FE18" s="25" t="s">
        <v>25</v>
      </c>
      <c r="FF18" s="4" t="s">
        <v>12</v>
      </c>
      <c r="FG18" s="25" t="s">
        <v>24</v>
      </c>
      <c r="FH18" s="25" t="s">
        <v>29</v>
      </c>
      <c r="FI18" s="25" t="s">
        <v>30</v>
      </c>
      <c r="FJ18" s="25" t="s">
        <v>6</v>
      </c>
      <c r="FK18" s="25" t="s">
        <v>22</v>
      </c>
      <c r="FL18" s="25" t="s">
        <v>23</v>
      </c>
      <c r="FM18" s="25" t="s">
        <v>28</v>
      </c>
      <c r="FN18" s="25" t="s">
        <v>26</v>
      </c>
      <c r="FO18" s="25" t="s">
        <v>13</v>
      </c>
      <c r="FP18" s="25" t="s">
        <v>14</v>
      </c>
      <c r="FQ18" s="25" t="s">
        <v>110</v>
      </c>
      <c r="FR18" s="25" t="s">
        <v>111</v>
      </c>
      <c r="FS18" s="23" t="s">
        <v>112</v>
      </c>
      <c r="FT18" s="25" t="s">
        <v>15</v>
      </c>
      <c r="FU18" s="25" t="s">
        <v>16</v>
      </c>
      <c r="FV18" s="4" t="s">
        <v>17</v>
      </c>
      <c r="FW18" s="25" t="s">
        <v>116</v>
      </c>
      <c r="FX18" s="25" t="s">
        <v>116</v>
      </c>
      <c r="FY18" s="25" t="s">
        <v>9</v>
      </c>
      <c r="FZ18" s="4" t="s">
        <v>41</v>
      </c>
      <c r="GA18" s="25" t="s">
        <v>25</v>
      </c>
      <c r="GB18" s="4" t="s">
        <v>12</v>
      </c>
      <c r="GC18" s="25" t="s">
        <v>24</v>
      </c>
      <c r="GD18" s="25" t="s">
        <v>29</v>
      </c>
      <c r="GE18" s="25" t="s">
        <v>30</v>
      </c>
      <c r="GF18" s="25" t="s">
        <v>6</v>
      </c>
      <c r="GG18" s="25" t="s">
        <v>22</v>
      </c>
      <c r="GH18" s="25" t="s">
        <v>23</v>
      </c>
      <c r="GI18" s="25" t="s">
        <v>28</v>
      </c>
      <c r="GJ18" s="25" t="s">
        <v>26</v>
      </c>
      <c r="GK18" s="25" t="s">
        <v>13</v>
      </c>
      <c r="GL18" s="25" t="s">
        <v>14</v>
      </c>
      <c r="GM18" s="25" t="s">
        <v>110</v>
      </c>
      <c r="GN18" s="25" t="s">
        <v>111</v>
      </c>
      <c r="GO18" s="23" t="s">
        <v>112</v>
      </c>
      <c r="GP18" s="25" t="s">
        <v>15</v>
      </c>
      <c r="GQ18" s="25" t="s">
        <v>16</v>
      </c>
      <c r="GR18" s="4" t="s">
        <v>17</v>
      </c>
      <c r="GS18" s="25" t="s">
        <v>116</v>
      </c>
      <c r="GT18" s="25" t="s">
        <v>116</v>
      </c>
      <c r="GU18" s="25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  <c r="HP18" s="2"/>
      <c r="HQ18" s="2"/>
      <c r="HR18" s="2"/>
      <c r="HS18" s="2"/>
      <c r="HT18" s="3"/>
      <c r="HU18" s="2"/>
      <c r="HV18" s="2"/>
      <c r="HW18" s="2"/>
      <c r="HX18" s="2"/>
    </row>
    <row r="19" spans="1:23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8-16'!GA19</f>
        <v>-8.0861828085763889</v>
      </c>
      <c r="H19" s="1">
        <f>'0.5Q 8-16'!GB19</f>
        <v>-21.502590673575128</v>
      </c>
      <c r="I19" s="1">
        <f>'0.5Q 8-16'!GC19</f>
        <v>-34.918998538573867</v>
      </c>
      <c r="J19" s="1">
        <f>'0.5Q 8-16'!GD19</f>
        <v>21.502590673575128</v>
      </c>
      <c r="K19" s="1">
        <f>'0.5Q 8-16'!GE19</f>
        <v>78.497409326424872</v>
      </c>
      <c r="L19" s="1">
        <f>'0.5Q 8-16'!GF19</f>
        <v>0.26284445670840251</v>
      </c>
      <c r="M19" s="1">
        <f>'0.5Q 8-16'!GG19</f>
        <v>0</v>
      </c>
      <c r="N19" s="1">
        <f>'0.5Q 8-16'!GH19</f>
        <v>0</v>
      </c>
      <c r="O19" s="1">
        <f>'0.5Q 8-16'!GI19</f>
        <v>0</v>
      </c>
      <c r="P19" s="1">
        <f>'0.5Q 8-16'!GJ19</f>
        <v>0</v>
      </c>
      <c r="Q19" s="1">
        <f>'0.5Q 8-16'!GK19</f>
        <v>3.0300000000000001E-2</v>
      </c>
      <c r="R19" s="1">
        <f>'0.5Q 8-16'!GL19</f>
        <v>0</v>
      </c>
      <c r="S19" s="1"/>
      <c r="T19" s="1"/>
      <c r="U19" s="1"/>
      <c r="V19" s="1"/>
      <c r="W19" s="1"/>
      <c r="X19" s="1">
        <f>'0.5Q 8-16'!GR19</f>
        <v>0</v>
      </c>
      <c r="Y19" s="1">
        <f>'0.5Q 8-16'!GS19</f>
        <v>76.825643862214747</v>
      </c>
      <c r="Z19" s="1">
        <f>'0.5Q 8-16'!GT19</f>
        <v>86.825643862214747</v>
      </c>
      <c r="AA19" s="1">
        <f>'0.5Q 8-16'!GU19</f>
        <v>3.0300000000000001E-2</v>
      </c>
      <c r="AB19" s="4"/>
      <c r="AC19" s="4">
        <f t="shared" ref="AC19:AC82" si="2">IF(AE19&gt;$D19,(AA19/$B$13)*($C19-$D19)+$D19+($D$14/2),(IF(AC18+(AC18-AC17)&gt;$D19,AC18+(AC18-AC17),$D19)))</f>
        <v>-8.0861828085763889</v>
      </c>
      <c r="AD19" s="4">
        <f t="shared" ref="AD19:AD82" si="3">IF((((AA19/$B$13)*($C19-$D19))+$D19)&gt;$D19-($D19/5),(AA19/$B$13)*($C19-$D19)+$D19,IF(AD18+(AD18-AD17)&gt;$D19,AD18+(AD18-AD17),$D19))</f>
        <v>-21.502590673575128</v>
      </c>
      <c r="AE19" s="4">
        <f t="shared" ref="AE19:AE82" si="4">IF(((AA19/$B$13)*($C19-$D19)+$D19-($D$14)/2)&gt;$D19,(AA19/$B$13)*($C19-$D19)+$D19-($D$14)/2,$D19)</f>
        <v>-34.918998538573867</v>
      </c>
      <c r="AF19" s="1">
        <f>-AD19</f>
        <v>21.502590673575128</v>
      </c>
      <c r="AG19" s="1">
        <f>AD19+($C19-$D19)</f>
        <v>78.497409326424872</v>
      </c>
      <c r="AH19" s="1">
        <f t="shared" ref="AH19:AH82" si="5">IF(AE19&gt;$D19,$F19-((((AJ20/$B$4)+$B$11)*(((AC19-AE19)/2)*(((AC19-AE19)/3)+(AE19-$D19))))+(($B$11*(AE19-$D19)^2)/2))/($C19-$D19),$F19-(((AJ20/$B$4)+$B$11)*((AC19-$D19)^3)/(6*$D$14*$B$19)))</f>
        <v>0.26609708009505795</v>
      </c>
      <c r="AI19" s="1"/>
      <c r="AJ19" s="1"/>
      <c r="AK19" s="1"/>
      <c r="AL19" s="1"/>
      <c r="AM19" s="1">
        <f t="shared" ref="AM19:AM82" si="6">AA19</f>
        <v>3.0300000000000001E-2</v>
      </c>
      <c r="AN19" s="1"/>
      <c r="AO19" s="1"/>
      <c r="AP19" s="1"/>
      <c r="AQ19" s="1"/>
      <c r="AR19" s="1"/>
      <c r="AS19" s="1"/>
      <c r="AT19" s="4"/>
      <c r="AU19" s="4">
        <f>IF(AD19&gt;$D19,-AT20/(AQ20*AR20),0)</f>
        <v>76.452580927354518</v>
      </c>
      <c r="AV19" s="4">
        <f t="shared" ref="AV19:AV82" si="7">AU19+10</f>
        <v>86.452580927354518</v>
      </c>
      <c r="AW19" s="4">
        <f>$B$14</f>
        <v>3.0300000000000001E-2</v>
      </c>
      <c r="AX19" s="4">
        <f t="shared" ref="AX19:AX82" si="8">AW19-AA19</f>
        <v>0</v>
      </c>
      <c r="AY19" s="4">
        <f t="shared" ref="AY19:AY82" si="9">IF(BA19&gt;$D19,(AW19/$B$13)*($C19-$D19)+$D19+($D$14/2),(IF(AY18+(AY18-AY17)&gt;$D19,AY18+(AY18-AY17),$D19)))</f>
        <v>-8.0861828085763889</v>
      </c>
      <c r="AZ19" s="4">
        <f t="shared" ref="AZ19:AZ82" si="10">IF((((AW19/$B$13)*($C19-$D19))+$D19)&gt;$D19-($D19/5),(AW19/$B$13)*($C19-$D19)+$D19,IF(AZ18+(AZ18-AZ17)&gt;$D19,AZ18+(AZ18-AZ17),$D19))</f>
        <v>-21.502590673575128</v>
      </c>
      <c r="BA19" s="4">
        <f t="shared" ref="BA19:BA82" si="11">IF(((AW19/$B$13)*($C19-$D19)+$D19-($D$14)/2)&gt;$D19,(AW19/$B$13)*($C19-$D19)+$D19-($D$14)/2,$D19)</f>
        <v>-34.918998538573867</v>
      </c>
      <c r="BB19" s="1">
        <f>-AZ19</f>
        <v>21.502590673575128</v>
      </c>
      <c r="BC19" s="1">
        <f>AZ19+($C19-$D19)</f>
        <v>78.497409326424872</v>
      </c>
      <c r="BD19" s="1">
        <f t="shared" ref="BD19:BD82" si="12">IF(BA19&gt;$D19,$F19-((((BF20/$B$4)+$B$11)*(((AY19-BA19)/2)*(((AY19-BA19)/3)+(BA19-$D19))))+(($B$11*(BA19-$D19)^2)/2))/($C19-$D19),$F19-(((BF20/$B$4)+$B$11)*((AY19-$D19)^3)/(6*$D$14*$B$19)))</f>
        <v>0.26709838263549135</v>
      </c>
      <c r="BE19" s="1"/>
      <c r="BF19" s="1"/>
      <c r="BG19" s="1"/>
      <c r="BH19" s="1"/>
      <c r="BI19" s="1">
        <f t="shared" ref="BI19:BI82" si="13">AW19</f>
        <v>3.0300000000000001E-2</v>
      </c>
      <c r="BJ19" s="1"/>
      <c r="BK19" s="1"/>
      <c r="BL19" s="1"/>
      <c r="BM19" s="1"/>
      <c r="BN19" s="1"/>
      <c r="BO19" s="1"/>
      <c r="BP19" s="4"/>
      <c r="BQ19" s="4">
        <f>IF(AZ19&gt;$D19,-BP20/(BM20*BN20),0)</f>
        <v>76.318959345953644</v>
      </c>
      <c r="BR19" s="4">
        <f t="shared" ref="BR19:BR82" si="14">BQ19+10</f>
        <v>86.318959345953644</v>
      </c>
      <c r="BS19" s="4">
        <f>$B$14</f>
        <v>3.0300000000000001E-2</v>
      </c>
      <c r="BT19" s="4">
        <f t="shared" ref="BT19:BT82" si="15">BS19-AW19</f>
        <v>0</v>
      </c>
      <c r="BU19" s="4">
        <f t="shared" ref="BU19:BU82" si="16">IF(BW19&gt;$D19,(BS19/$B$13)*($C19-$D19)+$D19+($D$14/2),(IF(BU18+(BU18-BU17)&gt;$D19,BU18+(BU18-BU17),$D19)))</f>
        <v>-8.0861828085763889</v>
      </c>
      <c r="BV19" s="4">
        <f t="shared" ref="BV19:BV82" si="17">IF((((BS19/$B$13)*($C19-$D19))+$D19)&gt;$D19-($D19/5),(BS19/$B$13)*($C19-$D19)+$D19,IF(BV18+(BV18-BV17)&gt;$D19,BV18+(BV18-BV17),$D19))</f>
        <v>-21.502590673575128</v>
      </c>
      <c r="BW19" s="4">
        <f t="shared" ref="BW19:BW82" si="18">IF(((BS19/$B$13)*($C19-$D19)+$D19-($D$14)/2)&gt;$D19,(BS19/$B$13)*($C19-$D19)+$D19-($D$14)/2,$D19)</f>
        <v>-34.918998538573867</v>
      </c>
      <c r="BX19" s="1">
        <f>-BV19</f>
        <v>21.502590673575128</v>
      </c>
      <c r="BY19" s="1">
        <f>BV19+($C19-$D19)</f>
        <v>78.497409326424872</v>
      </c>
      <c r="BZ19" s="1">
        <f t="shared" ref="BZ19:BZ82" si="19">IF(BW19&gt;$D19,$F19-((((CB20/$B$4)+$B$11)*(((BU19-BW19)/2)*(((BU19-BW19)/3)+(BW19-$D19))))+(($B$11*(BW19-$D19)^2)/2))/($C19-$D19),$F19-(((CB20/$B$4)+$B$11)*((BU19-$D19)^3)/(6*$D$14*$B$19)))</f>
        <v>0.26723180891807052</v>
      </c>
      <c r="CA19" s="1"/>
      <c r="CB19" s="1"/>
      <c r="CC19" s="1"/>
      <c r="CD19" s="1"/>
      <c r="CE19" s="1">
        <f t="shared" ref="CE19:CE82" si="20">BS19</f>
        <v>3.0300000000000001E-2</v>
      </c>
      <c r="CF19" s="1"/>
      <c r="CG19" s="1"/>
      <c r="CH19" s="1"/>
      <c r="CI19" s="1"/>
      <c r="CJ19" s="1"/>
      <c r="CK19" s="1"/>
      <c r="CL19" s="4"/>
      <c r="CM19" s="4">
        <f>IF(BV19&gt;$D19,-CL20/(CI20*CJ20),0)</f>
        <v>76.333111306387522</v>
      </c>
      <c r="CN19" s="4">
        <f t="shared" ref="CN19:CN82" si="21">CM19+10</f>
        <v>86.333111306387522</v>
      </c>
      <c r="CO19" s="4">
        <f>$B$14</f>
        <v>3.0300000000000001E-2</v>
      </c>
      <c r="CP19" s="4">
        <f t="shared" ref="CP19:CP82" si="22">CO19-BS19</f>
        <v>0</v>
      </c>
      <c r="CQ19" s="4">
        <f t="shared" ref="CQ19:CQ82" si="23">IF(CS19&gt;$D19,(CO19/$B$13)*($C19-$D19)+$D19+($D$14/2),(IF(CQ18+(CQ18-CQ17)&gt;$D19,CQ18+(CQ18-CQ17),$D19)))</f>
        <v>-8.0861828085763889</v>
      </c>
      <c r="CR19" s="4">
        <f t="shared" ref="CR19:CR82" si="24">IF((((CO19/$B$13)*($C19-$D19))+$D19)&gt;$D19-($D19/5),(CO19/$B$13)*($C19-$D19)+$D19,IF(CR18+(CR18-CR17)&gt;$D19,CR18+(CR18-CR17),$D19))</f>
        <v>-21.502590673575128</v>
      </c>
      <c r="CS19" s="4">
        <f t="shared" ref="CS19:CS82" si="25">IF(((CO19/$B$13)*($C19-$D19)+$D19-($D$14)/2)&gt;$D19,(CO19/$B$13)*($C19-$D19)+$D19-($D$14)/2,$D19)</f>
        <v>-34.918998538573867</v>
      </c>
      <c r="CT19" s="1">
        <f>-CR19</f>
        <v>21.502590673575128</v>
      </c>
      <c r="CU19" s="1">
        <f>CR19+($C19-$D19)</f>
        <v>78.497409326424872</v>
      </c>
      <c r="CV19" s="1">
        <f t="shared" ref="CV19:CV82" si="26">IF(CS19&gt;$D19,$F19-((((CX20/$B$4)+$B$11)*(((CQ19-CS19)/2)*(((CQ19-CS19)/3)+(CS19-$D19))))+(($B$11*(CS19-$D19)^2)/2))/($C19-$D19),$F19-(((CX20/$B$4)+$B$11)*((CQ19-$D19)^3)/(6*$D$14*$B$19)))</f>
        <v>0.26893250547016301</v>
      </c>
      <c r="CW19" s="1"/>
      <c r="CX19" s="1"/>
      <c r="CY19" s="1"/>
      <c r="CZ19" s="1"/>
      <c r="DA19" s="1">
        <f t="shared" ref="DA19:DA82" si="27">CO19</f>
        <v>3.0300000000000001E-2</v>
      </c>
      <c r="DB19" s="1"/>
      <c r="DC19" s="1"/>
      <c r="DD19" s="1"/>
      <c r="DE19" s="1"/>
      <c r="DF19" s="1"/>
      <c r="DG19" s="1"/>
      <c r="DH19" s="4"/>
      <c r="DI19" s="4">
        <f>IF(CR19&gt;$D19,-DH20/(DE20*DF20),0)</f>
        <v>76.11526692803686</v>
      </c>
      <c r="DJ19" s="4">
        <f t="shared" ref="DJ19:DJ82" si="28">DI19+10</f>
        <v>86.11526692803686</v>
      </c>
      <c r="DK19" s="4">
        <f>$B$14</f>
        <v>3.0300000000000001E-2</v>
      </c>
      <c r="DL19" s="4">
        <f t="shared" ref="DL19:DL82" si="29">DK19-CO19</f>
        <v>0</v>
      </c>
      <c r="DM19" s="4">
        <f t="shared" ref="DM19:DM82" si="30">IF(DO19&gt;$D19,(DK19/$B$13)*($C19-$D19)+$D19+($D$14/2),(IF(DM18+(DM18-DM17)&gt;$D19,DM18+(DM18-DM17),$D19)))</f>
        <v>-8.0861828085763889</v>
      </c>
      <c r="DN19" s="4">
        <f t="shared" ref="DN19:DN82" si="31">IF((((DK19/$B$13)*($C19-$D19))+$D19)&gt;$D19-($D19/5),(DK19/$B$13)*($C19-$D19)+$D19,IF(DN18+(DN18-DN17)&gt;$D19,DN18+(DN18-DN17),$D19))</f>
        <v>-21.502590673575128</v>
      </c>
      <c r="DO19" s="4">
        <f t="shared" ref="DO19:DO82" si="32">IF(((DK19/$B$13)*($C19-$D19)+$D19-($D$14)/2)&gt;$D19,(DK19/$B$13)*($C19-$D19)+$D19-($D$14)/2,$D19)</f>
        <v>-34.918998538573867</v>
      </c>
      <c r="DP19" s="1">
        <f>-DN19</f>
        <v>21.502590673575128</v>
      </c>
      <c r="DQ19" s="1">
        <f>DN19+($C19-$D19)</f>
        <v>78.497409326424872</v>
      </c>
      <c r="DR19" s="1">
        <f t="shared" ref="DR19:DR82" si="33">IF(DO19&gt;$D19,$F19-((((DT20/$B$4)+$B$11)*(((DM19-DO19)/2)*(((DM19-DO19)/3)+(DO19-$D19))))+(($B$11*(DO19-$D19)^2)/2))/($C19-$D19),$F19-(((DT20/$B$4)+$B$11)*((DM19-$D19)^3)/(6*$D$14*$B$19)))</f>
        <v>0.26559740490386874</v>
      </c>
      <c r="DS19" s="1"/>
      <c r="DT19" s="1"/>
      <c r="DU19" s="1"/>
      <c r="DV19" s="1"/>
      <c r="DW19" s="1">
        <f t="shared" ref="DW19:DW82" si="34">DK19</f>
        <v>3.0300000000000001E-2</v>
      </c>
      <c r="DX19" s="1"/>
      <c r="DY19" s="1"/>
      <c r="DZ19" s="1"/>
      <c r="EA19" s="1"/>
      <c r="EB19" s="1"/>
      <c r="EC19" s="1"/>
      <c r="ED19" s="4"/>
      <c r="EE19" s="4">
        <f>IF(DN19&gt;$D19,-ED20/(EA20*EB20),0)</f>
        <v>76.54371884277559</v>
      </c>
      <c r="EF19" s="4">
        <f t="shared" ref="EF19:EF82" si="35">EE19+10</f>
        <v>86.54371884277559</v>
      </c>
      <c r="EG19" s="4">
        <f>$B$14</f>
        <v>3.0300000000000001E-2</v>
      </c>
      <c r="EH19" s="4">
        <f t="shared" ref="EH19:EH82" si="36">EG19-DK19</f>
        <v>0</v>
      </c>
      <c r="EI19" s="4">
        <f t="shared" ref="EI19:EI82" si="37">IF(EK19&gt;$D19,(EG19/$B$13)*($C19-$D19)+$D19+($D$14/2),(IF(EI18+(EI18-EI17)&gt;$D19,EI18+(EI18-EI17),$D19)))</f>
        <v>-8.0861828085763889</v>
      </c>
      <c r="EJ19" s="4">
        <f t="shared" ref="EJ19:EJ82" si="38">IF((((EG19/$B$13)*($C19-$D19))+$D19)&gt;$D19-($D19/5),(EG19/$B$13)*($C19-$D19)+$D19,IF(EJ18+(EJ18-EJ17)&gt;$D19,EJ18+(EJ18-EJ17),$D19))</f>
        <v>-21.502590673575128</v>
      </c>
      <c r="EK19" s="4">
        <f t="shared" ref="EK19:EK82" si="39">IF(((EG19/$B$13)*($C19-$D19)+$D19-($D$14)/2)&gt;$D19,(EG19/$B$13)*($C19-$D19)+$D19-($D$14)/2,$D19)</f>
        <v>-34.918998538573867</v>
      </c>
      <c r="EL19" s="1">
        <f>-EJ19</f>
        <v>21.502590673575128</v>
      </c>
      <c r="EM19" s="1">
        <f>EJ19+($C19-$D19)</f>
        <v>78.497409326424872</v>
      </c>
      <c r="EN19" s="1">
        <f t="shared" ref="EN19:EN82" si="40">IF(EK19&gt;$D19,$F19-((((EP20/$B$4)+$B$11)*(((EI19-EK19)/2)*(((EI19-EK19)/3)+(EK19-$D19))))+(($B$11*(EK19-$D19)^2)/2))/($C19-$D19),$F19-(((EP20/$B$4)+$B$11)*((EI19-$D19)^3)/(6*$D$14*$B$19)))</f>
        <v>0.26692604903394201</v>
      </c>
      <c r="EO19" s="1"/>
      <c r="EP19" s="1"/>
      <c r="EQ19" s="1"/>
      <c r="ER19" s="1"/>
      <c r="ES19" s="1">
        <f t="shared" ref="ES19:ES82" si="41">EG19</f>
        <v>3.0300000000000001E-2</v>
      </c>
      <c r="ET19" s="1"/>
      <c r="EU19" s="1"/>
      <c r="EV19" s="1"/>
      <c r="EW19" s="1"/>
      <c r="EX19" s="1"/>
      <c r="EY19" s="1"/>
      <c r="EZ19" s="4"/>
      <c r="FA19" s="4">
        <f>IF(EJ19&gt;$D19,-EZ20/(EW20*EX20),0)</f>
        <v>76.378571043262852</v>
      </c>
      <c r="FB19" s="4">
        <f t="shared" ref="FB19:FB82" si="42">FA19+10</f>
        <v>86.378571043262852</v>
      </c>
      <c r="FC19" s="4">
        <f>$B$14</f>
        <v>3.0300000000000001E-2</v>
      </c>
      <c r="FD19" s="4">
        <f t="shared" ref="FD19:FD82" si="43">FC19-EG19</f>
        <v>0</v>
      </c>
      <c r="FE19" s="4">
        <f t="shared" ref="FE19:FE82" si="44">IF(FG19&gt;$D19,(FC19/$B$13)*($C19-$D19)+$D19+($D$14/2),(IF(FE18+(FE18-FE17)&gt;$D19,FE18+(FE18-FE17),$D19)))</f>
        <v>-8.0861828085763889</v>
      </c>
      <c r="FF19" s="4">
        <f t="shared" ref="FF19:FF82" si="45">IF((((FC19/$B$13)*($C19-$D19))+$D19)&gt;$D19-($D19/5),(FC19/$B$13)*($C19-$D19)+$D19,IF(FF18+(FF18-FF17)&gt;$D19,FF18+(FF18-FF17),$D19))</f>
        <v>-21.502590673575128</v>
      </c>
      <c r="FG19" s="4">
        <f t="shared" ref="FG19:FG82" si="46">IF(((FC19/$B$13)*($C19-$D19)+$D19-($D$14)/2)&gt;$D19,(FC19/$B$13)*($C19-$D19)+$D19-($D$14)/2,$D19)</f>
        <v>-34.918998538573867</v>
      </c>
      <c r="FH19" s="1">
        <f>-FF19</f>
        <v>21.502590673575128</v>
      </c>
      <c r="FI19" s="1">
        <f>FF19+($C19-$D19)</f>
        <v>78.497409326424872</v>
      </c>
      <c r="FJ19" s="1">
        <f t="shared" ref="FJ19:FJ82" si="47">IF(FG19&gt;$D19,$F19-((((FL20/$B$4)+$B$11)*(((FE19-FG19)/2)*(((FE19-FG19)/3)+(FG19-$D19))))+(($B$11*(FG19-$D19)^2)/2))/($C19-$D19),$F19-(((FL20/$B$4)+$B$11)*((FE19-$D19)^3)/(6*$D$14*$B$19)))</f>
        <v>0.26788013223662954</v>
      </c>
      <c r="FK19" s="1"/>
      <c r="FL19" s="1"/>
      <c r="FM19" s="1"/>
      <c r="FN19" s="1"/>
      <c r="FO19" s="1">
        <f t="shared" ref="FO19:FO82" si="48">FC19</f>
        <v>3.0300000000000001E-2</v>
      </c>
      <c r="FP19" s="1"/>
      <c r="FQ19" s="1"/>
      <c r="FR19" s="1"/>
      <c r="FS19" s="1"/>
      <c r="FT19" s="1"/>
      <c r="FU19" s="1"/>
      <c r="FV19" s="4"/>
      <c r="FW19" s="4">
        <f>IF(FF19&gt;$D19,-FV20/(FS20*FT20),0)</f>
        <v>76.233011013292952</v>
      </c>
      <c r="FX19" s="4">
        <f t="shared" ref="FX19:FX82" si="49">FW19+10</f>
        <v>86.233011013292952</v>
      </c>
      <c r="FY19" s="4">
        <f>$B$14</f>
        <v>3.0300000000000001E-2</v>
      </c>
      <c r="FZ19" s="4">
        <f t="shared" ref="FZ19:FZ82" si="50">FY19-FC19</f>
        <v>0</v>
      </c>
      <c r="GA19" s="4">
        <f t="shared" ref="GA19:GA82" si="51">IF(GC19&gt;$D19,(FY19/$B$13)*($C19-$D19)+$D19+($D$14/2),(IF(GA18+(GA18-GA17)&gt;$D19,GA18+(GA18-GA17),$D19)))</f>
        <v>-8.0861828085763889</v>
      </c>
      <c r="GB19" s="4">
        <f t="shared" ref="GB19:GB82" si="52">IF((((FY19/$B$13)*($C19-$D19))+$D19)&gt;$D19-($D19/5),(FY19/$B$13)*($C19-$D19)+$D19,IF(GB18+(GB18-GB17)&gt;$D19,GB18+(GB18-GB17),$D19))</f>
        <v>-21.502590673575128</v>
      </c>
      <c r="GC19" s="4">
        <f t="shared" ref="GC19:GC82" si="53">IF(((FY19/$B$13)*($C19-$D19)+$D19-($D$14)/2)&gt;$D19,(FY19/$B$13)*($C19-$D19)+$D19-($D$14)/2,$D19)</f>
        <v>-34.918998538573867</v>
      </c>
      <c r="GD19" s="1">
        <f>-GB19</f>
        <v>21.502590673575128</v>
      </c>
      <c r="GE19" s="1">
        <f>GB19+($C19-$D19)</f>
        <v>78.497409326424872</v>
      </c>
      <c r="GF19" s="1">
        <f t="shared" ref="GF19:GF82" si="54">IF(GC19&gt;$D19,$F19-((((GH20/$B$4)+$B$11)*(((GA19-GC19)/2)*(((GA19-GC19)/3)+(GC19-$D19))))+(($B$11*(GC19-$D19)^2)/2))/($C19-$D19),$F19-(((GH20/$B$4)+$B$11)*((GA19-$D19)^3)/(6*$D$14*$B$19)))</f>
        <v>0.26802027770207948</v>
      </c>
      <c r="GG19" s="1"/>
      <c r="GH19" s="1"/>
      <c r="GI19" s="1"/>
      <c r="GJ19" s="1"/>
      <c r="GK19" s="1">
        <f t="shared" ref="GK19:GK82" si="55">FY19</f>
        <v>3.0300000000000001E-2</v>
      </c>
      <c r="GL19" s="1"/>
      <c r="GM19" s="1"/>
      <c r="GN19" s="1"/>
      <c r="GO19" s="1"/>
      <c r="GP19" s="1"/>
      <c r="GQ19" s="1"/>
      <c r="GR19" s="4"/>
      <c r="GS19" s="4">
        <f>IF(GB19&gt;$D19,-GR20/(GO20*GP20),0)</f>
        <v>76.237057695718562</v>
      </c>
      <c r="GT19" s="4">
        <f t="shared" ref="GT19:GT82" si="56">GS19+10</f>
        <v>86.237057695718562</v>
      </c>
      <c r="GU19" s="4">
        <f>$B$14</f>
        <v>3.0300000000000001E-2</v>
      </c>
      <c r="GV19" s="4">
        <f t="shared" ref="GV19:GV82" si="57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  <c r="HP19" s="2"/>
      <c r="HQ19" s="2"/>
      <c r="HR19" s="2"/>
      <c r="HS19" s="2"/>
      <c r="HT19" s="3"/>
      <c r="HU19" s="2"/>
      <c r="HV19" s="2"/>
      <c r="HW19" s="2"/>
      <c r="HX19" s="2"/>
    </row>
    <row r="20" spans="1:23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58">F19+($B$7/$B$4)*($E19-$E20)</f>
        <v>1.375999999999999</v>
      </c>
      <c r="G20" s="1">
        <f>'0.5Q 8-16'!GA20</f>
        <v>-12.156984187839704</v>
      </c>
      <c r="H20" s="1">
        <f>'0.5Q 8-16'!GB20</f>
        <v>-25.573392052838443</v>
      </c>
      <c r="I20" s="1">
        <f>'0.5Q 8-16'!GC20</f>
        <v>-38.989799917837182</v>
      </c>
      <c r="J20" s="1">
        <f>'0.5Q 8-16'!GD20</f>
        <v>25.573392052838443</v>
      </c>
      <c r="K20" s="1">
        <f>'0.5Q 8-16'!GE20</f>
        <v>74.426607947161557</v>
      </c>
      <c r="L20" s="1">
        <f>'0.5Q 8-16'!GF20</f>
        <v>0.43805770445030578</v>
      </c>
      <c r="M20" s="1">
        <f>'0.5Q 8-16'!GG20</f>
        <v>3.5042649548380651</v>
      </c>
      <c r="N20" s="1">
        <f>'0.5Q 8-16'!GH20</f>
        <v>2.4929135047847586</v>
      </c>
      <c r="O20" s="1">
        <f>'0.5Q 8-16'!GI20</f>
        <v>-0.36689988149094344</v>
      </c>
      <c r="P20" s="1">
        <f>'0.5Q 8-16'!GJ20</f>
        <v>-0.5265877211908625</v>
      </c>
      <c r="Q20" s="1">
        <f>'0.5Q 8-16'!GK20</f>
        <v>2.8728670667604365E-2</v>
      </c>
      <c r="R20" s="1">
        <f>'0.5Q 8-16'!GL20</f>
        <v>1020.1100694673231</v>
      </c>
      <c r="S20" s="1">
        <f>'0.5Q 8-16'!GM20</f>
        <v>-540.8161214174396</v>
      </c>
      <c r="T20" s="1">
        <f>'0.5Q 8-16'!GN20</f>
        <v>3504.264954838065</v>
      </c>
      <c r="U20" s="1">
        <f>'0.5Q 8-16'!GO20</f>
        <v>500</v>
      </c>
      <c r="V20" s="1">
        <f>'0.5Q 8-16'!GP20</f>
        <v>3.1426586647912704E-4</v>
      </c>
      <c r="W20" s="1">
        <f>'0.5Q 8-16'!GQ20</f>
        <v>2.2924965657143117</v>
      </c>
      <c r="X20" s="1">
        <f>'0.5Q 8-16'!GR20</f>
        <v>-12.071838768087872</v>
      </c>
      <c r="Y20" s="1">
        <f>'0.5Q 8-16'!GS20</f>
        <v>83.954513908250149</v>
      </c>
      <c r="Z20" s="1">
        <f>'0.5Q 8-16'!GT20</f>
        <v>93.954513908250149</v>
      </c>
      <c r="AA20" s="1">
        <f>'0.5Q 8-16'!GU20</f>
        <v>2.8729311456132469E-2</v>
      </c>
      <c r="AB20" s="4"/>
      <c r="AC20" s="4">
        <f t="shared" si="2"/>
        <v>-12.1553241139327</v>
      </c>
      <c r="AD20" s="4">
        <f t="shared" si="3"/>
        <v>-25.571731978931439</v>
      </c>
      <c r="AE20" s="4">
        <f t="shared" si="4"/>
        <v>-38.988139843930178</v>
      </c>
      <c r="AF20" s="1">
        <f t="shared" ref="AF20:AF83" si="59">-AD20</f>
        <v>25.571731978931439</v>
      </c>
      <c r="AG20" s="1">
        <f t="shared" ref="AG20:AG83" si="60">AD20+($C20-$D20)</f>
        <v>74.428268021068561</v>
      </c>
      <c r="AH20" s="1">
        <f t="shared" si="5"/>
        <v>0.44040121063520155</v>
      </c>
      <c r="AI20" s="1">
        <f t="shared" ref="AI20:AI83" si="61">-$B$4*(AH20-AH19)/($E20-$E19)</f>
        <v>3.486082610802872</v>
      </c>
      <c r="AJ20" s="1">
        <f t="shared" ref="AJ20:AJ83" si="62">(($B$7*$B$19+ABS(O20*K20))/
J20)*((AA20-AA19)*$B$19/$B$13/($E20-$E19))</f>
        <v>2.46016303697595</v>
      </c>
      <c r="AK20" s="1">
        <f>SUMIF(AL20:AL118,"&lt;0",AL20:AL118)/(COUNTIF(AL20:AL118,"&lt;0"))</f>
        <v>-0.35877549359626215</v>
      </c>
      <c r="AL20" s="1">
        <f>IF(AG20&gt;5,((AQ20-(AP20*((AF20-(AC20-AD20))/$B19))-(AI20*(($B$9+$B$10)/2)*((AC20-AD20)/$B19)))*$B19/AG20)/$B$10,AI20)</f>
        <v>-0.52037410212651392</v>
      </c>
      <c r="AM20" s="1">
        <f t="shared" si="6"/>
        <v>2.8729311456132469E-2</v>
      </c>
      <c r="AN20" s="1">
        <f t="shared" ref="AN20:AN83" si="63">$B$9*(1+($B$11*(AM20)/$B$13))</f>
        <v>1020.1105180192926</v>
      </c>
      <c r="AO20" s="1">
        <f t="shared" ref="AO20:AO83" si="64">AL20*$B$10</f>
        <v>-534.43461036597228</v>
      </c>
      <c r="AP20" s="1">
        <f t="shared" ref="AP20:AP83" si="65">AI20*$B$9</f>
        <v>3486.0826108028718</v>
      </c>
      <c r="AQ20" s="1">
        <f t="shared" ref="AQ20:AQ83" si="66">$B$9*$B$7</f>
        <v>500</v>
      </c>
      <c r="AR20" s="1">
        <f t="shared" ref="AR20:AR83" si="67">(AM20-AM19)/($E20-$E19)</f>
        <v>3.1413770877350628E-4</v>
      </c>
      <c r="AS20" s="4">
        <f>(((AL20*AN20*AA20)*((AG20)))+(AI20*AN20*AA20*(AC20-AD20)))/$B$19</f>
        <v>2.3563364268961253</v>
      </c>
      <c r="AT20" s="1">
        <f>AS20-(AM20)*(AQ20)</f>
        <v>-12.008319301170108</v>
      </c>
      <c r="AU20" s="4">
        <f>IF(AD20&gt;$D20,-AT21/(AQ21*AR21),0)</f>
        <v>83.600867829386473</v>
      </c>
      <c r="AV20" s="4">
        <f t="shared" si="7"/>
        <v>93.600867829386473</v>
      </c>
      <c r="AW20" s="4">
        <f>AW19*((AV20-($B$6/2))/(AV20+($B$6/2)))</f>
        <v>2.8723531405887334E-2</v>
      </c>
      <c r="AX20" s="4">
        <f t="shared" si="8"/>
        <v>-5.7800502451348101E-6</v>
      </c>
      <c r="AY20" s="4">
        <f t="shared" si="9"/>
        <v>-12.170298337365686</v>
      </c>
      <c r="AZ20" s="4">
        <f t="shared" si="10"/>
        <v>-25.586706202364425</v>
      </c>
      <c r="BA20" s="4">
        <f t="shared" si="11"/>
        <v>-39.003114067363164</v>
      </c>
      <c r="BB20" s="1">
        <f t="shared" ref="BB20:BB83" si="68">-AZ20</f>
        <v>25.586706202364425</v>
      </c>
      <c r="BC20" s="1">
        <f t="shared" ref="BC20:BC83" si="69">AZ20+($C20-$D20)</f>
        <v>74.413293797635575</v>
      </c>
      <c r="BD20" s="1">
        <f t="shared" si="12"/>
        <v>0.44155802310191472</v>
      </c>
      <c r="BE20" s="1">
        <f t="shared" ref="BE20:BE83" si="70">-$B$4*(BD20-BD19)/($E20-$E19)</f>
        <v>3.4891928093284674</v>
      </c>
      <c r="BF20" s="1">
        <f t="shared" ref="BF20:BF83" si="71">(($B$7*$B$19+ABS(AK20*AG20))/
AF20)*((AW20-AW19)*$B$19/$B$13/($E20-$E19))</f>
        <v>2.4500809823637009</v>
      </c>
      <c r="BG20" s="1">
        <f>SUMIF(BH20:BH118,"&lt;0",BH20:BH118)/(COUNTIF(BH20:BH118,"&lt;0"))</f>
        <v>-0.35786669801812937</v>
      </c>
      <c r="BH20" s="1">
        <f>IF(BC20&gt;5,((BM20-(BL20*((BB20-(AY20-AZ20))/$B19))-(BE20*(($B$9+$B$10)/2)*((AY20-AZ20)/$B19)))*$B19/BC20)/$B$10,BE20)</f>
        <v>-0.52221053712817167</v>
      </c>
      <c r="BI20" s="1">
        <f t="shared" si="13"/>
        <v>2.8723531405887334E-2</v>
      </c>
      <c r="BJ20" s="1">
        <f t="shared" ref="BJ20:BJ83" si="72">$B$9*(1+($B$11*(BI20)/$B$13))</f>
        <v>1020.1064719841211</v>
      </c>
      <c r="BK20" s="1">
        <f t="shared" ref="BK20:BK83" si="73">BH20*$B$10</f>
        <v>-536.32066584137488</v>
      </c>
      <c r="BL20" s="1">
        <f t="shared" ref="BL20:BL83" si="74">BE20*$B$9</f>
        <v>3489.1928093284673</v>
      </c>
      <c r="BM20" s="1">
        <f t="shared" ref="BM20:BM83" si="75">$B$9*$B$7</f>
        <v>500</v>
      </c>
      <c r="BN20" s="1">
        <f t="shared" ref="BN20:BN83" si="76">(BI20-BI19)/($E20-$E19)</f>
        <v>3.1529371882253325E-4</v>
      </c>
      <c r="BO20" s="4">
        <f>(((BH20*BJ20*AW20)*((BC20)))+(BE20*BJ20*AW20*(AY20-AZ20)))/$B$19</f>
        <v>2.3303214485179411</v>
      </c>
      <c r="BP20" s="1">
        <f>BO20-(BI20)*(BM20)</f>
        <v>-12.031444254425727</v>
      </c>
      <c r="BQ20" s="4">
        <f>IF(AZ20&gt;$D20,-BP21/(BM21*BN21),0)</f>
        <v>83.505863112680146</v>
      </c>
      <c r="BR20" s="4">
        <f t="shared" si="14"/>
        <v>93.505863112680146</v>
      </c>
      <c r="BS20" s="4">
        <f>BS19*((BR20-($B$6/2))/(BR20+($B$6/2)))</f>
        <v>2.8721971376662825E-2</v>
      </c>
      <c r="BT20" s="4">
        <f t="shared" si="15"/>
        <v>-1.5600292245093739E-6</v>
      </c>
      <c r="BU20" s="4">
        <f t="shared" si="16"/>
        <v>-12.174339863854051</v>
      </c>
      <c r="BV20" s="4">
        <f t="shared" si="17"/>
        <v>-25.59074772885279</v>
      </c>
      <c r="BW20" s="4">
        <f t="shared" si="18"/>
        <v>-39.007155593851529</v>
      </c>
      <c r="BX20" s="1">
        <f t="shared" ref="BX20:BX83" si="77">-BV20</f>
        <v>25.59074772885279</v>
      </c>
      <c r="BY20" s="1">
        <f t="shared" ref="BY20:BY83" si="78">BV20+($C20-$D20)</f>
        <v>74.40925227114721</v>
      </c>
      <c r="BZ20" s="1">
        <f t="shared" si="19"/>
        <v>0.44184879675438127</v>
      </c>
      <c r="CA20" s="1">
        <f t="shared" ref="CA20:CA83" si="79">-$B$4*(BZ20-BZ19)/($E20-$E19)</f>
        <v>3.4923397567262149</v>
      </c>
      <c r="CB20" s="1">
        <f t="shared" ref="CB20:CB83" si="80">(($B$7*$B$19+ABS(BG20*BC20))/
BB20)*((BS20-BS19)*$B$19/$B$13/($E20-$E19))</f>
        <v>2.4487375212085034</v>
      </c>
      <c r="CC20" s="1">
        <f>SUMIF(CD20:CD118,"&lt;0",CD20:CD118)/(COUNTIF(CD20:CD118,"&lt;0"))</f>
        <v>-0.35075638788532715</v>
      </c>
      <c r="CD20" s="1">
        <f>IF(BY20&gt;5,((CI20-(CH20*((BX20-(BU20-BV20))/$B19))-(CA20*(($B$9+$B$10)/2)*((BU20-BV20)/$B19)))*$B19/BY20)/$B$10,CA20)</f>
        <v>-0.52348471438029287</v>
      </c>
      <c r="CE20" s="1">
        <f t="shared" si="20"/>
        <v>2.8721971376662825E-2</v>
      </c>
      <c r="CF20" s="1">
        <f t="shared" ref="CF20:CF83" si="81">$B$9*(1+($B$11*(CE20)/$B$13))</f>
        <v>1020.1053799636639</v>
      </c>
      <c r="CG20" s="1">
        <f t="shared" ref="CG20:CG83" si="82">CD20*$B$10</f>
        <v>-537.62927136284839</v>
      </c>
      <c r="CH20" s="1">
        <f t="shared" ref="CH20:CH83" si="83">CA20*$B$9</f>
        <v>3492.339756726215</v>
      </c>
      <c r="CI20" s="1">
        <f t="shared" ref="CI20:CI83" si="84">$B$9*$B$7</f>
        <v>500</v>
      </c>
      <c r="CJ20" s="1">
        <f t="shared" ref="CJ20:CJ83" si="85">(CE20-CE19)/($E20-$E19)</f>
        <v>3.1560572466743516E-4</v>
      </c>
      <c r="CK20" s="4">
        <f>(((CD20*CF20*BS20)*((BY20)))+(CA20*CF20*BS20*(BU20-BV20)))/$B$19</f>
        <v>2.3154022333452029</v>
      </c>
      <c r="CL20" s="1">
        <f>CK20-(CE20)*(CI20)</f>
        <v>-12.045583454986209</v>
      </c>
      <c r="CM20" s="4">
        <f>IF(BV20&gt;$D20,-CL21/(CI21*CJ21),0)</f>
        <v>83.497463228053078</v>
      </c>
      <c r="CN20" s="4">
        <f t="shared" si="21"/>
        <v>93.497463228053078</v>
      </c>
      <c r="CO20" s="4">
        <f>CO19*((CN20-($B$6/2))/(CN20+($B$6/2)))</f>
        <v>2.8721833297406053E-2</v>
      </c>
      <c r="CP20" s="4">
        <f t="shared" si="22"/>
        <v>-1.3807925677150612E-7</v>
      </c>
      <c r="CQ20" s="4">
        <f t="shared" si="23"/>
        <v>-12.174697582135842</v>
      </c>
      <c r="CR20" s="4">
        <f t="shared" si="24"/>
        <v>-25.591105447134581</v>
      </c>
      <c r="CS20" s="4">
        <f t="shared" si="25"/>
        <v>-39.00751331213332</v>
      </c>
      <c r="CT20" s="1">
        <f t="shared" ref="CT20:CT83" si="86">-CR20</f>
        <v>25.591105447134581</v>
      </c>
      <c r="CU20" s="1">
        <f t="shared" ref="CU20:CU83" si="87">CR20+($C20-$D20)</f>
        <v>74.408894552865419</v>
      </c>
      <c r="CV20" s="1">
        <f t="shared" si="26"/>
        <v>0.4430581334841257</v>
      </c>
      <c r="CW20" s="1">
        <f t="shared" ref="CW20:CW83" si="88">-$B$4*(CV20-CV19)/($E20-$E19)</f>
        <v>3.4825125602792539</v>
      </c>
      <c r="CX20" s="1">
        <f t="shared" ref="CX20:CX83" si="89">(($B$7*$B$19+ABS(CC20*BY20))/
BX20)*((CO20-CO19)*$B$19/$B$13/($E20-$E19))</f>
        <v>2.4316133106680615</v>
      </c>
      <c r="CY20" s="1">
        <f>SUMIF(CZ20:CZ118,"&lt;0",CZ20:CZ118)/(COUNTIF(CZ20:CZ118,"&lt;0"))</f>
        <v>-0.36288530121559898</v>
      </c>
      <c r="CZ20" s="1">
        <f>IF(CU20&gt;5,((DE20-(DD20*((CT20-(CQ20-CR20))/$B19))-(CW20*(($B$9+$B$10)/2)*((CQ20-CR20)/$B19)))*$B19/CU20)/$B$10,CW20)</f>
        <v>-0.5201893680860723</v>
      </c>
      <c r="DA20" s="1">
        <f t="shared" si="27"/>
        <v>2.8721833297406053E-2</v>
      </c>
      <c r="DB20" s="1">
        <f t="shared" ref="DB20:DB83" si="90">$B$9*(1+($B$11*(DA20)/$B$13))</f>
        <v>1020.1052833081843</v>
      </c>
      <c r="DC20" s="1">
        <f t="shared" ref="DC20:DC83" si="91">CZ20*$B$10</f>
        <v>-534.24488481175797</v>
      </c>
      <c r="DD20" s="1">
        <f t="shared" ref="DD20:DD83" si="92">CW20*$B$9</f>
        <v>3482.5125602792541</v>
      </c>
      <c r="DE20" s="1">
        <f t="shared" ref="DE20:DE83" si="93">$B$9*$B$7</f>
        <v>500</v>
      </c>
      <c r="DF20" s="1">
        <f t="shared" ref="DF20:DF83" si="94">(DA20-DA19)/($E20-$E19)</f>
        <v>3.1563334051878944E-4</v>
      </c>
      <c r="DG20" s="4">
        <f>(((CZ20*DB20*CO20)*((CU20)))+(CW20*DB20*CO20*(CQ20-CR20)))/$B$19</f>
        <v>2.3486586662152216</v>
      </c>
      <c r="DH20" s="1">
        <f>DG20-(DA20)*(DE20)</f>
        <v>-12.012257982487805</v>
      </c>
      <c r="DI20" s="4">
        <f>IF(CR20&gt;$D20,-DH21/(DE21*DF21),0)</f>
        <v>83.311257908344047</v>
      </c>
      <c r="DJ20" s="4">
        <f t="shared" si="28"/>
        <v>93.311257908344047</v>
      </c>
      <c r="DK20" s="4">
        <f>DK19*((DJ20-($B$6/2))/(DJ20+($B$6/2)))</f>
        <v>2.871876619400061E-2</v>
      </c>
      <c r="DL20" s="4">
        <f t="shared" si="29"/>
        <v>-3.0671034054428892E-6</v>
      </c>
      <c r="DM20" s="4">
        <f t="shared" si="30"/>
        <v>-12.182643445880508</v>
      </c>
      <c r="DN20" s="4">
        <f t="shared" si="31"/>
        <v>-25.599051310879247</v>
      </c>
      <c r="DO20" s="4">
        <f t="shared" si="32"/>
        <v>-39.015459175877986</v>
      </c>
      <c r="DP20" s="1">
        <f t="shared" ref="DP20:DP83" si="95">-DN20</f>
        <v>25.599051310879247</v>
      </c>
      <c r="DQ20" s="1">
        <f t="shared" ref="DQ20:DQ83" si="96">DN20+($C20-$D20)</f>
        <v>74.400948689120753</v>
      </c>
      <c r="DR20" s="1">
        <f t="shared" si="33"/>
        <v>0.4409568511501214</v>
      </c>
      <c r="DS20" s="1">
        <f t="shared" ref="DS20:DS83" si="97">-$B$4*(DR20-DR19)/($E20-$E19)</f>
        <v>3.5071889249250532</v>
      </c>
      <c r="DT20" s="1">
        <f t="shared" ref="DT20:DT83" si="98">(($B$7*$B$19+ABS(CY20*CU20))/
CT20)*((DK20-DK19)*$B$19/$B$13/($E20-$E19))</f>
        <v>2.465194236201488</v>
      </c>
      <c r="DU20" s="1">
        <f>SUMIF(DV20:DV118,"&lt;0",DV20:DV118)/(COUNTIF(DV20:DV118,"&lt;0"))</f>
        <v>-0.36161802679022786</v>
      </c>
      <c r="DV20" s="1">
        <f>IF(DQ20&gt;5,((EA20-(DZ20*((DP20-(DM20-DN20))/$B19))-(DS20*(($B$9+$B$10)/2)*((DM20-DN20)/$B19)))*$B19/DQ20)/$B$10,DS20)</f>
        <v>-0.52893259313946506</v>
      </c>
      <c r="DW20" s="1">
        <f t="shared" si="34"/>
        <v>2.871876619400061E-2</v>
      </c>
      <c r="DX20" s="1">
        <f t="shared" ref="DX20:DX83" si="99">$B$9*(1+($B$11*(DW20)/$B$13))</f>
        <v>1020.1031363358004</v>
      </c>
      <c r="DY20" s="1">
        <f t="shared" ref="DY20:DY83" si="100">DV20*$B$10</f>
        <v>-543.22435180609341</v>
      </c>
      <c r="DZ20" s="1">
        <f t="shared" ref="DZ20:DZ83" si="101">DS20*$B$9</f>
        <v>3507.188924925053</v>
      </c>
      <c r="EA20" s="1">
        <f t="shared" ref="EA20:EA83" si="102">$B$9*$B$7</f>
        <v>500</v>
      </c>
      <c r="EB20" s="1">
        <f t="shared" ref="EB20:EB83" si="103">(DW20-DW19)/($E20-$E19)</f>
        <v>3.1624676119987804E-4</v>
      </c>
      <c r="EC20" s="4">
        <f>(((DV20*DX20*DK20)*((DQ20)))+(DS20*DX20*DK20*(DM20-DN20)))/$B$19</f>
        <v>2.2560315098893762</v>
      </c>
      <c r="ED20" s="1">
        <f>EC20-(DW20)*(EA20)</f>
        <v>-12.103351587110929</v>
      </c>
      <c r="EE20" s="4">
        <f>IF(DN20&gt;$D20,-ED21/(EA21*EB21),0)</f>
        <v>83.682610968277771</v>
      </c>
      <c r="EF20" s="4">
        <f t="shared" si="35"/>
        <v>93.682610968277771</v>
      </c>
      <c r="EG20" s="4">
        <f>EG19*((EF20-($B$6/2))/(EF20+($B$6/2)))</f>
        <v>2.8724871206189585E-2</v>
      </c>
      <c r="EH20" s="4">
        <f t="shared" si="36"/>
        <v>6.1050121889748288E-6</v>
      </c>
      <c r="EI20" s="4">
        <f t="shared" si="37"/>
        <v>-12.166827352126695</v>
      </c>
      <c r="EJ20" s="4">
        <f t="shared" si="38"/>
        <v>-25.583235217125434</v>
      </c>
      <c r="EK20" s="4">
        <f t="shared" si="39"/>
        <v>-38.999643082124173</v>
      </c>
      <c r="EL20" s="1">
        <f t="shared" ref="EL20:EL83" si="104">-EJ20</f>
        <v>25.583235217125434</v>
      </c>
      <c r="EM20" s="1">
        <f t="shared" ref="EM20:EM83" si="105">EJ20+($C20-$D20)</f>
        <v>74.416764782874566</v>
      </c>
      <c r="EN20" s="1">
        <f t="shared" si="40"/>
        <v>0.44141582063273721</v>
      </c>
      <c r="EO20" s="1">
        <f t="shared" ref="EO20:EO83" si="106">-$B$4*(EN20-EN19)/($E20-$E19)</f>
        <v>3.4897954319759039</v>
      </c>
      <c r="EP20" s="1">
        <f t="shared" ref="EP20:EP83" si="107">(($B$7*$B$19+ABS(DU20*DQ20))/
DP20)*((EG20-EG19)*$B$19/$B$13/($E20-$E19))</f>
        <v>2.4518161989562723</v>
      </c>
      <c r="EQ20" s="1">
        <f>SUMIF(ER20:ER118,"&lt;0",ER20:ER118)/(COUNTIF(ER20:ER118,"&lt;0"))</f>
        <v>-0.35512713505811083</v>
      </c>
      <c r="ER20" s="1">
        <f>IF(EM20&gt;5,((EW20-(EV20*((EL20-(EI20-EJ20))/$B19))-(EO20*(($B$9+$B$10)/2)*((EI20-EJ20)/$B19)))*$B19/EM20)/$B$10,EO20)</f>
        <v>-0.52223086708452882</v>
      </c>
      <c r="ES20" s="1">
        <f t="shared" si="41"/>
        <v>2.8724871206189585E-2</v>
      </c>
      <c r="ET20" s="1">
        <f t="shared" ref="ET20:ET83" si="108">$B$9*(1+($B$11*(ES20)/$B$13))</f>
        <v>1020.1074098443328</v>
      </c>
      <c r="EU20" s="1">
        <f t="shared" ref="EU20:EU83" si="109">ER20*$B$10</f>
        <v>-536.34154511315273</v>
      </c>
      <c r="EV20" s="1">
        <f t="shared" ref="EV20:EV83" si="110">EO20*$B$9</f>
        <v>3489.7954319759037</v>
      </c>
      <c r="EW20" s="1">
        <f t="shared" ref="EW20:EW83" si="111">$B$9*$B$7</f>
        <v>500</v>
      </c>
      <c r="EX20" s="1">
        <f t="shared" ref="EX20:EX83" si="112">(ES20-ES19)/($E20-$E19)</f>
        <v>3.1502575876208303E-4</v>
      </c>
      <c r="EY20" s="4">
        <f>(((ER20*ET20*EG20)*((EM20)))+(EO20*ET20*EG20*(EI20-EJ20)))/$B$19</f>
        <v>2.3318269550610196</v>
      </c>
      <c r="EZ20" s="1">
        <f>EY20-(ES20)*(EW20)</f>
        <v>-12.030608648033773</v>
      </c>
      <c r="FA20" s="4">
        <f>IF(EJ20&gt;$D20,-EZ21/(EW21*EX21),0)</f>
        <v>83.520968823473211</v>
      </c>
      <c r="FB20" s="4">
        <f t="shared" si="42"/>
        <v>93.520968823473211</v>
      </c>
      <c r="FC20" s="4">
        <f>FC19*((FB20-($B$6/2))/(FB20+($B$6/2)))</f>
        <v>2.8722219627063745E-2</v>
      </c>
      <c r="FD20" s="4">
        <f t="shared" si="43"/>
        <v>-2.6515791258403809E-6</v>
      </c>
      <c r="FE20" s="4">
        <f t="shared" si="44"/>
        <v>-12.17369672810036</v>
      </c>
      <c r="FF20" s="4">
        <f t="shared" si="45"/>
        <v>-25.590104593099099</v>
      </c>
      <c r="FG20" s="4">
        <f t="shared" si="46"/>
        <v>-39.006512458097838</v>
      </c>
      <c r="FH20" s="1">
        <f t="shared" ref="FH20:FH83" si="113">-FF20</f>
        <v>25.590104593099099</v>
      </c>
      <c r="FI20" s="1">
        <f t="shared" ref="FI20:FI83" si="114">FF20+($C20-$D20)</f>
        <v>74.409895406900901</v>
      </c>
      <c r="FJ20" s="1">
        <f t="shared" si="47"/>
        <v>0.4422464621162685</v>
      </c>
      <c r="FK20" s="1">
        <f t="shared" ref="FK20:FK83" si="115">-$B$4*(FJ20-FJ19)/($E20-$E19)</f>
        <v>3.4873265975927792</v>
      </c>
      <c r="FL20" s="1">
        <f t="shared" ref="FL20:FL83" si="116">(($B$7*$B$19+ABS(EQ20*EM20))/
EL20)*((FC20-FC19)*$B$19/$B$13/($E20-$E19))</f>
        <v>2.4422095929948404</v>
      </c>
      <c r="FM20" s="1">
        <f>SUMIF(FN20:FN118,"&lt;0",FN20:FN118)/(COUNTIF(FN20:FN118,"&lt;0"))</f>
        <v>-0.35380121202544856</v>
      </c>
      <c r="FN20" s="1">
        <f>IF(FI20&gt;5,((FS20-(FR20*((FH20-(FE20-FF20))/$B19))-(FK20*(($B$9+$B$10)/2)*((FE20-FF20)/$B19)))*$B19/FI20)/$B$10,FK20)</f>
        <v>-0.52176020548369451</v>
      </c>
      <c r="FO20" s="1">
        <f t="shared" si="48"/>
        <v>2.8722219627063745E-2</v>
      </c>
      <c r="FP20" s="1">
        <f t="shared" ref="FP20:FP83" si="117">$B$9*(1+($B$11*(FO20)/$B$13))</f>
        <v>1020.1055537389445</v>
      </c>
      <c r="FQ20" s="1">
        <f t="shared" ref="FQ20:FQ83" si="118">FN20*$B$10</f>
        <v>-535.85816623586391</v>
      </c>
      <c r="FR20" s="1">
        <f t="shared" ref="FR20:FR83" si="119">FK20*$B$9</f>
        <v>3487.3265975927793</v>
      </c>
      <c r="FS20" s="1">
        <f t="shared" ref="FS20:FS83" si="120">$B$9*$B$7</f>
        <v>500</v>
      </c>
      <c r="FT20" s="1">
        <f t="shared" ref="FT20:FT83" si="121">(FO20-FO19)/($E20-$E19)</f>
        <v>3.1555607458725113E-4</v>
      </c>
      <c r="FU20" s="4">
        <f>(((FN20*FP20*FC20)*((FI20)))+(FK20*FP20*FC20*(FE20-FF20)))/$B$19</f>
        <v>2.3332149588711695</v>
      </c>
      <c r="FV20" s="1">
        <f>FU20-(FO20)*(FS20)</f>
        <v>-12.027894854660703</v>
      </c>
      <c r="FW20" s="4">
        <f>IF(FF20&gt;$D20,-FV21/(FS21*FT21),0)</f>
        <v>83.42363168880226</v>
      </c>
      <c r="FX20" s="4">
        <f t="shared" si="49"/>
        <v>93.42363168880226</v>
      </c>
      <c r="FY20" s="4">
        <f>FY19*((FX20-($B$6/2))/(FX20+($B$6/2)))</f>
        <v>2.8720618596974102E-2</v>
      </c>
      <c r="FZ20" s="4">
        <f t="shared" si="50"/>
        <v>-1.601030089642963E-6</v>
      </c>
      <c r="GA20" s="4">
        <f t="shared" si="51"/>
        <v>-12.177844474446594</v>
      </c>
      <c r="GB20" s="4">
        <f t="shared" si="52"/>
        <v>-25.594252339445333</v>
      </c>
      <c r="GC20" s="4">
        <f t="shared" si="53"/>
        <v>-39.010660204444072</v>
      </c>
      <c r="GD20" s="1">
        <f t="shared" ref="GD20:GD83" si="122">-GB20</f>
        <v>25.594252339445333</v>
      </c>
      <c r="GE20" s="1">
        <f t="shared" ref="GE20:GE83" si="123">GB20+($C20-$D20)</f>
        <v>74.405747660554667</v>
      </c>
      <c r="GF20" s="1">
        <f t="shared" si="54"/>
        <v>0.44252373520513155</v>
      </c>
      <c r="GG20" s="1">
        <f t="shared" ref="GG20:GG83" si="124">-$B$4*(GF20-GF19)/($E20-$E19)</f>
        <v>3.4900691500610415</v>
      </c>
      <c r="GH20" s="1">
        <f t="shared" ref="GH20:GH83" si="125">(($B$7*$B$19+ABS(FM20*FI20))/
FH20)*((FY20-FY19)*$B$19/$B$13/($E20-$E19))</f>
        <v>2.4407984767944209</v>
      </c>
      <c r="GI20" s="1">
        <f>SUMIF(GJ20:GJ118,"&lt;0",GJ20:GJ118)/(COUNTIF(GJ20:GJ118,"&lt;0"))</f>
        <v>-0.35441395029037071</v>
      </c>
      <c r="GJ20" s="1">
        <f>IF(GE20&gt;5,((GO20-(GN20*((GD20-(GA20-GB20))/$B19))-(GG20*(($B$9+$B$10)/2)*((GA20-GB20)/$B19)))*$B19/GE20)/$B$10,GG20)</f>
        <v>-0.52290365207422385</v>
      </c>
      <c r="GK20" s="1">
        <f t="shared" si="55"/>
        <v>2.8720618596974102E-2</v>
      </c>
      <c r="GL20" s="1">
        <f t="shared" ref="GL20:GL83" si="126">$B$9*(1+($B$11*(GK20)/$B$13))</f>
        <v>1020.1044330178819</v>
      </c>
      <c r="GM20" s="1">
        <f t="shared" ref="GM20:GM83" si="127">GJ20*$B$10</f>
        <v>-537.03250875326933</v>
      </c>
      <c r="GN20" s="1">
        <f t="shared" ref="GN20:GN83" si="128">GG20*$B$9</f>
        <v>3490.0691500610415</v>
      </c>
      <c r="GO20" s="1">
        <f t="shared" ref="GO20:GO83" si="129">$B$9*$B$7</f>
        <v>500</v>
      </c>
      <c r="GP20" s="1">
        <f t="shared" ref="GP20:GP83" si="130">(GK20-GK19)/($E20-$E19)</f>
        <v>3.158762806051797E-4</v>
      </c>
      <c r="GQ20" s="4">
        <f>(((GJ20*GL20*FY20)*((GE20)))+(GG20*GL20*FY20*(GA20-GB20)))/$B$19</f>
        <v>2.3195701838840161</v>
      </c>
      <c r="GR20" s="1">
        <f>GQ20-(GK20)*(GO20)</f>
        <v>-12.040739114603035</v>
      </c>
      <c r="GS20" s="4">
        <f>IF(GB20&gt;$D20,-GR21/(GO21*GP21),0)</f>
        <v>83.414785702312898</v>
      </c>
      <c r="GT20" s="4">
        <f t="shared" si="56"/>
        <v>93.414785702312898</v>
      </c>
      <c r="GU20" s="4">
        <f>GU19*((GT20-($B$6/2))/(GT20+($B$6/2)))</f>
        <v>2.8720472934483692E-2</v>
      </c>
      <c r="GV20" s="4">
        <f t="shared" si="57"/>
        <v>-1.456624904097592E-7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  <c r="HP20" s="2"/>
      <c r="HQ20" s="2"/>
      <c r="HR20" s="2"/>
      <c r="HS20" s="2"/>
      <c r="HT20" s="3"/>
      <c r="HU20" s="2"/>
      <c r="HV20" s="2"/>
      <c r="HW20" s="2"/>
      <c r="HX20" s="2"/>
    </row>
    <row r="21" spans="1:23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31">E20-$B$6</f>
        <v>490</v>
      </c>
      <c r="F21" s="1">
        <f t="shared" si="58"/>
        <v>1.4009999999999989</v>
      </c>
      <c r="G21" s="1">
        <f>'0.5Q 8-16'!GA21</f>
        <v>-15.831940453819449</v>
      </c>
      <c r="H21" s="1">
        <f>'0.5Q 8-16'!GB21</f>
        <v>-29.248348318818188</v>
      </c>
      <c r="I21" s="1">
        <f>'0.5Q 8-16'!GC21</f>
        <v>-42.664756183816927</v>
      </c>
      <c r="J21" s="1">
        <f>'0.5Q 8-16'!GD21</f>
        <v>29.248348318818188</v>
      </c>
      <c r="K21" s="1">
        <f>'0.5Q 8-16'!GE21</f>
        <v>70.751651681181812</v>
      </c>
      <c r="L21" s="1">
        <f>'0.5Q 8-16'!GF21</f>
        <v>0.57721382619327766</v>
      </c>
      <c r="M21" s="1">
        <f>'0.5Q 8-16'!GG21</f>
        <v>2.7831224348594374</v>
      </c>
      <c r="N21" s="1">
        <f>'0.5Q 8-16'!GH21</f>
        <v>1.9335841498360189</v>
      </c>
      <c r="O21" s="1">
        <f>'0.5Q 8-16'!GI21</f>
        <v>-0.36689988149094344</v>
      </c>
      <c r="P21" s="1">
        <f>'0.5Q 8-16'!GJ21</f>
        <v>-0.43909599743224365</v>
      </c>
      <c r="Q21" s="1">
        <f>'0.5Q 8-16'!GK21</f>
        <v>2.7310137548936183E-2</v>
      </c>
      <c r="R21" s="1">
        <f>'0.5Q 8-16'!GL21</f>
        <v>1019.1170962842552</v>
      </c>
      <c r="S21" s="1">
        <f>'0.5Q 8-16'!GM21</f>
        <v>-450.96037128286287</v>
      </c>
      <c r="T21" s="1">
        <f>'0.5Q 8-16'!GN21</f>
        <v>2783.1224348594374</v>
      </c>
      <c r="U21" s="1">
        <f>'0.5Q 8-16'!GO21</f>
        <v>500</v>
      </c>
      <c r="V21" s="1">
        <f>'0.5Q 8-16'!GP21</f>
        <v>2.8370662373363651E-4</v>
      </c>
      <c r="W21" s="1">
        <f>'0.5Q 8-16'!GQ21</f>
        <v>1.745842930413952</v>
      </c>
      <c r="X21" s="1">
        <f>'0.5Q 8-16'!GR21</f>
        <v>-11.90922584405414</v>
      </c>
      <c r="Y21" s="1">
        <f>'0.5Q 8-16'!GS21</f>
        <v>88.794896383065364</v>
      </c>
      <c r="Z21" s="1">
        <f>'0.5Q 8-16'!GT21</f>
        <v>98.794896383065364</v>
      </c>
      <c r="AA21" s="1">
        <f>'0.5Q 8-16'!GU21</f>
        <v>2.7311208842774375E-2</v>
      </c>
      <c r="AB21" s="4"/>
      <c r="AC21" s="4">
        <f t="shared" si="2"/>
        <v>-15.829165081181635</v>
      </c>
      <c r="AD21" s="4">
        <f t="shared" si="3"/>
        <v>-29.245572946180374</v>
      </c>
      <c r="AE21" s="4">
        <f t="shared" si="4"/>
        <v>-42.661980811179113</v>
      </c>
      <c r="AF21" s="1">
        <f t="shared" si="59"/>
        <v>29.245572946180374</v>
      </c>
      <c r="AG21" s="1">
        <f t="shared" si="60"/>
        <v>70.754427053819626</v>
      </c>
      <c r="AH21" s="1">
        <f t="shared" si="5"/>
        <v>0.5789426126201398</v>
      </c>
      <c r="AI21" s="1">
        <f t="shared" si="61"/>
        <v>2.770828039698765</v>
      </c>
      <c r="AJ21" s="1">
        <f t="shared" si="62"/>
        <v>1.9082133980410501</v>
      </c>
      <c r="AK21" s="1">
        <f t="shared" ref="AK21:AK84" si="132">AK20</f>
        <v>-0.35877549359626215</v>
      </c>
      <c r="AL21" s="1">
        <f t="shared" ref="AL21:AL84" si="133">IF(AG21&gt;5,((AQ21-(AP21*((AF21-(AC21-AD21))/$B20))-(AI21*(($B$9+$B$10)/2)*((AC21-AD21)/$B20)))*$B20/AG21)/$B$10,AI21)</f>
        <v>-0.43399375203194906</v>
      </c>
      <c r="AM21" s="1">
        <f t="shared" si="6"/>
        <v>2.7311208842774375E-2</v>
      </c>
      <c r="AN21" s="1">
        <f t="shared" si="63"/>
        <v>1019.1178461899419</v>
      </c>
      <c r="AO21" s="1">
        <f t="shared" si="64"/>
        <v>-445.72026321185234</v>
      </c>
      <c r="AP21" s="1">
        <f t="shared" si="65"/>
        <v>2770.8280396987652</v>
      </c>
      <c r="AQ21" s="1">
        <f t="shared" si="66"/>
        <v>500</v>
      </c>
      <c r="AR21" s="1">
        <f t="shared" si="67"/>
        <v>2.8362052267161887E-4</v>
      </c>
      <c r="AS21" s="4">
        <f t="shared" ref="AS21:AS84" si="134">(((AL21*AN21*AA21)*((AG21)))+(AI21*AN21*AA21*(AC21-AD21)))/$B$19</f>
        <v>1.8001435066014277</v>
      </c>
      <c r="AT21" s="1">
        <f t="shared" ref="AT21:AT84" si="135">AS21-(AM21)*(AQ21)</f>
        <v>-11.855460914785759</v>
      </c>
      <c r="AU21" s="4">
        <f t="shared" ref="AU21:AU84" si="136">IF(AD21&gt;$D21,-AT22/(AQ22*AR22),0)</f>
        <v>88.479946046800677</v>
      </c>
      <c r="AV21" s="4">
        <f t="shared" si="7"/>
        <v>98.479946046800677</v>
      </c>
      <c r="AW21" s="4">
        <f t="shared" ref="AW21:AW84" si="137">AW20*((AV21-($B$6/2))/(AV21+($B$6/2)))</f>
        <v>2.7301292014287E-2</v>
      </c>
      <c r="AX21" s="4">
        <f t="shared" si="8"/>
        <v>-9.9168284873746293E-6</v>
      </c>
      <c r="AY21" s="4">
        <f t="shared" si="9"/>
        <v>-15.854856346692976</v>
      </c>
      <c r="AZ21" s="4">
        <f t="shared" si="10"/>
        <v>-29.271264211691715</v>
      </c>
      <c r="BA21" s="4">
        <f t="shared" si="11"/>
        <v>-42.687672076690454</v>
      </c>
      <c r="BB21" s="1">
        <f t="shared" si="68"/>
        <v>29.271264211691715</v>
      </c>
      <c r="BC21" s="1">
        <f t="shared" si="69"/>
        <v>70.728735788308285</v>
      </c>
      <c r="BD21" s="1">
        <f t="shared" si="12"/>
        <v>0.58017101176500874</v>
      </c>
      <c r="BE21" s="1">
        <f t="shared" si="70"/>
        <v>2.7722597732618803</v>
      </c>
      <c r="BF21" s="1">
        <f t="shared" si="71"/>
        <v>1.8995027955948269</v>
      </c>
      <c r="BG21" s="1">
        <f t="shared" ref="BG21:BG84" si="138">BG20</f>
        <v>-0.35786669801812937</v>
      </c>
      <c r="BH21" s="1">
        <f t="shared" ref="BH21:BH84" si="139">IF(BC21&gt;5,((BM21-(BL21*((BB21-(AY21-AZ21))/$B20))-(BE21*(($B$9+$B$10)/2)*((AY21-AZ21)/$B20)))*$B20/BC21)/$B$10,BE21)</f>
        <v>-0.43571189157318979</v>
      </c>
      <c r="BI21" s="1">
        <f t="shared" si="13"/>
        <v>2.7301292014287E-2</v>
      </c>
      <c r="BJ21" s="1">
        <f t="shared" si="72"/>
        <v>1019.1109044100009</v>
      </c>
      <c r="BK21" s="1">
        <f t="shared" si="73"/>
        <v>-447.48482688349736</v>
      </c>
      <c r="BL21" s="1">
        <f t="shared" si="74"/>
        <v>2772.2597732618801</v>
      </c>
      <c r="BM21" s="1">
        <f t="shared" si="75"/>
        <v>500</v>
      </c>
      <c r="BN21" s="1">
        <f t="shared" si="76"/>
        <v>2.8444787832006686E-4</v>
      </c>
      <c r="BO21" s="4">
        <f t="shared" ref="BO21:BO84" si="140">(((BH21*BJ21*AW21)*((BC21)))+(BE21*BJ21*AW21*(AY21-AZ21)))/$B$19</f>
        <v>1.7741132122995997</v>
      </c>
      <c r="BP21" s="1">
        <f t="shared" ref="BP21:BP84" si="141">BO21-(BI21)*(BM21)</f>
        <v>-11.8765327948439</v>
      </c>
      <c r="BQ21" s="4">
        <f t="shared" ref="BQ21:BQ84" si="142">IF(AZ21&gt;$D21,-BP22/(BM22*BN22),0)</f>
        <v>88.400259521780725</v>
      </c>
      <c r="BR21" s="4">
        <f t="shared" si="14"/>
        <v>98.400259521780725</v>
      </c>
      <c r="BS21" s="4">
        <f t="shared" ref="BS21:BS84" si="143">BS20*((BR21-($B$6/2))/(BR21+($B$6/2)))</f>
        <v>2.7298686069331043E-2</v>
      </c>
      <c r="BT21" s="4">
        <f t="shared" si="15"/>
        <v>-2.6059449559565073E-6</v>
      </c>
      <c r="BU21" s="4">
        <f t="shared" si="16"/>
        <v>-15.861607499428622</v>
      </c>
      <c r="BV21" s="4">
        <f t="shared" si="17"/>
        <v>-29.278015364427361</v>
      </c>
      <c r="BW21" s="4">
        <f t="shared" si="18"/>
        <v>-42.6944232294261</v>
      </c>
      <c r="BX21" s="1">
        <f t="shared" si="77"/>
        <v>29.278015364427361</v>
      </c>
      <c r="BY21" s="1">
        <f t="shared" si="78"/>
        <v>70.721984635572639</v>
      </c>
      <c r="BZ21" s="1">
        <f t="shared" si="19"/>
        <v>0.58050415174921333</v>
      </c>
      <c r="CA21" s="1">
        <f t="shared" si="79"/>
        <v>2.7731070998966412</v>
      </c>
      <c r="CB21" s="1">
        <f t="shared" si="80"/>
        <v>1.8973796542260326</v>
      </c>
      <c r="CC21" s="1">
        <f t="shared" ref="CC21:CC84" si="144">CC20</f>
        <v>-0.35075638788532715</v>
      </c>
      <c r="CD21" s="1">
        <f t="shared" ref="CD21:CD84" si="145">IF(BY21&gt;5,((CI21-(CH21*((BX21-(BU21-BV21))/$B20))-(CA21*(($B$9+$B$10)/2)*((BU21-BV21)/$B20)))*$B20/BY21)/$B$10,CA21)</f>
        <v>-0.4363548318560726</v>
      </c>
      <c r="CE21" s="1">
        <f t="shared" si="20"/>
        <v>2.7298686069331043E-2</v>
      </c>
      <c r="CF21" s="1">
        <f t="shared" si="81"/>
        <v>1019.1090802485317</v>
      </c>
      <c r="CG21" s="1">
        <f t="shared" si="82"/>
        <v>-448.14513941282365</v>
      </c>
      <c r="CH21" s="1">
        <f t="shared" si="83"/>
        <v>2773.1070998966411</v>
      </c>
      <c r="CI21" s="1">
        <f t="shared" si="84"/>
        <v>500</v>
      </c>
      <c r="CJ21" s="1">
        <f t="shared" si="85"/>
        <v>2.8465706146635627E-4</v>
      </c>
      <c r="CK21" s="4">
        <f t="shared" ref="CK21:CK84" si="146">(((CD21*CF21*BS21)*((BY21)))+(CA21*CF21*BS21*(BU21-BV21)))/$B$19</f>
        <v>1.7652717734691579</v>
      </c>
      <c r="CL21" s="1">
        <f t="shared" ref="CL21:CL84" si="147">CK21-(CE21)*(CI21)</f>
        <v>-11.884071261196365</v>
      </c>
      <c r="CM21" s="4">
        <f t="shared" ref="CM21:CM84" si="148">IF(BV21&gt;$D21,-CL22/(CI22*CJ22),0)</f>
        <v>88.380391579900675</v>
      </c>
      <c r="CN21" s="4">
        <f t="shared" si="21"/>
        <v>98.380391579900675</v>
      </c>
      <c r="CO21" s="4">
        <f t="shared" ref="CO21:CO84" si="149">CO20*((CN21-($B$6/2))/(CN21+($B$6/2)))</f>
        <v>2.729827452411078E-2</v>
      </c>
      <c r="CP21" s="4">
        <f t="shared" si="22"/>
        <v>-4.1154522026354279E-7</v>
      </c>
      <c r="CQ21" s="4">
        <f t="shared" si="23"/>
        <v>-15.862673678755719</v>
      </c>
      <c r="CR21" s="4">
        <f t="shared" si="24"/>
        <v>-29.279081543754458</v>
      </c>
      <c r="CS21" s="4">
        <f t="shared" si="25"/>
        <v>-42.695489408753197</v>
      </c>
      <c r="CT21" s="1">
        <f t="shared" si="86"/>
        <v>29.279081543754458</v>
      </c>
      <c r="CU21" s="1">
        <f t="shared" si="87"/>
        <v>70.720918456245542</v>
      </c>
      <c r="CV21" s="1">
        <f t="shared" si="26"/>
        <v>0.5814210266321681</v>
      </c>
      <c r="CW21" s="1">
        <f t="shared" si="88"/>
        <v>2.767257862960848</v>
      </c>
      <c r="CX21" s="1">
        <f t="shared" si="89"/>
        <v>1.8845774163840234</v>
      </c>
      <c r="CY21" s="1">
        <f t="shared" ref="CY21:CY84" si="150">CY20</f>
        <v>-0.36288530121559898</v>
      </c>
      <c r="CZ21" s="1">
        <f t="shared" ref="CZ21:CZ84" si="151">IF(CU21&gt;5,((DE21-(DD21*((CT21-(CQ21-CR21))/$B20))-(CW21*(($B$9+$B$10)/2)*((CQ21-CR21)/$B20)))*$B20/CU21)/$B$10,CW21)</f>
        <v>-0.43402959600291763</v>
      </c>
      <c r="DA21" s="1">
        <f t="shared" si="27"/>
        <v>2.729827452411078E-2</v>
      </c>
      <c r="DB21" s="1">
        <f t="shared" si="90"/>
        <v>1019.1087921668776</v>
      </c>
      <c r="DC21" s="1">
        <f t="shared" si="91"/>
        <v>-445.75707568691644</v>
      </c>
      <c r="DD21" s="1">
        <f t="shared" si="92"/>
        <v>2767.2578629608479</v>
      </c>
      <c r="DE21" s="1">
        <f t="shared" si="93"/>
        <v>500</v>
      </c>
      <c r="DF21" s="1">
        <f t="shared" si="94"/>
        <v>2.8471175465905469E-4</v>
      </c>
      <c r="DG21" s="4">
        <f t="shared" ref="DG21:DG84" si="152">(((CZ21*DB21*CO21)*((CU21)))+(CW21*DB21*CO21*(CQ21-CR21)))/$B$19</f>
        <v>1.7892900510865513</v>
      </c>
      <c r="DH21" s="1">
        <f t="shared" ref="DH21:DH84" si="153">DG21-(DA21)*(DE21)</f>
        <v>-11.859847210968839</v>
      </c>
      <c r="DI21" s="4">
        <f t="shared" ref="DI21:DI84" si="154">IF(CR21&gt;$D21,-DH22/(DE22*DF22),0)</f>
        <v>88.22254910453573</v>
      </c>
      <c r="DJ21" s="4">
        <f t="shared" si="28"/>
        <v>98.22254910453573</v>
      </c>
      <c r="DK21" s="4">
        <f t="shared" ref="DK21:DK84" si="155">DK20*((DJ21-($B$6/2))/(DJ21+($B$6/2)))</f>
        <v>2.7293128814420663E-2</v>
      </c>
      <c r="DL21" s="4">
        <f t="shared" si="29"/>
        <v>-5.1457096901172394E-6</v>
      </c>
      <c r="DM21" s="4">
        <f t="shared" si="30"/>
        <v>-15.876004532875193</v>
      </c>
      <c r="DN21" s="4">
        <f t="shared" si="31"/>
        <v>-29.292412397873932</v>
      </c>
      <c r="DO21" s="4">
        <f t="shared" si="32"/>
        <v>-42.708820262872671</v>
      </c>
      <c r="DP21" s="1">
        <f t="shared" si="95"/>
        <v>29.292412397873932</v>
      </c>
      <c r="DQ21" s="1">
        <f t="shared" si="96"/>
        <v>70.707587602126068</v>
      </c>
      <c r="DR21" s="1">
        <f t="shared" si="33"/>
        <v>0.58005490397202875</v>
      </c>
      <c r="DS21" s="1">
        <f t="shared" si="97"/>
        <v>2.781961056438147</v>
      </c>
      <c r="DT21" s="1">
        <f t="shared" si="98"/>
        <v>1.9088913584345462</v>
      </c>
      <c r="DU21" s="1">
        <f t="shared" ref="DU21:DU84" si="156">DU20</f>
        <v>-0.36161802679022786</v>
      </c>
      <c r="DV21" s="1">
        <f t="shared" ref="DV21:DV84" si="157">IF(DQ21&gt;5,((EA21-(DZ21*((DP21-(DM21-DN21))/$B20))-(DS21*(($B$9+$B$10)/2)*((DM21-DN21)/$B20)))*$B20/DQ21)/$B$10,DS21)</f>
        <v>-0.4405870415174325</v>
      </c>
      <c r="DW21" s="1">
        <f t="shared" si="34"/>
        <v>2.7293128814420663E-2</v>
      </c>
      <c r="DX21" s="1">
        <f t="shared" si="99"/>
        <v>1019.1051901700945</v>
      </c>
      <c r="DY21" s="1">
        <f t="shared" si="100"/>
        <v>-452.49170337923351</v>
      </c>
      <c r="DZ21" s="1">
        <f t="shared" si="101"/>
        <v>2781.9610564381469</v>
      </c>
      <c r="EA21" s="1">
        <f t="shared" si="102"/>
        <v>500</v>
      </c>
      <c r="EB21" s="1">
        <f t="shared" si="103"/>
        <v>2.8512747591598954E-4</v>
      </c>
      <c r="EC21" s="4">
        <f t="shared" ref="EC21:EC84" si="158">(((DV21*DX21*DK21)*((DQ21)))+(DS21*DX21*DK21*(DM21-DN21)))/$B$19</f>
        <v>1.716458585487959</v>
      </c>
      <c r="ED21" s="1">
        <f t="shared" ref="ED21:ED84" si="159">EC21-(DW21)*(EA21)</f>
        <v>-11.930105821722371</v>
      </c>
      <c r="EE21" s="4">
        <f t="shared" ref="EE21:EE84" si="160">IF(DN21&gt;$D21,-ED22/(EA22*EB22),0)</f>
        <v>88.533484726798534</v>
      </c>
      <c r="EF21" s="4">
        <f t="shared" si="35"/>
        <v>98.533484726798534</v>
      </c>
      <c r="EG21" s="4">
        <f t="shared" ref="EG21:EG84" si="161">EG20*((EF21-($B$6/2))/(EF21+($B$6/2)))</f>
        <v>2.7303319169067256E-2</v>
      </c>
      <c r="EH21" s="4">
        <f t="shared" si="36"/>
        <v>1.0190354646593541E-5</v>
      </c>
      <c r="EI21" s="4">
        <f t="shared" si="37"/>
        <v>-15.84960465037107</v>
      </c>
      <c r="EJ21" s="4">
        <f t="shared" si="38"/>
        <v>-29.266012515369809</v>
      </c>
      <c r="EK21" s="4">
        <f t="shared" si="39"/>
        <v>-42.682420380368548</v>
      </c>
      <c r="EL21" s="1">
        <f t="shared" si="104"/>
        <v>29.266012515369809</v>
      </c>
      <c r="EM21" s="1">
        <f t="shared" si="105"/>
        <v>70.733987484630191</v>
      </c>
      <c r="EN21" s="1">
        <f t="shared" si="40"/>
        <v>0.58002259813217827</v>
      </c>
      <c r="EO21" s="1">
        <f t="shared" si="106"/>
        <v>2.7721355499888212</v>
      </c>
      <c r="EP21" s="1">
        <f t="shared" si="107"/>
        <v>1.9001801779082814</v>
      </c>
      <c r="EQ21" s="1">
        <f t="shared" ref="EQ21:EQ84" si="162">EQ20</f>
        <v>-0.35512713505811083</v>
      </c>
      <c r="ER21" s="1">
        <f t="shared" ref="ER21:ER84" si="163">IF(EM21&gt;5,((EW21-(EV21*((EL21-(EI21-EJ21))/$B20))-(EO21*(($B$9+$B$10)/2)*((EI21-EJ21)/$B20)))*$B20/EM21)/$B$10,EO21)</f>
        <v>-0.43542877374437949</v>
      </c>
      <c r="ES21" s="1">
        <f t="shared" si="41"/>
        <v>2.7303319169067256E-2</v>
      </c>
      <c r="ET21" s="1">
        <f t="shared" si="108"/>
        <v>1019.112323418347</v>
      </c>
      <c r="EU21" s="1">
        <f t="shared" si="109"/>
        <v>-447.19405921095262</v>
      </c>
      <c r="EV21" s="1">
        <f t="shared" si="110"/>
        <v>2772.1355499888214</v>
      </c>
      <c r="EW21" s="1">
        <f t="shared" si="111"/>
        <v>500</v>
      </c>
      <c r="EX21" s="1">
        <f t="shared" si="112"/>
        <v>2.8431040742446582E-4</v>
      </c>
      <c r="EY21" s="4">
        <f t="shared" ref="EY21:EY84" si="164">(((ER21*ET21*EG21)*((EM21)))+(EO21*ET21*EG21*(EI21-EJ21)))/$B$19</f>
        <v>1.778719247189738</v>
      </c>
      <c r="EZ21" s="1">
        <f t="shared" ref="EZ21:EZ84" si="165">EY21-(ES21)*(EW21)</f>
        <v>-11.87294033734389</v>
      </c>
      <c r="FA21" s="4">
        <f t="shared" ref="FA21:FA84" si="166">IF(EJ21&gt;$D21,-EZ22/(EW22*EX22),0)</f>
        <v>88.395707922480511</v>
      </c>
      <c r="FB21" s="4">
        <f t="shared" si="42"/>
        <v>98.395707922480511</v>
      </c>
      <c r="FC21" s="4">
        <f t="shared" ref="FC21:FC84" si="167">FC20*((FB21-($B$6/2))/(FB21+($B$6/2)))</f>
        <v>2.729885781026915E-2</v>
      </c>
      <c r="FD21" s="4">
        <f t="shared" si="43"/>
        <v>-4.4613587981065517E-6</v>
      </c>
      <c r="FE21" s="4">
        <f t="shared" si="44"/>
        <v>-15.861162574718499</v>
      </c>
      <c r="FF21" s="4">
        <f t="shared" si="45"/>
        <v>-29.277570439717238</v>
      </c>
      <c r="FG21" s="4">
        <f t="shared" si="46"/>
        <v>-42.693978304715976</v>
      </c>
      <c r="FH21" s="1">
        <f t="shared" si="113"/>
        <v>29.277570439717238</v>
      </c>
      <c r="FI21" s="1">
        <f t="shared" si="114"/>
        <v>70.722429560282762</v>
      </c>
      <c r="FJ21" s="1">
        <f t="shared" si="47"/>
        <v>0.5807886861418633</v>
      </c>
      <c r="FK21" s="1">
        <f t="shared" si="115"/>
        <v>2.7708444805118959</v>
      </c>
      <c r="FL21" s="1">
        <f t="shared" si="116"/>
        <v>1.8929863137118299</v>
      </c>
      <c r="FM21" s="1">
        <f t="shared" ref="FM21:FM84" si="168">FM20</f>
        <v>-0.35380121202544856</v>
      </c>
      <c r="FN21" s="1">
        <f t="shared" ref="FN21:FN84" si="169">IF(FI21&gt;5,((FS21-(FR21*((FH21-(FE21-FF21))/$B20))-(FK21*(($B$9+$B$10)/2)*((FE21-FF21)/$B20)))*$B20/FI21)/$B$10,FK21)</f>
        <v>-0.43541742051409982</v>
      </c>
      <c r="FO21" s="1">
        <f t="shared" si="48"/>
        <v>2.729885781026915E-2</v>
      </c>
      <c r="FP21" s="1">
        <f t="shared" si="117"/>
        <v>1019.1092004671884</v>
      </c>
      <c r="FQ21" s="1">
        <f t="shared" si="118"/>
        <v>-447.18239921639076</v>
      </c>
      <c r="FR21" s="1">
        <f t="shared" si="119"/>
        <v>2770.8444805118961</v>
      </c>
      <c r="FS21" s="1">
        <f t="shared" si="120"/>
        <v>500</v>
      </c>
      <c r="FT21" s="1">
        <f t="shared" si="121"/>
        <v>2.8467236335891904E-4</v>
      </c>
      <c r="FU21" s="4">
        <f t="shared" ref="FU21:FU84" si="170">(((FN21*FP21*FC21)*((FI21)))+(FK21*FP21*FC21*(FE21-FF21)))/$B$19</f>
        <v>1.7752277087169011</v>
      </c>
      <c r="FV21" s="1">
        <f t="shared" ref="FV21:FV84" si="171">FU21-(FO21)*(FS21)</f>
        <v>-11.874201196417674</v>
      </c>
      <c r="FW21" s="4">
        <f t="shared" ref="FW21:FW84" si="172">IF(FF21&gt;$D21,-FV22/(FS22*FT22),0)</f>
        <v>88.32293252087473</v>
      </c>
      <c r="FX21" s="4">
        <f t="shared" si="49"/>
        <v>98.32293252087473</v>
      </c>
      <c r="FY21" s="4">
        <f t="shared" ref="FY21:FY84" si="173">FY20*((FX21-($B$6/2))/(FX21+($B$6/2)))</f>
        <v>2.7296308775841507E-2</v>
      </c>
      <c r="FZ21" s="4">
        <f t="shared" si="50"/>
        <v>-2.5490344276422883E-6</v>
      </c>
      <c r="GA21" s="4">
        <f t="shared" si="51"/>
        <v>-15.867766290852281</v>
      </c>
      <c r="GB21" s="4">
        <f t="shared" si="52"/>
        <v>-29.284174155851019</v>
      </c>
      <c r="GC21" s="4">
        <f t="shared" si="53"/>
        <v>-42.700582020849758</v>
      </c>
      <c r="GD21" s="1">
        <f t="shared" si="122"/>
        <v>29.284174155851019</v>
      </c>
      <c r="GE21" s="1">
        <f t="shared" si="123"/>
        <v>70.715825844148981</v>
      </c>
      <c r="GF21" s="1">
        <f t="shared" si="54"/>
        <v>0.58109888742476112</v>
      </c>
      <c r="GG21" s="1">
        <f t="shared" si="124"/>
        <v>2.7715030443925914</v>
      </c>
      <c r="GH21" s="1">
        <f t="shared" si="125"/>
        <v>1.8910321748646179</v>
      </c>
      <c r="GI21" s="1">
        <f t="shared" ref="GI21:GI84" si="174">GI20</f>
        <v>-0.35441395029037071</v>
      </c>
      <c r="GJ21" s="1">
        <f t="shared" ref="GJ21:GJ84" si="175">IF(GE21&gt;5,((GO21-(GN21*((GD21-(GA21-GB21))/$B20))-(GG21*(($B$9+$B$10)/2)*((GA21-GB21)/$B20)))*$B20/GE21)/$B$10,GG21)</f>
        <v>-0.43597721296003222</v>
      </c>
      <c r="GK21" s="1">
        <f t="shared" si="55"/>
        <v>2.7296308775841507E-2</v>
      </c>
      <c r="GL21" s="1">
        <f t="shared" si="126"/>
        <v>1019.107416143089</v>
      </c>
      <c r="GM21" s="1">
        <f t="shared" si="127"/>
        <v>-447.7573172542123</v>
      </c>
      <c r="GN21" s="1">
        <f t="shared" si="128"/>
        <v>2771.5030443925916</v>
      </c>
      <c r="GO21" s="1">
        <f t="shared" si="129"/>
        <v>500</v>
      </c>
      <c r="GP21" s="1">
        <f t="shared" si="130"/>
        <v>2.8486196422651891E-4</v>
      </c>
      <c r="GQ21" s="4">
        <f t="shared" ref="GQ21:GQ84" si="176">(((GJ21*GL21*FY21)*((GE21)))+(GG21*GL21*FY21*(GA21-GB21)))/$B$19</f>
        <v>1.7673045375732557</v>
      </c>
      <c r="GR21" s="1">
        <f t="shared" ref="GR21:GR84" si="177">GQ21-(GK21)*(GO21)</f>
        <v>-11.880849850347497</v>
      </c>
      <c r="GS21" s="4">
        <f t="shared" ref="GS21:GS84" si="178">IF(GB21&gt;$D21,-GR22/(GO22*GP22),0)</f>
        <v>88.307587637793944</v>
      </c>
      <c r="GT21" s="4">
        <f t="shared" si="56"/>
        <v>98.307587637793944</v>
      </c>
      <c r="GU21" s="4">
        <f t="shared" ref="GU21:GU84" si="179">GU20*((GT21-($B$6/2))/(GT21+($B$6/2)))</f>
        <v>2.7295953530365145E-2</v>
      </c>
      <c r="GV21" s="4">
        <f t="shared" si="57"/>
        <v>-3.5524547636195392E-7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  <c r="HP21" s="2"/>
      <c r="HQ21" s="2"/>
      <c r="HR21" s="2"/>
      <c r="HS21" s="2"/>
      <c r="HT21" s="3"/>
      <c r="HU21" s="2"/>
      <c r="HV21" s="2"/>
      <c r="HW21" s="2"/>
      <c r="HX21" s="2"/>
    </row>
    <row r="22" spans="1:23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31"/>
        <v>485</v>
      </c>
      <c r="F22" s="1">
        <f t="shared" si="58"/>
        <v>1.4259999999999988</v>
      </c>
      <c r="G22" s="1">
        <f>'0.5Q 8-16'!GA22</f>
        <v>-19.211137848867047</v>
      </c>
      <c r="H22" s="1">
        <f>'0.5Q 8-16'!GB22</f>
        <v>-32.627545713865786</v>
      </c>
      <c r="I22" s="1">
        <f>'0.5Q 8-16'!GC22</f>
        <v>-46.043953578864524</v>
      </c>
      <c r="J22" s="1">
        <f>'0.5Q 8-16'!GD22</f>
        <v>32.627545713865786</v>
      </c>
      <c r="K22" s="1">
        <f>'0.5Q 8-16'!GE22</f>
        <v>67.372454286134214</v>
      </c>
      <c r="L22" s="1">
        <f>'0.5Q 8-16'!GF22</f>
        <v>0.69410765880130443</v>
      </c>
      <c r="M22" s="1">
        <f>'0.5Q 8-16'!GG22</f>
        <v>2.3378766521605354</v>
      </c>
      <c r="N22" s="1">
        <f>'0.5Q 8-16'!GH22</f>
        <v>1.5676105425331839</v>
      </c>
      <c r="O22" s="1">
        <f>'0.5Q 8-16'!GI22</f>
        <v>-0.36689988149094344</v>
      </c>
      <c r="P22" s="1">
        <f>'0.5Q 8-16'!GJ22</f>
        <v>-0.38592033213812293</v>
      </c>
      <c r="Q22" s="1">
        <f>'0.5Q 8-16'!GK22</f>
        <v>2.6005767354447807E-2</v>
      </c>
      <c r="R22" s="1">
        <f>'0.5Q 8-16'!GL22</f>
        <v>1018.2040371481133</v>
      </c>
      <c r="S22" s="1">
        <f>'0.5Q 8-16'!GM22</f>
        <v>-396.34789951249502</v>
      </c>
      <c r="T22" s="1">
        <f>'0.5Q 8-16'!GN22</f>
        <v>2337.8766521605353</v>
      </c>
      <c r="U22" s="1">
        <f>'0.5Q 8-16'!GO22</f>
        <v>500</v>
      </c>
      <c r="V22" s="1">
        <f>'0.5Q 8-16'!GP22</f>
        <v>2.608740388976752E-4</v>
      </c>
      <c r="W22" s="1">
        <f>'0.5Q 8-16'!GQ22</f>
        <v>1.420742050748488</v>
      </c>
      <c r="X22" s="1">
        <f>'0.5Q 8-16'!GR22</f>
        <v>-11.582141626475416</v>
      </c>
      <c r="Y22" s="1">
        <f>'0.5Q 8-16'!GS22</f>
        <v>92.204925801627454</v>
      </c>
      <c r="Z22" s="1">
        <f>'0.5Q 8-16'!GT22</f>
        <v>102.20492580162745</v>
      </c>
      <c r="AA22" s="1">
        <f>'0.5Q 8-16'!GU22</f>
        <v>2.6007009989010905E-2</v>
      </c>
      <c r="AB22" s="4"/>
      <c r="AC22" s="4">
        <f t="shared" si="2"/>
        <v>-19.207918588340881</v>
      </c>
      <c r="AD22" s="4">
        <f t="shared" si="3"/>
        <v>-32.62432645333962</v>
      </c>
      <c r="AE22" s="4">
        <f t="shared" si="4"/>
        <v>-46.040734318338359</v>
      </c>
      <c r="AF22" s="1">
        <f t="shared" si="59"/>
        <v>32.62432645333962</v>
      </c>
      <c r="AG22" s="1">
        <f t="shared" si="60"/>
        <v>67.37567354666038</v>
      </c>
      <c r="AH22" s="1">
        <f t="shared" si="5"/>
        <v>0.69541644318082452</v>
      </c>
      <c r="AI22" s="1">
        <f t="shared" si="61"/>
        <v>2.3294766112136944</v>
      </c>
      <c r="AJ22" s="1">
        <f t="shared" si="62"/>
        <v>1.547507749132137</v>
      </c>
      <c r="AK22" s="1">
        <f t="shared" si="132"/>
        <v>-0.35877549359626215</v>
      </c>
      <c r="AL22" s="1">
        <f t="shared" si="133"/>
        <v>-0.38181070529115618</v>
      </c>
      <c r="AM22" s="1">
        <f t="shared" si="6"/>
        <v>2.6007009989010905E-2</v>
      </c>
      <c r="AN22" s="1">
        <f t="shared" si="63"/>
        <v>1018.2049069923075</v>
      </c>
      <c r="AO22" s="1">
        <f t="shared" si="64"/>
        <v>-392.12723054812324</v>
      </c>
      <c r="AP22" s="1">
        <f t="shared" si="65"/>
        <v>2329.4766112136945</v>
      </c>
      <c r="AQ22" s="1">
        <f t="shared" si="66"/>
        <v>500</v>
      </c>
      <c r="AR22" s="1">
        <f t="shared" si="67"/>
        <v>2.6083977075269383E-4</v>
      </c>
      <c r="AS22" s="4">
        <f t="shared" si="134"/>
        <v>1.4639605729763514</v>
      </c>
      <c r="AT22" s="1">
        <f t="shared" si="135"/>
        <v>-11.539544421529103</v>
      </c>
      <c r="AU22" s="4">
        <f t="shared" si="136"/>
        <v>91.931285337428278</v>
      </c>
      <c r="AV22" s="4">
        <f t="shared" si="7"/>
        <v>101.93128533742828</v>
      </c>
      <c r="AW22" s="4">
        <f t="shared" si="137"/>
        <v>2.5994150580277368E-2</v>
      </c>
      <c r="AX22" s="4">
        <f t="shared" si="8"/>
        <v>-1.2859408733537081E-5</v>
      </c>
      <c r="AY22" s="4">
        <f t="shared" si="9"/>
        <v>-19.241233118738656</v>
      </c>
      <c r="AZ22" s="4">
        <f t="shared" si="10"/>
        <v>-32.657640983737394</v>
      </c>
      <c r="BA22" s="4">
        <f t="shared" si="11"/>
        <v>-46.074048848736133</v>
      </c>
      <c r="BB22" s="1">
        <f t="shared" si="68"/>
        <v>32.657640983737394</v>
      </c>
      <c r="BC22" s="1">
        <f t="shared" si="69"/>
        <v>67.342359016262606</v>
      </c>
      <c r="BD22" s="1">
        <f t="shared" si="12"/>
        <v>0.69665820914309107</v>
      </c>
      <c r="BE22" s="1">
        <f t="shared" si="70"/>
        <v>2.3297439475616466</v>
      </c>
      <c r="BF22" s="1">
        <f t="shared" si="71"/>
        <v>1.5398132189453591</v>
      </c>
      <c r="BG22" s="1">
        <f t="shared" si="138"/>
        <v>-0.35786669801812937</v>
      </c>
      <c r="BH22" s="1">
        <f t="shared" si="139"/>
        <v>-0.38324860554203827</v>
      </c>
      <c r="BI22" s="1">
        <f t="shared" si="13"/>
        <v>2.5994150580277368E-2</v>
      </c>
      <c r="BJ22" s="1">
        <f t="shared" si="72"/>
        <v>1018.1959054061942</v>
      </c>
      <c r="BK22" s="1">
        <f t="shared" si="73"/>
        <v>-393.60398286378415</v>
      </c>
      <c r="BL22" s="1">
        <f t="shared" si="74"/>
        <v>2329.7439475616466</v>
      </c>
      <c r="BM22" s="1">
        <f t="shared" si="75"/>
        <v>500</v>
      </c>
      <c r="BN22" s="1">
        <f t="shared" si="76"/>
        <v>2.614282868019263E-4</v>
      </c>
      <c r="BO22" s="4">
        <f t="shared" si="140"/>
        <v>1.4419110903262788</v>
      </c>
      <c r="BP22" s="1">
        <f t="shared" si="141"/>
        <v>-11.555164199812404</v>
      </c>
      <c r="BQ22" s="4">
        <f t="shared" si="142"/>
        <v>91.856923542306589</v>
      </c>
      <c r="BR22" s="4">
        <f t="shared" si="14"/>
        <v>101.85692354230659</v>
      </c>
      <c r="BS22" s="4">
        <f t="shared" si="143"/>
        <v>2.5990738060578941E-2</v>
      </c>
      <c r="BT22" s="4">
        <f t="shared" si="15"/>
        <v>-3.4125196984279016E-6</v>
      </c>
      <c r="BU22" s="4">
        <f t="shared" si="16"/>
        <v>-19.25007384334598</v>
      </c>
      <c r="BV22" s="4">
        <f t="shared" si="17"/>
        <v>-32.666481708344719</v>
      </c>
      <c r="BW22" s="4">
        <f t="shared" si="18"/>
        <v>-46.082889573343458</v>
      </c>
      <c r="BX22" s="1">
        <f t="shared" si="77"/>
        <v>32.666481708344719</v>
      </c>
      <c r="BY22" s="1">
        <f t="shared" si="78"/>
        <v>67.333518291655281</v>
      </c>
      <c r="BZ22" s="1">
        <f t="shared" si="19"/>
        <v>0.69699885791375604</v>
      </c>
      <c r="CA22" s="1">
        <f t="shared" si="79"/>
        <v>2.3298941232908543</v>
      </c>
      <c r="CB22" s="1">
        <f t="shared" si="80"/>
        <v>1.5376735815179425</v>
      </c>
      <c r="CC22" s="1">
        <f t="shared" si="144"/>
        <v>-0.35075638788532715</v>
      </c>
      <c r="CD22" s="1">
        <f t="shared" si="145"/>
        <v>-0.38366810081381764</v>
      </c>
      <c r="CE22" s="1">
        <f t="shared" si="20"/>
        <v>2.5990738060578941E-2</v>
      </c>
      <c r="CF22" s="1">
        <f t="shared" si="81"/>
        <v>1018.1935166424053</v>
      </c>
      <c r="CG22" s="1">
        <f t="shared" si="82"/>
        <v>-394.034812897807</v>
      </c>
      <c r="CH22" s="1">
        <f t="shared" si="83"/>
        <v>2329.8941232908542</v>
      </c>
      <c r="CI22" s="1">
        <f t="shared" si="84"/>
        <v>500</v>
      </c>
      <c r="CJ22" s="1">
        <f t="shared" si="85"/>
        <v>2.615896017504206E-4</v>
      </c>
      <c r="CK22" s="4">
        <f t="shared" si="146"/>
        <v>1.4356733123232481</v>
      </c>
      <c r="CL22" s="1">
        <f t="shared" si="147"/>
        <v>-11.559695717966223</v>
      </c>
      <c r="CM22" s="4">
        <f t="shared" si="148"/>
        <v>91.831274340111577</v>
      </c>
      <c r="CN22" s="4">
        <f t="shared" si="21"/>
        <v>101.83127434011158</v>
      </c>
      <c r="CO22" s="4">
        <f t="shared" si="149"/>
        <v>2.5990024687387776E-2</v>
      </c>
      <c r="CP22" s="4">
        <f t="shared" si="22"/>
        <v>-7.1337319116487885E-7</v>
      </c>
      <c r="CQ22" s="4">
        <f t="shared" si="23"/>
        <v>-19.251921960421534</v>
      </c>
      <c r="CR22" s="4">
        <f t="shared" si="24"/>
        <v>-32.668329825420273</v>
      </c>
      <c r="CS22" s="4">
        <f t="shared" si="25"/>
        <v>-46.084737690419011</v>
      </c>
      <c r="CT22" s="1">
        <f t="shared" si="86"/>
        <v>32.668329825420273</v>
      </c>
      <c r="CU22" s="1">
        <f t="shared" si="87"/>
        <v>67.331670174579727</v>
      </c>
      <c r="CV22" s="1">
        <f t="shared" si="26"/>
        <v>0.69772469110973501</v>
      </c>
      <c r="CW22" s="1">
        <f t="shared" si="88"/>
        <v>2.3260732895513381</v>
      </c>
      <c r="CX22" s="1">
        <f t="shared" si="89"/>
        <v>1.5276119143022906</v>
      </c>
      <c r="CY22" s="1">
        <f t="shared" si="150"/>
        <v>-0.36288530121559898</v>
      </c>
      <c r="CZ22" s="1">
        <f t="shared" si="151"/>
        <v>-0.3819258452576561</v>
      </c>
      <c r="DA22" s="1">
        <f t="shared" si="27"/>
        <v>2.5990024687387776E-2</v>
      </c>
      <c r="DB22" s="1">
        <f t="shared" si="90"/>
        <v>1018.1930172811715</v>
      </c>
      <c r="DC22" s="1">
        <f t="shared" si="91"/>
        <v>-392.24548159651795</v>
      </c>
      <c r="DD22" s="1">
        <f t="shared" si="92"/>
        <v>2326.0732895513379</v>
      </c>
      <c r="DE22" s="1">
        <f t="shared" si="93"/>
        <v>500</v>
      </c>
      <c r="DF22" s="1">
        <f t="shared" si="94"/>
        <v>2.6164996734460088E-4</v>
      </c>
      <c r="DG22" s="4">
        <f t="shared" si="152"/>
        <v>1.4532987975642788</v>
      </c>
      <c r="DH22" s="1">
        <f t="shared" si="153"/>
        <v>-11.541713546129611</v>
      </c>
      <c r="DI22" s="4">
        <f t="shared" si="154"/>
        <v>91.696812876532761</v>
      </c>
      <c r="DJ22" s="4">
        <f t="shared" si="28"/>
        <v>101.69681287653276</v>
      </c>
      <c r="DK22" s="4">
        <f t="shared" si="155"/>
        <v>2.5983437660682521E-2</v>
      </c>
      <c r="DL22" s="4">
        <f t="shared" si="29"/>
        <v>-6.5870267052549336E-6</v>
      </c>
      <c r="DM22" s="4">
        <f t="shared" si="30"/>
        <v>-19.26898679644551</v>
      </c>
      <c r="DN22" s="4">
        <f t="shared" si="31"/>
        <v>-32.685394661444249</v>
      </c>
      <c r="DO22" s="4">
        <f t="shared" si="32"/>
        <v>-46.101802526442988</v>
      </c>
      <c r="DP22" s="1">
        <f t="shared" si="95"/>
        <v>32.685394661444249</v>
      </c>
      <c r="DQ22" s="1">
        <f t="shared" si="96"/>
        <v>67.314605338555751</v>
      </c>
      <c r="DR22" s="1">
        <f t="shared" si="33"/>
        <v>0.69682767611555674</v>
      </c>
      <c r="DS22" s="1">
        <f t="shared" si="97"/>
        <v>2.3354554428705598</v>
      </c>
      <c r="DT22" s="1">
        <f t="shared" si="98"/>
        <v>1.5461588336542005</v>
      </c>
      <c r="DU22" s="1">
        <f t="shared" si="156"/>
        <v>-0.36161802679022786</v>
      </c>
      <c r="DV22" s="1">
        <f t="shared" si="157"/>
        <v>-0.38705719104246039</v>
      </c>
      <c r="DW22" s="1">
        <f t="shared" si="34"/>
        <v>2.5983437660682521E-2</v>
      </c>
      <c r="DX22" s="1">
        <f t="shared" si="99"/>
        <v>1018.1884063624777</v>
      </c>
      <c r="DY22" s="1">
        <f t="shared" si="100"/>
        <v>-397.51547634442767</v>
      </c>
      <c r="DZ22" s="1">
        <f t="shared" si="101"/>
        <v>2335.4554428705596</v>
      </c>
      <c r="EA22" s="1">
        <f t="shared" si="102"/>
        <v>500</v>
      </c>
      <c r="EB22" s="1">
        <f t="shared" si="103"/>
        <v>2.6193823074762839E-4</v>
      </c>
      <c r="EC22" s="4">
        <f t="shared" si="158"/>
        <v>1.3965666547113653</v>
      </c>
      <c r="ED22" s="1">
        <f t="shared" si="159"/>
        <v>-11.595152175629895</v>
      </c>
      <c r="EE22" s="4">
        <f t="shared" si="160"/>
        <v>91.953653242732926</v>
      </c>
      <c r="EF22" s="4">
        <f t="shared" si="35"/>
        <v>101.95365324273293</v>
      </c>
      <c r="EG22" s="4">
        <f t="shared" si="161"/>
        <v>2.5996360612738981E-2</v>
      </c>
      <c r="EH22" s="4">
        <f t="shared" si="36"/>
        <v>1.2922952056459991E-5</v>
      </c>
      <c r="EI22" s="4">
        <f t="shared" si="37"/>
        <v>-19.235507646040169</v>
      </c>
      <c r="EJ22" s="4">
        <f t="shared" si="38"/>
        <v>-32.651915511038908</v>
      </c>
      <c r="EK22" s="4">
        <f t="shared" si="39"/>
        <v>-46.068323376037647</v>
      </c>
      <c r="EL22" s="1">
        <f t="shared" si="104"/>
        <v>32.651915511038908</v>
      </c>
      <c r="EM22" s="1">
        <f t="shared" si="105"/>
        <v>67.348084488961092</v>
      </c>
      <c r="EN22" s="1">
        <f t="shared" si="40"/>
        <v>0.69651230102156747</v>
      </c>
      <c r="EO22" s="1">
        <f t="shared" si="106"/>
        <v>2.329794057787784</v>
      </c>
      <c r="EP22" s="1">
        <f t="shared" si="107"/>
        <v>1.5402316222307193</v>
      </c>
      <c r="EQ22" s="1">
        <f t="shared" si="162"/>
        <v>-0.35512713505811083</v>
      </c>
      <c r="ER22" s="1">
        <f t="shared" si="163"/>
        <v>-0.38304696300611518</v>
      </c>
      <c r="ES22" s="1">
        <f t="shared" si="41"/>
        <v>2.5996360612738981E-2</v>
      </c>
      <c r="ET22" s="1">
        <f t="shared" si="108"/>
        <v>1018.1974524289172</v>
      </c>
      <c r="EU22" s="1">
        <f t="shared" si="109"/>
        <v>-393.39689194654039</v>
      </c>
      <c r="EV22" s="1">
        <f t="shared" si="110"/>
        <v>2329.7940577877839</v>
      </c>
      <c r="EW22" s="1">
        <f t="shared" si="111"/>
        <v>500</v>
      </c>
      <c r="EX22" s="1">
        <f t="shared" si="112"/>
        <v>2.6139171126565513E-4</v>
      </c>
      <c r="EY22" s="4">
        <f t="shared" si="164"/>
        <v>1.4452276251713851</v>
      </c>
      <c r="EZ22" s="1">
        <f t="shared" si="165"/>
        <v>-11.552952681198105</v>
      </c>
      <c r="FA22" s="4">
        <f t="shared" si="166"/>
        <v>91.843291667983323</v>
      </c>
      <c r="FB22" s="4">
        <f t="shared" si="42"/>
        <v>101.84329166798332</v>
      </c>
      <c r="FC22" s="4">
        <f t="shared" si="167"/>
        <v>2.599073069572818E-2</v>
      </c>
      <c r="FD22" s="4">
        <f t="shared" si="43"/>
        <v>-5.629917010800678E-6</v>
      </c>
      <c r="FE22" s="4">
        <f t="shared" si="44"/>
        <v>-19.250092923270238</v>
      </c>
      <c r="FF22" s="4">
        <f t="shared" si="45"/>
        <v>-32.666500788268976</v>
      </c>
      <c r="FG22" s="4">
        <f t="shared" si="46"/>
        <v>-46.082908653267715</v>
      </c>
      <c r="FH22" s="1">
        <f t="shared" si="113"/>
        <v>32.666500788268976</v>
      </c>
      <c r="FI22" s="1">
        <f t="shared" si="114"/>
        <v>67.333499211731024</v>
      </c>
      <c r="FJ22" s="1">
        <f t="shared" si="47"/>
        <v>0.69722293057477591</v>
      </c>
      <c r="FK22" s="1">
        <f t="shared" si="115"/>
        <v>2.3286848886582523</v>
      </c>
      <c r="FL22" s="1">
        <f t="shared" si="116"/>
        <v>1.5343664161563353</v>
      </c>
      <c r="FM22" s="1">
        <f t="shared" si="168"/>
        <v>-0.35380121202544856</v>
      </c>
      <c r="FN22" s="1">
        <f t="shared" si="169"/>
        <v>-0.38309446325371166</v>
      </c>
      <c r="FO22" s="1">
        <f t="shared" si="48"/>
        <v>2.599073069572818E-2</v>
      </c>
      <c r="FP22" s="1">
        <f t="shared" si="117"/>
        <v>1018.1935114870098</v>
      </c>
      <c r="FQ22" s="1">
        <f t="shared" si="118"/>
        <v>-393.44567565082696</v>
      </c>
      <c r="FR22" s="1">
        <f t="shared" si="119"/>
        <v>2328.6848886582525</v>
      </c>
      <c r="FS22" s="1">
        <f t="shared" si="120"/>
        <v>500</v>
      </c>
      <c r="FT22" s="1">
        <f t="shared" si="121"/>
        <v>2.6162542290819395E-4</v>
      </c>
      <c r="FU22" s="4">
        <f t="shared" si="170"/>
        <v>1.4416030612312261</v>
      </c>
      <c r="FV22" s="1">
        <f t="shared" si="171"/>
        <v>-11.553762286632864</v>
      </c>
      <c r="FW22" s="4">
        <f t="shared" si="172"/>
        <v>91.784022589757228</v>
      </c>
      <c r="FX22" s="4">
        <f t="shared" si="49"/>
        <v>101.78402258975723</v>
      </c>
      <c r="FY22" s="4">
        <f t="shared" si="173"/>
        <v>2.5987560412574853E-2</v>
      </c>
      <c r="FZ22" s="4">
        <f t="shared" si="50"/>
        <v>-3.17028315332743E-6</v>
      </c>
      <c r="GA22" s="4">
        <f t="shared" si="51"/>
        <v>-19.25830609206124</v>
      </c>
      <c r="GB22" s="4">
        <f t="shared" si="52"/>
        <v>-32.674713957059978</v>
      </c>
      <c r="GC22" s="4">
        <f t="shared" si="53"/>
        <v>-46.091121822058717</v>
      </c>
      <c r="GD22" s="1">
        <f t="shared" si="122"/>
        <v>32.674713957059978</v>
      </c>
      <c r="GE22" s="1">
        <f t="shared" si="123"/>
        <v>67.325286042940022</v>
      </c>
      <c r="GF22" s="1">
        <f t="shared" si="54"/>
        <v>0.69753269773971938</v>
      </c>
      <c r="GG22" s="1">
        <f t="shared" si="124"/>
        <v>2.3286762062991651</v>
      </c>
      <c r="GH22" s="1">
        <f t="shared" si="125"/>
        <v>1.5324488827253562</v>
      </c>
      <c r="GI22" s="1">
        <f t="shared" si="174"/>
        <v>-0.35441395029037071</v>
      </c>
      <c r="GJ22" s="1">
        <f t="shared" si="175"/>
        <v>-0.38341367993061293</v>
      </c>
      <c r="GK22" s="1">
        <f t="shared" si="55"/>
        <v>2.5987560412574853E-2</v>
      </c>
      <c r="GL22" s="1">
        <f t="shared" si="126"/>
        <v>1018.1912922888023</v>
      </c>
      <c r="GM22" s="1">
        <f t="shared" si="127"/>
        <v>-393.7735175623381</v>
      </c>
      <c r="GN22" s="1">
        <f t="shared" si="128"/>
        <v>2328.6762062991652</v>
      </c>
      <c r="GO22" s="1">
        <f t="shared" si="129"/>
        <v>500</v>
      </c>
      <c r="GP22" s="1">
        <f t="shared" si="130"/>
        <v>2.6174967265333096E-4</v>
      </c>
      <c r="GQ22" s="4">
        <f t="shared" si="176"/>
        <v>1.436539127788476</v>
      </c>
      <c r="GR22" s="1">
        <f t="shared" si="177"/>
        <v>-11.557241078498949</v>
      </c>
      <c r="GS22" s="4">
        <f t="shared" si="178"/>
        <v>91.765812116880738</v>
      </c>
      <c r="GT22" s="4">
        <f t="shared" si="56"/>
        <v>101.76581211688074</v>
      </c>
      <c r="GU22" s="4">
        <f t="shared" si="179"/>
        <v>2.598699362413209E-2</v>
      </c>
      <c r="GV22" s="4">
        <f t="shared" si="57"/>
        <v>-5.6678844276292217E-7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  <c r="HP22" s="2"/>
      <c r="HQ22" s="2"/>
      <c r="HR22" s="2"/>
      <c r="HS22" s="2"/>
      <c r="HT22" s="3"/>
      <c r="HU22" s="2"/>
      <c r="HV22" s="2"/>
      <c r="HW22" s="2"/>
      <c r="HX22" s="2"/>
    </row>
    <row r="23" spans="1:23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31"/>
        <v>480</v>
      </c>
      <c r="F23" s="1">
        <f t="shared" si="58"/>
        <v>1.4509999999999987</v>
      </c>
      <c r="G23" s="1">
        <f>'0.5Q 8-16'!GA23</f>
        <v>-22.35692856554045</v>
      </c>
      <c r="H23" s="1">
        <f>'0.5Q 8-16'!GB23</f>
        <v>-35.773336430539189</v>
      </c>
      <c r="I23" s="1">
        <f>'0.5Q 8-16'!GC23</f>
        <v>-49.189744295537928</v>
      </c>
      <c r="J23" s="1">
        <f>'0.5Q 8-16'!GD23</f>
        <v>35.773336430539189</v>
      </c>
      <c r="K23" s="1">
        <f>'0.5Q 8-16'!GE23</f>
        <v>64.226663569460811</v>
      </c>
      <c r="L23" s="1">
        <f>'0.5Q 8-16'!GF23</f>
        <v>0.79583073459653597</v>
      </c>
      <c r="M23" s="1">
        <f>'0.5Q 8-16'!GG23</f>
        <v>2.0344615159046309</v>
      </c>
      <c r="N23" s="1">
        <f>'0.5Q 8-16'!GH23</f>
        <v>1.3101255160934446</v>
      </c>
      <c r="O23" s="1">
        <f>'0.5Q 8-16'!GI23</f>
        <v>-0.36689988149094344</v>
      </c>
      <c r="P23" s="1">
        <f>'0.5Q 8-16'!GJ23</f>
        <v>-0.35093250779237573</v>
      </c>
      <c r="Q23" s="1">
        <f>'0.5Q 8-16'!GK23</f>
        <v>2.4791492137811871E-2</v>
      </c>
      <c r="R23" s="1">
        <f>'0.5Q 8-16'!GL23</f>
        <v>1017.3540444964684</v>
      </c>
      <c r="S23" s="1">
        <f>'0.5Q 8-16'!GM23</f>
        <v>-360.41470415292571</v>
      </c>
      <c r="T23" s="1">
        <f>'0.5Q 8-16'!GN23</f>
        <v>2034.4615159046309</v>
      </c>
      <c r="U23" s="1">
        <f>'0.5Q 8-16'!GO23</f>
        <v>500</v>
      </c>
      <c r="V23" s="1">
        <f>'0.5Q 8-16'!GP23</f>
        <v>2.4285504332718713E-4</v>
      </c>
      <c r="W23" s="1">
        <f>'0.5Q 8-16'!GQ23</f>
        <v>1.1995304436387813</v>
      </c>
      <c r="X23" s="1">
        <f>'0.5Q 8-16'!GR23</f>
        <v>-11.196215625267154</v>
      </c>
      <c r="Y23" s="1">
        <f>'0.5Q 8-16'!GS23</f>
        <v>94.584723518386085</v>
      </c>
      <c r="Z23" s="1">
        <f>'0.5Q 8-16'!GT23</f>
        <v>104.58472351838608</v>
      </c>
      <c r="AA23" s="1">
        <f>'0.5Q 8-16'!GU23</f>
        <v>2.4792690656872667E-2</v>
      </c>
      <c r="AB23" s="4"/>
      <c r="AC23" s="4">
        <f t="shared" si="2"/>
        <v>-22.353823593880371</v>
      </c>
      <c r="AD23" s="4">
        <f t="shared" si="3"/>
        <v>-35.77023145887911</v>
      </c>
      <c r="AE23" s="4">
        <f t="shared" si="4"/>
        <v>-49.186639323877849</v>
      </c>
      <c r="AF23" s="1">
        <f t="shared" si="59"/>
        <v>35.77023145887911</v>
      </c>
      <c r="AG23" s="1">
        <f t="shared" si="60"/>
        <v>64.22976854112089</v>
      </c>
      <c r="AH23" s="1">
        <f t="shared" si="5"/>
        <v>0.79684743253594614</v>
      </c>
      <c r="AI23" s="1">
        <f t="shared" si="61"/>
        <v>2.0286197871024325</v>
      </c>
      <c r="AJ23" s="1">
        <f t="shared" si="62"/>
        <v>1.293856010487167</v>
      </c>
      <c r="AK23" s="1">
        <f t="shared" si="132"/>
        <v>-0.35877549359626215</v>
      </c>
      <c r="AL23" s="1">
        <f t="shared" si="133"/>
        <v>-0.34763600186033689</v>
      </c>
      <c r="AM23" s="1">
        <f t="shared" si="6"/>
        <v>2.4792690656872667E-2</v>
      </c>
      <c r="AN23" s="1">
        <f t="shared" si="63"/>
        <v>1017.3548834598109</v>
      </c>
      <c r="AO23" s="1">
        <f t="shared" si="64"/>
        <v>-357.02912663060317</v>
      </c>
      <c r="AP23" s="1">
        <f t="shared" si="65"/>
        <v>2028.6197871024326</v>
      </c>
      <c r="AQ23" s="1">
        <f t="shared" si="66"/>
        <v>500</v>
      </c>
      <c r="AR23" s="1">
        <f t="shared" si="67"/>
        <v>2.4286386642764779E-4</v>
      </c>
      <c r="AS23" s="4">
        <f t="shared" si="134"/>
        <v>1.2329516270807528</v>
      </c>
      <c r="AT23" s="1">
        <f t="shared" si="135"/>
        <v>-11.163393701355579</v>
      </c>
      <c r="AU23" s="4">
        <f t="shared" si="136"/>
        <v>94.348927347750973</v>
      </c>
      <c r="AV23" s="4">
        <f t="shared" si="7"/>
        <v>104.34892734775097</v>
      </c>
      <c r="AW23" s="4">
        <f t="shared" si="137"/>
        <v>2.477775322255394E-2</v>
      </c>
      <c r="AX23" s="4">
        <f t="shared" si="8"/>
        <v>-1.4937434318726406E-5</v>
      </c>
      <c r="AY23" s="4">
        <f t="shared" si="9"/>
        <v>-22.392521610250121</v>
      </c>
      <c r="AZ23" s="4">
        <f t="shared" si="10"/>
        <v>-35.80892947524886</v>
      </c>
      <c r="BA23" s="4">
        <f t="shared" si="11"/>
        <v>-49.225337340247599</v>
      </c>
      <c r="BB23" s="1">
        <f t="shared" si="68"/>
        <v>35.80892947524886</v>
      </c>
      <c r="BC23" s="1">
        <f t="shared" si="69"/>
        <v>64.19107052475114</v>
      </c>
      <c r="BD23" s="1">
        <f t="shared" si="12"/>
        <v>0.79806629925792838</v>
      </c>
      <c r="BE23" s="1">
        <f t="shared" si="70"/>
        <v>2.0281618022967463</v>
      </c>
      <c r="BF23" s="1">
        <f t="shared" si="71"/>
        <v>1.2870083197382947</v>
      </c>
      <c r="BG23" s="1">
        <f t="shared" si="138"/>
        <v>-0.35786669801812937</v>
      </c>
      <c r="BH23" s="1">
        <f t="shared" si="139"/>
        <v>-0.34878634440644141</v>
      </c>
      <c r="BI23" s="1">
        <f t="shared" si="13"/>
        <v>2.477775322255394E-2</v>
      </c>
      <c r="BJ23" s="1">
        <f t="shared" si="72"/>
        <v>1017.3444272557877</v>
      </c>
      <c r="BK23" s="1">
        <f t="shared" si="73"/>
        <v>-358.21055143230342</v>
      </c>
      <c r="BL23" s="1">
        <f t="shared" si="74"/>
        <v>2028.1618022967461</v>
      </c>
      <c r="BM23" s="1">
        <f t="shared" si="75"/>
        <v>500</v>
      </c>
      <c r="BN23" s="1">
        <f t="shared" si="76"/>
        <v>2.4327947154468565E-4</v>
      </c>
      <c r="BO23" s="4">
        <f t="shared" si="140"/>
        <v>1.2154247027305007</v>
      </c>
      <c r="BP23" s="1">
        <f t="shared" si="141"/>
        <v>-11.17345190854647</v>
      </c>
      <c r="BQ23" s="4">
        <f t="shared" si="142"/>
        <v>94.275780046975086</v>
      </c>
      <c r="BR23" s="4">
        <f t="shared" si="14"/>
        <v>104.27578004697509</v>
      </c>
      <c r="BS23" s="4">
        <f t="shared" si="143"/>
        <v>2.4773667201946743E-2</v>
      </c>
      <c r="BT23" s="4">
        <f t="shared" si="15"/>
        <v>-4.0860206071968719E-6</v>
      </c>
      <c r="BU23" s="4">
        <f t="shared" si="16"/>
        <v>-22.403107155864625</v>
      </c>
      <c r="BV23" s="4">
        <f t="shared" si="17"/>
        <v>-35.819515020863363</v>
      </c>
      <c r="BW23" s="4">
        <f t="shared" si="18"/>
        <v>-49.235922885862102</v>
      </c>
      <c r="BX23" s="1">
        <f t="shared" si="77"/>
        <v>35.819515020863363</v>
      </c>
      <c r="BY23" s="1">
        <f t="shared" si="78"/>
        <v>64.180484979136637</v>
      </c>
      <c r="BZ23" s="1">
        <f t="shared" si="19"/>
        <v>0.79840360563123669</v>
      </c>
      <c r="CA23" s="1">
        <f t="shared" si="79"/>
        <v>2.028094954349613</v>
      </c>
      <c r="CB23" s="1">
        <f t="shared" si="80"/>
        <v>1.2850574764869609</v>
      </c>
      <c r="CC23" s="1">
        <f t="shared" si="144"/>
        <v>-0.35075638788532715</v>
      </c>
      <c r="CD23" s="1">
        <f t="shared" si="145"/>
        <v>-0.34913307276912431</v>
      </c>
      <c r="CE23" s="1">
        <f t="shared" si="20"/>
        <v>2.4773667201946743E-2</v>
      </c>
      <c r="CF23" s="1">
        <f t="shared" si="81"/>
        <v>1017.3415670413629</v>
      </c>
      <c r="CG23" s="1">
        <f t="shared" si="82"/>
        <v>-358.56664839534602</v>
      </c>
      <c r="CH23" s="1">
        <f t="shared" si="83"/>
        <v>2028.0949543496129</v>
      </c>
      <c r="CI23" s="1">
        <f t="shared" si="84"/>
        <v>500</v>
      </c>
      <c r="CJ23" s="1">
        <f t="shared" si="85"/>
        <v>2.4341417172643945E-4</v>
      </c>
      <c r="CK23" s="4">
        <f t="shared" si="146"/>
        <v>1.210316809932525</v>
      </c>
      <c r="CL23" s="1">
        <f t="shared" si="147"/>
        <v>-11.176516791040846</v>
      </c>
      <c r="CM23" s="4">
        <f t="shared" si="148"/>
        <v>94.246898470513372</v>
      </c>
      <c r="CN23" s="4">
        <f t="shared" si="21"/>
        <v>104.24689847051337</v>
      </c>
      <c r="CO23" s="4">
        <f t="shared" si="149"/>
        <v>2.4772657950752938E-2</v>
      </c>
      <c r="CP23" s="4">
        <f t="shared" si="22"/>
        <v>-1.0092511938050719E-6</v>
      </c>
      <c r="CQ23" s="4">
        <f t="shared" si="23"/>
        <v>-22.405721796263087</v>
      </c>
      <c r="CR23" s="4">
        <f t="shared" si="24"/>
        <v>-35.822129661261826</v>
      </c>
      <c r="CS23" s="4">
        <f t="shared" si="25"/>
        <v>-49.238537526260565</v>
      </c>
      <c r="CT23" s="1">
        <f t="shared" si="86"/>
        <v>35.822129661261826</v>
      </c>
      <c r="CU23" s="1">
        <f t="shared" si="87"/>
        <v>64.177870338738174</v>
      </c>
      <c r="CV23" s="1">
        <f t="shared" si="26"/>
        <v>0.79899651469070054</v>
      </c>
      <c r="CW23" s="1">
        <f t="shared" si="88"/>
        <v>2.0254364716193107</v>
      </c>
      <c r="CX23" s="1">
        <f t="shared" si="89"/>
        <v>1.2768873894319364</v>
      </c>
      <c r="CY23" s="1">
        <f t="shared" si="150"/>
        <v>-0.36288530121559898</v>
      </c>
      <c r="CZ23" s="1">
        <f t="shared" si="151"/>
        <v>-0.34777559347120057</v>
      </c>
      <c r="DA23" s="1">
        <f t="shared" si="27"/>
        <v>2.4772657950752938E-2</v>
      </c>
      <c r="DB23" s="1">
        <f t="shared" si="90"/>
        <v>1017.340860565527</v>
      </c>
      <c r="DC23" s="1">
        <f t="shared" si="91"/>
        <v>-357.17249000679243</v>
      </c>
      <c r="DD23" s="1">
        <f t="shared" si="92"/>
        <v>2025.4364716193106</v>
      </c>
      <c r="DE23" s="1">
        <f t="shared" si="93"/>
        <v>500</v>
      </c>
      <c r="DF23" s="1">
        <f t="shared" si="94"/>
        <v>2.434733473269675E-4</v>
      </c>
      <c r="DG23" s="4">
        <f t="shared" si="152"/>
        <v>1.2234639902444655</v>
      </c>
      <c r="DH23" s="1">
        <f t="shared" si="153"/>
        <v>-11.162864985132003</v>
      </c>
      <c r="DI23" s="4">
        <f t="shared" si="154"/>
        <v>94.13136133688306</v>
      </c>
      <c r="DJ23" s="4">
        <f t="shared" si="28"/>
        <v>104.13136133688306</v>
      </c>
      <c r="DK23" s="4">
        <f t="shared" si="155"/>
        <v>2.4765060752851793E-2</v>
      </c>
      <c r="DL23" s="4">
        <f t="shared" si="29"/>
        <v>-7.5971979011449364E-6</v>
      </c>
      <c r="DM23" s="4">
        <f t="shared" si="30"/>
        <v>-22.42540365611061</v>
      </c>
      <c r="DN23" s="4">
        <f t="shared" si="31"/>
        <v>-35.841811521109349</v>
      </c>
      <c r="DO23" s="4">
        <f t="shared" si="32"/>
        <v>-49.258219386108088</v>
      </c>
      <c r="DP23" s="1">
        <f t="shared" si="95"/>
        <v>35.841811521109349</v>
      </c>
      <c r="DQ23" s="1">
        <f t="shared" si="96"/>
        <v>64.158188478890651</v>
      </c>
      <c r="DR23" s="1">
        <f t="shared" si="33"/>
        <v>0.79841280832875405</v>
      </c>
      <c r="DS23" s="1">
        <f t="shared" si="97"/>
        <v>2.0317026442639463</v>
      </c>
      <c r="DT23" s="1">
        <f t="shared" si="98"/>
        <v>1.2915551757266965</v>
      </c>
      <c r="DU23" s="1">
        <f t="shared" si="156"/>
        <v>-0.36161802679022786</v>
      </c>
      <c r="DV23" s="1">
        <f t="shared" si="157"/>
        <v>-0.35191300011068039</v>
      </c>
      <c r="DW23" s="1">
        <f t="shared" si="34"/>
        <v>2.4765060752851793E-2</v>
      </c>
      <c r="DX23" s="1">
        <f t="shared" si="99"/>
        <v>1017.3355425269963</v>
      </c>
      <c r="DY23" s="1">
        <f t="shared" si="100"/>
        <v>-361.42168937367097</v>
      </c>
      <c r="DZ23" s="1">
        <f t="shared" si="101"/>
        <v>2031.7026442639462</v>
      </c>
      <c r="EA23" s="1">
        <f t="shared" si="102"/>
        <v>500</v>
      </c>
      <c r="EB23" s="1">
        <f t="shared" si="103"/>
        <v>2.4367538156614549E-4</v>
      </c>
      <c r="EC23" s="4">
        <f t="shared" si="158"/>
        <v>1.1791096062639064</v>
      </c>
      <c r="ED23" s="1">
        <f t="shared" si="159"/>
        <v>-11.203420770161989</v>
      </c>
      <c r="EE23" s="4">
        <f t="shared" si="160"/>
        <v>94.342042088112677</v>
      </c>
      <c r="EF23" s="4">
        <f t="shared" si="35"/>
        <v>104.34204208811268</v>
      </c>
      <c r="EG23" s="4">
        <f t="shared" si="161"/>
        <v>2.4779781441063294E-2</v>
      </c>
      <c r="EH23" s="4">
        <f t="shared" si="36"/>
        <v>1.4720688211500993E-5</v>
      </c>
      <c r="EI23" s="4">
        <f t="shared" si="37"/>
        <v>-22.387267158153357</v>
      </c>
      <c r="EJ23" s="4">
        <f t="shared" si="38"/>
        <v>-35.803675023152095</v>
      </c>
      <c r="EK23" s="4">
        <f t="shared" si="39"/>
        <v>-49.220082888150834</v>
      </c>
      <c r="EL23" s="1">
        <f t="shared" si="104"/>
        <v>35.803675023152095</v>
      </c>
      <c r="EM23" s="1">
        <f t="shared" si="105"/>
        <v>64.196324976847905</v>
      </c>
      <c r="EN23" s="1">
        <f t="shared" si="40"/>
        <v>0.7979361193348723</v>
      </c>
      <c r="EO23" s="1">
        <f t="shared" si="106"/>
        <v>2.0284763662660965</v>
      </c>
      <c r="EP23" s="1">
        <f t="shared" si="107"/>
        <v>1.2873857320086224</v>
      </c>
      <c r="EQ23" s="1">
        <f t="shared" si="162"/>
        <v>-0.35512713505811083</v>
      </c>
      <c r="ER23" s="1">
        <f t="shared" si="163"/>
        <v>-0.34876784751950396</v>
      </c>
      <c r="ES23" s="1">
        <f t="shared" si="41"/>
        <v>2.4779781441063294E-2</v>
      </c>
      <c r="ET23" s="1">
        <f t="shared" si="108"/>
        <v>1017.3458470087442</v>
      </c>
      <c r="EU23" s="1">
        <f t="shared" si="109"/>
        <v>-358.19155475948094</v>
      </c>
      <c r="EV23" s="1">
        <f t="shared" si="110"/>
        <v>2028.4763662660964</v>
      </c>
      <c r="EW23" s="1">
        <f t="shared" si="111"/>
        <v>500</v>
      </c>
      <c r="EX23" s="1">
        <f t="shared" si="112"/>
        <v>2.433158343351373E-4</v>
      </c>
      <c r="EY23" s="4">
        <f t="shared" si="164"/>
        <v>1.2164271503912847</v>
      </c>
      <c r="EZ23" s="1">
        <f t="shared" si="165"/>
        <v>-11.173463570140363</v>
      </c>
      <c r="FA23" s="4">
        <f t="shared" si="166"/>
        <v>94.257139598518762</v>
      </c>
      <c r="FB23" s="4">
        <f t="shared" si="42"/>
        <v>104.25713959851876</v>
      </c>
      <c r="FC23" s="4">
        <f t="shared" si="167"/>
        <v>2.4773447674027178E-2</v>
      </c>
      <c r="FD23" s="4">
        <f t="shared" si="43"/>
        <v>-6.333767036115906E-6</v>
      </c>
      <c r="FE23" s="4">
        <f t="shared" si="44"/>
        <v>-22.40367588104484</v>
      </c>
      <c r="FF23" s="4">
        <f t="shared" si="45"/>
        <v>-35.820083746043579</v>
      </c>
      <c r="FG23" s="4">
        <f t="shared" si="46"/>
        <v>-49.236491611042318</v>
      </c>
      <c r="FH23" s="1">
        <f t="shared" si="113"/>
        <v>35.820083746043579</v>
      </c>
      <c r="FI23" s="1">
        <f t="shared" si="114"/>
        <v>64.179916253956421</v>
      </c>
      <c r="FJ23" s="1">
        <f t="shared" si="47"/>
        <v>0.79859111609453626</v>
      </c>
      <c r="FK23" s="1">
        <f t="shared" si="115"/>
        <v>2.0273637103952069</v>
      </c>
      <c r="FL23" s="1">
        <f t="shared" si="116"/>
        <v>1.2824051215723562</v>
      </c>
      <c r="FM23" s="1">
        <f t="shared" si="168"/>
        <v>-0.35380121202544856</v>
      </c>
      <c r="FN23" s="1">
        <f t="shared" si="169"/>
        <v>-0.34875427030784312</v>
      </c>
      <c r="FO23" s="1">
        <f t="shared" si="48"/>
        <v>2.4773447674027178E-2</v>
      </c>
      <c r="FP23" s="1">
        <f t="shared" si="117"/>
        <v>1017.341413371819</v>
      </c>
      <c r="FQ23" s="1">
        <f t="shared" si="118"/>
        <v>-358.17761069156103</v>
      </c>
      <c r="FR23" s="1">
        <f t="shared" si="119"/>
        <v>2027.3637103952069</v>
      </c>
      <c r="FS23" s="1">
        <f t="shared" si="120"/>
        <v>500</v>
      </c>
      <c r="FT23" s="1">
        <f t="shared" si="121"/>
        <v>2.4345660434020033E-4</v>
      </c>
      <c r="FU23" s="4">
        <f t="shared" si="170"/>
        <v>1.2140106008203213</v>
      </c>
      <c r="FV23" s="1">
        <f t="shared" si="171"/>
        <v>-11.172713236193268</v>
      </c>
      <c r="FW23" s="4">
        <f t="shared" si="172"/>
        <v>94.206236330566611</v>
      </c>
      <c r="FX23" s="4">
        <f t="shared" si="49"/>
        <v>104.20623633056661</v>
      </c>
      <c r="FY23" s="4">
        <f t="shared" si="173"/>
        <v>2.4769845248670673E-2</v>
      </c>
      <c r="FZ23" s="4">
        <f t="shared" si="50"/>
        <v>-3.6024253565053455E-6</v>
      </c>
      <c r="GA23" s="4">
        <f t="shared" si="51"/>
        <v>-22.413008589222322</v>
      </c>
      <c r="GB23" s="4">
        <f t="shared" si="52"/>
        <v>-35.829416454221061</v>
      </c>
      <c r="GC23" s="4">
        <f t="shared" si="53"/>
        <v>-49.2458243192198</v>
      </c>
      <c r="GD23" s="1">
        <f t="shared" si="122"/>
        <v>35.829416454221061</v>
      </c>
      <c r="GE23" s="1">
        <f t="shared" si="123"/>
        <v>64.170583545778939</v>
      </c>
      <c r="GF23" s="1">
        <f t="shared" si="54"/>
        <v>0.79888922442911159</v>
      </c>
      <c r="GG23" s="1">
        <f t="shared" si="124"/>
        <v>2.0271305337878442</v>
      </c>
      <c r="GH23" s="1">
        <f t="shared" si="125"/>
        <v>1.2806711568125593</v>
      </c>
      <c r="GI23" s="1">
        <f t="shared" si="174"/>
        <v>-0.35441395029037071</v>
      </c>
      <c r="GJ23" s="1">
        <f t="shared" si="175"/>
        <v>-0.3489646765833101</v>
      </c>
      <c r="GK23" s="1">
        <f t="shared" si="55"/>
        <v>2.4769845248670673E-2</v>
      </c>
      <c r="GL23" s="1">
        <f t="shared" si="126"/>
        <v>1017.3388916740696</v>
      </c>
      <c r="GM23" s="1">
        <f t="shared" si="127"/>
        <v>-358.39370214459115</v>
      </c>
      <c r="GN23" s="1">
        <f t="shared" si="128"/>
        <v>2027.1305337878443</v>
      </c>
      <c r="GO23" s="1">
        <f t="shared" si="129"/>
        <v>500</v>
      </c>
      <c r="GP23" s="1">
        <f t="shared" si="130"/>
        <v>2.4354303278083592E-4</v>
      </c>
      <c r="GQ23" s="4">
        <f t="shared" si="176"/>
        <v>1.2104605300645779</v>
      </c>
      <c r="GR23" s="1">
        <f t="shared" si="177"/>
        <v>-11.174462094270758</v>
      </c>
      <c r="GS23" s="4">
        <f t="shared" si="178"/>
        <v>94.186909299670518</v>
      </c>
      <c r="GT23" s="4">
        <f t="shared" si="56"/>
        <v>104.18690929967052</v>
      </c>
      <c r="GU23" s="4">
        <f t="shared" si="179"/>
        <v>2.4769084426334551E-2</v>
      </c>
      <c r="GV23" s="4">
        <f t="shared" si="57"/>
        <v>-7.6082233612176364E-7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  <c r="HP23" s="2"/>
      <c r="HQ23" s="2"/>
      <c r="HR23" s="2"/>
      <c r="HS23" s="2"/>
      <c r="HT23" s="3"/>
      <c r="HU23" s="2"/>
      <c r="HV23" s="2"/>
      <c r="HW23" s="2"/>
      <c r="HX23" s="2"/>
    </row>
    <row r="24" spans="1:23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31"/>
        <v>475</v>
      </c>
      <c r="F24" s="1">
        <f t="shared" si="58"/>
        <v>1.4759999999999986</v>
      </c>
      <c r="G24" s="1">
        <f>'0.5Q 8-16'!GA24</f>
        <v>-25.312075994214219</v>
      </c>
      <c r="H24" s="1">
        <f>'0.5Q 8-16'!GB24</f>
        <v>-38.728483859212957</v>
      </c>
      <c r="I24" s="1">
        <f>'0.5Q 8-16'!GC24</f>
        <v>-52.144891724211696</v>
      </c>
      <c r="J24" s="1">
        <f>'0.5Q 8-16'!GD24</f>
        <v>38.728483859212957</v>
      </c>
      <c r="K24" s="1">
        <f>'0.5Q 8-16'!GE24</f>
        <v>61.271516140787043</v>
      </c>
      <c r="L24" s="1">
        <f>'0.5Q 8-16'!GF24</f>
        <v>0.88650316727805301</v>
      </c>
      <c r="M24" s="1">
        <f>'0.5Q 8-16'!GG24</f>
        <v>1.8134486536303407</v>
      </c>
      <c r="N24" s="1">
        <f>'0.5Q 8-16'!GH24</f>
        <v>1.1197214873051853</v>
      </c>
      <c r="O24" s="1">
        <f>'0.5Q 8-16'!GI24</f>
        <v>-0.36689988149094344</v>
      </c>
      <c r="P24" s="1">
        <f>'0.5Q 8-16'!GJ24</f>
        <v>-0.32674036696311959</v>
      </c>
      <c r="Q24" s="1">
        <f>'0.5Q 8-16'!GK24</f>
        <v>2.36508052303438E-2</v>
      </c>
      <c r="R24" s="1">
        <f>'0.5Q 8-16'!GL24</f>
        <v>1016.5555636612406</v>
      </c>
      <c r="S24" s="1">
        <f>'0.5Q 8-16'!GM24</f>
        <v>-335.56889167846305</v>
      </c>
      <c r="T24" s="1">
        <f>'0.5Q 8-16'!GN24</f>
        <v>1813.4486536303407</v>
      </c>
      <c r="U24" s="1">
        <f>'0.5Q 8-16'!GO24</f>
        <v>500</v>
      </c>
      <c r="V24" s="1">
        <f>'0.5Q 8-16'!GP24</f>
        <v>2.2813738149361426E-4</v>
      </c>
      <c r="W24" s="1">
        <f>'0.5Q 8-16'!GQ24</f>
        <v>1.0362470387808629</v>
      </c>
      <c r="X24" s="1">
        <f>'0.5Q 8-16'!GR24</f>
        <v>-10.789155576391037</v>
      </c>
      <c r="Y24" s="1">
        <f>'0.5Q 8-16'!GS24</f>
        <v>96.155145768530588</v>
      </c>
      <c r="Z24" s="1">
        <f>'0.5Q 8-16'!GT24</f>
        <v>106.15514576853059</v>
      </c>
      <c r="AA24" s="1">
        <f>'0.5Q 8-16'!GU24</f>
        <v>2.365180172420818E-2</v>
      </c>
      <c r="AB24" s="4"/>
      <c r="AC24" s="4">
        <f t="shared" si="2"/>
        <v>-25.309494403891996</v>
      </c>
      <c r="AD24" s="4">
        <f t="shared" si="3"/>
        <v>-38.725902268890735</v>
      </c>
      <c r="AE24" s="4">
        <f t="shared" si="4"/>
        <v>-52.142310133889474</v>
      </c>
      <c r="AF24" s="1">
        <f t="shared" si="59"/>
        <v>38.725902268890735</v>
      </c>
      <c r="AG24" s="1">
        <f t="shared" si="60"/>
        <v>61.274097731109265</v>
      </c>
      <c r="AH24" s="1">
        <f t="shared" si="5"/>
        <v>0.88731291403040402</v>
      </c>
      <c r="AI24" s="1">
        <f t="shared" si="61"/>
        <v>1.8093096298891573</v>
      </c>
      <c r="AJ24" s="1">
        <f t="shared" si="62"/>
        <v>1.1063099419221443</v>
      </c>
      <c r="AK24" s="1">
        <f t="shared" si="132"/>
        <v>-0.35877549359626215</v>
      </c>
      <c r="AL24" s="1">
        <f t="shared" si="133"/>
        <v>-0.32409319924788133</v>
      </c>
      <c r="AM24" s="1">
        <f t="shared" si="6"/>
        <v>2.365180172420818E-2</v>
      </c>
      <c r="AN24" s="1">
        <f t="shared" si="63"/>
        <v>1016.5562612069457</v>
      </c>
      <c r="AO24" s="1">
        <f t="shared" si="64"/>
        <v>-332.85019749155907</v>
      </c>
      <c r="AP24" s="1">
        <f t="shared" si="65"/>
        <v>1809.3096298891573</v>
      </c>
      <c r="AQ24" s="1">
        <f t="shared" si="66"/>
        <v>500</v>
      </c>
      <c r="AR24" s="1">
        <f t="shared" si="67"/>
        <v>2.2817778653289739E-4</v>
      </c>
      <c r="AS24" s="4">
        <f t="shared" si="134"/>
        <v>1.0617361601226065</v>
      </c>
      <c r="AT24" s="1">
        <f t="shared" si="135"/>
        <v>-10.764164701981484</v>
      </c>
      <c r="AU24" s="4">
        <f t="shared" si="136"/>
        <v>95.952033643430852</v>
      </c>
      <c r="AV24" s="4">
        <f t="shared" si="7"/>
        <v>105.95203364343085</v>
      </c>
      <c r="AW24" s="4">
        <f t="shared" si="137"/>
        <v>2.3635416265368869E-2</v>
      </c>
      <c r="AX24" s="4">
        <f t="shared" si="8"/>
        <v>-1.6385458839311001E-5</v>
      </c>
      <c r="AY24" s="4">
        <f t="shared" si="9"/>
        <v>-25.35194377912336</v>
      </c>
      <c r="AZ24" s="4">
        <f t="shared" si="10"/>
        <v>-38.768351644122099</v>
      </c>
      <c r="BA24" s="4">
        <f t="shared" si="11"/>
        <v>-52.184759509120838</v>
      </c>
      <c r="BB24" s="1">
        <f t="shared" si="68"/>
        <v>38.768351644122099</v>
      </c>
      <c r="BC24" s="1">
        <f t="shared" si="69"/>
        <v>61.231648355877901</v>
      </c>
      <c r="BD24" s="1">
        <f t="shared" si="12"/>
        <v>0.888487486689712</v>
      </c>
      <c r="BE24" s="1">
        <f t="shared" si="70"/>
        <v>1.8084237486356725</v>
      </c>
      <c r="BF24" s="1">
        <f t="shared" si="71"/>
        <v>1.1001938305707979</v>
      </c>
      <c r="BG24" s="1">
        <f t="shared" si="138"/>
        <v>-0.35786669801812937</v>
      </c>
      <c r="BH24" s="1">
        <f t="shared" si="139"/>
        <v>-0.32499051351441177</v>
      </c>
      <c r="BI24" s="1">
        <f t="shared" si="13"/>
        <v>2.3635416265368869E-2</v>
      </c>
      <c r="BJ24" s="1">
        <f t="shared" si="72"/>
        <v>1016.5447913857581</v>
      </c>
      <c r="BK24" s="1">
        <f t="shared" si="73"/>
        <v>-333.77175718957119</v>
      </c>
      <c r="BL24" s="1">
        <f t="shared" si="74"/>
        <v>1808.4237486356724</v>
      </c>
      <c r="BM24" s="1">
        <f t="shared" si="75"/>
        <v>500</v>
      </c>
      <c r="BN24" s="1">
        <f t="shared" si="76"/>
        <v>2.2846739143701431E-4</v>
      </c>
      <c r="BO24" s="4">
        <f t="shared" si="140"/>
        <v>1.0482373611733737</v>
      </c>
      <c r="BP24" s="1">
        <f t="shared" si="141"/>
        <v>-10.76947077151106</v>
      </c>
      <c r="BQ24" s="4">
        <f t="shared" si="142"/>
        <v>95.87858782839443</v>
      </c>
      <c r="BR24" s="4">
        <f t="shared" si="14"/>
        <v>105.87858782839443</v>
      </c>
      <c r="BS24" s="4">
        <f t="shared" si="143"/>
        <v>2.3630744614637655E-2</v>
      </c>
      <c r="BT24" s="4">
        <f t="shared" si="15"/>
        <v>-4.6716507312132005E-6</v>
      </c>
      <c r="BU24" s="4">
        <f t="shared" si="16"/>
        <v>-25.364046501224955</v>
      </c>
      <c r="BV24" s="4">
        <f t="shared" si="17"/>
        <v>-38.780454366223694</v>
      </c>
      <c r="BW24" s="4">
        <f t="shared" si="18"/>
        <v>-52.196862231222433</v>
      </c>
      <c r="BX24" s="1">
        <f t="shared" si="77"/>
        <v>38.780454366223694</v>
      </c>
      <c r="BY24" s="1">
        <f t="shared" si="78"/>
        <v>61.219545633776306</v>
      </c>
      <c r="BZ24" s="1">
        <f t="shared" si="19"/>
        <v>0.88881822398987431</v>
      </c>
      <c r="CA24" s="1">
        <f t="shared" si="79"/>
        <v>1.8082923671727524</v>
      </c>
      <c r="CB24" s="1">
        <f t="shared" si="80"/>
        <v>1.0984699354820175</v>
      </c>
      <c r="CC24" s="1">
        <f t="shared" si="144"/>
        <v>-0.35075638788532715</v>
      </c>
      <c r="CD24" s="1">
        <f t="shared" si="145"/>
        <v>-0.32532145556449327</v>
      </c>
      <c r="CE24" s="1">
        <f t="shared" si="20"/>
        <v>2.3630744614637655E-2</v>
      </c>
      <c r="CF24" s="1">
        <f t="shared" si="81"/>
        <v>1016.5415212302464</v>
      </c>
      <c r="CG24" s="1">
        <f t="shared" si="82"/>
        <v>-334.11164129384588</v>
      </c>
      <c r="CH24" s="1">
        <f t="shared" si="83"/>
        <v>1808.2923671727524</v>
      </c>
      <c r="CI24" s="1">
        <f t="shared" si="84"/>
        <v>500</v>
      </c>
      <c r="CJ24" s="1">
        <f t="shared" si="85"/>
        <v>2.2858451746181758E-4</v>
      </c>
      <c r="CK24" s="4">
        <f t="shared" si="146"/>
        <v>1.0436814027412231</v>
      </c>
      <c r="CL24" s="1">
        <f t="shared" si="147"/>
        <v>-10.771690904577605</v>
      </c>
      <c r="CM24" s="4">
        <f t="shared" si="148"/>
        <v>95.847537176240181</v>
      </c>
      <c r="CN24" s="4">
        <f t="shared" si="21"/>
        <v>105.84753717624018</v>
      </c>
      <c r="CO24" s="4">
        <f t="shared" si="149"/>
        <v>2.362945439502941E-2</v>
      </c>
      <c r="CP24" s="4">
        <f t="shared" si="22"/>
        <v>-1.2902196082457962E-6</v>
      </c>
      <c r="CQ24" s="4">
        <f t="shared" si="23"/>
        <v>-25.367389039070154</v>
      </c>
      <c r="CR24" s="4">
        <f t="shared" si="24"/>
        <v>-38.783796904068893</v>
      </c>
      <c r="CS24" s="4">
        <f t="shared" si="25"/>
        <v>-52.200204769067632</v>
      </c>
      <c r="CT24" s="1">
        <f t="shared" si="86"/>
        <v>38.783796904068893</v>
      </c>
      <c r="CU24" s="1">
        <f t="shared" si="87"/>
        <v>61.216203095931107</v>
      </c>
      <c r="CV24" s="1">
        <f t="shared" si="26"/>
        <v>0.8893144822249569</v>
      </c>
      <c r="CW24" s="1">
        <f t="shared" si="88"/>
        <v>1.8063593506851272</v>
      </c>
      <c r="CX24" s="1">
        <f t="shared" si="89"/>
        <v>1.0916822959648638</v>
      </c>
      <c r="CY24" s="1">
        <f t="shared" si="150"/>
        <v>-0.36288530121559898</v>
      </c>
      <c r="CZ24" s="1">
        <f t="shared" si="151"/>
        <v>-0.32423733379891961</v>
      </c>
      <c r="DA24" s="1">
        <f t="shared" si="27"/>
        <v>2.362945439502941E-2</v>
      </c>
      <c r="DB24" s="1">
        <f t="shared" si="90"/>
        <v>1016.5406180765207</v>
      </c>
      <c r="DC24" s="1">
        <f t="shared" si="91"/>
        <v>-332.99822655816644</v>
      </c>
      <c r="DD24" s="1">
        <f t="shared" si="92"/>
        <v>1806.3593506851273</v>
      </c>
      <c r="DE24" s="1">
        <f t="shared" si="93"/>
        <v>500</v>
      </c>
      <c r="DF24" s="1">
        <f t="shared" si="94"/>
        <v>2.2864071114470571E-4</v>
      </c>
      <c r="DG24" s="4">
        <f t="shared" si="152"/>
        <v>1.0535964989726052</v>
      </c>
      <c r="DH24" s="1">
        <f t="shared" si="153"/>
        <v>-10.7611306985421</v>
      </c>
      <c r="DI24" s="4">
        <f t="shared" si="154"/>
        <v>95.747276210675679</v>
      </c>
      <c r="DJ24" s="4">
        <f t="shared" si="28"/>
        <v>105.74727621067568</v>
      </c>
      <c r="DK24" s="4">
        <f t="shared" si="155"/>
        <v>2.3621149255963276E-2</v>
      </c>
      <c r="DL24" s="4">
        <f t="shared" si="29"/>
        <v>-8.3051390661337265E-6</v>
      </c>
      <c r="DM24" s="4">
        <f t="shared" si="30"/>
        <v>-25.388904943386557</v>
      </c>
      <c r="DN24" s="4">
        <f t="shared" si="31"/>
        <v>-38.805312808385295</v>
      </c>
      <c r="DO24" s="4">
        <f t="shared" si="32"/>
        <v>-52.221720673384034</v>
      </c>
      <c r="DP24" s="1">
        <f t="shared" si="95"/>
        <v>38.805312808385295</v>
      </c>
      <c r="DQ24" s="1">
        <f t="shared" si="96"/>
        <v>61.194687191614705</v>
      </c>
      <c r="DR24" s="1">
        <f t="shared" si="33"/>
        <v>0.88894671929474389</v>
      </c>
      <c r="DS24" s="1">
        <f t="shared" si="97"/>
        <v>1.8106782193197968</v>
      </c>
      <c r="DT24" s="1">
        <f t="shared" si="98"/>
        <v>1.1035930627811854</v>
      </c>
      <c r="DU24" s="1">
        <f t="shared" si="156"/>
        <v>-0.36161802679022786</v>
      </c>
      <c r="DV24" s="1">
        <f t="shared" si="157"/>
        <v>-0.32764885856979437</v>
      </c>
      <c r="DW24" s="1">
        <f t="shared" si="34"/>
        <v>2.3621149255963276E-2</v>
      </c>
      <c r="DX24" s="1">
        <f t="shared" si="99"/>
        <v>1016.5348044791742</v>
      </c>
      <c r="DY24" s="1">
        <f t="shared" si="100"/>
        <v>-336.5019307283502</v>
      </c>
      <c r="DZ24" s="1">
        <f t="shared" si="101"/>
        <v>1810.6782193197969</v>
      </c>
      <c r="EA24" s="1">
        <f t="shared" si="102"/>
        <v>500</v>
      </c>
      <c r="EB24" s="1">
        <f t="shared" si="103"/>
        <v>2.2878229937770347E-4</v>
      </c>
      <c r="EC24" s="4">
        <f t="shared" si="158"/>
        <v>1.018679969528389</v>
      </c>
      <c r="ED24" s="1">
        <f t="shared" si="159"/>
        <v>-10.791894658453248</v>
      </c>
      <c r="EE24" s="4">
        <f t="shared" si="160"/>
        <v>95.919201567410767</v>
      </c>
      <c r="EF24" s="4">
        <f t="shared" si="35"/>
        <v>105.91920156741077</v>
      </c>
      <c r="EG24" s="4">
        <f t="shared" si="161"/>
        <v>2.3637005019413657E-2</v>
      </c>
      <c r="EH24" s="4">
        <f t="shared" si="36"/>
        <v>1.5855763450381422E-5</v>
      </c>
      <c r="EI24" s="4">
        <f t="shared" si="37"/>
        <v>-25.347827836002153</v>
      </c>
      <c r="EJ24" s="4">
        <f t="shared" si="38"/>
        <v>-38.764235701000892</v>
      </c>
      <c r="EK24" s="4">
        <f t="shared" si="39"/>
        <v>-52.180643565999631</v>
      </c>
      <c r="EL24" s="1">
        <f t="shared" si="104"/>
        <v>38.764235701000892</v>
      </c>
      <c r="EM24" s="1">
        <f t="shared" si="105"/>
        <v>61.235764298999108</v>
      </c>
      <c r="EN24" s="1">
        <f t="shared" si="40"/>
        <v>0.88838305064610645</v>
      </c>
      <c r="EO24" s="1">
        <f t="shared" si="106"/>
        <v>1.8089386262246834</v>
      </c>
      <c r="EP24" s="1">
        <f t="shared" si="107"/>
        <v>1.100584264117358</v>
      </c>
      <c r="EQ24" s="1">
        <f t="shared" si="162"/>
        <v>-0.35512713505811083</v>
      </c>
      <c r="ER24" s="1">
        <f t="shared" si="163"/>
        <v>-0.32516915785353279</v>
      </c>
      <c r="ES24" s="1">
        <f t="shared" si="41"/>
        <v>2.3637005019413657E-2</v>
      </c>
      <c r="ET24" s="1">
        <f t="shared" si="108"/>
        <v>1016.5459035135896</v>
      </c>
      <c r="EU24" s="1">
        <f t="shared" si="109"/>
        <v>-333.95522849873521</v>
      </c>
      <c r="EV24" s="1">
        <f t="shared" si="110"/>
        <v>1808.9386262246833</v>
      </c>
      <c r="EW24" s="1">
        <f t="shared" si="111"/>
        <v>500</v>
      </c>
      <c r="EX24" s="1">
        <f t="shared" si="112"/>
        <v>2.2855528432992738E-4</v>
      </c>
      <c r="EY24" s="4">
        <f t="shared" si="164"/>
        <v>1.0470188391742716</v>
      </c>
      <c r="EZ24" s="1">
        <f t="shared" si="165"/>
        <v>-10.771483670532557</v>
      </c>
      <c r="FA24" s="4">
        <f t="shared" si="166"/>
        <v>95.856226303952369</v>
      </c>
      <c r="FB24" s="4">
        <f t="shared" si="42"/>
        <v>105.85622630395237</v>
      </c>
      <c r="FC24" s="4">
        <f t="shared" si="167"/>
        <v>2.3630299351173324E-2</v>
      </c>
      <c r="FD24" s="4">
        <f t="shared" si="43"/>
        <v>-6.7056682403338064E-6</v>
      </c>
      <c r="FE24" s="4">
        <f t="shared" si="44"/>
        <v>-25.365200033515976</v>
      </c>
      <c r="FF24" s="4">
        <f t="shared" si="45"/>
        <v>-38.781607898514714</v>
      </c>
      <c r="FG24" s="4">
        <f t="shared" si="46"/>
        <v>-52.198015763513453</v>
      </c>
      <c r="FH24" s="1">
        <f t="shared" si="113"/>
        <v>38.781607898514714</v>
      </c>
      <c r="FI24" s="1">
        <f t="shared" si="114"/>
        <v>61.218392101485286</v>
      </c>
      <c r="FJ24" s="1">
        <f t="shared" si="47"/>
        <v>0.88898191544364891</v>
      </c>
      <c r="FK24" s="1">
        <f t="shared" si="115"/>
        <v>1.8078159869822528</v>
      </c>
      <c r="FL24" s="1">
        <f t="shared" si="116"/>
        <v>1.0962627488403875</v>
      </c>
      <c r="FM24" s="1">
        <f t="shared" si="168"/>
        <v>-0.35380121202544856</v>
      </c>
      <c r="FN24" s="1">
        <f t="shared" si="169"/>
        <v>-0.32506554398432819</v>
      </c>
      <c r="FO24" s="1">
        <f t="shared" si="48"/>
        <v>2.3630299351173324E-2</v>
      </c>
      <c r="FP24" s="1">
        <f t="shared" si="117"/>
        <v>1016.5412095458213</v>
      </c>
      <c r="FQ24" s="1">
        <f t="shared" si="118"/>
        <v>-333.84881498278475</v>
      </c>
      <c r="FR24" s="1">
        <f t="shared" si="119"/>
        <v>1807.8159869822528</v>
      </c>
      <c r="FS24" s="1">
        <f t="shared" si="120"/>
        <v>500</v>
      </c>
      <c r="FT24" s="1">
        <f t="shared" si="121"/>
        <v>2.2862966457077097E-4</v>
      </c>
      <c r="FU24" s="4">
        <f t="shared" si="170"/>
        <v>1.04597956922055</v>
      </c>
      <c r="FV24" s="1">
        <f t="shared" si="171"/>
        <v>-10.769170106366111</v>
      </c>
      <c r="FW24" s="4">
        <f t="shared" si="172"/>
        <v>95.811284206945288</v>
      </c>
      <c r="FX24" s="4">
        <f t="shared" si="49"/>
        <v>105.81128420694529</v>
      </c>
      <c r="FY24" s="4">
        <f t="shared" si="173"/>
        <v>2.3626388893682577E-2</v>
      </c>
      <c r="FZ24" s="4">
        <f t="shared" si="50"/>
        <v>-3.9104574907460055E-6</v>
      </c>
      <c r="GA24" s="4">
        <f t="shared" si="51"/>
        <v>-25.375330752403912</v>
      </c>
      <c r="GB24" s="4">
        <f t="shared" si="52"/>
        <v>-38.79173861740265</v>
      </c>
      <c r="GC24" s="4">
        <f t="shared" si="53"/>
        <v>-52.208146482401389</v>
      </c>
      <c r="GD24" s="1">
        <f t="shared" si="122"/>
        <v>38.79173861740265</v>
      </c>
      <c r="GE24" s="1">
        <f t="shared" si="123"/>
        <v>61.20826138259735</v>
      </c>
      <c r="GF24" s="1">
        <f t="shared" si="54"/>
        <v>0.88926464896174362</v>
      </c>
      <c r="GG24" s="1">
        <f t="shared" si="124"/>
        <v>1.8075084906526406</v>
      </c>
      <c r="GH24" s="1">
        <f t="shared" si="125"/>
        <v>1.0947326531350463</v>
      </c>
      <c r="GI24" s="1">
        <f t="shared" si="174"/>
        <v>-0.35441395029037071</v>
      </c>
      <c r="GJ24" s="1">
        <f t="shared" si="175"/>
        <v>-0.32522004964089862</v>
      </c>
      <c r="GK24" s="1">
        <f t="shared" si="55"/>
        <v>2.3626388893682577E-2</v>
      </c>
      <c r="GL24" s="1">
        <f t="shared" si="126"/>
        <v>1016.5384722255777</v>
      </c>
      <c r="GM24" s="1">
        <f t="shared" si="127"/>
        <v>-334.00749538219571</v>
      </c>
      <c r="GN24" s="1">
        <f t="shared" si="128"/>
        <v>1807.5084906526406</v>
      </c>
      <c r="GO24" s="1">
        <f t="shared" si="129"/>
        <v>500</v>
      </c>
      <c r="GP24" s="1">
        <f t="shared" si="130"/>
        <v>2.2869127099761909E-4</v>
      </c>
      <c r="GQ24" s="4">
        <f t="shared" si="176"/>
        <v>1.0433324473017285</v>
      </c>
      <c r="GR24" s="1">
        <f t="shared" si="177"/>
        <v>-10.769861999539561</v>
      </c>
      <c r="GS24" s="4">
        <f t="shared" si="178"/>
        <v>95.791650899111502</v>
      </c>
      <c r="GT24" s="4">
        <f t="shared" si="56"/>
        <v>105.7916508991115</v>
      </c>
      <c r="GU24" s="4">
        <f t="shared" si="179"/>
        <v>2.36254558907695E-2</v>
      </c>
      <c r="GV24" s="4">
        <f t="shared" si="57"/>
        <v>-9.3300291307760186E-7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  <c r="HP24" s="2"/>
      <c r="HQ24" s="2"/>
      <c r="HR24" s="2"/>
      <c r="HS24" s="2"/>
      <c r="HT24" s="3"/>
      <c r="HU24" s="2"/>
      <c r="HV24" s="2"/>
      <c r="HW24" s="2"/>
      <c r="HX24" s="2"/>
    </row>
    <row r="25" spans="1:23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31"/>
        <v>470</v>
      </c>
      <c r="F25" s="1">
        <f t="shared" si="58"/>
        <v>1.5009999999999986</v>
      </c>
      <c r="G25" s="1">
        <f>'0.5Q 8-16'!GA25</f>
        <v>-28.107794076829592</v>
      </c>
      <c r="H25" s="1">
        <f>'0.5Q 8-16'!GB25</f>
        <v>-41.524201941828331</v>
      </c>
      <c r="I25" s="1">
        <f>'0.5Q 8-16'!GC25</f>
        <v>-54.940609806827069</v>
      </c>
      <c r="J25" s="1">
        <f>'0.5Q 8-16'!GD25</f>
        <v>41.524201941828331</v>
      </c>
      <c r="K25" s="1">
        <f>'0.5Q 8-16'!GE25</f>
        <v>58.475798058171669</v>
      </c>
      <c r="L25" s="1">
        <f>'0.5Q 8-16'!GF25</f>
        <v>0.96873161640293437</v>
      </c>
      <c r="M25" s="1">
        <f>'0.5Q 8-16'!GG25</f>
        <v>1.6445689824976273</v>
      </c>
      <c r="N25" s="1">
        <f>'0.5Q 8-16'!GH25</f>
        <v>0.97367899561634774</v>
      </c>
      <c r="O25" s="1">
        <f>'0.5Q 8-16'!GI25</f>
        <v>-0.36689988149094344</v>
      </c>
      <c r="P25" s="1">
        <f>'0.5Q 8-16'!GJ25</f>
        <v>-0.30950378845978149</v>
      </c>
      <c r="Q25" s="1">
        <f>'0.5Q 8-16'!GK25</f>
        <v>2.2571658050454267E-2</v>
      </c>
      <c r="R25" s="1">
        <f>'0.5Q 8-16'!GL25</f>
        <v>1015.800160635318</v>
      </c>
      <c r="S25" s="1">
        <f>'0.5Q 8-16'!GM25</f>
        <v>-317.8665808239648</v>
      </c>
      <c r="T25" s="1">
        <f>'0.5Q 8-16'!GN25</f>
        <v>1644.5689824976273</v>
      </c>
      <c r="U25" s="1">
        <f>'0.5Q 8-16'!GO25</f>
        <v>500</v>
      </c>
      <c r="V25" s="1">
        <f>'0.5Q 8-16'!GP25</f>
        <v>2.1582943597790656E-4</v>
      </c>
      <c r="W25" s="1">
        <f>'0.5Q 8-16'!GQ25</f>
        <v>0.90927358642945988</v>
      </c>
      <c r="X25" s="1">
        <f>'0.5Q 8-16'!GR25</f>
        <v>-10.376555438797674</v>
      </c>
      <c r="Y25" s="1">
        <f>'0.5Q 8-16'!GS25</f>
        <v>97.054283680177349</v>
      </c>
      <c r="Z25" s="1">
        <f>'0.5Q 8-16'!GT25</f>
        <v>107.05428368017735</v>
      </c>
      <c r="AA25" s="1">
        <f>'0.5Q 8-16'!GU25</f>
        <v>2.2572345908803686E-2</v>
      </c>
      <c r="AB25" s="4"/>
      <c r="AC25" s="4">
        <f t="shared" si="2"/>
        <v>-28.106012060380323</v>
      </c>
      <c r="AD25" s="4">
        <f t="shared" si="3"/>
        <v>-41.522419925379062</v>
      </c>
      <c r="AE25" s="4">
        <f t="shared" si="4"/>
        <v>-54.9388277903778</v>
      </c>
      <c r="AF25" s="1">
        <f t="shared" si="59"/>
        <v>41.522419925379062</v>
      </c>
      <c r="AG25" s="1">
        <f t="shared" si="60"/>
        <v>58.477580074620938</v>
      </c>
      <c r="AH25" s="1">
        <f t="shared" si="5"/>
        <v>0.96939203986207156</v>
      </c>
      <c r="AI25" s="1">
        <f t="shared" si="61"/>
        <v>1.6415825166333509</v>
      </c>
      <c r="AJ25" s="1">
        <f t="shared" si="62"/>
        <v>0.96244839433965812</v>
      </c>
      <c r="AK25" s="1">
        <f t="shared" si="132"/>
        <v>-0.35877549359626215</v>
      </c>
      <c r="AL25" s="1">
        <f t="shared" si="133"/>
        <v>-0.3073717751656676</v>
      </c>
      <c r="AM25" s="1">
        <f t="shared" si="6"/>
        <v>2.2572345908803686E-2</v>
      </c>
      <c r="AN25" s="1">
        <f t="shared" si="63"/>
        <v>1015.8006421361625</v>
      </c>
      <c r="AO25" s="1">
        <f t="shared" si="64"/>
        <v>-315.67696053064395</v>
      </c>
      <c r="AP25" s="1">
        <f t="shared" si="65"/>
        <v>1641.5825166333509</v>
      </c>
      <c r="AQ25" s="1">
        <f t="shared" si="66"/>
        <v>500</v>
      </c>
      <c r="AR25" s="1">
        <f t="shared" si="67"/>
        <v>2.1589116308089878E-4</v>
      </c>
      <c r="AS25" s="4">
        <f t="shared" si="134"/>
        <v>0.92857488277293554</v>
      </c>
      <c r="AT25" s="1">
        <f t="shared" si="135"/>
        <v>-10.357598071628908</v>
      </c>
      <c r="AU25" s="4">
        <f t="shared" si="136"/>
        <v>96.878769291066391</v>
      </c>
      <c r="AV25" s="4">
        <f t="shared" si="7"/>
        <v>106.87876929106639</v>
      </c>
      <c r="AW25" s="4">
        <f t="shared" si="137"/>
        <v>2.2554977327421372E-2</v>
      </c>
      <c r="AX25" s="4">
        <f t="shared" si="8"/>
        <v>-1.7368581382314063E-5</v>
      </c>
      <c r="AY25" s="4">
        <f t="shared" si="9"/>
        <v>-28.151008385204968</v>
      </c>
      <c r="AZ25" s="4">
        <f t="shared" si="10"/>
        <v>-41.567416250203706</v>
      </c>
      <c r="BA25" s="4">
        <f t="shared" si="11"/>
        <v>-54.983824115202445</v>
      </c>
      <c r="BB25" s="1">
        <f t="shared" si="68"/>
        <v>41.567416250203706</v>
      </c>
      <c r="BC25" s="1">
        <f t="shared" si="69"/>
        <v>58.432583749796294</v>
      </c>
      <c r="BD25" s="1">
        <f t="shared" si="12"/>
        <v>0.9705103466635332</v>
      </c>
      <c r="BE25" s="1">
        <f t="shared" si="70"/>
        <v>1.6404571994764239</v>
      </c>
      <c r="BF25" s="1">
        <f t="shared" si="71"/>
        <v>0.95696979718694386</v>
      </c>
      <c r="BG25" s="1">
        <f t="shared" si="138"/>
        <v>-0.35786669801812937</v>
      </c>
      <c r="BH25" s="1">
        <f t="shared" si="139"/>
        <v>-0.3080564611484678</v>
      </c>
      <c r="BI25" s="1">
        <f t="shared" si="13"/>
        <v>2.2554977327421372E-2</v>
      </c>
      <c r="BJ25" s="1">
        <f t="shared" si="72"/>
        <v>1015.7884841291949</v>
      </c>
      <c r="BK25" s="1">
        <f t="shared" si="73"/>
        <v>-316.3801467286994</v>
      </c>
      <c r="BL25" s="1">
        <f t="shared" si="74"/>
        <v>1640.457199476424</v>
      </c>
      <c r="BM25" s="1">
        <f t="shared" si="75"/>
        <v>500</v>
      </c>
      <c r="BN25" s="1">
        <f t="shared" si="76"/>
        <v>2.160877875894994E-4</v>
      </c>
      <c r="BO25" s="4">
        <f t="shared" si="140"/>
        <v>0.91839270318905841</v>
      </c>
      <c r="BP25" s="1">
        <f t="shared" si="141"/>
        <v>-10.359095960521628</v>
      </c>
      <c r="BQ25" s="4">
        <f t="shared" si="142"/>
        <v>96.804699592073035</v>
      </c>
      <c r="BR25" s="4">
        <f t="shared" si="14"/>
        <v>106.80469959207304</v>
      </c>
      <c r="BS25" s="4">
        <f t="shared" si="143"/>
        <v>2.2549787222008243E-2</v>
      </c>
      <c r="BT25" s="4">
        <f t="shared" si="15"/>
        <v>-5.190105413128282E-6</v>
      </c>
      <c r="BU25" s="4">
        <f t="shared" si="16"/>
        <v>-28.16445425415089</v>
      </c>
      <c r="BV25" s="4">
        <f t="shared" si="17"/>
        <v>-41.580862119149629</v>
      </c>
      <c r="BW25" s="4">
        <f t="shared" si="18"/>
        <v>-54.997269984148367</v>
      </c>
      <c r="BX25" s="1">
        <f t="shared" si="77"/>
        <v>41.580862119149629</v>
      </c>
      <c r="BY25" s="1">
        <f t="shared" si="78"/>
        <v>58.419137880850371</v>
      </c>
      <c r="BZ25" s="1">
        <f t="shared" si="19"/>
        <v>0.97083367653623442</v>
      </c>
      <c r="CA25" s="1">
        <f t="shared" si="79"/>
        <v>1.6403090509272023</v>
      </c>
      <c r="CB25" s="1">
        <f t="shared" si="80"/>
        <v>0.9554595611732194</v>
      </c>
      <c r="CC25" s="1">
        <f t="shared" si="144"/>
        <v>-0.35075638788532715</v>
      </c>
      <c r="CD25" s="1">
        <f t="shared" si="145"/>
        <v>-0.3083918807924626</v>
      </c>
      <c r="CE25" s="1">
        <f t="shared" si="20"/>
        <v>2.2549787222008243E-2</v>
      </c>
      <c r="CF25" s="1">
        <f t="shared" si="81"/>
        <v>1015.7848510554057</v>
      </c>
      <c r="CG25" s="1">
        <f t="shared" si="82"/>
        <v>-316.72462941147495</v>
      </c>
      <c r="CH25" s="1">
        <f t="shared" si="83"/>
        <v>1640.3090509272022</v>
      </c>
      <c r="CI25" s="1">
        <f t="shared" si="84"/>
        <v>500</v>
      </c>
      <c r="CJ25" s="1">
        <f t="shared" si="85"/>
        <v>2.161914785258824E-4</v>
      </c>
      <c r="CK25" s="4">
        <f t="shared" si="146"/>
        <v>0.91418322340619906</v>
      </c>
      <c r="CL25" s="1">
        <f t="shared" si="147"/>
        <v>-10.360710387597923</v>
      </c>
      <c r="CM25" s="4">
        <f t="shared" si="148"/>
        <v>96.771943107547528</v>
      </c>
      <c r="CN25" s="4">
        <f t="shared" si="21"/>
        <v>106.77194310754753</v>
      </c>
      <c r="CO25" s="4">
        <f t="shared" si="149"/>
        <v>2.2548232000559273E-2</v>
      </c>
      <c r="CP25" s="4">
        <f t="shared" si="22"/>
        <v>-1.5552214489705785E-6</v>
      </c>
      <c r="CQ25" s="4">
        <f t="shared" si="23"/>
        <v>-28.168483325262216</v>
      </c>
      <c r="CR25" s="4">
        <f t="shared" si="24"/>
        <v>-41.584891190260954</v>
      </c>
      <c r="CS25" s="4">
        <f t="shared" si="25"/>
        <v>-55.001299055259693</v>
      </c>
      <c r="CT25" s="1">
        <f t="shared" si="86"/>
        <v>41.584891190260954</v>
      </c>
      <c r="CU25" s="1">
        <f t="shared" si="87"/>
        <v>58.415108809739046</v>
      </c>
      <c r="CV25" s="1">
        <f t="shared" si="26"/>
        <v>0.97125735083717157</v>
      </c>
      <c r="CW25" s="1">
        <f t="shared" si="88"/>
        <v>1.6388573722442934</v>
      </c>
      <c r="CX25" s="1">
        <f t="shared" si="89"/>
        <v>0.94972353790683772</v>
      </c>
      <c r="CY25" s="1">
        <f t="shared" si="150"/>
        <v>-0.36288530121559898</v>
      </c>
      <c r="CZ25" s="1">
        <f t="shared" si="151"/>
        <v>-0.30751268537390108</v>
      </c>
      <c r="DA25" s="1">
        <f t="shared" si="27"/>
        <v>2.2548232000559273E-2</v>
      </c>
      <c r="DB25" s="1">
        <f t="shared" si="90"/>
        <v>1015.7837624003915</v>
      </c>
      <c r="DC25" s="1">
        <f t="shared" si="91"/>
        <v>-315.82167813270388</v>
      </c>
      <c r="DD25" s="1">
        <f t="shared" si="92"/>
        <v>1638.8573722442934</v>
      </c>
      <c r="DE25" s="1">
        <f t="shared" si="93"/>
        <v>500</v>
      </c>
      <c r="DF25" s="1">
        <f t="shared" si="94"/>
        <v>2.1624447889402736E-4</v>
      </c>
      <c r="DG25" s="4">
        <f t="shared" si="152"/>
        <v>0.92170607542960392</v>
      </c>
      <c r="DH25" s="1">
        <f t="shared" si="153"/>
        <v>-10.352409924850033</v>
      </c>
      <c r="DI25" s="4">
        <f t="shared" si="154"/>
        <v>96.684058509822336</v>
      </c>
      <c r="DJ25" s="4">
        <f t="shared" si="28"/>
        <v>106.68405850982234</v>
      </c>
      <c r="DK25" s="4">
        <f t="shared" si="155"/>
        <v>2.2539436889783084E-2</v>
      </c>
      <c r="DL25" s="4">
        <f t="shared" si="29"/>
        <v>-8.7951107761892466E-6</v>
      </c>
      <c r="DM25" s="4">
        <f t="shared" si="30"/>
        <v>-28.191268586340435</v>
      </c>
      <c r="DN25" s="4">
        <f t="shared" si="31"/>
        <v>-41.607676451339174</v>
      </c>
      <c r="DO25" s="4">
        <f t="shared" si="32"/>
        <v>-55.024084316337913</v>
      </c>
      <c r="DP25" s="1">
        <f t="shared" si="95"/>
        <v>41.607676451339174</v>
      </c>
      <c r="DQ25" s="1">
        <f t="shared" si="96"/>
        <v>58.392323548660826</v>
      </c>
      <c r="DR25" s="1">
        <f t="shared" si="33"/>
        <v>0.97104170275896118</v>
      </c>
      <c r="DS25" s="1">
        <f t="shared" si="97"/>
        <v>1.6418996692843457</v>
      </c>
      <c r="DT25" s="1">
        <f t="shared" si="98"/>
        <v>0.95959199170625487</v>
      </c>
      <c r="DU25" s="1">
        <f t="shared" si="156"/>
        <v>-0.36161802679022786</v>
      </c>
      <c r="DV25" s="1">
        <f t="shared" si="157"/>
        <v>-0.31037531629188664</v>
      </c>
      <c r="DW25" s="1">
        <f t="shared" si="34"/>
        <v>2.2539436889783084E-2</v>
      </c>
      <c r="DX25" s="1">
        <f t="shared" si="99"/>
        <v>1015.777605822848</v>
      </c>
      <c r="DY25" s="1">
        <f t="shared" si="100"/>
        <v>-318.76165733809341</v>
      </c>
      <c r="DZ25" s="1">
        <f t="shared" si="101"/>
        <v>1641.8996692843457</v>
      </c>
      <c r="EA25" s="1">
        <f t="shared" si="102"/>
        <v>500</v>
      </c>
      <c r="EB25" s="1">
        <f t="shared" si="103"/>
        <v>2.1634247323603847E-4</v>
      </c>
      <c r="EC25" s="4">
        <f t="shared" si="158"/>
        <v>0.89401979593166914</v>
      </c>
      <c r="ED25" s="1">
        <f t="shared" si="159"/>
        <v>-10.375698648959872</v>
      </c>
      <c r="EE25" s="4">
        <f t="shared" si="160"/>
        <v>96.823628734806832</v>
      </c>
      <c r="EF25" s="4">
        <f t="shared" si="35"/>
        <v>106.82362873480683</v>
      </c>
      <c r="EG25" s="4">
        <f t="shared" si="161"/>
        <v>2.2555948467734815E-2</v>
      </c>
      <c r="EH25" s="4">
        <f t="shared" si="36"/>
        <v>1.6511577951731915E-5</v>
      </c>
      <c r="EI25" s="4">
        <f t="shared" si="37"/>
        <v>-28.148492477657179</v>
      </c>
      <c r="EJ25" s="4">
        <f t="shared" si="38"/>
        <v>-41.564900342655918</v>
      </c>
      <c r="EK25" s="4">
        <f t="shared" si="39"/>
        <v>-54.981308207654656</v>
      </c>
      <c r="EL25" s="1">
        <f t="shared" si="104"/>
        <v>41.564900342655918</v>
      </c>
      <c r="EM25" s="1">
        <f t="shared" si="105"/>
        <v>58.435099657344082</v>
      </c>
      <c r="EN25" s="1">
        <f t="shared" si="40"/>
        <v>0.97043780150478931</v>
      </c>
      <c r="EO25" s="1">
        <f t="shared" si="106"/>
        <v>1.6410950171736574</v>
      </c>
      <c r="EP25" s="1">
        <f t="shared" si="107"/>
        <v>0.95737753489060107</v>
      </c>
      <c r="EQ25" s="1">
        <f t="shared" si="162"/>
        <v>-0.35512713505811083</v>
      </c>
      <c r="ER25" s="1">
        <f t="shared" si="163"/>
        <v>-0.30841809692417183</v>
      </c>
      <c r="ES25" s="1">
        <f t="shared" si="41"/>
        <v>2.2555948467734815E-2</v>
      </c>
      <c r="ET25" s="1">
        <f t="shared" si="108"/>
        <v>1015.7891639274144</v>
      </c>
      <c r="EU25" s="1">
        <f t="shared" si="109"/>
        <v>-316.75155390306293</v>
      </c>
      <c r="EV25" s="1">
        <f t="shared" si="110"/>
        <v>1641.0950171736574</v>
      </c>
      <c r="EW25" s="1">
        <f t="shared" si="111"/>
        <v>500</v>
      </c>
      <c r="EX25" s="1">
        <f t="shared" si="112"/>
        <v>2.1621131033576838E-4</v>
      </c>
      <c r="EY25" s="4">
        <f t="shared" si="164"/>
        <v>0.91537408735766235</v>
      </c>
      <c r="EZ25" s="1">
        <f t="shared" si="165"/>
        <v>-10.362600146509745</v>
      </c>
      <c r="FA25" s="4">
        <f t="shared" si="166"/>
        <v>96.778894590899853</v>
      </c>
      <c r="FB25" s="4">
        <f t="shared" si="42"/>
        <v>106.77889459089985</v>
      </c>
      <c r="FC25" s="4">
        <f t="shared" si="167"/>
        <v>2.2549107075224867E-2</v>
      </c>
      <c r="FD25" s="4">
        <f t="shared" si="43"/>
        <v>-6.8413925099486406E-6</v>
      </c>
      <c r="FE25" s="4">
        <f t="shared" si="44"/>
        <v>-28.166216292449796</v>
      </c>
      <c r="FF25" s="4">
        <f t="shared" si="45"/>
        <v>-41.582624157448535</v>
      </c>
      <c r="FG25" s="4">
        <f t="shared" si="46"/>
        <v>-54.999032022447274</v>
      </c>
      <c r="FH25" s="1">
        <f t="shared" si="113"/>
        <v>41.582624157448535</v>
      </c>
      <c r="FI25" s="1">
        <f t="shared" si="114"/>
        <v>58.417375842551465</v>
      </c>
      <c r="FJ25" s="1">
        <f t="shared" si="47"/>
        <v>0.97098133872125125</v>
      </c>
      <c r="FK25" s="1">
        <f t="shared" si="115"/>
        <v>1.6399884655520469</v>
      </c>
      <c r="FL25" s="1">
        <f t="shared" si="116"/>
        <v>0.95357954083798346</v>
      </c>
      <c r="FM25" s="1">
        <f t="shared" si="168"/>
        <v>-0.35380121202544856</v>
      </c>
      <c r="FN25" s="1">
        <f t="shared" si="169"/>
        <v>-0.30822619388478578</v>
      </c>
      <c r="FO25" s="1">
        <f t="shared" si="48"/>
        <v>2.2549107075224867E-2</v>
      </c>
      <c r="FP25" s="1">
        <f t="shared" si="117"/>
        <v>1015.7843749526573</v>
      </c>
      <c r="FQ25" s="1">
        <f t="shared" si="118"/>
        <v>-316.5544656435527</v>
      </c>
      <c r="FR25" s="1">
        <f t="shared" si="119"/>
        <v>1639.9884655520468</v>
      </c>
      <c r="FS25" s="1">
        <f t="shared" si="120"/>
        <v>500</v>
      </c>
      <c r="FT25" s="1">
        <f t="shared" si="121"/>
        <v>2.1623845518969133E-4</v>
      </c>
      <c r="FU25" s="4">
        <f t="shared" si="170"/>
        <v>0.91551149428727341</v>
      </c>
      <c r="FV25" s="1">
        <f t="shared" si="171"/>
        <v>-10.359042043325161</v>
      </c>
      <c r="FW25" s="4">
        <f t="shared" si="172"/>
        <v>96.738784934383574</v>
      </c>
      <c r="FX25" s="4">
        <f t="shared" si="49"/>
        <v>106.73878493438357</v>
      </c>
      <c r="FY25" s="4">
        <f t="shared" si="173"/>
        <v>2.254497861857405E-2</v>
      </c>
      <c r="FZ25" s="4">
        <f t="shared" si="50"/>
        <v>-4.1284566508169307E-6</v>
      </c>
      <c r="GA25" s="4">
        <f t="shared" si="51"/>
        <v>-28.176911776001134</v>
      </c>
      <c r="GB25" s="4">
        <f t="shared" si="52"/>
        <v>-41.593319640999873</v>
      </c>
      <c r="GC25" s="4">
        <f t="shared" si="53"/>
        <v>-55.009727505998612</v>
      </c>
      <c r="GD25" s="1">
        <f t="shared" si="122"/>
        <v>41.593319640999873</v>
      </c>
      <c r="GE25" s="1">
        <f t="shared" si="123"/>
        <v>58.406680359000127</v>
      </c>
      <c r="GF25" s="1">
        <f t="shared" si="54"/>
        <v>0.97124763901054656</v>
      </c>
      <c r="GG25" s="1">
        <f t="shared" si="124"/>
        <v>1.6396598009760588</v>
      </c>
      <c r="GH25" s="1">
        <f t="shared" si="125"/>
        <v>0.95223675494234261</v>
      </c>
      <c r="GI25" s="1">
        <f t="shared" si="174"/>
        <v>-0.35441395029037071</v>
      </c>
      <c r="GJ25" s="1">
        <f t="shared" si="175"/>
        <v>-0.30834616338028692</v>
      </c>
      <c r="GK25" s="1">
        <f t="shared" si="55"/>
        <v>2.254497861857405E-2</v>
      </c>
      <c r="GL25" s="1">
        <f t="shared" si="126"/>
        <v>1015.7814850330018</v>
      </c>
      <c r="GM25" s="1">
        <f t="shared" si="127"/>
        <v>-316.67767671482227</v>
      </c>
      <c r="GN25" s="1">
        <f t="shared" si="128"/>
        <v>1639.6598009760587</v>
      </c>
      <c r="GO25" s="1">
        <f t="shared" si="129"/>
        <v>500</v>
      </c>
      <c r="GP25" s="1">
        <f t="shared" si="130"/>
        <v>2.1628205502170552E-4</v>
      </c>
      <c r="GQ25" s="4">
        <f t="shared" si="176"/>
        <v>0.91348175409620291</v>
      </c>
      <c r="GR25" s="1">
        <f t="shared" si="177"/>
        <v>-10.359007555190821</v>
      </c>
      <c r="GS25" s="4">
        <f t="shared" si="178"/>
        <v>96.719255373200184</v>
      </c>
      <c r="GT25" s="4">
        <f t="shared" si="56"/>
        <v>106.71925537320018</v>
      </c>
      <c r="GU25" s="4">
        <f t="shared" si="179"/>
        <v>2.2543894960416984E-2</v>
      </c>
      <c r="GV25" s="4">
        <f t="shared" si="57"/>
        <v>-1.0836581570659864E-6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  <c r="HP25" s="2"/>
      <c r="HQ25" s="2"/>
      <c r="HR25" s="2"/>
      <c r="HS25" s="2"/>
      <c r="HT25" s="3"/>
      <c r="HU25" s="2"/>
      <c r="HV25" s="2"/>
      <c r="HW25" s="2"/>
      <c r="HX25" s="2"/>
    </row>
    <row r="26" spans="1:23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31"/>
        <v>465</v>
      </c>
      <c r="F26" s="1">
        <f t="shared" si="58"/>
        <v>1.5259999999999985</v>
      </c>
      <c r="G26" s="1">
        <f>'0.5Q 8-16'!GA26</f>
        <v>-30.767881037347451</v>
      </c>
      <c r="H26" s="1">
        <f>'0.5Q 8-16'!GB26</f>
        <v>-44.184288902346189</v>
      </c>
      <c r="I26" s="1">
        <f>'0.5Q 8-16'!GC26</f>
        <v>-57.600696767344928</v>
      </c>
      <c r="J26" s="1">
        <f>'0.5Q 8-16'!GD26</f>
        <v>44.184288902346189</v>
      </c>
      <c r="K26" s="1">
        <f>'0.5Q 8-16'!GE26</f>
        <v>55.815711097653811</v>
      </c>
      <c r="L26" s="1">
        <f>'0.5Q 8-16'!GF26</f>
        <v>1.0442719179432858</v>
      </c>
      <c r="M26" s="1">
        <f>'0.5Q 8-16'!GG26</f>
        <v>1.5108060308070281</v>
      </c>
      <c r="N26" s="1">
        <f>'0.5Q 8-16'!GH26</f>
        <v>0.8584660343823789</v>
      </c>
      <c r="O26" s="1">
        <f>'0.5Q 8-16'!GI26</f>
        <v>-0.36689988149094344</v>
      </c>
      <c r="P26" s="1">
        <f>'0.5Q 8-16'!GJ26</f>
        <v>-0.29704445569574917</v>
      </c>
      <c r="Q26" s="1">
        <f>'0.5Q 8-16'!GK26</f>
        <v>2.1544864483694373E-2</v>
      </c>
      <c r="R26" s="1">
        <f>'0.5Q 8-16'!GL26</f>
        <v>1015.0814051385861</v>
      </c>
      <c r="S26" s="1">
        <f>'0.5Q 8-16'!GM26</f>
        <v>-305.07059688864831</v>
      </c>
      <c r="T26" s="1">
        <f>'0.5Q 8-16'!GN26</f>
        <v>1510.806030807028</v>
      </c>
      <c r="U26" s="1">
        <f>'0.5Q 8-16'!GO26</f>
        <v>500</v>
      </c>
      <c r="V26" s="1">
        <f>'0.5Q 8-16'!GP26</f>
        <v>2.053587133519788E-4</v>
      </c>
      <c r="W26" s="1">
        <f>'0.5Q 8-16'!GQ26</f>
        <v>0.80696083091759818</v>
      </c>
      <c r="X26" s="1">
        <f>'0.5Q 8-16'!GR26</f>
        <v>-9.9654714109295881</v>
      </c>
      <c r="Y26" s="1">
        <f>'0.5Q 8-16'!GS26</f>
        <v>97.376753716526025</v>
      </c>
      <c r="Z26" s="1">
        <f>'0.5Q 8-16'!GT26</f>
        <v>107.37675371652603</v>
      </c>
      <c r="AA26" s="1">
        <f>'0.5Q 8-16'!GU26</f>
        <v>2.1545179326915097E-2</v>
      </c>
      <c r="AB26" s="4"/>
      <c r="AC26" s="4">
        <f t="shared" si="2"/>
        <v>-30.767065381335208</v>
      </c>
      <c r="AD26" s="4">
        <f t="shared" si="3"/>
        <v>-44.183473246333946</v>
      </c>
      <c r="AE26" s="4">
        <f t="shared" si="4"/>
        <v>-57.599881111332685</v>
      </c>
      <c r="AF26" s="1">
        <f t="shared" si="59"/>
        <v>44.183473246333946</v>
      </c>
      <c r="AG26" s="1">
        <f t="shared" si="60"/>
        <v>55.816526753666054</v>
      </c>
      <c r="AH26" s="1">
        <f t="shared" si="5"/>
        <v>1.0448226327072296</v>
      </c>
      <c r="AI26" s="1">
        <f t="shared" si="61"/>
        <v>1.5086118569031615</v>
      </c>
      <c r="AJ26" s="1">
        <f t="shared" si="62"/>
        <v>0.84893427209663319</v>
      </c>
      <c r="AK26" s="1">
        <f t="shared" si="132"/>
        <v>-0.35877549359626215</v>
      </c>
      <c r="AL26" s="1">
        <f t="shared" si="133"/>
        <v>-0.2953205028523016</v>
      </c>
      <c r="AM26" s="1">
        <f t="shared" si="6"/>
        <v>2.1545179326915097E-2</v>
      </c>
      <c r="AN26" s="1">
        <f t="shared" si="63"/>
        <v>1015.0816255288406</v>
      </c>
      <c r="AO26" s="1">
        <f t="shared" si="64"/>
        <v>-303.30006283937081</v>
      </c>
      <c r="AP26" s="1">
        <f t="shared" si="65"/>
        <v>1508.6118569031614</v>
      </c>
      <c r="AQ26" s="1">
        <f t="shared" si="66"/>
        <v>500</v>
      </c>
      <c r="AR26" s="1">
        <f t="shared" si="67"/>
        <v>2.0543331637771779E-4</v>
      </c>
      <c r="AS26" s="4">
        <f t="shared" si="134"/>
        <v>0.82152623242976341</v>
      </c>
      <c r="AT26" s="1">
        <f t="shared" si="135"/>
        <v>-9.9510634310277855</v>
      </c>
      <c r="AU26" s="4">
        <f t="shared" si="136"/>
        <v>97.224481213063129</v>
      </c>
      <c r="AV26" s="4">
        <f t="shared" si="7"/>
        <v>107.22448121306313</v>
      </c>
      <c r="AW26" s="4">
        <f t="shared" si="137"/>
        <v>2.15271767364291E-2</v>
      </c>
      <c r="AX26" s="4">
        <f t="shared" si="8"/>
        <v>-1.8002590485996506E-5</v>
      </c>
      <c r="AY26" s="4">
        <f t="shared" si="9"/>
        <v>-30.813704216791159</v>
      </c>
      <c r="AZ26" s="4">
        <f t="shared" si="10"/>
        <v>-44.230112081789898</v>
      </c>
      <c r="BA26" s="4">
        <f t="shared" si="11"/>
        <v>-57.646519946788636</v>
      </c>
      <c r="BB26" s="1">
        <f t="shared" si="68"/>
        <v>44.230112081789898</v>
      </c>
      <c r="BC26" s="1">
        <f t="shared" si="69"/>
        <v>55.769887918210102</v>
      </c>
      <c r="BD26" s="1">
        <f t="shared" si="12"/>
        <v>1.0458785214724933</v>
      </c>
      <c r="BE26" s="1">
        <f t="shared" si="70"/>
        <v>1.5073634961792015</v>
      </c>
      <c r="BF26" s="1">
        <f t="shared" si="71"/>
        <v>0.84401186544158147</v>
      </c>
      <c r="BG26" s="1">
        <f t="shared" si="138"/>
        <v>-0.35786669801812937</v>
      </c>
      <c r="BH26" s="1">
        <f t="shared" si="139"/>
        <v>-0.29582793447581834</v>
      </c>
      <c r="BI26" s="1">
        <f t="shared" si="13"/>
        <v>2.15271767364291E-2</v>
      </c>
      <c r="BJ26" s="1">
        <f t="shared" si="72"/>
        <v>1015.0690237155004</v>
      </c>
      <c r="BK26" s="1">
        <f t="shared" si="73"/>
        <v>-303.82120526535493</v>
      </c>
      <c r="BL26" s="1">
        <f t="shared" si="74"/>
        <v>1507.3634961792015</v>
      </c>
      <c r="BM26" s="1">
        <f t="shared" si="75"/>
        <v>500</v>
      </c>
      <c r="BN26" s="1">
        <f t="shared" si="76"/>
        <v>2.0556011819845426E-4</v>
      </c>
      <c r="BO26" s="4">
        <f t="shared" si="140"/>
        <v>0.81399562305835504</v>
      </c>
      <c r="BP26" s="1">
        <f t="shared" si="141"/>
        <v>-9.9495927451561954</v>
      </c>
      <c r="BQ26" s="4">
        <f t="shared" si="142"/>
        <v>97.150086738834631</v>
      </c>
      <c r="BR26" s="4">
        <f t="shared" si="14"/>
        <v>107.15008673883463</v>
      </c>
      <c r="BS26" s="4">
        <f t="shared" si="143"/>
        <v>2.15215259641892E-2</v>
      </c>
      <c r="BT26" s="4">
        <f t="shared" si="15"/>
        <v>-5.6507722398999038E-6</v>
      </c>
      <c r="BU26" s="4">
        <f t="shared" si="16"/>
        <v>-30.828343523112146</v>
      </c>
      <c r="BV26" s="4">
        <f t="shared" si="17"/>
        <v>-44.244751388110885</v>
      </c>
      <c r="BW26" s="4">
        <f t="shared" si="18"/>
        <v>-57.661159253109624</v>
      </c>
      <c r="BX26" s="1">
        <f t="shared" si="77"/>
        <v>44.244751388110885</v>
      </c>
      <c r="BY26" s="1">
        <f t="shared" si="78"/>
        <v>55.755248611889115</v>
      </c>
      <c r="BZ26" s="1">
        <f t="shared" si="19"/>
        <v>1.0461942272054694</v>
      </c>
      <c r="CA26" s="1">
        <f t="shared" si="79"/>
        <v>1.5072110133846994</v>
      </c>
      <c r="CB26" s="1">
        <f t="shared" si="80"/>
        <v>0.84268771308017321</v>
      </c>
      <c r="CC26" s="1">
        <f t="shared" si="144"/>
        <v>-0.35075638788532715</v>
      </c>
      <c r="CD26" s="1">
        <f t="shared" si="145"/>
        <v>-0.29617267217719478</v>
      </c>
      <c r="CE26" s="1">
        <f t="shared" si="20"/>
        <v>2.15215259641892E-2</v>
      </c>
      <c r="CF26" s="1">
        <f t="shared" si="81"/>
        <v>1015.0650681749324</v>
      </c>
      <c r="CG26" s="1">
        <f t="shared" si="82"/>
        <v>-304.17525777942257</v>
      </c>
      <c r="CH26" s="1">
        <f t="shared" si="83"/>
        <v>1507.2110133846995</v>
      </c>
      <c r="CI26" s="1">
        <f t="shared" si="84"/>
        <v>500</v>
      </c>
      <c r="CJ26" s="1">
        <f t="shared" si="85"/>
        <v>2.0565225156380859E-4</v>
      </c>
      <c r="CK26" s="4">
        <f t="shared" si="146"/>
        <v>0.81007898795863353</v>
      </c>
      <c r="CL26" s="1">
        <f t="shared" si="147"/>
        <v>-9.9506839941359679</v>
      </c>
      <c r="CM26" s="4">
        <f t="shared" si="148"/>
        <v>97.115929161730534</v>
      </c>
      <c r="CN26" s="4">
        <f t="shared" si="21"/>
        <v>107.11592916173053</v>
      </c>
      <c r="CO26" s="4">
        <f t="shared" si="149"/>
        <v>2.1519721264346339E-2</v>
      </c>
      <c r="CP26" s="4">
        <f t="shared" si="22"/>
        <v>-1.8046998428618288E-6</v>
      </c>
      <c r="CQ26" s="4">
        <f t="shared" si="23"/>
        <v>-30.833018911306084</v>
      </c>
      <c r="CR26" s="4">
        <f t="shared" si="24"/>
        <v>-44.249426776304823</v>
      </c>
      <c r="CS26" s="4">
        <f t="shared" si="25"/>
        <v>-57.665834641303562</v>
      </c>
      <c r="CT26" s="1">
        <f t="shared" si="86"/>
        <v>44.249426776304823</v>
      </c>
      <c r="CU26" s="1">
        <f t="shared" si="87"/>
        <v>55.750573223695177</v>
      </c>
      <c r="CV26" s="1">
        <f t="shared" si="26"/>
        <v>1.0465619900933034</v>
      </c>
      <c r="CW26" s="1">
        <f t="shared" si="88"/>
        <v>1.5060927851226369</v>
      </c>
      <c r="CX26" s="1">
        <f t="shared" si="89"/>
        <v>0.83777528081367481</v>
      </c>
      <c r="CY26" s="1">
        <f t="shared" si="150"/>
        <v>-0.36288530121559898</v>
      </c>
      <c r="CZ26" s="1">
        <f t="shared" si="151"/>
        <v>-0.29545285199544397</v>
      </c>
      <c r="DA26" s="1">
        <f t="shared" si="27"/>
        <v>2.1519721264346339E-2</v>
      </c>
      <c r="DB26" s="1">
        <f t="shared" si="90"/>
        <v>1015.0638048850425</v>
      </c>
      <c r="DC26" s="1">
        <f t="shared" si="91"/>
        <v>-303.43598805636088</v>
      </c>
      <c r="DD26" s="1">
        <f t="shared" si="92"/>
        <v>1506.092785122637</v>
      </c>
      <c r="DE26" s="1">
        <f t="shared" si="93"/>
        <v>500</v>
      </c>
      <c r="DF26" s="1">
        <f t="shared" si="94"/>
        <v>2.0570214724258685E-4</v>
      </c>
      <c r="DG26" s="4">
        <f t="shared" si="152"/>
        <v>0.81580141237399062</v>
      </c>
      <c r="DH26" s="1">
        <f t="shared" si="153"/>
        <v>-9.9440592197991773</v>
      </c>
      <c r="DI26" s="4">
        <f t="shared" si="154"/>
        <v>97.038193088451123</v>
      </c>
      <c r="DJ26" s="4">
        <f t="shared" si="28"/>
        <v>107.03819308845112</v>
      </c>
      <c r="DK26" s="4">
        <f t="shared" si="155"/>
        <v>2.1510597712584741E-2</v>
      </c>
      <c r="DL26" s="4">
        <f t="shared" si="29"/>
        <v>-9.1235517615979866E-6</v>
      </c>
      <c r="DM26" s="4">
        <f t="shared" si="30"/>
        <v>-30.85665505576619</v>
      </c>
      <c r="DN26" s="4">
        <f t="shared" si="31"/>
        <v>-44.273062920764929</v>
      </c>
      <c r="DO26" s="4">
        <f t="shared" si="32"/>
        <v>-57.689470785763667</v>
      </c>
      <c r="DP26" s="1">
        <f t="shared" si="95"/>
        <v>44.273062920764929</v>
      </c>
      <c r="DQ26" s="1">
        <f t="shared" si="96"/>
        <v>55.726937079235071</v>
      </c>
      <c r="DR26" s="1">
        <f t="shared" si="33"/>
        <v>1.0464550392751968</v>
      </c>
      <c r="DS26" s="1">
        <f t="shared" si="97"/>
        <v>1.5082667303247121</v>
      </c>
      <c r="DT26" s="1">
        <f t="shared" si="98"/>
        <v>0.84608068477417064</v>
      </c>
      <c r="DU26" s="1">
        <f t="shared" si="156"/>
        <v>-0.36161802679022786</v>
      </c>
      <c r="DV26" s="1">
        <f t="shared" si="157"/>
        <v>-0.29788872497453484</v>
      </c>
      <c r="DW26" s="1">
        <f t="shared" si="34"/>
        <v>2.1510597712584741E-2</v>
      </c>
      <c r="DX26" s="1">
        <f t="shared" si="99"/>
        <v>1015.0574183988092</v>
      </c>
      <c r="DY26" s="1">
        <f t="shared" si="100"/>
        <v>-305.93767832334674</v>
      </c>
      <c r="DZ26" s="1">
        <f t="shared" si="101"/>
        <v>1508.2667303247122</v>
      </c>
      <c r="EA26" s="1">
        <f t="shared" si="102"/>
        <v>500</v>
      </c>
      <c r="EB26" s="1">
        <f t="shared" si="103"/>
        <v>2.057678354396686E-4</v>
      </c>
      <c r="EC26" s="4">
        <f t="shared" si="158"/>
        <v>0.79370460420472</v>
      </c>
      <c r="ED26" s="1">
        <f t="shared" si="159"/>
        <v>-9.9615942520876501</v>
      </c>
      <c r="EE26" s="4">
        <f t="shared" si="160"/>
        <v>97.150827927023187</v>
      </c>
      <c r="EF26" s="4">
        <f t="shared" si="35"/>
        <v>107.15082792702319</v>
      </c>
      <c r="EG26" s="4">
        <f t="shared" si="161"/>
        <v>2.1527413212043604E-2</v>
      </c>
      <c r="EH26" s="4">
        <f t="shared" si="36"/>
        <v>1.6815499458863042E-5</v>
      </c>
      <c r="EI26" s="4">
        <f t="shared" si="37"/>
        <v>-30.813091585665504</v>
      </c>
      <c r="EJ26" s="4">
        <f t="shared" si="38"/>
        <v>-44.229499450664242</v>
      </c>
      <c r="EK26" s="4">
        <f t="shared" si="39"/>
        <v>-57.645907315662981</v>
      </c>
      <c r="EL26" s="1">
        <f t="shared" si="104"/>
        <v>44.229499450664242</v>
      </c>
      <c r="EM26" s="1">
        <f t="shared" si="105"/>
        <v>55.770500549335758</v>
      </c>
      <c r="EN26" s="1">
        <f t="shared" si="40"/>
        <v>1.0458408445769298</v>
      </c>
      <c r="EO26" s="1">
        <f t="shared" si="106"/>
        <v>1.5080608614428104</v>
      </c>
      <c r="EP26" s="1">
        <f t="shared" si="107"/>
        <v>0.84442586367708172</v>
      </c>
      <c r="EQ26" s="1">
        <f t="shared" si="162"/>
        <v>-0.35512713505811083</v>
      </c>
      <c r="ER26" s="1">
        <f t="shared" si="163"/>
        <v>-0.29634927307842451</v>
      </c>
      <c r="ES26" s="1">
        <f t="shared" si="41"/>
        <v>2.1527413212043604E-2</v>
      </c>
      <c r="ET26" s="1">
        <f t="shared" si="108"/>
        <v>1015.0691892484305</v>
      </c>
      <c r="EU26" s="1">
        <f t="shared" si="109"/>
        <v>-304.35663043700356</v>
      </c>
      <c r="EV26" s="1">
        <f t="shared" si="110"/>
        <v>1508.0608614428104</v>
      </c>
      <c r="EW26" s="1">
        <f t="shared" si="111"/>
        <v>500</v>
      </c>
      <c r="EX26" s="1">
        <f t="shared" si="112"/>
        <v>2.0570705113824236E-4</v>
      </c>
      <c r="EY26" s="4">
        <f t="shared" si="164"/>
        <v>0.80965609666540161</v>
      </c>
      <c r="EZ26" s="1">
        <f t="shared" si="165"/>
        <v>-9.9540505093564011</v>
      </c>
      <c r="FA26" s="4">
        <f t="shared" si="166"/>
        <v>97.121005583554521</v>
      </c>
      <c r="FB26" s="4">
        <f t="shared" si="42"/>
        <v>107.12100558355452</v>
      </c>
      <c r="FC26" s="4">
        <f t="shared" si="167"/>
        <v>2.1520604054513309E-2</v>
      </c>
      <c r="FD26" s="4">
        <f t="shared" si="43"/>
        <v>-6.8091575302943463E-6</v>
      </c>
      <c r="FE26" s="4">
        <f t="shared" si="44"/>
        <v>-30.83073189014813</v>
      </c>
      <c r="FF26" s="4">
        <f t="shared" si="45"/>
        <v>-44.247139755146868</v>
      </c>
      <c r="FG26" s="4">
        <f t="shared" si="46"/>
        <v>-57.663547620145607</v>
      </c>
      <c r="FH26" s="1">
        <f t="shared" si="113"/>
        <v>44.247139755146868</v>
      </c>
      <c r="FI26" s="1">
        <f t="shared" si="114"/>
        <v>55.752860244853132</v>
      </c>
      <c r="FJ26" s="1">
        <f t="shared" si="47"/>
        <v>1.046331069931745</v>
      </c>
      <c r="FK26" s="1">
        <f t="shared" si="115"/>
        <v>1.5069946242098742</v>
      </c>
      <c r="FL26" s="1">
        <f t="shared" si="116"/>
        <v>0.84105929523732914</v>
      </c>
      <c r="FM26" s="1">
        <f t="shared" si="168"/>
        <v>-0.35380121202544856</v>
      </c>
      <c r="FN26" s="1">
        <f t="shared" si="169"/>
        <v>-0.29608032790592487</v>
      </c>
      <c r="FO26" s="1">
        <f t="shared" si="48"/>
        <v>2.1520604054513309E-2</v>
      </c>
      <c r="FP26" s="1">
        <f t="shared" si="117"/>
        <v>1015.0644228381593</v>
      </c>
      <c r="FQ26" s="1">
        <f t="shared" si="118"/>
        <v>-304.08041836594293</v>
      </c>
      <c r="FR26" s="1">
        <f t="shared" si="119"/>
        <v>1506.9946242098742</v>
      </c>
      <c r="FS26" s="1">
        <f t="shared" si="120"/>
        <v>500</v>
      </c>
      <c r="FT26" s="1">
        <f t="shared" si="121"/>
        <v>2.0570060414231149E-4</v>
      </c>
      <c r="FU26" s="4">
        <f t="shared" si="170"/>
        <v>0.81068877475873302</v>
      </c>
      <c r="FV26" s="1">
        <f t="shared" si="171"/>
        <v>-9.9496132524979224</v>
      </c>
      <c r="FW26" s="4">
        <f t="shared" si="172"/>
        <v>97.085205917374026</v>
      </c>
      <c r="FX26" s="4">
        <f t="shared" si="49"/>
        <v>107.08520591737403</v>
      </c>
      <c r="FY26" s="4">
        <f t="shared" si="173"/>
        <v>2.1516327970439449E-2</v>
      </c>
      <c r="FZ26" s="4">
        <f t="shared" si="50"/>
        <v>-4.2760840738599593E-6</v>
      </c>
      <c r="GA26" s="4">
        <f t="shared" si="51"/>
        <v>-30.841809828163314</v>
      </c>
      <c r="GB26" s="4">
        <f t="shared" si="52"/>
        <v>-44.258217693162052</v>
      </c>
      <c r="GC26" s="4">
        <f t="shared" si="53"/>
        <v>-57.674625558160791</v>
      </c>
      <c r="GD26" s="1">
        <f t="shared" si="122"/>
        <v>44.258217693162052</v>
      </c>
      <c r="GE26" s="1">
        <f t="shared" si="123"/>
        <v>55.741782306837948</v>
      </c>
      <c r="GF26" s="1">
        <f t="shared" si="54"/>
        <v>1.0465808339088056</v>
      </c>
      <c r="GG26" s="1">
        <f t="shared" si="124"/>
        <v>1.5066638979651814</v>
      </c>
      <c r="GH26" s="1">
        <f t="shared" si="125"/>
        <v>0.83987874635487902</v>
      </c>
      <c r="GI26" s="1">
        <f t="shared" si="174"/>
        <v>-0.35441395029037071</v>
      </c>
      <c r="GJ26" s="1">
        <f t="shared" si="175"/>
        <v>-0.29617405491692267</v>
      </c>
      <c r="GK26" s="1">
        <f t="shared" si="55"/>
        <v>2.1516327970439449E-2</v>
      </c>
      <c r="GL26" s="1">
        <f t="shared" si="126"/>
        <v>1015.0614295793076</v>
      </c>
      <c r="GM26" s="1">
        <f t="shared" si="127"/>
        <v>-304.1766778807779</v>
      </c>
      <c r="GN26" s="1">
        <f t="shared" si="128"/>
        <v>1506.6638979651814</v>
      </c>
      <c r="GO26" s="1">
        <f t="shared" si="129"/>
        <v>500</v>
      </c>
      <c r="GP26" s="1">
        <f t="shared" si="130"/>
        <v>2.0573012962692012E-4</v>
      </c>
      <c r="GQ26" s="4">
        <f t="shared" si="176"/>
        <v>0.80913151254589311</v>
      </c>
      <c r="GR26" s="1">
        <f t="shared" si="177"/>
        <v>-9.9490324726738315</v>
      </c>
      <c r="GS26" s="4">
        <f t="shared" si="178"/>
        <v>97.066071627630478</v>
      </c>
      <c r="GT26" s="4">
        <f t="shared" si="56"/>
        <v>107.06607162763048</v>
      </c>
      <c r="GU26" s="4">
        <f t="shared" si="179"/>
        <v>2.1515114124090465E-2</v>
      </c>
      <c r="GV26" s="4">
        <f t="shared" si="57"/>
        <v>-1.2138463489838602E-6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  <c r="HP26" s="2"/>
      <c r="HQ26" s="2"/>
      <c r="HR26" s="2"/>
      <c r="HS26" s="2"/>
      <c r="HT26" s="3"/>
      <c r="HU26" s="2"/>
      <c r="HV26" s="2"/>
      <c r="HW26" s="2"/>
      <c r="HX26" s="2"/>
    </row>
    <row r="27" spans="1:23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31"/>
        <v>460</v>
      </c>
      <c r="F27" s="1">
        <f t="shared" si="58"/>
        <v>1.5509999999999984</v>
      </c>
      <c r="G27" s="1">
        <f>'0.5Q 8-16'!GA27</f>
        <v>-33.311083543130998</v>
      </c>
      <c r="H27" s="1">
        <f>'0.5Q 8-16'!GB27</f>
        <v>-46.727491408129737</v>
      </c>
      <c r="I27" s="1">
        <f>'0.5Q 8-16'!GC27</f>
        <v>-60.143899273128476</v>
      </c>
      <c r="J27" s="1">
        <f>'0.5Q 8-16'!GD27</f>
        <v>46.727491408129737</v>
      </c>
      <c r="K27" s="1">
        <f>'0.5Q 8-16'!GE27</f>
        <v>53.272508591870263</v>
      </c>
      <c r="L27" s="1">
        <f>'0.5Q 8-16'!GF27</f>
        <v>1.1143650150552009</v>
      </c>
      <c r="M27" s="1">
        <f>'0.5Q 8-16'!GG27</f>
        <v>1.4018619422383027</v>
      </c>
      <c r="N27" s="1">
        <f>'0.5Q 8-16'!GH27</f>
        <v>0.76551768519694441</v>
      </c>
      <c r="O27" s="1">
        <f>'0.5Q 8-16'!GI27</f>
        <v>-0.36689988149094344</v>
      </c>
      <c r="P27" s="1">
        <f>'0.5Q 8-16'!GJ27</f>
        <v>-0.28804662486353716</v>
      </c>
      <c r="Q27" s="1">
        <f>'0.5Q 8-16'!GK27</f>
        <v>2.0563188316461922E-2</v>
      </c>
      <c r="R27" s="1">
        <f>'0.5Q 8-16'!GL27</f>
        <v>1014.3942318215234</v>
      </c>
      <c r="S27" s="1">
        <f>'0.5Q 8-16'!GM27</f>
        <v>-295.82964466734995</v>
      </c>
      <c r="T27" s="1">
        <f>'0.5Q 8-16'!GN27</f>
        <v>1401.8619422383028</v>
      </c>
      <c r="U27" s="1">
        <f>'0.5Q 8-16'!GO27</f>
        <v>500</v>
      </c>
      <c r="V27" s="1">
        <f>'0.5Q 8-16'!GP27</f>
        <v>1.9633523344649018E-4</v>
      </c>
      <c r="W27" s="1">
        <f>'0.5Q 8-16'!GQ27</f>
        <v>0.72235032163320223</v>
      </c>
      <c r="X27" s="1">
        <f>'0.5Q 8-16'!GR27</f>
        <v>-9.5592438365977586</v>
      </c>
      <c r="Y27" s="1">
        <f>'0.5Q 8-16'!GS27</f>
        <v>97.191754274190941</v>
      </c>
      <c r="Z27" s="1">
        <f>'0.5Q 8-16'!GT27</f>
        <v>107.19175427419094</v>
      </c>
      <c r="AA27" s="1">
        <f>'0.5Q 8-16'!GU27</f>
        <v>2.056310098066768E-2</v>
      </c>
      <c r="AB27" s="4"/>
      <c r="AC27" s="4">
        <f t="shared" si="2"/>
        <v>-33.31130980166531</v>
      </c>
      <c r="AD27" s="4">
        <f t="shared" si="3"/>
        <v>-46.727717666664049</v>
      </c>
      <c r="AE27" s="4">
        <f t="shared" si="4"/>
        <v>-60.144125531662787</v>
      </c>
      <c r="AF27" s="1">
        <f t="shared" si="59"/>
        <v>46.727717666664049</v>
      </c>
      <c r="AG27" s="1">
        <f t="shared" si="60"/>
        <v>53.272282333335951</v>
      </c>
      <c r="AH27" s="1">
        <f t="shared" si="5"/>
        <v>1.114833531628314</v>
      </c>
      <c r="AI27" s="1">
        <f t="shared" si="61"/>
        <v>1.4002179784216873</v>
      </c>
      <c r="AJ27" s="1">
        <f t="shared" si="62"/>
        <v>0.75733233503389852</v>
      </c>
      <c r="AK27" s="1">
        <f t="shared" si="132"/>
        <v>-0.35877549359626215</v>
      </c>
      <c r="AL27" s="1">
        <f t="shared" si="133"/>
        <v>-0.28664413620993984</v>
      </c>
      <c r="AM27" s="1">
        <f t="shared" si="6"/>
        <v>2.056310098066768E-2</v>
      </c>
      <c r="AN27" s="1">
        <f t="shared" si="63"/>
        <v>1014.3941706864674</v>
      </c>
      <c r="AO27" s="1">
        <f t="shared" si="64"/>
        <v>-294.38926077033238</v>
      </c>
      <c r="AP27" s="1">
        <f t="shared" si="65"/>
        <v>1400.2179784216873</v>
      </c>
      <c r="AQ27" s="1">
        <f t="shared" si="66"/>
        <v>500</v>
      </c>
      <c r="AR27" s="1">
        <f t="shared" si="67"/>
        <v>1.9641566924948338E-4</v>
      </c>
      <c r="AS27" s="4">
        <f t="shared" si="134"/>
        <v>0.73334471788503042</v>
      </c>
      <c r="AT27" s="1">
        <f t="shared" si="135"/>
        <v>-9.5482057724488101</v>
      </c>
      <c r="AU27" s="4">
        <f t="shared" si="136"/>
        <v>97.059319106757584</v>
      </c>
      <c r="AV27" s="4">
        <f t="shared" si="7"/>
        <v>107.05931910675758</v>
      </c>
      <c r="AW27" s="4">
        <f t="shared" si="137"/>
        <v>2.0544732846126512E-2</v>
      </c>
      <c r="AX27" s="4">
        <f t="shared" si="8"/>
        <v>-1.8368134541167647E-5</v>
      </c>
      <c r="AY27" s="4">
        <f t="shared" si="9"/>
        <v>-33.358895642445539</v>
      </c>
      <c r="AZ27" s="4">
        <f t="shared" si="10"/>
        <v>-46.775303507444278</v>
      </c>
      <c r="BA27" s="4">
        <f t="shared" si="11"/>
        <v>-60.191711372443017</v>
      </c>
      <c r="BB27" s="1">
        <f t="shared" si="68"/>
        <v>46.775303507444278</v>
      </c>
      <c r="BC27" s="1">
        <f t="shared" si="69"/>
        <v>53.224696492555722</v>
      </c>
      <c r="BD27" s="1">
        <f t="shared" si="12"/>
        <v>1.1158243931970999</v>
      </c>
      <c r="BE27" s="1">
        <f t="shared" si="70"/>
        <v>1.3989174344921329</v>
      </c>
      <c r="BF27" s="1">
        <f t="shared" si="71"/>
        <v>0.75289480308512113</v>
      </c>
      <c r="BG27" s="1">
        <f t="shared" si="138"/>
        <v>-0.35786669801812937</v>
      </c>
      <c r="BH27" s="1">
        <f t="shared" si="139"/>
        <v>-0.28700215358789999</v>
      </c>
      <c r="BI27" s="1">
        <f t="shared" si="13"/>
        <v>2.0544732846126512E-2</v>
      </c>
      <c r="BJ27" s="1">
        <f t="shared" si="72"/>
        <v>1014.3813129922885</v>
      </c>
      <c r="BK27" s="1">
        <f t="shared" si="73"/>
        <v>-294.75695177784502</v>
      </c>
      <c r="BL27" s="1">
        <f t="shared" si="74"/>
        <v>1398.917434492133</v>
      </c>
      <c r="BM27" s="1">
        <f t="shared" si="75"/>
        <v>500</v>
      </c>
      <c r="BN27" s="1">
        <f t="shared" si="76"/>
        <v>1.9648877806051763E-4</v>
      </c>
      <c r="BO27" s="4">
        <f t="shared" si="140"/>
        <v>0.72791550716979825</v>
      </c>
      <c r="BP27" s="1">
        <f t="shared" si="141"/>
        <v>-9.5444509158934565</v>
      </c>
      <c r="BQ27" s="4">
        <f t="shared" si="142"/>
        <v>96.985340043163248</v>
      </c>
      <c r="BR27" s="4">
        <f t="shared" si="14"/>
        <v>106.98534004316325</v>
      </c>
      <c r="BS27" s="4">
        <f t="shared" si="143"/>
        <v>2.0538676298850232E-2</v>
      </c>
      <c r="BT27" s="4">
        <f t="shared" si="15"/>
        <v>-6.0565472762806605E-6</v>
      </c>
      <c r="BU27" s="4">
        <f t="shared" si="16"/>
        <v>-33.374586179430715</v>
      </c>
      <c r="BV27" s="4">
        <f t="shared" si="17"/>
        <v>-46.790994044429453</v>
      </c>
      <c r="BW27" s="4">
        <f t="shared" si="18"/>
        <v>-60.207401909428192</v>
      </c>
      <c r="BX27" s="1">
        <f t="shared" si="77"/>
        <v>46.790994044429453</v>
      </c>
      <c r="BY27" s="1">
        <f t="shared" si="78"/>
        <v>53.209005955570547</v>
      </c>
      <c r="BZ27" s="1">
        <f t="shared" si="19"/>
        <v>1.1161322492890882</v>
      </c>
      <c r="CA27" s="1">
        <f t="shared" si="79"/>
        <v>1.3987604416723753</v>
      </c>
      <c r="CB27" s="1">
        <f t="shared" si="80"/>
        <v>0.75172702470103403</v>
      </c>
      <c r="CC27" s="1">
        <f t="shared" si="144"/>
        <v>-0.35075638788532715</v>
      </c>
      <c r="CD27" s="1">
        <f t="shared" si="145"/>
        <v>-0.28735350783241542</v>
      </c>
      <c r="CE27" s="1">
        <f t="shared" si="20"/>
        <v>2.0538676298850232E-2</v>
      </c>
      <c r="CF27" s="1">
        <f t="shared" si="81"/>
        <v>1014.3770734091953</v>
      </c>
      <c r="CG27" s="1">
        <f t="shared" si="82"/>
        <v>-295.11779961404727</v>
      </c>
      <c r="CH27" s="1">
        <f t="shared" si="83"/>
        <v>1398.7604416723752</v>
      </c>
      <c r="CI27" s="1">
        <f t="shared" si="84"/>
        <v>500</v>
      </c>
      <c r="CJ27" s="1">
        <f t="shared" si="85"/>
        <v>1.9656993306779377E-4</v>
      </c>
      <c r="CK27" s="4">
        <f t="shared" si="146"/>
        <v>0.72430230185612854</v>
      </c>
      <c r="CL27" s="1">
        <f t="shared" si="147"/>
        <v>-9.545035847568986</v>
      </c>
      <c r="CM27" s="4">
        <f t="shared" si="148"/>
        <v>96.950167945964822</v>
      </c>
      <c r="CN27" s="4">
        <f t="shared" si="21"/>
        <v>106.95016794596482</v>
      </c>
      <c r="CO27" s="4">
        <f t="shared" si="149"/>
        <v>2.053663820160629E-2</v>
      </c>
      <c r="CP27" s="4">
        <f t="shared" si="22"/>
        <v>-2.0380972439414113E-6</v>
      </c>
      <c r="CQ27" s="4">
        <f t="shared" si="23"/>
        <v>-33.379866224104134</v>
      </c>
      <c r="CR27" s="4">
        <f t="shared" si="24"/>
        <v>-46.796274089102873</v>
      </c>
      <c r="CS27" s="4">
        <f t="shared" si="25"/>
        <v>-60.212681954101612</v>
      </c>
      <c r="CT27" s="1">
        <f t="shared" si="86"/>
        <v>46.796274089102873</v>
      </c>
      <c r="CU27" s="1">
        <f t="shared" si="87"/>
        <v>53.203725910897127</v>
      </c>
      <c r="CV27" s="1">
        <f t="shared" si="26"/>
        <v>1.1164560011700611</v>
      </c>
      <c r="CW27" s="1">
        <f t="shared" si="88"/>
        <v>1.3978802215351527</v>
      </c>
      <c r="CX27" s="1">
        <f t="shared" si="89"/>
        <v>0.74747372275094448</v>
      </c>
      <c r="CY27" s="1">
        <f t="shared" si="150"/>
        <v>-0.36288530121559898</v>
      </c>
      <c r="CZ27" s="1">
        <f t="shared" si="151"/>
        <v>-0.28676042493560094</v>
      </c>
      <c r="DA27" s="1">
        <f t="shared" si="27"/>
        <v>2.053663820160629E-2</v>
      </c>
      <c r="DB27" s="1">
        <f t="shared" si="90"/>
        <v>1014.3756467411245</v>
      </c>
      <c r="DC27" s="1">
        <f t="shared" si="91"/>
        <v>-294.50869161736085</v>
      </c>
      <c r="DD27" s="1">
        <f t="shared" si="92"/>
        <v>1397.8802215351527</v>
      </c>
      <c r="DE27" s="1">
        <f t="shared" si="93"/>
        <v>500</v>
      </c>
      <c r="DF27" s="1">
        <f t="shared" si="94"/>
        <v>1.966166125480097E-4</v>
      </c>
      <c r="DG27" s="4">
        <f t="shared" si="152"/>
        <v>0.72865869438767272</v>
      </c>
      <c r="DH27" s="1">
        <f t="shared" si="153"/>
        <v>-9.5396604064154733</v>
      </c>
      <c r="DI27" s="4">
        <f t="shared" si="154"/>
        <v>96.880984147513857</v>
      </c>
      <c r="DJ27" s="4">
        <f t="shared" si="28"/>
        <v>106.88098414751386</v>
      </c>
      <c r="DK27" s="4">
        <f t="shared" si="155"/>
        <v>2.0527309900711745E-2</v>
      </c>
      <c r="DL27" s="4">
        <f t="shared" si="29"/>
        <v>-9.3283008945448109E-6</v>
      </c>
      <c r="DM27" s="4">
        <f t="shared" si="30"/>
        <v>-33.404032806732495</v>
      </c>
      <c r="DN27" s="4">
        <f t="shared" si="31"/>
        <v>-46.820440671731234</v>
      </c>
      <c r="DO27" s="4">
        <f t="shared" si="32"/>
        <v>-60.236848536729973</v>
      </c>
      <c r="DP27" s="1">
        <f t="shared" si="95"/>
        <v>46.820440671731234</v>
      </c>
      <c r="DQ27" s="1">
        <f t="shared" si="96"/>
        <v>53.179559328268766</v>
      </c>
      <c r="DR27" s="1">
        <f t="shared" si="33"/>
        <v>1.1164273006437779</v>
      </c>
      <c r="DS27" s="1">
        <f t="shared" si="97"/>
        <v>1.3994452273716229</v>
      </c>
      <c r="DT27" s="1">
        <f t="shared" si="98"/>
        <v>0.7545503627305663</v>
      </c>
      <c r="DU27" s="1">
        <f t="shared" si="156"/>
        <v>-0.36161802679022786</v>
      </c>
      <c r="DV27" s="1">
        <f t="shared" si="157"/>
        <v>-0.28885607819674919</v>
      </c>
      <c r="DW27" s="1">
        <f t="shared" si="34"/>
        <v>2.0527309900711745E-2</v>
      </c>
      <c r="DX27" s="1">
        <f t="shared" si="99"/>
        <v>1014.3691169304982</v>
      </c>
      <c r="DY27" s="1">
        <f t="shared" si="100"/>
        <v>-296.66096942962537</v>
      </c>
      <c r="DZ27" s="1">
        <f t="shared" si="101"/>
        <v>1399.4452273716229</v>
      </c>
      <c r="EA27" s="1">
        <f t="shared" si="102"/>
        <v>500</v>
      </c>
      <c r="EB27" s="1">
        <f t="shared" si="103"/>
        <v>1.9665756237459905E-4</v>
      </c>
      <c r="EC27" s="4">
        <f t="shared" si="158"/>
        <v>0.71093244895462249</v>
      </c>
      <c r="ED27" s="1">
        <f t="shared" si="159"/>
        <v>-9.5527225014012505</v>
      </c>
      <c r="EE27" s="4">
        <f t="shared" si="160"/>
        <v>96.97128909435213</v>
      </c>
      <c r="EF27" s="4">
        <f t="shared" si="35"/>
        <v>106.97128909435213</v>
      </c>
      <c r="EG27" s="4">
        <f t="shared" si="161"/>
        <v>2.0544168500570018E-2</v>
      </c>
      <c r="EH27" s="4">
        <f t="shared" si="36"/>
        <v>1.6858599858272233E-5</v>
      </c>
      <c r="EI27" s="4">
        <f t="shared" si="37"/>
        <v>-33.360357677565986</v>
      </c>
      <c r="EJ27" s="4">
        <f t="shared" si="38"/>
        <v>-46.776765542564725</v>
      </c>
      <c r="EK27" s="4">
        <f t="shared" si="39"/>
        <v>-60.193173407563464</v>
      </c>
      <c r="EL27" s="1">
        <f t="shared" si="104"/>
        <v>46.776765542564725</v>
      </c>
      <c r="EM27" s="1">
        <f t="shared" si="105"/>
        <v>53.223234457435275</v>
      </c>
      <c r="EN27" s="1">
        <f t="shared" si="40"/>
        <v>1.1158221228257488</v>
      </c>
      <c r="EO27" s="1">
        <f t="shared" si="106"/>
        <v>1.3996255649763789</v>
      </c>
      <c r="EP27" s="1">
        <f t="shared" si="107"/>
        <v>0.75329911369181835</v>
      </c>
      <c r="EQ27" s="1">
        <f t="shared" si="162"/>
        <v>-0.35512713505811083</v>
      </c>
      <c r="ER27" s="1">
        <f t="shared" si="163"/>
        <v>-0.28765578971760097</v>
      </c>
      <c r="ES27" s="1">
        <f t="shared" si="41"/>
        <v>2.0544168500570018E-2</v>
      </c>
      <c r="ET27" s="1">
        <f t="shared" si="108"/>
        <v>1014.3809179503991</v>
      </c>
      <c r="EU27" s="1">
        <f t="shared" si="109"/>
        <v>-295.42824915577057</v>
      </c>
      <c r="EV27" s="1">
        <f t="shared" si="110"/>
        <v>1399.6255649763789</v>
      </c>
      <c r="EW27" s="1">
        <f t="shared" si="111"/>
        <v>500</v>
      </c>
      <c r="EX27" s="1">
        <f t="shared" si="112"/>
        <v>1.9664894229471722E-4</v>
      </c>
      <c r="EY27" s="4">
        <f t="shared" si="164"/>
        <v>0.72271273898234767</v>
      </c>
      <c r="EZ27" s="1">
        <f t="shared" si="165"/>
        <v>-9.5493715113026614</v>
      </c>
      <c r="FA27" s="4">
        <f t="shared" si="166"/>
        <v>96.953572574735546</v>
      </c>
      <c r="FB27" s="4">
        <f t="shared" si="42"/>
        <v>106.95357257473555</v>
      </c>
      <c r="FC27" s="4">
        <f t="shared" si="167"/>
        <v>2.0537511244097327E-2</v>
      </c>
      <c r="FD27" s="4">
        <f t="shared" si="43"/>
        <v>-6.6572564726904981E-6</v>
      </c>
      <c r="FE27" s="4">
        <f t="shared" si="44"/>
        <v>-33.377604455992646</v>
      </c>
      <c r="FF27" s="4">
        <f t="shared" si="45"/>
        <v>-46.794012320991385</v>
      </c>
      <c r="FG27" s="4">
        <f t="shared" si="46"/>
        <v>-60.210420185990124</v>
      </c>
      <c r="FH27" s="1">
        <f t="shared" si="113"/>
        <v>46.794012320991385</v>
      </c>
      <c r="FI27" s="1">
        <f t="shared" si="114"/>
        <v>53.205987679008615</v>
      </c>
      <c r="FJ27" s="1">
        <f t="shared" si="47"/>
        <v>1.116261855486067</v>
      </c>
      <c r="FK27" s="1">
        <f t="shared" si="115"/>
        <v>1.3986157110864417</v>
      </c>
      <c r="FL27" s="1">
        <f t="shared" si="116"/>
        <v>0.75029601660009215</v>
      </c>
      <c r="FM27" s="1">
        <f t="shared" si="168"/>
        <v>-0.35380121202544856</v>
      </c>
      <c r="FN27" s="1">
        <f t="shared" si="169"/>
        <v>-0.28732265033673821</v>
      </c>
      <c r="FO27" s="1">
        <f t="shared" si="48"/>
        <v>2.0537511244097327E-2</v>
      </c>
      <c r="FP27" s="1">
        <f t="shared" si="117"/>
        <v>1014.3762578708681</v>
      </c>
      <c r="FQ27" s="1">
        <f t="shared" si="118"/>
        <v>-295.08610834883689</v>
      </c>
      <c r="FR27" s="1">
        <f t="shared" si="119"/>
        <v>1398.6157110864417</v>
      </c>
      <c r="FS27" s="1">
        <f t="shared" si="120"/>
        <v>500</v>
      </c>
      <c r="FT27" s="1">
        <f t="shared" si="121"/>
        <v>1.9661856208319644E-4</v>
      </c>
      <c r="FU27" s="4">
        <f t="shared" si="170"/>
        <v>0.72437882853610569</v>
      </c>
      <c r="FV27" s="1">
        <f t="shared" si="171"/>
        <v>-9.5443767935125585</v>
      </c>
      <c r="FW27" s="4">
        <f t="shared" si="172"/>
        <v>96.921878616830597</v>
      </c>
      <c r="FX27" s="4">
        <f t="shared" si="49"/>
        <v>106.9218786168306</v>
      </c>
      <c r="FY27" s="4">
        <f t="shared" si="173"/>
        <v>2.0533145802374846E-2</v>
      </c>
      <c r="FZ27" s="4">
        <f t="shared" si="50"/>
        <v>-4.3654417224807396E-6</v>
      </c>
      <c r="GA27" s="4">
        <f t="shared" si="51"/>
        <v>-33.388913890506842</v>
      </c>
      <c r="GB27" s="4">
        <f t="shared" si="52"/>
        <v>-46.805321755505581</v>
      </c>
      <c r="GC27" s="4">
        <f t="shared" si="53"/>
        <v>-60.22172962050432</v>
      </c>
      <c r="GD27" s="1">
        <f t="shared" si="122"/>
        <v>46.805321755505581</v>
      </c>
      <c r="GE27" s="1">
        <f t="shared" si="123"/>
        <v>53.194678244494419</v>
      </c>
      <c r="GF27" s="1">
        <f t="shared" si="54"/>
        <v>1.1164953230530195</v>
      </c>
      <c r="GG27" s="1">
        <f t="shared" si="124"/>
        <v>1.3982897828842766</v>
      </c>
      <c r="GH27" s="1">
        <f t="shared" si="125"/>
        <v>0.74925296961977872</v>
      </c>
      <c r="GI27" s="1">
        <f t="shared" si="174"/>
        <v>-0.35441395029037071</v>
      </c>
      <c r="GJ27" s="1">
        <f t="shared" si="175"/>
        <v>-0.28739294904841123</v>
      </c>
      <c r="GK27" s="1">
        <f t="shared" si="55"/>
        <v>2.0533145802374846E-2</v>
      </c>
      <c r="GL27" s="1">
        <f t="shared" si="126"/>
        <v>1014.3732020616625</v>
      </c>
      <c r="GM27" s="1">
        <f t="shared" si="127"/>
        <v>-295.15830653169928</v>
      </c>
      <c r="GN27" s="1">
        <f t="shared" si="128"/>
        <v>1398.2897828842765</v>
      </c>
      <c r="GO27" s="1">
        <f t="shared" si="129"/>
        <v>500</v>
      </c>
      <c r="GP27" s="1">
        <f t="shared" si="130"/>
        <v>1.9663643361292061E-4</v>
      </c>
      <c r="GQ27" s="4">
        <f t="shared" si="176"/>
        <v>0.72320982635064524</v>
      </c>
      <c r="GR27" s="1">
        <f t="shared" si="177"/>
        <v>-9.5433630748367779</v>
      </c>
      <c r="GS27" s="4">
        <f t="shared" si="178"/>
        <v>96.903455201112138</v>
      </c>
      <c r="GT27" s="4">
        <f t="shared" si="56"/>
        <v>106.90345520111214</v>
      </c>
      <c r="GU27" s="4">
        <f t="shared" si="179"/>
        <v>2.0531821864968481E-2</v>
      </c>
      <c r="GV27" s="4">
        <f t="shared" si="57"/>
        <v>-1.3239374063653275E-6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  <c r="HP27" s="2"/>
      <c r="HQ27" s="2"/>
      <c r="HR27" s="2"/>
      <c r="HS27" s="2"/>
      <c r="HT27" s="3"/>
      <c r="HU27" s="2"/>
      <c r="HV27" s="2"/>
      <c r="HW27" s="2"/>
      <c r="HX27" s="2"/>
    </row>
    <row r="28" spans="1:23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31"/>
        <v>455</v>
      </c>
      <c r="F28" s="1">
        <f t="shared" si="58"/>
        <v>1.5759999999999983</v>
      </c>
      <c r="G28" s="1">
        <f>'0.5Q 8-16'!GA28</f>
        <v>-35.752559045951799</v>
      </c>
      <c r="H28" s="1">
        <f>'0.5Q 8-16'!GB28</f>
        <v>-49.168966910950537</v>
      </c>
      <c r="I28" s="1">
        <f>'0.5Q 8-16'!GC28</f>
        <v>-62.585374775949276</v>
      </c>
      <c r="J28" s="1">
        <f>'0.5Q 8-16'!GD28</f>
        <v>49.168966910950537</v>
      </c>
      <c r="K28" s="1">
        <f>'0.5Q 8-16'!GE28</f>
        <v>50.831033089049463</v>
      </c>
      <c r="L28" s="1">
        <f>'0.5Q 8-16'!GF28</f>
        <v>1.1799219135594847</v>
      </c>
      <c r="M28" s="1">
        <f>'0.5Q 8-16'!GG28</f>
        <v>1.3111379700856762</v>
      </c>
      <c r="N28" s="1">
        <f>'0.5Q 8-16'!GH28</f>
        <v>0.68915219804849903</v>
      </c>
      <c r="O28" s="1">
        <f>'0.5Q 8-16'!GI28</f>
        <v>-0.36689988149094344</v>
      </c>
      <c r="P28" s="1">
        <f>'0.5Q 8-16'!GJ28</f>
        <v>-0.28167981975407835</v>
      </c>
      <c r="Q28" s="1">
        <f>'0.5Q 8-16'!GK28</f>
        <v>1.9620778772373091E-2</v>
      </c>
      <c r="R28" s="1">
        <f>'0.5Q 8-16'!GL28</f>
        <v>1013.7345451406612</v>
      </c>
      <c r="S28" s="1">
        <f>'0.5Q 8-16'!GM28</f>
        <v>-289.29080848383353</v>
      </c>
      <c r="T28" s="1">
        <f>'0.5Q 8-16'!GN28</f>
        <v>1311.1379700856762</v>
      </c>
      <c r="U28" s="1">
        <f>'0.5Q 8-16'!GO28</f>
        <v>500</v>
      </c>
      <c r="V28" s="1">
        <f>'0.5Q 8-16'!GP28</f>
        <v>1.8848190881776624E-4</v>
      </c>
      <c r="W28" s="1">
        <f>'0.5Q 8-16'!GQ28</f>
        <v>0.65094570271314522</v>
      </c>
      <c r="X28" s="1">
        <f>'0.5Q 8-16'!GR28</f>
        <v>-9.1594436834734001</v>
      </c>
      <c r="Y28" s="1">
        <f>'0.5Q 8-16'!GS28</f>
        <v>96.552201368089555</v>
      </c>
      <c r="Z28" s="1">
        <f>'0.5Q 8-16'!GT28</f>
        <v>106.55220136808956</v>
      </c>
      <c r="AA28" s="1">
        <f>'0.5Q 8-16'!GU28</f>
        <v>1.9620290990465833E-2</v>
      </c>
      <c r="AB28" s="4"/>
      <c r="AC28" s="4">
        <f t="shared" si="2"/>
        <v>-35.753822729649364</v>
      </c>
      <c r="AD28" s="4">
        <f t="shared" si="3"/>
        <v>-49.170230594648103</v>
      </c>
      <c r="AE28" s="4">
        <f t="shared" si="4"/>
        <v>-62.586638459646842</v>
      </c>
      <c r="AF28" s="1">
        <f t="shared" si="59"/>
        <v>49.170230594648103</v>
      </c>
      <c r="AG28" s="1">
        <f t="shared" si="60"/>
        <v>50.829769405351897</v>
      </c>
      <c r="AH28" s="1">
        <f t="shared" si="5"/>
        <v>1.180327378109193</v>
      </c>
      <c r="AI28" s="1">
        <f t="shared" si="61"/>
        <v>1.3098769296175794</v>
      </c>
      <c r="AJ28" s="1">
        <f t="shared" si="62"/>
        <v>0.68204918195102537</v>
      </c>
      <c r="AK28" s="1">
        <f t="shared" si="132"/>
        <v>-0.35877549359626215</v>
      </c>
      <c r="AL28" s="1">
        <f t="shared" si="133"/>
        <v>-0.28052640775293325</v>
      </c>
      <c r="AM28" s="1">
        <f t="shared" si="6"/>
        <v>1.9620290990465833E-2</v>
      </c>
      <c r="AN28" s="1">
        <f t="shared" si="63"/>
        <v>1013.7342036933261</v>
      </c>
      <c r="AO28" s="1">
        <f t="shared" si="64"/>
        <v>-288.1062312904175</v>
      </c>
      <c r="AP28" s="1">
        <f t="shared" si="65"/>
        <v>1309.8769296175794</v>
      </c>
      <c r="AQ28" s="1">
        <f t="shared" si="66"/>
        <v>500</v>
      </c>
      <c r="AR28" s="1">
        <f t="shared" si="67"/>
        <v>1.8856199804036938E-4</v>
      </c>
      <c r="AS28" s="4">
        <f t="shared" si="134"/>
        <v>0.65929592562891115</v>
      </c>
      <c r="AT28" s="1">
        <f t="shared" si="135"/>
        <v>-9.1508495696040058</v>
      </c>
      <c r="AU28" s="4">
        <f t="shared" si="136"/>
        <v>96.437256915560596</v>
      </c>
      <c r="AV28" s="4">
        <f t="shared" si="7"/>
        <v>106.4372569155606</v>
      </c>
      <c r="AW28" s="4">
        <f t="shared" si="137"/>
        <v>1.9601771116235924E-2</v>
      </c>
      <c r="AX28" s="4">
        <f t="shared" si="8"/>
        <v>-1.8519874229908778E-5</v>
      </c>
      <c r="AY28" s="4">
        <f t="shared" si="9"/>
        <v>-35.801801678431509</v>
      </c>
      <c r="AZ28" s="4">
        <f t="shared" si="10"/>
        <v>-49.218209543430248</v>
      </c>
      <c r="BA28" s="4">
        <f t="shared" si="11"/>
        <v>-62.634617408428987</v>
      </c>
      <c r="BB28" s="1">
        <f t="shared" si="68"/>
        <v>49.218209543430248</v>
      </c>
      <c r="BC28" s="1">
        <f t="shared" si="69"/>
        <v>50.781790456569752</v>
      </c>
      <c r="BD28" s="1">
        <f t="shared" si="12"/>
        <v>1.1812527021846457</v>
      </c>
      <c r="BE28" s="1">
        <f t="shared" si="70"/>
        <v>1.3085661797509163</v>
      </c>
      <c r="BF28" s="1">
        <f t="shared" si="71"/>
        <v>0.6780334203062387</v>
      </c>
      <c r="BG28" s="1">
        <f t="shared" si="138"/>
        <v>-0.35786669801812937</v>
      </c>
      <c r="BH28" s="1">
        <f t="shared" si="139"/>
        <v>-0.28075494687447489</v>
      </c>
      <c r="BI28" s="1">
        <f t="shared" si="13"/>
        <v>1.9601771116235924E-2</v>
      </c>
      <c r="BJ28" s="1">
        <f t="shared" si="72"/>
        <v>1013.7212397813651</v>
      </c>
      <c r="BK28" s="1">
        <f t="shared" si="73"/>
        <v>-288.34094553902321</v>
      </c>
      <c r="BL28" s="1">
        <f t="shared" si="74"/>
        <v>1308.5661797509163</v>
      </c>
      <c r="BM28" s="1">
        <f t="shared" si="75"/>
        <v>500</v>
      </c>
      <c r="BN28" s="1">
        <f t="shared" si="76"/>
        <v>1.8859234597811761E-4</v>
      </c>
      <c r="BO28" s="4">
        <f t="shared" si="140"/>
        <v>0.65553915600514756</v>
      </c>
      <c r="BP28" s="1">
        <f t="shared" si="141"/>
        <v>-9.1453464021128141</v>
      </c>
      <c r="BQ28" s="4">
        <f t="shared" si="142"/>
        <v>96.364839722413308</v>
      </c>
      <c r="BR28" s="4">
        <f t="shared" si="14"/>
        <v>106.36483972241331</v>
      </c>
      <c r="BS28" s="4">
        <f t="shared" si="143"/>
        <v>1.9595365476401939E-2</v>
      </c>
      <c r="BT28" s="4">
        <f t="shared" si="15"/>
        <v>-6.4056398339853993E-6</v>
      </c>
      <c r="BU28" s="4">
        <f t="shared" si="16"/>
        <v>-35.818396600281218</v>
      </c>
      <c r="BV28" s="4">
        <f t="shared" si="17"/>
        <v>-49.234804465279957</v>
      </c>
      <c r="BW28" s="4">
        <f t="shared" si="18"/>
        <v>-62.651212330278696</v>
      </c>
      <c r="BX28" s="1">
        <f t="shared" si="77"/>
        <v>49.234804465279957</v>
      </c>
      <c r="BY28" s="1">
        <f t="shared" si="78"/>
        <v>50.765195534720043</v>
      </c>
      <c r="BZ28" s="1">
        <f t="shared" si="19"/>
        <v>1.1815522411557613</v>
      </c>
      <c r="CA28" s="1">
        <f t="shared" si="79"/>
        <v>1.3083998373334627</v>
      </c>
      <c r="CB28" s="1">
        <f t="shared" si="80"/>
        <v>0.67699399172286301</v>
      </c>
      <c r="CC28" s="1">
        <f t="shared" si="144"/>
        <v>-0.35075638788532715</v>
      </c>
      <c r="CD28" s="1">
        <f t="shared" si="145"/>
        <v>-0.2811055732478922</v>
      </c>
      <c r="CE28" s="1">
        <f t="shared" si="20"/>
        <v>1.9595365476401939E-2</v>
      </c>
      <c r="CF28" s="1">
        <f t="shared" si="81"/>
        <v>1013.7167558334814</v>
      </c>
      <c r="CG28" s="1">
        <f t="shared" si="82"/>
        <v>-288.70104583705023</v>
      </c>
      <c r="CH28" s="1">
        <f t="shared" si="83"/>
        <v>1308.3998373334628</v>
      </c>
      <c r="CI28" s="1">
        <f t="shared" si="84"/>
        <v>500</v>
      </c>
      <c r="CJ28" s="1">
        <f t="shared" si="85"/>
        <v>1.8866216448965855E-4</v>
      </c>
      <c r="CK28" s="4">
        <f t="shared" si="146"/>
        <v>0.65226847204015026</v>
      </c>
      <c r="CL28" s="1">
        <f t="shared" si="147"/>
        <v>-9.1454142661608184</v>
      </c>
      <c r="CM28" s="4">
        <f t="shared" si="148"/>
        <v>96.329306798623549</v>
      </c>
      <c r="CN28" s="4">
        <f t="shared" si="21"/>
        <v>106.32930679862355</v>
      </c>
      <c r="CO28" s="4">
        <f t="shared" si="149"/>
        <v>1.9593113024164562E-2</v>
      </c>
      <c r="CP28" s="4">
        <f t="shared" si="22"/>
        <v>-2.2524522373772171E-6</v>
      </c>
      <c r="CQ28" s="4">
        <f t="shared" si="23"/>
        <v>-35.824231968771834</v>
      </c>
      <c r="CR28" s="4">
        <f t="shared" si="24"/>
        <v>-49.240639833770572</v>
      </c>
      <c r="CS28" s="4">
        <f t="shared" si="25"/>
        <v>-62.657047698769311</v>
      </c>
      <c r="CT28" s="1">
        <f t="shared" si="86"/>
        <v>49.240639833770572</v>
      </c>
      <c r="CU28" s="1">
        <f t="shared" si="87"/>
        <v>50.759360166229428</v>
      </c>
      <c r="CV28" s="1">
        <f t="shared" si="26"/>
        <v>1.1818406257067673</v>
      </c>
      <c r="CW28" s="1">
        <f t="shared" si="88"/>
        <v>1.3076924907341247</v>
      </c>
      <c r="CX28" s="1">
        <f t="shared" si="89"/>
        <v>0.67327653667710829</v>
      </c>
      <c r="CY28" s="1">
        <f t="shared" si="150"/>
        <v>-0.36288530121559898</v>
      </c>
      <c r="CZ28" s="1">
        <f t="shared" si="151"/>
        <v>-0.28061375844459469</v>
      </c>
      <c r="DA28" s="1">
        <f t="shared" si="27"/>
        <v>1.9593113024164562E-2</v>
      </c>
      <c r="DB28" s="1">
        <f t="shared" si="90"/>
        <v>1013.7151791169152</v>
      </c>
      <c r="DC28" s="1">
        <f t="shared" si="91"/>
        <v>-288.19594219776764</v>
      </c>
      <c r="DD28" s="1">
        <f t="shared" si="92"/>
        <v>1307.6924907341247</v>
      </c>
      <c r="DE28" s="1">
        <f t="shared" si="93"/>
        <v>500</v>
      </c>
      <c r="DF28" s="1">
        <f t="shared" si="94"/>
        <v>1.8870503548834572E-4</v>
      </c>
      <c r="DG28" s="4">
        <f t="shared" si="152"/>
        <v>0.65559173623105094</v>
      </c>
      <c r="DH28" s="1">
        <f t="shared" si="153"/>
        <v>-9.1409647758512307</v>
      </c>
      <c r="DI28" s="4">
        <f t="shared" si="154"/>
        <v>96.267690319713608</v>
      </c>
      <c r="DJ28" s="4">
        <f t="shared" si="28"/>
        <v>106.26769031971361</v>
      </c>
      <c r="DK28" s="4">
        <f t="shared" si="155"/>
        <v>1.9583679037521885E-2</v>
      </c>
      <c r="DL28" s="4">
        <f t="shared" si="29"/>
        <v>-9.4339866426769448E-6</v>
      </c>
      <c r="DM28" s="4">
        <f t="shared" si="30"/>
        <v>-35.848672348675137</v>
      </c>
      <c r="DN28" s="4">
        <f t="shared" si="31"/>
        <v>-49.265080213673876</v>
      </c>
      <c r="DO28" s="4">
        <f t="shared" si="32"/>
        <v>-62.681488078672615</v>
      </c>
      <c r="DP28" s="1">
        <f t="shared" si="95"/>
        <v>49.265080213673876</v>
      </c>
      <c r="DQ28" s="1">
        <f t="shared" si="96"/>
        <v>50.734919786326124</v>
      </c>
      <c r="DR28" s="1">
        <f t="shared" si="33"/>
        <v>1.1818682348289018</v>
      </c>
      <c r="DS28" s="1">
        <f t="shared" si="97"/>
        <v>1.3088186837024773</v>
      </c>
      <c r="DT28" s="1">
        <f t="shared" si="98"/>
        <v>0.6793648983119992</v>
      </c>
      <c r="DU28" s="1">
        <f t="shared" si="156"/>
        <v>-0.36161802679022786</v>
      </c>
      <c r="DV28" s="1">
        <f t="shared" si="157"/>
        <v>-0.28243102785769253</v>
      </c>
      <c r="DW28" s="1">
        <f t="shared" si="34"/>
        <v>1.9583679037521885E-2</v>
      </c>
      <c r="DX28" s="1">
        <f t="shared" si="99"/>
        <v>1013.7085753262653</v>
      </c>
      <c r="DY28" s="1">
        <f t="shared" si="100"/>
        <v>-290.06231423040737</v>
      </c>
      <c r="DZ28" s="1">
        <f t="shared" si="101"/>
        <v>1308.8186837024773</v>
      </c>
      <c r="EA28" s="1">
        <f t="shared" si="102"/>
        <v>500</v>
      </c>
      <c r="EB28" s="1">
        <f t="shared" si="103"/>
        <v>1.8872617263797215E-4</v>
      </c>
      <c r="EC28" s="4">
        <f t="shared" si="158"/>
        <v>0.64132939548724044</v>
      </c>
      <c r="ED28" s="1">
        <f t="shared" si="159"/>
        <v>-9.1505101232737029</v>
      </c>
      <c r="EE28" s="4">
        <f t="shared" si="160"/>
        <v>96.339661067999458</v>
      </c>
      <c r="EF28" s="4">
        <f t="shared" si="35"/>
        <v>106.33966106799946</v>
      </c>
      <c r="EG28" s="4">
        <f t="shared" si="161"/>
        <v>1.9600387148304747E-2</v>
      </c>
      <c r="EH28" s="4">
        <f t="shared" si="36"/>
        <v>1.6708110782862745E-5</v>
      </c>
      <c r="EI28" s="4">
        <f t="shared" si="37"/>
        <v>-35.805387087579639</v>
      </c>
      <c r="EJ28" s="4">
        <f t="shared" si="38"/>
        <v>-49.221794952578378</v>
      </c>
      <c r="EK28" s="4">
        <f t="shared" si="39"/>
        <v>-62.638202817577117</v>
      </c>
      <c r="EL28" s="1">
        <f t="shared" si="104"/>
        <v>49.221794952578378</v>
      </c>
      <c r="EM28" s="1">
        <f t="shared" si="105"/>
        <v>50.778205047421622</v>
      </c>
      <c r="EN28" s="1">
        <f t="shared" si="40"/>
        <v>1.1812844446682909</v>
      </c>
      <c r="EO28" s="1">
        <f t="shared" si="106"/>
        <v>1.3092464368508416</v>
      </c>
      <c r="EP28" s="1">
        <f t="shared" si="107"/>
        <v>0.67840992817082701</v>
      </c>
      <c r="EQ28" s="1">
        <f t="shared" si="162"/>
        <v>-0.35512713505811083</v>
      </c>
      <c r="ER28" s="1">
        <f t="shared" si="163"/>
        <v>-0.28150915907526458</v>
      </c>
      <c r="ES28" s="1">
        <f t="shared" si="41"/>
        <v>1.9600387148304747E-2</v>
      </c>
      <c r="ET28" s="1">
        <f t="shared" si="108"/>
        <v>1013.7202710038133</v>
      </c>
      <c r="EU28" s="1">
        <f t="shared" si="109"/>
        <v>-289.11553655347825</v>
      </c>
      <c r="EV28" s="1">
        <f t="shared" si="110"/>
        <v>1309.2464368508417</v>
      </c>
      <c r="EW28" s="1">
        <f t="shared" si="111"/>
        <v>500</v>
      </c>
      <c r="EX28" s="1">
        <f t="shared" si="112"/>
        <v>1.8875627045305404E-4</v>
      </c>
      <c r="EY28" s="4">
        <f t="shared" si="164"/>
        <v>0.64989619099908169</v>
      </c>
      <c r="EZ28" s="1">
        <f t="shared" si="165"/>
        <v>-9.1502973831532923</v>
      </c>
      <c r="FA28" s="4">
        <f t="shared" si="166"/>
        <v>96.331803595300201</v>
      </c>
      <c r="FB28" s="4">
        <f t="shared" si="42"/>
        <v>106.3318035953002</v>
      </c>
      <c r="FC28" s="4">
        <f t="shared" si="167"/>
        <v>1.9593967603101184E-2</v>
      </c>
      <c r="FD28" s="4">
        <f t="shared" si="43"/>
        <v>-6.4195452035634148E-6</v>
      </c>
      <c r="FE28" s="4">
        <f t="shared" si="44"/>
        <v>-35.822018033702861</v>
      </c>
      <c r="FF28" s="4">
        <f t="shared" si="45"/>
        <v>-49.2384258987016</v>
      </c>
      <c r="FG28" s="4">
        <f t="shared" si="46"/>
        <v>-62.654833763700339</v>
      </c>
      <c r="FH28" s="1">
        <f t="shared" si="113"/>
        <v>49.2384258987016</v>
      </c>
      <c r="FI28" s="1">
        <f t="shared" si="114"/>
        <v>50.7615741012984</v>
      </c>
      <c r="FJ28" s="1">
        <f t="shared" si="47"/>
        <v>1.1816769390480137</v>
      </c>
      <c r="FK28" s="1">
        <f t="shared" si="115"/>
        <v>1.3083016712389339</v>
      </c>
      <c r="FL28" s="1">
        <f t="shared" si="116"/>
        <v>0.67571733597229588</v>
      </c>
      <c r="FM28" s="1">
        <f t="shared" si="168"/>
        <v>-0.35380121202544856</v>
      </c>
      <c r="FN28" s="1">
        <f t="shared" si="169"/>
        <v>-0.28112345932135557</v>
      </c>
      <c r="FO28" s="1">
        <f t="shared" si="48"/>
        <v>1.9593967603101184E-2</v>
      </c>
      <c r="FP28" s="1">
        <f t="shared" si="117"/>
        <v>1013.7157773221708</v>
      </c>
      <c r="FQ28" s="1">
        <f t="shared" si="118"/>
        <v>-288.71941519221861</v>
      </c>
      <c r="FR28" s="1">
        <f t="shared" si="119"/>
        <v>1308.301671238934</v>
      </c>
      <c r="FS28" s="1">
        <f t="shared" si="120"/>
        <v>500</v>
      </c>
      <c r="FT28" s="1">
        <f t="shared" si="121"/>
        <v>1.8870872819922862E-4</v>
      </c>
      <c r="FU28" s="4">
        <f t="shared" si="170"/>
        <v>0.65198157731953477</v>
      </c>
      <c r="FV28" s="1">
        <f t="shared" si="171"/>
        <v>-9.1450022242310567</v>
      </c>
      <c r="FW28" s="4">
        <f t="shared" si="172"/>
        <v>96.304251231498114</v>
      </c>
      <c r="FX28" s="4">
        <f t="shared" si="49"/>
        <v>106.30425123149811</v>
      </c>
      <c r="FY28" s="4">
        <f t="shared" si="173"/>
        <v>1.9589563838895895E-2</v>
      </c>
      <c r="FZ28" s="4">
        <f t="shared" si="50"/>
        <v>-4.4037642052893733E-6</v>
      </c>
      <c r="GA28" s="4">
        <f t="shared" si="51"/>
        <v>-35.83342674926061</v>
      </c>
      <c r="GB28" s="4">
        <f t="shared" si="52"/>
        <v>-49.249834614259349</v>
      </c>
      <c r="GC28" s="4">
        <f t="shared" si="53"/>
        <v>-62.666242479258088</v>
      </c>
      <c r="GD28" s="1">
        <f t="shared" si="122"/>
        <v>49.249834614259349</v>
      </c>
      <c r="GE28" s="1">
        <f t="shared" si="123"/>
        <v>50.750165385740651</v>
      </c>
      <c r="GF28" s="1">
        <f t="shared" si="54"/>
        <v>1.1818944522358039</v>
      </c>
      <c r="GG28" s="1">
        <f t="shared" si="124"/>
        <v>1.3079825836556891</v>
      </c>
      <c r="GH28" s="1">
        <f t="shared" si="125"/>
        <v>0.67478959507047054</v>
      </c>
      <c r="GI28" s="1">
        <f t="shared" si="174"/>
        <v>-0.35441395029037071</v>
      </c>
      <c r="GJ28" s="1">
        <f t="shared" si="175"/>
        <v>-0.28117040952880112</v>
      </c>
      <c r="GK28" s="1">
        <f t="shared" si="55"/>
        <v>1.9589563838895895E-2</v>
      </c>
      <c r="GL28" s="1">
        <f t="shared" si="126"/>
        <v>1013.712694687227</v>
      </c>
      <c r="GM28" s="1">
        <f t="shared" si="127"/>
        <v>-288.76763399426932</v>
      </c>
      <c r="GN28" s="1">
        <f t="shared" si="128"/>
        <v>1307.982583655689</v>
      </c>
      <c r="GO28" s="1">
        <f t="shared" si="129"/>
        <v>500</v>
      </c>
      <c r="GP28" s="1">
        <f t="shared" si="130"/>
        <v>1.8871639269579034E-4</v>
      </c>
      <c r="GQ28" s="4">
        <f t="shared" si="176"/>
        <v>0.65114666679194444</v>
      </c>
      <c r="GR28" s="1">
        <f t="shared" si="177"/>
        <v>-9.1436352526560025</v>
      </c>
      <c r="GS28" s="4">
        <f t="shared" si="178"/>
        <v>96.286918199951756</v>
      </c>
      <c r="GT28" s="4">
        <f t="shared" si="56"/>
        <v>106.28691819995176</v>
      </c>
      <c r="GU28" s="4">
        <f t="shared" si="179"/>
        <v>1.9588150410500459E-2</v>
      </c>
      <c r="GV28" s="4">
        <f t="shared" si="57"/>
        <v>-1.4134283954359006E-6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  <c r="HP28" s="2"/>
      <c r="HQ28" s="2"/>
      <c r="HR28" s="2"/>
      <c r="HS28" s="2"/>
      <c r="HT28" s="3"/>
      <c r="HU28" s="2"/>
      <c r="HV28" s="2"/>
      <c r="HW28" s="2"/>
      <c r="HX28" s="2"/>
    </row>
    <row r="29" spans="1:23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31"/>
        <v>450</v>
      </c>
      <c r="F29" s="1">
        <f t="shared" si="58"/>
        <v>1.6009999999999982</v>
      </c>
      <c r="G29" s="1">
        <f>'0.5Q 8-16'!GA29</f>
        <v>-38.104836907629597</v>
      </c>
      <c r="H29" s="1">
        <f>'0.5Q 8-16'!GB29</f>
        <v>-51.521244772628336</v>
      </c>
      <c r="I29" s="1">
        <f>'0.5Q 8-16'!GC29</f>
        <v>-64.937652637627082</v>
      </c>
      <c r="J29" s="1">
        <f>'0.5Q 8-16'!GD29</f>
        <v>51.521244772628336</v>
      </c>
      <c r="K29" s="1">
        <f>'0.5Q 8-16'!GE29</f>
        <v>48.478755227371664</v>
      </c>
      <c r="L29" s="1">
        <f>'0.5Q 8-16'!GF29</f>
        <v>1.2416323227927581</v>
      </c>
      <c r="M29" s="1">
        <f>'0.5Q 8-16'!GG29</f>
        <v>1.2342081846654684</v>
      </c>
      <c r="N29" s="1">
        <f>'0.5Q 8-16'!GH29</f>
        <v>0.62545677741271033</v>
      </c>
      <c r="O29" s="1">
        <f>'0.5Q 8-16'!GI29</f>
        <v>-0.36689988149094344</v>
      </c>
      <c r="P29" s="1">
        <f>'0.5Q 8-16'!GJ29</f>
        <v>-0.27740557101191743</v>
      </c>
      <c r="Q29" s="1">
        <f>'0.5Q 8-16'!GK29</f>
        <v>1.8712799517765465E-2</v>
      </c>
      <c r="R29" s="1">
        <f>'0.5Q 8-16'!GL29</f>
        <v>1013.0989596624358</v>
      </c>
      <c r="S29" s="1">
        <f>'0.5Q 8-16'!GM29</f>
        <v>-284.90106954065942</v>
      </c>
      <c r="T29" s="1">
        <f>'0.5Q 8-16'!GN29</f>
        <v>1234.2081846654685</v>
      </c>
      <c r="U29" s="1">
        <f>'0.5Q 8-16'!GO29</f>
        <v>500</v>
      </c>
      <c r="V29" s="1">
        <f>'0.5Q 8-16'!GP29</f>
        <v>1.8159585092152527E-4</v>
      </c>
      <c r="W29" s="1">
        <f>'0.5Q 8-16'!GQ29</f>
        <v>0.58966017599039167</v>
      </c>
      <c r="X29" s="1">
        <f>'0.5Q 8-16'!GR29</f>
        <v>-8.76673958289234</v>
      </c>
      <c r="Y29" s="1">
        <f>'0.5Q 8-16'!GS29</f>
        <v>95.499733261887982</v>
      </c>
      <c r="Z29" s="1">
        <f>'0.5Q 8-16'!GT29</f>
        <v>105.49973326188798</v>
      </c>
      <c r="AA29" s="1">
        <f>'0.5Q 8-16'!GU29</f>
        <v>1.8711941941913616E-2</v>
      </c>
      <c r="AB29" s="4"/>
      <c r="AC29" s="4">
        <f t="shared" si="2"/>
        <v>-38.107058606727648</v>
      </c>
      <c r="AD29" s="4">
        <f t="shared" si="3"/>
        <v>-51.523466471726387</v>
      </c>
      <c r="AE29" s="4">
        <f t="shared" si="4"/>
        <v>-64.939874336725126</v>
      </c>
      <c r="AF29" s="1">
        <f t="shared" si="59"/>
        <v>51.523466471726387</v>
      </c>
      <c r="AG29" s="1">
        <f t="shared" si="60"/>
        <v>48.476533528273613</v>
      </c>
      <c r="AH29" s="1">
        <f t="shared" si="5"/>
        <v>1.2419879674142709</v>
      </c>
      <c r="AI29" s="1">
        <f t="shared" si="61"/>
        <v>1.2332117861015579</v>
      </c>
      <c r="AJ29" s="1">
        <f t="shared" si="62"/>
        <v>0.61923366585515016</v>
      </c>
      <c r="AK29" s="1">
        <f t="shared" si="132"/>
        <v>-0.35877549359626215</v>
      </c>
      <c r="AL29" s="1">
        <f t="shared" si="133"/>
        <v>-0.27643856924521165</v>
      </c>
      <c r="AM29" s="1">
        <f t="shared" si="6"/>
        <v>1.8711941941913616E-2</v>
      </c>
      <c r="AN29" s="1">
        <f t="shared" si="63"/>
        <v>1013.0983593593395</v>
      </c>
      <c r="AO29" s="1">
        <f t="shared" si="64"/>
        <v>-283.90793938621727</v>
      </c>
      <c r="AP29" s="1">
        <f t="shared" si="65"/>
        <v>1233.2117861015579</v>
      </c>
      <c r="AQ29" s="1">
        <f t="shared" si="66"/>
        <v>500</v>
      </c>
      <c r="AR29" s="1">
        <f t="shared" si="67"/>
        <v>1.8166980971044341E-4</v>
      </c>
      <c r="AS29" s="4">
        <f t="shared" si="134"/>
        <v>0.5961019145332892</v>
      </c>
      <c r="AT29" s="1">
        <f t="shared" si="135"/>
        <v>-8.7598690564235184</v>
      </c>
      <c r="AU29" s="4">
        <f t="shared" si="136"/>
        <v>95.401115032306876</v>
      </c>
      <c r="AV29" s="4">
        <f t="shared" si="7"/>
        <v>105.40111503230688</v>
      </c>
      <c r="AW29" s="4">
        <f t="shared" si="137"/>
        <v>1.8693450052530192E-2</v>
      </c>
      <c r="AX29" s="4">
        <f t="shared" si="8"/>
        <v>-1.8491889383423499E-5</v>
      </c>
      <c r="AY29" s="4">
        <f t="shared" si="9"/>
        <v>-38.154965055907503</v>
      </c>
      <c r="AZ29" s="4">
        <f t="shared" si="10"/>
        <v>-51.571372920906242</v>
      </c>
      <c r="BA29" s="4">
        <f t="shared" si="11"/>
        <v>-64.987780785904988</v>
      </c>
      <c r="BB29" s="1">
        <f t="shared" si="68"/>
        <v>51.571372920906242</v>
      </c>
      <c r="BC29" s="1">
        <f t="shared" si="69"/>
        <v>48.428627079093758</v>
      </c>
      <c r="BD29" s="1">
        <f t="shared" si="12"/>
        <v>1.2428483664990471</v>
      </c>
      <c r="BE29" s="1">
        <f t="shared" si="70"/>
        <v>1.2319132862880267</v>
      </c>
      <c r="BF29" s="1">
        <f t="shared" si="71"/>
        <v>0.61558295501901583</v>
      </c>
      <c r="BG29" s="1">
        <f t="shared" si="138"/>
        <v>-0.35786669801812937</v>
      </c>
      <c r="BH29" s="1">
        <f t="shared" si="139"/>
        <v>-0.27654872912382117</v>
      </c>
      <c r="BI29" s="1">
        <f t="shared" si="13"/>
        <v>1.8693450052530192E-2</v>
      </c>
      <c r="BJ29" s="1">
        <f t="shared" si="72"/>
        <v>1013.0854150367712</v>
      </c>
      <c r="BK29" s="1">
        <f t="shared" si="73"/>
        <v>-284.02107578474681</v>
      </c>
      <c r="BL29" s="1">
        <f t="shared" si="74"/>
        <v>1231.9132862880267</v>
      </c>
      <c r="BM29" s="1">
        <f t="shared" si="75"/>
        <v>500</v>
      </c>
      <c r="BN29" s="1">
        <f t="shared" si="76"/>
        <v>1.8166421274114637E-4</v>
      </c>
      <c r="BO29" s="4">
        <f t="shared" si="140"/>
        <v>0.59370365421561477</v>
      </c>
      <c r="BP29" s="1">
        <f t="shared" si="141"/>
        <v>-8.7530213720494814</v>
      </c>
      <c r="BQ29" s="4">
        <f t="shared" si="142"/>
        <v>95.331846160628075</v>
      </c>
      <c r="BR29" s="4">
        <f t="shared" si="14"/>
        <v>105.33184616062807</v>
      </c>
      <c r="BS29" s="4">
        <f t="shared" si="143"/>
        <v>1.8686757946525634E-2</v>
      </c>
      <c r="BT29" s="4">
        <f t="shared" si="15"/>
        <v>-6.6921060045584124E-6</v>
      </c>
      <c r="BU29" s="4">
        <f t="shared" si="16"/>
        <v>-38.17230211809548</v>
      </c>
      <c r="BV29" s="4">
        <f t="shared" si="17"/>
        <v>-51.588709983094219</v>
      </c>
      <c r="BW29" s="4">
        <f t="shared" si="18"/>
        <v>-65.005117848092965</v>
      </c>
      <c r="BX29" s="1">
        <f t="shared" si="77"/>
        <v>51.588709983094219</v>
      </c>
      <c r="BY29" s="1">
        <f t="shared" si="78"/>
        <v>48.411290016905781</v>
      </c>
      <c r="BZ29" s="1">
        <f t="shared" si="19"/>
        <v>1.2431388081658818</v>
      </c>
      <c r="CA29" s="1">
        <f t="shared" si="79"/>
        <v>1.231731340202411</v>
      </c>
      <c r="CB29" s="1">
        <f t="shared" si="80"/>
        <v>0.61464640804371784</v>
      </c>
      <c r="CC29" s="1">
        <f t="shared" si="144"/>
        <v>-0.35075638788532715</v>
      </c>
      <c r="CD29" s="1">
        <f t="shared" si="145"/>
        <v>-0.27688788281893689</v>
      </c>
      <c r="CE29" s="1">
        <f t="shared" si="20"/>
        <v>1.8686757946525634E-2</v>
      </c>
      <c r="CF29" s="1">
        <f t="shared" si="81"/>
        <v>1013.080730562568</v>
      </c>
      <c r="CG29" s="1">
        <f t="shared" si="82"/>
        <v>-284.36939341270454</v>
      </c>
      <c r="CH29" s="1">
        <f t="shared" si="83"/>
        <v>1231.731340202411</v>
      </c>
      <c r="CI29" s="1">
        <f t="shared" si="84"/>
        <v>500</v>
      </c>
      <c r="CJ29" s="1">
        <f t="shared" si="85"/>
        <v>1.8172150597526096E-4</v>
      </c>
      <c r="CK29" s="4">
        <f t="shared" si="146"/>
        <v>0.59082562276340955</v>
      </c>
      <c r="CL29" s="1">
        <f t="shared" si="147"/>
        <v>-8.752553350499408</v>
      </c>
      <c r="CM29" s="4">
        <f t="shared" si="148"/>
        <v>95.297068055028419</v>
      </c>
      <c r="CN29" s="4">
        <f t="shared" si="21"/>
        <v>105.29706805502842</v>
      </c>
      <c r="CO29" s="4">
        <f t="shared" si="149"/>
        <v>1.8684316830646447E-2</v>
      </c>
      <c r="CP29" s="4">
        <f t="shared" si="22"/>
        <v>-2.4411158791870502E-6</v>
      </c>
      <c r="CQ29" s="4">
        <f t="shared" si="23"/>
        <v>-38.178626252497516</v>
      </c>
      <c r="CR29" s="4">
        <f t="shared" si="24"/>
        <v>-51.595034117496255</v>
      </c>
      <c r="CS29" s="4">
        <f t="shared" si="25"/>
        <v>-65.011441982495001</v>
      </c>
      <c r="CT29" s="1">
        <f t="shared" si="86"/>
        <v>51.595034117496255</v>
      </c>
      <c r="CU29" s="1">
        <f t="shared" si="87"/>
        <v>48.404965882503745</v>
      </c>
      <c r="CV29" s="1">
        <f t="shared" si="26"/>
        <v>1.2433980944861687</v>
      </c>
      <c r="CW29" s="1">
        <f t="shared" si="88"/>
        <v>1.2311493755880276</v>
      </c>
      <c r="CX29" s="1">
        <f t="shared" si="89"/>
        <v>0.61136891906020818</v>
      </c>
      <c r="CY29" s="1">
        <f t="shared" si="150"/>
        <v>-0.36288530121559898</v>
      </c>
      <c r="CZ29" s="1">
        <f t="shared" si="151"/>
        <v>-0.27647463078750983</v>
      </c>
      <c r="DA29" s="1">
        <f t="shared" si="27"/>
        <v>1.8684316830646447E-2</v>
      </c>
      <c r="DB29" s="1">
        <f t="shared" si="90"/>
        <v>1013.0790217814525</v>
      </c>
      <c r="DC29" s="1">
        <f t="shared" si="91"/>
        <v>-283.94497531138836</v>
      </c>
      <c r="DD29" s="1">
        <f t="shared" si="92"/>
        <v>1231.1493755880276</v>
      </c>
      <c r="DE29" s="1">
        <f t="shared" si="93"/>
        <v>500</v>
      </c>
      <c r="DF29" s="1">
        <f t="shared" si="94"/>
        <v>1.8175923870362293E-4</v>
      </c>
      <c r="DG29" s="4">
        <f t="shared" si="152"/>
        <v>0.59338736318958607</v>
      </c>
      <c r="DH29" s="1">
        <f t="shared" si="153"/>
        <v>-8.7487710521336375</v>
      </c>
      <c r="DI29" s="4">
        <f t="shared" si="154"/>
        <v>95.242629262678705</v>
      </c>
      <c r="DJ29" s="4">
        <f t="shared" si="28"/>
        <v>105.2426292626787</v>
      </c>
      <c r="DK29" s="4">
        <f t="shared" si="155"/>
        <v>1.8674861461250542E-2</v>
      </c>
      <c r="DL29" s="4">
        <f t="shared" si="29"/>
        <v>-9.4553693959047169E-6</v>
      </c>
      <c r="DM29" s="4">
        <f t="shared" si="30"/>
        <v>-38.203122028134572</v>
      </c>
      <c r="DN29" s="4">
        <f t="shared" si="31"/>
        <v>-51.619529893133311</v>
      </c>
      <c r="DO29" s="4">
        <f t="shared" si="32"/>
        <v>-65.03593775813205</v>
      </c>
      <c r="DP29" s="1">
        <f t="shared" si="95"/>
        <v>51.619529893133311</v>
      </c>
      <c r="DQ29" s="1">
        <f t="shared" si="96"/>
        <v>48.380470106866689</v>
      </c>
      <c r="DR29" s="1">
        <f t="shared" si="33"/>
        <v>1.2434657852993172</v>
      </c>
      <c r="DS29" s="1">
        <f t="shared" si="97"/>
        <v>1.2319510094083075</v>
      </c>
      <c r="DT29" s="1">
        <f t="shared" si="98"/>
        <v>0.61664637415826129</v>
      </c>
      <c r="DU29" s="1">
        <f t="shared" si="156"/>
        <v>-0.36161802679022786</v>
      </c>
      <c r="DV29" s="1">
        <f t="shared" si="157"/>
        <v>-0.27805728920074196</v>
      </c>
      <c r="DW29" s="1">
        <f t="shared" si="34"/>
        <v>1.8674861461250542E-2</v>
      </c>
      <c r="DX29" s="1">
        <f t="shared" si="99"/>
        <v>1013.0724030228753</v>
      </c>
      <c r="DY29" s="1">
        <f t="shared" si="100"/>
        <v>-285.57039715494602</v>
      </c>
      <c r="DZ29" s="1">
        <f t="shared" si="101"/>
        <v>1231.9510094083075</v>
      </c>
      <c r="EA29" s="1">
        <f t="shared" si="102"/>
        <v>500</v>
      </c>
      <c r="EB29" s="1">
        <f t="shared" si="103"/>
        <v>1.8176351525426849E-4</v>
      </c>
      <c r="EC29" s="4">
        <f t="shared" si="158"/>
        <v>0.58191300356308373</v>
      </c>
      <c r="ED29" s="1">
        <f t="shared" si="159"/>
        <v>-8.7555177270621876</v>
      </c>
      <c r="EE29" s="4">
        <f t="shared" si="160"/>
        <v>95.299854729995488</v>
      </c>
      <c r="EF29" s="4">
        <f t="shared" si="35"/>
        <v>105.29985472999549</v>
      </c>
      <c r="EG29" s="4">
        <f t="shared" si="161"/>
        <v>1.8691277057321903E-2</v>
      </c>
      <c r="EH29" s="4">
        <f t="shared" si="36"/>
        <v>1.6415596071361199E-5</v>
      </c>
      <c r="EI29" s="4">
        <f t="shared" si="37"/>
        <v>-38.160594577172496</v>
      </c>
      <c r="EJ29" s="4">
        <f t="shared" si="38"/>
        <v>-51.577002442171235</v>
      </c>
      <c r="EK29" s="4">
        <f t="shared" si="39"/>
        <v>-64.993410307169967</v>
      </c>
      <c r="EL29" s="1">
        <f t="shared" si="104"/>
        <v>51.577002442171235</v>
      </c>
      <c r="EM29" s="1">
        <f t="shared" si="105"/>
        <v>48.422997557828765</v>
      </c>
      <c r="EN29" s="1">
        <f t="shared" si="40"/>
        <v>1.2429110838449471</v>
      </c>
      <c r="EO29" s="1">
        <f t="shared" si="106"/>
        <v>1.2325327835331246</v>
      </c>
      <c r="EP29" s="1">
        <f t="shared" si="107"/>
        <v>0.61591153177697011</v>
      </c>
      <c r="EQ29" s="1">
        <f t="shared" si="162"/>
        <v>-0.35512713505811083</v>
      </c>
      <c r="ER29" s="1">
        <f t="shared" si="163"/>
        <v>-0.27736507641529418</v>
      </c>
      <c r="ES29" s="1">
        <f t="shared" si="41"/>
        <v>1.8691277057321903E-2</v>
      </c>
      <c r="ET29" s="1">
        <f t="shared" si="108"/>
        <v>1013.0838939401254</v>
      </c>
      <c r="EU29" s="1">
        <f t="shared" si="109"/>
        <v>-284.85948078003543</v>
      </c>
      <c r="EV29" s="1">
        <f t="shared" si="110"/>
        <v>1232.5327835331245</v>
      </c>
      <c r="EW29" s="1">
        <f t="shared" si="111"/>
        <v>500</v>
      </c>
      <c r="EX29" s="1">
        <f t="shared" si="112"/>
        <v>1.8182201819656879E-4</v>
      </c>
      <c r="EY29" s="4">
        <f t="shared" si="164"/>
        <v>0.58801705555447059</v>
      </c>
      <c r="EZ29" s="1">
        <f t="shared" si="165"/>
        <v>-8.7576214731064823</v>
      </c>
      <c r="FA29" s="4">
        <f t="shared" si="166"/>
        <v>95.300186828465826</v>
      </c>
      <c r="FB29" s="4">
        <f t="shared" si="42"/>
        <v>105.30018682846583</v>
      </c>
      <c r="FC29" s="4">
        <f t="shared" si="167"/>
        <v>1.8685158064845026E-2</v>
      </c>
      <c r="FD29" s="4">
        <f t="shared" si="43"/>
        <v>-6.1189924768778603E-6</v>
      </c>
      <c r="FE29" s="4">
        <f t="shared" si="44"/>
        <v>-38.176446889288762</v>
      </c>
      <c r="FF29" s="4">
        <f t="shared" si="45"/>
        <v>-51.592854754287501</v>
      </c>
      <c r="FG29" s="4">
        <f t="shared" si="46"/>
        <v>-65.009262619286233</v>
      </c>
      <c r="FH29" s="1">
        <f t="shared" si="113"/>
        <v>51.592854754287501</v>
      </c>
      <c r="FI29" s="1">
        <f t="shared" si="114"/>
        <v>48.407145245712499</v>
      </c>
      <c r="FJ29" s="1">
        <f t="shared" si="47"/>
        <v>1.2432597690525493</v>
      </c>
      <c r="FK29" s="1">
        <f t="shared" si="115"/>
        <v>1.2316566000907114</v>
      </c>
      <c r="FL29" s="1">
        <f t="shared" si="116"/>
        <v>0.61348643090052268</v>
      </c>
      <c r="FM29" s="1">
        <f t="shared" si="168"/>
        <v>-0.35380121202544856</v>
      </c>
      <c r="FN29" s="1">
        <f t="shared" si="169"/>
        <v>-0.27693644527871447</v>
      </c>
      <c r="FO29" s="1">
        <f t="shared" si="48"/>
        <v>1.8685158064845026E-2</v>
      </c>
      <c r="FP29" s="1">
        <f t="shared" si="117"/>
        <v>1013.0796106453914</v>
      </c>
      <c r="FQ29" s="1">
        <f t="shared" si="118"/>
        <v>-284.4192680301453</v>
      </c>
      <c r="FR29" s="1">
        <f t="shared" si="119"/>
        <v>1231.6566000907114</v>
      </c>
      <c r="FS29" s="1">
        <f t="shared" si="120"/>
        <v>500</v>
      </c>
      <c r="FT29" s="1">
        <f t="shared" si="121"/>
        <v>1.8176190765123169E-4</v>
      </c>
      <c r="FU29" s="4">
        <f t="shared" si="170"/>
        <v>0.59035682304222548</v>
      </c>
      <c r="FV29" s="1">
        <f t="shared" si="171"/>
        <v>-8.7522222093802871</v>
      </c>
      <c r="FW29" s="4">
        <f t="shared" si="172"/>
        <v>95.277079300677755</v>
      </c>
      <c r="FX29" s="4">
        <f t="shared" si="49"/>
        <v>105.27707930067776</v>
      </c>
      <c r="FY29" s="4">
        <f t="shared" si="173"/>
        <v>1.8680763750509536E-2</v>
      </c>
      <c r="FZ29" s="4">
        <f t="shared" si="50"/>
        <v>-4.3943143354895076E-6</v>
      </c>
      <c r="GA29" s="4">
        <f t="shared" si="51"/>
        <v>-38.187831123318531</v>
      </c>
      <c r="GB29" s="4">
        <f t="shared" si="52"/>
        <v>-51.60423898831727</v>
      </c>
      <c r="GC29" s="4">
        <f t="shared" si="53"/>
        <v>-65.020646853316009</v>
      </c>
      <c r="GD29" s="1">
        <f t="shared" si="122"/>
        <v>51.60423898831727</v>
      </c>
      <c r="GE29" s="1">
        <f t="shared" si="123"/>
        <v>48.39576101168273</v>
      </c>
      <c r="GF29" s="1">
        <f t="shared" si="54"/>
        <v>1.2434616225485471</v>
      </c>
      <c r="GG29" s="1">
        <f t="shared" si="124"/>
        <v>1.2313434062548634</v>
      </c>
      <c r="GH29" s="1">
        <f t="shared" si="125"/>
        <v>0.61265437489349728</v>
      </c>
      <c r="GI29" s="1">
        <f t="shared" si="174"/>
        <v>-0.35441395029037071</v>
      </c>
      <c r="GJ29" s="1">
        <f t="shared" si="175"/>
        <v>-0.27695737874550269</v>
      </c>
      <c r="GK29" s="1">
        <f t="shared" si="55"/>
        <v>1.8680763750509536E-2</v>
      </c>
      <c r="GL29" s="1">
        <f t="shared" si="126"/>
        <v>1013.0765346253568</v>
      </c>
      <c r="GM29" s="1">
        <f t="shared" si="127"/>
        <v>-284.44076711920616</v>
      </c>
      <c r="GN29" s="1">
        <f t="shared" si="128"/>
        <v>1231.3434062548633</v>
      </c>
      <c r="GO29" s="1">
        <f t="shared" si="129"/>
        <v>500</v>
      </c>
      <c r="GP29" s="1">
        <f t="shared" si="130"/>
        <v>1.817600176772717E-4</v>
      </c>
      <c r="GQ29" s="4">
        <f t="shared" si="176"/>
        <v>0.58982589819814479</v>
      </c>
      <c r="GR29" s="1">
        <f t="shared" si="177"/>
        <v>-8.7505559770566226</v>
      </c>
      <c r="GS29" s="4">
        <f t="shared" si="178"/>
        <v>95.261218616213981</v>
      </c>
      <c r="GT29" s="4">
        <f t="shared" si="56"/>
        <v>105.26121861621398</v>
      </c>
      <c r="GU29" s="4">
        <f t="shared" si="179"/>
        <v>1.8679282143138774E-2</v>
      </c>
      <c r="GV29" s="4">
        <f t="shared" si="57"/>
        <v>-1.4816073707624167E-6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  <c r="HP29" s="2"/>
      <c r="HQ29" s="2"/>
      <c r="HR29" s="2"/>
      <c r="HS29" s="2"/>
      <c r="HT29" s="3"/>
      <c r="HU29" s="2"/>
      <c r="HV29" s="2"/>
      <c r="HW29" s="2"/>
      <c r="HX29" s="2"/>
    </row>
    <row r="30" spans="1:23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31"/>
        <v>445</v>
      </c>
      <c r="F30" s="1">
        <f t="shared" si="58"/>
        <v>1.6259999999999981</v>
      </c>
      <c r="G30" s="1">
        <f>'0.5Q 8-16'!GA30</f>
        <v>-40.378482450366462</v>
      </c>
      <c r="H30" s="1">
        <f>'0.5Q 8-16'!GB30</f>
        <v>-53.794890315365201</v>
      </c>
      <c r="I30" s="1">
        <f>'0.5Q 8-16'!GC30</f>
        <v>-67.21129818036394</v>
      </c>
      <c r="J30" s="1">
        <f>'0.5Q 8-16'!GD30</f>
        <v>53.794890315365201</v>
      </c>
      <c r="K30" s="1">
        <f>'0.5Q 8-16'!GE30</f>
        <v>46.205109684634799</v>
      </c>
      <c r="L30" s="1">
        <f>'0.5Q 8-16'!GF30</f>
        <v>1.3000319015938038</v>
      </c>
      <c r="M30" s="1">
        <f>'0.5Q 8-16'!GG30</f>
        <v>1.1679915760209125</v>
      </c>
      <c r="N30" s="1">
        <f>'0.5Q 8-16'!GH30</f>
        <v>0.57165367392479394</v>
      </c>
      <c r="O30" s="1">
        <f>'0.5Q 8-16'!GI30</f>
        <v>-0.36689988149094344</v>
      </c>
      <c r="P30" s="1">
        <f>'0.5Q 8-16'!GJ30</f>
        <v>-0.27487254039511266</v>
      </c>
      <c r="Q30" s="1">
        <f>'0.5Q 8-16'!GK30</f>
        <v>1.7835172338269034E-2</v>
      </c>
      <c r="R30" s="1">
        <f>'0.5Q 8-16'!GL30</f>
        <v>1012.4846206367883</v>
      </c>
      <c r="S30" s="1">
        <f>'0.5Q 8-16'!GM30</f>
        <v>-282.29959643658862</v>
      </c>
      <c r="T30" s="1">
        <f>'0.5Q 8-16'!GN30</f>
        <v>1167.9915760209126</v>
      </c>
      <c r="U30" s="1">
        <f>'0.5Q 8-16'!GO30</f>
        <v>500</v>
      </c>
      <c r="V30" s="1">
        <f>'0.5Q 8-16'!GP30</f>
        <v>1.7552543589928609E-4</v>
      </c>
      <c r="W30" s="1">
        <f>'0.5Q 8-16'!GQ30</f>
        <v>0.53627001460529666</v>
      </c>
      <c r="X30" s="1">
        <f>'0.5Q 8-16'!GR30</f>
        <v>-8.3813161545292196</v>
      </c>
      <c r="Y30" s="1">
        <f>'0.5Q 8-16'!GS30</f>
        <v>94.067715125280131</v>
      </c>
      <c r="Z30" s="1">
        <f>'0.5Q 8-16'!GT30</f>
        <v>104.06771512528013</v>
      </c>
      <c r="AA30" s="1">
        <f>'0.5Q 8-16'!GU30</f>
        <v>1.7834005227219299E-2</v>
      </c>
      <c r="AB30" s="4"/>
      <c r="AC30" s="4">
        <f t="shared" si="2"/>
        <v>-40.381506054122248</v>
      </c>
      <c r="AD30" s="4">
        <f t="shared" si="3"/>
        <v>-53.797913919120987</v>
      </c>
      <c r="AE30" s="4">
        <f t="shared" si="4"/>
        <v>-67.214321784119733</v>
      </c>
      <c r="AF30" s="1">
        <f t="shared" si="59"/>
        <v>53.797913919120987</v>
      </c>
      <c r="AG30" s="1">
        <f t="shared" si="60"/>
        <v>46.202086080879013</v>
      </c>
      <c r="AH30" s="1">
        <f t="shared" si="5"/>
        <v>1.3003466930453944</v>
      </c>
      <c r="AI30" s="1">
        <f t="shared" si="61"/>
        <v>1.1671745126224708</v>
      </c>
      <c r="AJ30" s="1">
        <f t="shared" si="62"/>
        <v>0.56615147397905297</v>
      </c>
      <c r="AK30" s="1">
        <f t="shared" si="132"/>
        <v>-0.35877549359626215</v>
      </c>
      <c r="AL30" s="1">
        <f t="shared" si="133"/>
        <v>-0.27403547174462278</v>
      </c>
      <c r="AM30" s="1">
        <f t="shared" si="6"/>
        <v>1.7834005227219299E-2</v>
      </c>
      <c r="AN30" s="1">
        <f t="shared" si="63"/>
        <v>1012.4838036590536</v>
      </c>
      <c r="AO30" s="1">
        <f t="shared" si="64"/>
        <v>-281.43991019116248</v>
      </c>
      <c r="AP30" s="1">
        <f t="shared" si="65"/>
        <v>1167.174512622471</v>
      </c>
      <c r="AQ30" s="1">
        <f t="shared" si="66"/>
        <v>500</v>
      </c>
      <c r="AR30" s="1">
        <f t="shared" si="67"/>
        <v>1.7558734293886339E-4</v>
      </c>
      <c r="AS30" s="4">
        <f t="shared" si="134"/>
        <v>0.54138846264584006</v>
      </c>
      <c r="AT30" s="1">
        <f t="shared" si="135"/>
        <v>-8.3756141509638109</v>
      </c>
      <c r="AU30" s="4">
        <f t="shared" si="136"/>
        <v>93.98555390355078</v>
      </c>
      <c r="AV30" s="4">
        <f t="shared" si="7"/>
        <v>103.98555390355078</v>
      </c>
      <c r="AW30" s="4">
        <f t="shared" si="137"/>
        <v>1.7815704228459926E-2</v>
      </c>
      <c r="AX30" s="4">
        <f t="shared" si="8"/>
        <v>-1.8300998759372689E-5</v>
      </c>
      <c r="AY30" s="4">
        <f t="shared" si="9"/>
        <v>-40.428917968006637</v>
      </c>
      <c r="AZ30" s="4">
        <f t="shared" si="10"/>
        <v>-53.845325833005376</v>
      </c>
      <c r="BA30" s="4">
        <f t="shared" si="11"/>
        <v>-67.261733698004122</v>
      </c>
      <c r="BB30" s="1">
        <f t="shared" si="68"/>
        <v>53.845325833005376</v>
      </c>
      <c r="BC30" s="1">
        <f t="shared" si="69"/>
        <v>46.154674166994624</v>
      </c>
      <c r="BD30" s="1">
        <f t="shared" si="12"/>
        <v>1.3011432041569688</v>
      </c>
      <c r="BE30" s="1">
        <f t="shared" si="70"/>
        <v>1.1658967531584352</v>
      </c>
      <c r="BF30" s="1">
        <f t="shared" si="71"/>
        <v>0.56281397848379233</v>
      </c>
      <c r="BG30" s="1">
        <f t="shared" si="138"/>
        <v>-0.35786669801812937</v>
      </c>
      <c r="BH30" s="1">
        <f t="shared" si="139"/>
        <v>-0.27402805865575514</v>
      </c>
      <c r="BI30" s="1">
        <f t="shared" si="13"/>
        <v>1.7815704228459926E-2</v>
      </c>
      <c r="BJ30" s="1">
        <f t="shared" si="72"/>
        <v>1012.470992959922</v>
      </c>
      <c r="BK30" s="1">
        <f t="shared" si="73"/>
        <v>-281.43229680063365</v>
      </c>
      <c r="BL30" s="1">
        <f t="shared" si="74"/>
        <v>1165.8967531584353</v>
      </c>
      <c r="BM30" s="1">
        <f t="shared" si="75"/>
        <v>500</v>
      </c>
      <c r="BN30" s="1">
        <f t="shared" si="76"/>
        <v>1.7554916481405322E-4</v>
      </c>
      <c r="BO30" s="4">
        <f t="shared" si="140"/>
        <v>0.54013912738993042</v>
      </c>
      <c r="BP30" s="1">
        <f t="shared" si="141"/>
        <v>-8.3677129868400328</v>
      </c>
      <c r="BQ30" s="4">
        <f t="shared" si="142"/>
        <v>93.921598090451141</v>
      </c>
      <c r="BR30" s="4">
        <f t="shared" si="14"/>
        <v>103.92159809045114</v>
      </c>
      <c r="BS30" s="4">
        <f t="shared" si="143"/>
        <v>1.7808799041480666E-2</v>
      </c>
      <c r="BT30" s="4">
        <f t="shared" si="15"/>
        <v>-6.9051869792599585E-6</v>
      </c>
      <c r="BU30" s="4">
        <f t="shared" si="16"/>
        <v>-40.446807053445134</v>
      </c>
      <c r="BV30" s="4">
        <f t="shared" si="17"/>
        <v>-53.863214918443873</v>
      </c>
      <c r="BW30" s="4">
        <f t="shared" si="18"/>
        <v>-67.279622783442619</v>
      </c>
      <c r="BX30" s="1">
        <f t="shared" si="77"/>
        <v>53.863214918443873</v>
      </c>
      <c r="BY30" s="1">
        <f t="shared" si="78"/>
        <v>46.136785081556127</v>
      </c>
      <c r="BZ30" s="1">
        <f t="shared" si="19"/>
        <v>1.3014234389626123</v>
      </c>
      <c r="CA30" s="1">
        <f t="shared" si="79"/>
        <v>1.1656926159346082</v>
      </c>
      <c r="CB30" s="1">
        <f t="shared" si="80"/>
        <v>0.56195684491035769</v>
      </c>
      <c r="CC30" s="1">
        <f t="shared" si="144"/>
        <v>-0.35075638788532715</v>
      </c>
      <c r="CD30" s="1">
        <f t="shared" si="145"/>
        <v>-0.27434164747641859</v>
      </c>
      <c r="CE30" s="1">
        <f t="shared" si="20"/>
        <v>1.7808799041480666E-2</v>
      </c>
      <c r="CF30" s="1">
        <f t="shared" si="81"/>
        <v>1012.4661593290365</v>
      </c>
      <c r="CG30" s="1">
        <f t="shared" si="82"/>
        <v>-281.75435879123143</v>
      </c>
      <c r="CH30" s="1">
        <f t="shared" si="83"/>
        <v>1165.6926159346081</v>
      </c>
      <c r="CI30" s="1">
        <f t="shared" si="84"/>
        <v>500</v>
      </c>
      <c r="CJ30" s="1">
        <f t="shared" si="85"/>
        <v>1.7559178100899354E-4</v>
      </c>
      <c r="CK30" s="4">
        <f t="shared" si="146"/>
        <v>0.5377085683814804</v>
      </c>
      <c r="CL30" s="1">
        <f t="shared" si="147"/>
        <v>-8.3666909523588515</v>
      </c>
      <c r="CM30" s="4">
        <f t="shared" si="148"/>
        <v>93.889327348898433</v>
      </c>
      <c r="CN30" s="4">
        <f t="shared" si="21"/>
        <v>103.88932734889843</v>
      </c>
      <c r="CO30" s="4">
        <f t="shared" si="149"/>
        <v>1.7806206342675591E-2</v>
      </c>
      <c r="CP30" s="4">
        <f t="shared" si="22"/>
        <v>-2.5926988050754829E-6</v>
      </c>
      <c r="CQ30" s="4">
        <f t="shared" si="23"/>
        <v>-40.453523889727713</v>
      </c>
      <c r="CR30" s="4">
        <f t="shared" si="24"/>
        <v>-53.869931754726451</v>
      </c>
      <c r="CS30" s="4">
        <f t="shared" si="25"/>
        <v>-67.286339619725197</v>
      </c>
      <c r="CT30" s="1">
        <f t="shared" si="86"/>
        <v>53.869931754726451</v>
      </c>
      <c r="CU30" s="1">
        <f t="shared" si="87"/>
        <v>46.130068245273549</v>
      </c>
      <c r="CV30" s="1">
        <f t="shared" si="26"/>
        <v>1.3016580192089999</v>
      </c>
      <c r="CW30" s="1">
        <f t="shared" si="88"/>
        <v>1.1651984944566252</v>
      </c>
      <c r="CX30" s="1">
        <f t="shared" si="89"/>
        <v>0.55904212946389342</v>
      </c>
      <c r="CY30" s="1">
        <f t="shared" si="150"/>
        <v>-0.36288530121559898</v>
      </c>
      <c r="CZ30" s="1">
        <f t="shared" si="151"/>
        <v>-0.27398312400389419</v>
      </c>
      <c r="DA30" s="1">
        <f t="shared" si="27"/>
        <v>1.7806206342675591E-2</v>
      </c>
      <c r="DB30" s="1">
        <f t="shared" si="90"/>
        <v>1012.4643444398729</v>
      </c>
      <c r="DC30" s="1">
        <f t="shared" si="91"/>
        <v>-281.38614801447937</v>
      </c>
      <c r="DD30" s="1">
        <f t="shared" si="92"/>
        <v>1165.1984944566252</v>
      </c>
      <c r="DE30" s="1">
        <f t="shared" si="93"/>
        <v>500</v>
      </c>
      <c r="DF30" s="1">
        <f t="shared" si="94"/>
        <v>1.7562209759417122E-4</v>
      </c>
      <c r="DG30" s="4">
        <f t="shared" si="152"/>
        <v>0.53974800558998115</v>
      </c>
      <c r="DH30" s="1">
        <f t="shared" si="153"/>
        <v>-8.363355165747814</v>
      </c>
      <c r="DI30" s="4">
        <f t="shared" si="154"/>
        <v>93.84227038467013</v>
      </c>
      <c r="DJ30" s="4">
        <f t="shared" si="28"/>
        <v>103.84227038467013</v>
      </c>
      <c r="DK30" s="4">
        <f t="shared" si="155"/>
        <v>1.7796806977661925E-2</v>
      </c>
      <c r="DL30" s="4">
        <f t="shared" si="29"/>
        <v>-9.3993650136653395E-6</v>
      </c>
      <c r="DM30" s="4">
        <f t="shared" si="30"/>
        <v>-40.477874576291612</v>
      </c>
      <c r="DN30" s="4">
        <f t="shared" si="31"/>
        <v>-53.894282441290351</v>
      </c>
      <c r="DO30" s="4">
        <f t="shared" si="32"/>
        <v>-67.310690306289089</v>
      </c>
      <c r="DP30" s="1">
        <f t="shared" si="95"/>
        <v>53.894282441290351</v>
      </c>
      <c r="DQ30" s="1">
        <f t="shared" si="96"/>
        <v>46.105717558709649</v>
      </c>
      <c r="DR30" s="1">
        <f t="shared" si="33"/>
        <v>1.3017534660755106</v>
      </c>
      <c r="DS30" s="1">
        <f t="shared" si="97"/>
        <v>1.1657536155238679</v>
      </c>
      <c r="DT30" s="1">
        <f t="shared" si="98"/>
        <v>0.56364211566111988</v>
      </c>
      <c r="DU30" s="1">
        <f t="shared" si="156"/>
        <v>-0.36161802679022786</v>
      </c>
      <c r="DV30" s="1">
        <f t="shared" si="157"/>
        <v>-0.27536098548341176</v>
      </c>
      <c r="DW30" s="1">
        <f t="shared" si="34"/>
        <v>1.7796806977661925E-2</v>
      </c>
      <c r="DX30" s="1">
        <f t="shared" si="99"/>
        <v>1012.4577648843633</v>
      </c>
      <c r="DY30" s="1">
        <f t="shared" si="100"/>
        <v>-282.80123931117356</v>
      </c>
      <c r="DZ30" s="1">
        <f t="shared" si="101"/>
        <v>1165.7536155238679</v>
      </c>
      <c r="EA30" s="1">
        <f t="shared" si="102"/>
        <v>500</v>
      </c>
      <c r="EB30" s="1">
        <f t="shared" si="103"/>
        <v>1.7561089671772333E-4</v>
      </c>
      <c r="EC30" s="4">
        <f t="shared" si="158"/>
        <v>0.53055701572932601</v>
      </c>
      <c r="ED30" s="1">
        <f t="shared" si="159"/>
        <v>-8.367846473101638</v>
      </c>
      <c r="EE30" s="4">
        <f t="shared" si="160"/>
        <v>93.888108939064466</v>
      </c>
      <c r="EF30" s="4">
        <f t="shared" si="35"/>
        <v>103.88810893906447</v>
      </c>
      <c r="EG30" s="4">
        <f t="shared" si="161"/>
        <v>1.7812829397911598E-2</v>
      </c>
      <c r="EH30" s="4">
        <f t="shared" si="36"/>
        <v>1.602242024967282E-5</v>
      </c>
      <c r="EI30" s="4">
        <f t="shared" si="37"/>
        <v>-40.436365715541164</v>
      </c>
      <c r="EJ30" s="4">
        <f t="shared" si="38"/>
        <v>-53.852773580539903</v>
      </c>
      <c r="EK30" s="4">
        <f t="shared" si="39"/>
        <v>-67.269181445538635</v>
      </c>
      <c r="EL30" s="1">
        <f t="shared" si="104"/>
        <v>53.852773580539903</v>
      </c>
      <c r="EM30" s="1">
        <f t="shared" si="105"/>
        <v>46.147226419460097</v>
      </c>
      <c r="EN30" s="1">
        <f t="shared" si="40"/>
        <v>1.301232332483562</v>
      </c>
      <c r="EO30" s="1">
        <f t="shared" si="106"/>
        <v>1.1664249727722975</v>
      </c>
      <c r="EP30" s="1">
        <f t="shared" si="107"/>
        <v>0.56307164806268017</v>
      </c>
      <c r="EQ30" s="1">
        <f t="shared" si="162"/>
        <v>-0.35512713505811083</v>
      </c>
      <c r="ER30" s="1">
        <f t="shared" si="163"/>
        <v>-0.27485772216074461</v>
      </c>
      <c r="ES30" s="1">
        <f t="shared" si="41"/>
        <v>1.7812829397911598E-2</v>
      </c>
      <c r="ET30" s="1">
        <f t="shared" si="108"/>
        <v>1012.4689805785381</v>
      </c>
      <c r="EU30" s="1">
        <f t="shared" si="109"/>
        <v>-282.28437781352795</v>
      </c>
      <c r="EV30" s="1">
        <f t="shared" si="110"/>
        <v>1166.4249727722975</v>
      </c>
      <c r="EW30" s="1">
        <f t="shared" si="111"/>
        <v>500</v>
      </c>
      <c r="EX30" s="1">
        <f t="shared" si="112"/>
        <v>1.7568953188206102E-4</v>
      </c>
      <c r="EY30" s="4">
        <f t="shared" si="164"/>
        <v>0.53479209287273966</v>
      </c>
      <c r="EZ30" s="1">
        <f t="shared" si="165"/>
        <v>-8.3716226060830596</v>
      </c>
      <c r="FA30" s="4">
        <f t="shared" si="166"/>
        <v>93.895638149518902</v>
      </c>
      <c r="FB30" s="4">
        <f t="shared" si="42"/>
        <v>103.8956381495189</v>
      </c>
      <c r="FC30" s="4">
        <f t="shared" si="167"/>
        <v>1.7807060128227241E-2</v>
      </c>
      <c r="FD30" s="4">
        <f t="shared" si="43"/>
        <v>-5.7692696843573976E-6</v>
      </c>
      <c r="FE30" s="4">
        <f t="shared" si="44"/>
        <v>-40.451312010060228</v>
      </c>
      <c r="FF30" s="4">
        <f t="shared" si="45"/>
        <v>-53.867719875058967</v>
      </c>
      <c r="FG30" s="4">
        <f t="shared" si="46"/>
        <v>-67.284127740057698</v>
      </c>
      <c r="FH30" s="1">
        <f t="shared" si="113"/>
        <v>53.867719875058967</v>
      </c>
      <c r="FI30" s="1">
        <f t="shared" si="114"/>
        <v>46.132280124941033</v>
      </c>
      <c r="FJ30" s="1">
        <f t="shared" si="47"/>
        <v>1.3015406099463371</v>
      </c>
      <c r="FK30" s="1">
        <f t="shared" si="115"/>
        <v>1.1656168178757564</v>
      </c>
      <c r="FL30" s="1">
        <f t="shared" si="116"/>
        <v>0.56087750577058904</v>
      </c>
      <c r="FM30" s="1">
        <f t="shared" si="168"/>
        <v>-0.35380121202544856</v>
      </c>
      <c r="FN30" s="1">
        <f t="shared" si="169"/>
        <v>-0.27439280706061225</v>
      </c>
      <c r="FO30" s="1">
        <f t="shared" si="48"/>
        <v>1.7807060128227241E-2</v>
      </c>
      <c r="FP30" s="1">
        <f t="shared" si="117"/>
        <v>1012.4649420897591</v>
      </c>
      <c r="FQ30" s="1">
        <f t="shared" si="118"/>
        <v>-281.80690070739001</v>
      </c>
      <c r="FR30" s="1">
        <f t="shared" si="119"/>
        <v>1165.6168178757564</v>
      </c>
      <c r="FS30" s="1">
        <f t="shared" si="120"/>
        <v>500</v>
      </c>
      <c r="FT30" s="1">
        <f t="shared" si="121"/>
        <v>1.7561958732355694E-4</v>
      </c>
      <c r="FU30" s="4">
        <f t="shared" si="170"/>
        <v>0.53726939002420271</v>
      </c>
      <c r="FV30" s="1">
        <f t="shared" si="171"/>
        <v>-8.3662606740894176</v>
      </c>
      <c r="FW30" s="4">
        <f t="shared" si="172"/>
        <v>93.877530389257686</v>
      </c>
      <c r="FX30" s="4">
        <f t="shared" si="49"/>
        <v>103.87753038925769</v>
      </c>
      <c r="FY30" s="4">
        <f t="shared" si="173"/>
        <v>1.7802722885951357E-2</v>
      </c>
      <c r="FZ30" s="4">
        <f t="shared" si="50"/>
        <v>-4.3372422758834739E-6</v>
      </c>
      <c r="GA30" s="4">
        <f t="shared" si="51"/>
        <v>-40.462548389013293</v>
      </c>
      <c r="GB30" s="4">
        <f t="shared" si="52"/>
        <v>-53.878956254012031</v>
      </c>
      <c r="GC30" s="4">
        <f t="shared" si="53"/>
        <v>-67.29536411901077</v>
      </c>
      <c r="GD30" s="1">
        <f t="shared" si="122"/>
        <v>53.878956254012031</v>
      </c>
      <c r="GE30" s="1">
        <f t="shared" si="123"/>
        <v>46.121043745987969</v>
      </c>
      <c r="GF30" s="1">
        <f t="shared" si="54"/>
        <v>1.3017269116196948</v>
      </c>
      <c r="GG30" s="1">
        <f t="shared" si="124"/>
        <v>1.1653057814229539</v>
      </c>
      <c r="GH30" s="1">
        <f t="shared" si="125"/>
        <v>0.56012401399864886</v>
      </c>
      <c r="GI30" s="1">
        <f t="shared" si="174"/>
        <v>-0.35441395029037071</v>
      </c>
      <c r="GJ30" s="1">
        <f t="shared" si="175"/>
        <v>-0.2743811767605831</v>
      </c>
      <c r="GK30" s="1">
        <f t="shared" si="55"/>
        <v>1.7802722885951357E-2</v>
      </c>
      <c r="GL30" s="1">
        <f t="shared" si="126"/>
        <v>1012.4619060201659</v>
      </c>
      <c r="GM30" s="1">
        <f t="shared" si="127"/>
        <v>-281.79495615665405</v>
      </c>
      <c r="GN30" s="1">
        <f t="shared" si="128"/>
        <v>1165.3057814229539</v>
      </c>
      <c r="GO30" s="1">
        <f t="shared" si="129"/>
        <v>500</v>
      </c>
      <c r="GP30" s="1">
        <f t="shared" si="130"/>
        <v>1.7560817291163572E-4</v>
      </c>
      <c r="GQ30" s="4">
        <f t="shared" si="176"/>
        <v>0.53703716771106058</v>
      </c>
      <c r="GR30" s="1">
        <f t="shared" si="177"/>
        <v>-8.3643242752646181</v>
      </c>
      <c r="GS30" s="4">
        <f t="shared" si="178"/>
        <v>93.863418112728709</v>
      </c>
      <c r="GT30" s="4">
        <f t="shared" si="56"/>
        <v>103.86341811272871</v>
      </c>
      <c r="GU30" s="4">
        <f t="shared" si="179"/>
        <v>1.7801194428651183E-2</v>
      </c>
      <c r="GV30" s="4">
        <f t="shared" si="57"/>
        <v>-1.5284573001740631E-6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  <c r="HP30" s="2"/>
      <c r="HQ30" s="2"/>
      <c r="HR30" s="2"/>
      <c r="HS30" s="2"/>
      <c r="HT30" s="3"/>
      <c r="HU30" s="2"/>
      <c r="HV30" s="2"/>
      <c r="HW30" s="2"/>
      <c r="HX30" s="2"/>
    </row>
    <row r="31" spans="1:23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31"/>
        <v>440</v>
      </c>
      <c r="F31" s="1">
        <f t="shared" si="58"/>
        <v>1.650999999999998</v>
      </c>
      <c r="G31" s="1">
        <f>'0.5Q 8-16'!GA31</f>
        <v>-42.582576076761846</v>
      </c>
      <c r="H31" s="1">
        <f>'0.5Q 8-16'!GB31</f>
        <v>-55.998983941760585</v>
      </c>
      <c r="I31" s="1">
        <f>'0.5Q 8-16'!GC31</f>
        <v>-69.415391806759317</v>
      </c>
      <c r="J31" s="1">
        <f>'0.5Q 8-16'!GD31</f>
        <v>55.998983941760585</v>
      </c>
      <c r="K31" s="1">
        <f>'0.5Q 8-16'!GE31</f>
        <v>44.001016058239415</v>
      </c>
      <c r="L31" s="1">
        <f>'0.5Q 8-16'!GF31</f>
        <v>1.355545770003284</v>
      </c>
      <c r="M31" s="1">
        <f>'0.5Q 8-16'!GG31</f>
        <v>1.110277368189605</v>
      </c>
      <c r="N31" s="1">
        <f>'0.5Q 8-16'!GH31</f>
        <v>0.52572099736348066</v>
      </c>
      <c r="O31" s="1">
        <f>'0.5Q 8-16'!GI31</f>
        <v>-0.36689988149094344</v>
      </c>
      <c r="P31" s="1">
        <f>'0.5Q 8-16'!GJ31</f>
        <v>-0.27385858658000545</v>
      </c>
      <c r="Q31" s="1">
        <f>'0.5Q 8-16'!GK31</f>
        <v>1.6984392198480414E-2</v>
      </c>
      <c r="R31" s="1">
        <f>'0.5Q 8-16'!GL31</f>
        <v>1011.8890745389361</v>
      </c>
      <c r="S31" s="1">
        <f>'0.5Q 8-16'!GM31</f>
        <v>-281.25824558939718</v>
      </c>
      <c r="T31" s="1">
        <f>'0.5Q 8-16'!GN31</f>
        <v>1110.2773681896049</v>
      </c>
      <c r="U31" s="1">
        <f>'0.5Q 8-16'!GO31</f>
        <v>500</v>
      </c>
      <c r="V31" s="1">
        <f>'0.5Q 8-16'!GP31</f>
        <v>1.7015602795772411E-4</v>
      </c>
      <c r="W31" s="1">
        <f>'0.5Q 8-16'!GQ31</f>
        <v>0.4891017168520102</v>
      </c>
      <c r="X31" s="1">
        <f>'0.5Q 8-16'!GR31</f>
        <v>-8.0030943823881966</v>
      </c>
      <c r="Y31" s="1">
        <f>'0.5Q 8-16'!GS31</f>
        <v>92.283232283655479</v>
      </c>
      <c r="Z31" s="1">
        <f>'0.5Q 8-16'!GT31</f>
        <v>102.28323228365548</v>
      </c>
      <c r="AA31" s="1">
        <f>'0.5Q 8-16'!GU31</f>
        <v>1.6983010042276855E-2</v>
      </c>
      <c r="AB31" s="4"/>
      <c r="AC31" s="4">
        <f t="shared" si="2"/>
        <v>-42.586156792315109</v>
      </c>
      <c r="AD31" s="4">
        <f t="shared" si="3"/>
        <v>-56.002564657313847</v>
      </c>
      <c r="AE31" s="4">
        <f t="shared" si="4"/>
        <v>-69.418972522312586</v>
      </c>
      <c r="AF31" s="1">
        <f t="shared" si="59"/>
        <v>56.002564657313847</v>
      </c>
      <c r="AG31" s="1">
        <f t="shared" si="60"/>
        <v>43.997435342686153</v>
      </c>
      <c r="AH31" s="1">
        <f t="shared" si="5"/>
        <v>1.3558254448108205</v>
      </c>
      <c r="AI31" s="1">
        <f t="shared" si="61"/>
        <v>1.109575035308521</v>
      </c>
      <c r="AJ31" s="1">
        <f t="shared" si="62"/>
        <v>0.52081068862908442</v>
      </c>
      <c r="AK31" s="1">
        <f t="shared" si="132"/>
        <v>-0.35877549359626215</v>
      </c>
      <c r="AL31" s="1">
        <f t="shared" si="133"/>
        <v>-0.27309558778716575</v>
      </c>
      <c r="AM31" s="1">
        <f t="shared" si="6"/>
        <v>1.6983010042276855E-2</v>
      </c>
      <c r="AN31" s="1">
        <f t="shared" si="63"/>
        <v>1011.8881070295937</v>
      </c>
      <c r="AO31" s="1">
        <f t="shared" si="64"/>
        <v>-280.47463056917496</v>
      </c>
      <c r="AP31" s="1">
        <f t="shared" si="65"/>
        <v>1109.5750353085209</v>
      </c>
      <c r="AQ31" s="1">
        <f t="shared" si="66"/>
        <v>500</v>
      </c>
      <c r="AR31" s="1">
        <f t="shared" si="67"/>
        <v>1.7019903698848872E-4</v>
      </c>
      <c r="AS31" s="4">
        <f t="shared" si="134"/>
        <v>0.49337963853140931</v>
      </c>
      <c r="AT31" s="1">
        <f t="shared" si="135"/>
        <v>-7.9981253826070189</v>
      </c>
      <c r="AU31" s="4">
        <f t="shared" si="136"/>
        <v>92.219005515441268</v>
      </c>
      <c r="AV31" s="4">
        <f t="shared" si="7"/>
        <v>102.21900551544127</v>
      </c>
      <c r="AW31" s="4">
        <f t="shared" si="137"/>
        <v>1.6965060921604186E-2</v>
      </c>
      <c r="AX31" s="4">
        <f t="shared" si="8"/>
        <v>-1.7949120672669516E-5</v>
      </c>
      <c r="AY31" s="4">
        <f t="shared" si="9"/>
        <v>-42.632657104938609</v>
      </c>
      <c r="AZ31" s="4">
        <f t="shared" si="10"/>
        <v>-56.049064969937348</v>
      </c>
      <c r="BA31" s="4">
        <f t="shared" si="11"/>
        <v>-69.465472834936094</v>
      </c>
      <c r="BB31" s="1">
        <f t="shared" si="68"/>
        <v>56.049064969937348</v>
      </c>
      <c r="BC31" s="1">
        <f t="shared" si="69"/>
        <v>43.950935030062652</v>
      </c>
      <c r="BD31" s="1">
        <f t="shared" si="12"/>
        <v>1.3565590681946778</v>
      </c>
      <c r="BE31" s="1">
        <f t="shared" si="70"/>
        <v>1.1083172807541786</v>
      </c>
      <c r="BF31" s="1">
        <f t="shared" si="71"/>
        <v>0.51773851517127345</v>
      </c>
      <c r="BG31" s="1">
        <f t="shared" si="138"/>
        <v>-0.35786669801812937</v>
      </c>
      <c r="BH31" s="1">
        <f t="shared" si="139"/>
        <v>-0.27296075390267077</v>
      </c>
      <c r="BI31" s="1">
        <f t="shared" si="13"/>
        <v>1.6965060921604186E-2</v>
      </c>
      <c r="BJ31" s="1">
        <f t="shared" si="72"/>
        <v>1011.8755426451229</v>
      </c>
      <c r="BK31" s="1">
        <f t="shared" si="73"/>
        <v>-280.33615347312093</v>
      </c>
      <c r="BL31" s="1">
        <f t="shared" si="74"/>
        <v>1108.3172807541787</v>
      </c>
      <c r="BM31" s="1">
        <f t="shared" si="75"/>
        <v>500</v>
      </c>
      <c r="BN31" s="1">
        <f t="shared" si="76"/>
        <v>1.7012866137114808E-4</v>
      </c>
      <c r="BO31" s="4">
        <f t="shared" si="140"/>
        <v>0.49315258231837672</v>
      </c>
      <c r="BP31" s="1">
        <f t="shared" si="141"/>
        <v>-7.9893778784837153</v>
      </c>
      <c r="BQ31" s="4">
        <f t="shared" si="142"/>
        <v>92.163405475428448</v>
      </c>
      <c r="BR31" s="4">
        <f t="shared" si="14"/>
        <v>102.16340547542845</v>
      </c>
      <c r="BS31" s="4">
        <f t="shared" si="143"/>
        <v>1.6958033725724644E-2</v>
      </c>
      <c r="BT31" s="4">
        <f t="shared" si="15"/>
        <v>-7.0271958795414813E-6</v>
      </c>
      <c r="BU31" s="4">
        <f t="shared" si="16"/>
        <v>-42.65086227561099</v>
      </c>
      <c r="BV31" s="4">
        <f t="shared" si="17"/>
        <v>-56.067270140609729</v>
      </c>
      <c r="BW31" s="4">
        <f t="shared" si="18"/>
        <v>-69.483678005608468</v>
      </c>
      <c r="BX31" s="1">
        <f t="shared" si="77"/>
        <v>56.067270140609729</v>
      </c>
      <c r="BY31" s="1">
        <f t="shared" si="78"/>
        <v>43.932729859390271</v>
      </c>
      <c r="BZ31" s="1">
        <f t="shared" si="19"/>
        <v>1.3568275791639637</v>
      </c>
      <c r="CA31" s="1">
        <f t="shared" si="79"/>
        <v>1.1080828040270285</v>
      </c>
      <c r="CB31" s="1">
        <f t="shared" si="80"/>
        <v>0.51693783381700742</v>
      </c>
      <c r="CC31" s="1">
        <f t="shared" si="144"/>
        <v>-0.35075638788532715</v>
      </c>
      <c r="CD31" s="1">
        <f t="shared" si="145"/>
        <v>-0.2732287449979473</v>
      </c>
      <c r="CE31" s="1">
        <f t="shared" si="20"/>
        <v>1.6958033725724644E-2</v>
      </c>
      <c r="CF31" s="1">
        <f t="shared" si="81"/>
        <v>1011.8706236080072</v>
      </c>
      <c r="CG31" s="1">
        <f t="shared" si="82"/>
        <v>-280.61138568779182</v>
      </c>
      <c r="CH31" s="1">
        <f t="shared" si="83"/>
        <v>1108.0828040270285</v>
      </c>
      <c r="CI31" s="1">
        <f t="shared" si="84"/>
        <v>500</v>
      </c>
      <c r="CJ31" s="1">
        <f t="shared" si="85"/>
        <v>1.7015306315120438E-4</v>
      </c>
      <c r="CK31" s="4">
        <f t="shared" si="146"/>
        <v>0.49123854005171352</v>
      </c>
      <c r="CL31" s="1">
        <f t="shared" si="147"/>
        <v>-7.9877783228106081</v>
      </c>
      <c r="CM31" s="4">
        <f t="shared" si="148"/>
        <v>92.136109491015105</v>
      </c>
      <c r="CN31" s="4">
        <f t="shared" si="21"/>
        <v>102.13610949101511</v>
      </c>
      <c r="CO31" s="4">
        <f t="shared" si="149"/>
        <v>1.6955342982536776E-2</v>
      </c>
      <c r="CP31" s="4">
        <f t="shared" si="22"/>
        <v>-2.6907431878685217E-6</v>
      </c>
      <c r="CQ31" s="4">
        <f t="shared" si="23"/>
        <v>-42.657833112885264</v>
      </c>
      <c r="CR31" s="4">
        <f t="shared" si="24"/>
        <v>-56.074240977884003</v>
      </c>
      <c r="CS31" s="4">
        <f t="shared" si="25"/>
        <v>-69.490648842882734</v>
      </c>
      <c r="CT31" s="1">
        <f t="shared" si="86"/>
        <v>56.074240977884003</v>
      </c>
      <c r="CU31" s="1">
        <f t="shared" si="87"/>
        <v>43.925759022115997</v>
      </c>
      <c r="CV31" s="1">
        <f t="shared" si="26"/>
        <v>1.3570402646644319</v>
      </c>
      <c r="CW31" s="1">
        <f t="shared" si="88"/>
        <v>1.1076449091086404</v>
      </c>
      <c r="CX31" s="1">
        <f t="shared" si="89"/>
        <v>0.51432207406710684</v>
      </c>
      <c r="CY31" s="1">
        <f t="shared" si="150"/>
        <v>-0.36288530121559898</v>
      </c>
      <c r="CZ31" s="1">
        <f t="shared" si="151"/>
        <v>-0.27289727166356775</v>
      </c>
      <c r="DA31" s="1">
        <f t="shared" si="27"/>
        <v>1.6955342982536776E-2</v>
      </c>
      <c r="DB31" s="1">
        <f t="shared" si="90"/>
        <v>1011.8687400877757</v>
      </c>
      <c r="DC31" s="1">
        <f t="shared" si="91"/>
        <v>-280.27095594391733</v>
      </c>
      <c r="DD31" s="1">
        <f t="shared" si="92"/>
        <v>1107.6449091086404</v>
      </c>
      <c r="DE31" s="1">
        <f t="shared" si="93"/>
        <v>500</v>
      </c>
      <c r="DF31" s="1">
        <f t="shared" si="94"/>
        <v>1.7017267202776298E-4</v>
      </c>
      <c r="DG31" s="4">
        <f t="shared" si="152"/>
        <v>0.49297654101282662</v>
      </c>
      <c r="DH31" s="1">
        <f t="shared" si="153"/>
        <v>-7.9846949502555624</v>
      </c>
      <c r="DI31" s="4">
        <f t="shared" si="154"/>
        <v>92.097251136939647</v>
      </c>
      <c r="DJ31" s="4">
        <f t="shared" si="28"/>
        <v>102.09725113693965</v>
      </c>
      <c r="DK31" s="4">
        <f t="shared" si="155"/>
        <v>1.6946076830157274E-2</v>
      </c>
      <c r="DL31" s="4">
        <f t="shared" si="29"/>
        <v>-9.2661523795022072E-6</v>
      </c>
      <c r="DM31" s="4">
        <f t="shared" si="30"/>
        <v>-42.681838688997964</v>
      </c>
      <c r="DN31" s="4">
        <f t="shared" si="31"/>
        <v>-56.098246553996702</v>
      </c>
      <c r="DO31" s="4">
        <f t="shared" si="32"/>
        <v>-69.514654418995434</v>
      </c>
      <c r="DP31" s="1">
        <f t="shared" si="95"/>
        <v>56.098246553996702</v>
      </c>
      <c r="DQ31" s="1">
        <f t="shared" si="96"/>
        <v>43.901753446003298</v>
      </c>
      <c r="DR31" s="1">
        <f t="shared" si="33"/>
        <v>1.3571538250586739</v>
      </c>
      <c r="DS31" s="1">
        <f t="shared" si="97"/>
        <v>1.1080071796632662</v>
      </c>
      <c r="DT31" s="1">
        <f t="shared" si="98"/>
        <v>0.51834645695663184</v>
      </c>
      <c r="DU31" s="1">
        <f t="shared" si="156"/>
        <v>-0.36161802679022786</v>
      </c>
      <c r="DV31" s="1">
        <f t="shared" si="157"/>
        <v>-0.27408841235831694</v>
      </c>
      <c r="DW31" s="1">
        <f t="shared" si="34"/>
        <v>1.6946076830157274E-2</v>
      </c>
      <c r="DX31" s="1">
        <f t="shared" si="99"/>
        <v>1011.8622537811102</v>
      </c>
      <c r="DY31" s="1">
        <f t="shared" si="100"/>
        <v>-281.49428126023867</v>
      </c>
      <c r="DZ31" s="1">
        <f t="shared" si="101"/>
        <v>1108.0071796632662</v>
      </c>
      <c r="EA31" s="1">
        <f t="shared" si="102"/>
        <v>500</v>
      </c>
      <c r="EB31" s="1">
        <f t="shared" si="103"/>
        <v>1.7014602950093035E-4</v>
      </c>
      <c r="EC31" s="4">
        <f t="shared" si="158"/>
        <v>0.485693938412324</v>
      </c>
      <c r="ED31" s="1">
        <f t="shared" si="159"/>
        <v>-7.9873444766663129</v>
      </c>
      <c r="EE31" s="4">
        <f t="shared" si="160"/>
        <v>92.135025028007462</v>
      </c>
      <c r="EF31" s="4">
        <f t="shared" si="35"/>
        <v>102.13502502800746</v>
      </c>
      <c r="EG31" s="4">
        <f t="shared" si="161"/>
        <v>1.6961640735551949E-2</v>
      </c>
      <c r="EH31" s="4">
        <f t="shared" si="36"/>
        <v>1.5563905394675587E-5</v>
      </c>
      <c r="EI31" s="4">
        <f t="shared" si="37"/>
        <v>-42.641517690566161</v>
      </c>
      <c r="EJ31" s="4">
        <f t="shared" si="38"/>
        <v>-56.0579255555649</v>
      </c>
      <c r="EK31" s="4">
        <f t="shared" si="39"/>
        <v>-69.474333420563639</v>
      </c>
      <c r="EL31" s="1">
        <f t="shared" si="104"/>
        <v>56.0579255555649</v>
      </c>
      <c r="EM31" s="1">
        <f t="shared" si="105"/>
        <v>43.9420744444351</v>
      </c>
      <c r="EN31" s="1">
        <f t="shared" si="40"/>
        <v>1.3566684957899653</v>
      </c>
      <c r="EO31" s="1">
        <f t="shared" si="106"/>
        <v>1.1087232661280666</v>
      </c>
      <c r="EP31" s="1">
        <f t="shared" si="107"/>
        <v>0.51789801893951737</v>
      </c>
      <c r="EQ31" s="1">
        <f t="shared" si="162"/>
        <v>-0.35512713505811083</v>
      </c>
      <c r="ER31" s="1">
        <f t="shared" si="163"/>
        <v>-0.27373932787023941</v>
      </c>
      <c r="ES31" s="1">
        <f t="shared" si="41"/>
        <v>1.6961640735551949E-2</v>
      </c>
      <c r="ET31" s="1">
        <f t="shared" si="108"/>
        <v>1011.8731485148865</v>
      </c>
      <c r="EU31" s="1">
        <f t="shared" si="109"/>
        <v>-281.13576450929327</v>
      </c>
      <c r="EV31" s="1">
        <f t="shared" si="110"/>
        <v>1108.7232661280666</v>
      </c>
      <c r="EW31" s="1">
        <f t="shared" si="111"/>
        <v>500</v>
      </c>
      <c r="EX31" s="1">
        <f t="shared" si="112"/>
        <v>1.7023773247192979E-4</v>
      </c>
      <c r="EY31" s="4">
        <f t="shared" si="164"/>
        <v>0.48853010398651237</v>
      </c>
      <c r="EZ31" s="1">
        <f t="shared" si="165"/>
        <v>-7.9922902637894619</v>
      </c>
      <c r="FA31" s="4">
        <f t="shared" si="166"/>
        <v>92.149627929325518</v>
      </c>
      <c r="FB31" s="4">
        <f t="shared" si="42"/>
        <v>102.14962792932552</v>
      </c>
      <c r="FC31" s="4">
        <f t="shared" si="167"/>
        <v>1.6956265888411447E-2</v>
      </c>
      <c r="FD31" s="4">
        <f t="shared" si="43"/>
        <v>-5.3748471405025422E-6</v>
      </c>
      <c r="FE31" s="4">
        <f t="shared" si="44"/>
        <v>-42.655442165023423</v>
      </c>
      <c r="FF31" s="4">
        <f t="shared" si="45"/>
        <v>-56.071850030022162</v>
      </c>
      <c r="FG31" s="4">
        <f t="shared" si="46"/>
        <v>-69.488257895020894</v>
      </c>
      <c r="FH31" s="1">
        <f t="shared" si="113"/>
        <v>56.071850030022162</v>
      </c>
      <c r="FI31" s="1">
        <f t="shared" si="114"/>
        <v>43.928149969977838</v>
      </c>
      <c r="FJ31" s="1">
        <f t="shared" si="47"/>
        <v>1.3569394806598649</v>
      </c>
      <c r="FK31" s="1">
        <f t="shared" si="115"/>
        <v>1.1079774142705556</v>
      </c>
      <c r="FL31" s="1">
        <f t="shared" si="116"/>
        <v>0.51590210694174155</v>
      </c>
      <c r="FM31" s="1">
        <f t="shared" si="168"/>
        <v>-0.35380121202544856</v>
      </c>
      <c r="FN31" s="1">
        <f t="shared" si="169"/>
        <v>-0.27323831085982503</v>
      </c>
      <c r="FO31" s="1">
        <f t="shared" si="48"/>
        <v>1.6956265888411447E-2</v>
      </c>
      <c r="FP31" s="1">
        <f t="shared" si="117"/>
        <v>1011.8693861218879</v>
      </c>
      <c r="FQ31" s="1">
        <f t="shared" si="118"/>
        <v>-280.62121001925749</v>
      </c>
      <c r="FR31" s="1">
        <f t="shared" si="119"/>
        <v>1107.9774142705555</v>
      </c>
      <c r="FS31" s="1">
        <f t="shared" si="120"/>
        <v>500</v>
      </c>
      <c r="FT31" s="1">
        <f t="shared" si="121"/>
        <v>1.7015884796315884E-4</v>
      </c>
      <c r="FU31" s="4">
        <f t="shared" si="170"/>
        <v>0.49108673387446317</v>
      </c>
      <c r="FV31" s="1">
        <f t="shared" si="171"/>
        <v>-7.9870462103312603</v>
      </c>
      <c r="FW31" s="4">
        <f t="shared" si="172"/>
        <v>92.137084252011036</v>
      </c>
      <c r="FX31" s="4">
        <f t="shared" si="49"/>
        <v>102.13708425201104</v>
      </c>
      <c r="FY31" s="4">
        <f t="shared" si="173"/>
        <v>1.6952033906360013E-2</v>
      </c>
      <c r="FZ31" s="4">
        <f t="shared" si="50"/>
        <v>-4.2319820514336026E-6</v>
      </c>
      <c r="GA31" s="4">
        <f t="shared" si="51"/>
        <v>-42.666405849094495</v>
      </c>
      <c r="GB31" s="4">
        <f t="shared" si="52"/>
        <v>-56.082813714093234</v>
      </c>
      <c r="GC31" s="4">
        <f t="shared" si="53"/>
        <v>-69.499221579091966</v>
      </c>
      <c r="GD31" s="1">
        <f t="shared" si="122"/>
        <v>56.082813714093234</v>
      </c>
      <c r="GE31" s="1">
        <f t="shared" si="123"/>
        <v>43.917186285906766</v>
      </c>
      <c r="GF31" s="1">
        <f t="shared" si="54"/>
        <v>1.3571101002206785</v>
      </c>
      <c r="GG31" s="1">
        <f t="shared" si="124"/>
        <v>1.1076637720196736</v>
      </c>
      <c r="GH31" s="1">
        <f t="shared" si="125"/>
        <v>0.51521345155926146</v>
      </c>
      <c r="GI31" s="1">
        <f t="shared" si="174"/>
        <v>-0.35441395029037071</v>
      </c>
      <c r="GJ31" s="1">
        <f t="shared" si="175"/>
        <v>-0.27318459850725429</v>
      </c>
      <c r="GK31" s="1">
        <f t="shared" si="55"/>
        <v>1.6952033906360013E-2</v>
      </c>
      <c r="GL31" s="1">
        <f t="shared" si="126"/>
        <v>1011.8664237344519</v>
      </c>
      <c r="GM31" s="1">
        <f t="shared" si="127"/>
        <v>-280.56604635892029</v>
      </c>
      <c r="GN31" s="1">
        <f t="shared" si="128"/>
        <v>1107.6637720196736</v>
      </c>
      <c r="GO31" s="1">
        <f t="shared" si="129"/>
        <v>500</v>
      </c>
      <c r="GP31" s="1">
        <f t="shared" si="130"/>
        <v>1.7013779591826885E-4</v>
      </c>
      <c r="GQ31" s="4">
        <f t="shared" si="176"/>
        <v>0.49115941565271837</v>
      </c>
      <c r="GR31" s="1">
        <f t="shared" si="177"/>
        <v>-7.9848575375272892</v>
      </c>
      <c r="GS31" s="4">
        <f t="shared" si="178"/>
        <v>92.124927615974499</v>
      </c>
      <c r="GT31" s="4">
        <f t="shared" si="56"/>
        <v>102.1249276159745</v>
      </c>
      <c r="GU31" s="4">
        <f t="shared" si="179"/>
        <v>1.6950479649951864E-2</v>
      </c>
      <c r="GV31" s="4">
        <f t="shared" si="57"/>
        <v>-1.5542564081490184E-6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  <c r="HP31" s="2"/>
      <c r="HQ31" s="2"/>
      <c r="HR31" s="2"/>
      <c r="HS31" s="2"/>
      <c r="HT31" s="3"/>
      <c r="HU31" s="2"/>
      <c r="HV31" s="2"/>
      <c r="HW31" s="2"/>
      <c r="HX31" s="2"/>
    </row>
    <row r="32" spans="1:23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31"/>
        <v>435</v>
      </c>
      <c r="F32" s="1">
        <f t="shared" si="58"/>
        <v>1.6759999999999979</v>
      </c>
      <c r="G32" s="1">
        <f>'0.5Q 8-16'!GA32</f>
        <v>-44.725069001775736</v>
      </c>
      <c r="H32" s="1">
        <f>'0.5Q 8-16'!GB32</f>
        <v>-58.141476866774475</v>
      </c>
      <c r="I32" s="1">
        <f>'0.5Q 8-16'!GC32</f>
        <v>-71.557884731773214</v>
      </c>
      <c r="J32" s="1">
        <f>'0.5Q 8-16'!GD32</f>
        <v>58.141476866774475</v>
      </c>
      <c r="K32" s="1">
        <f>'0.5Q 8-16'!GE32</f>
        <v>41.858523133225525</v>
      </c>
      <c r="L32" s="1">
        <f>'0.5Q 8-16'!GF32</f>
        <v>1.4085176903237433</v>
      </c>
      <c r="M32" s="1">
        <f>'0.5Q 8-16'!GG32</f>
        <v>1.0594384064091855</v>
      </c>
      <c r="N32" s="1">
        <f>'0.5Q 8-16'!GH32</f>
        <v>0.48615539326189511</v>
      </c>
      <c r="O32" s="1">
        <f>'0.5Q 8-16'!GI32</f>
        <v>-0.36689988149094344</v>
      </c>
      <c r="P32" s="1">
        <f>'0.5Q 8-16'!GJ32</f>
        <v>-0.27423747030112411</v>
      </c>
      <c r="Q32" s="1">
        <f>'0.5Q 8-16'!GK32</f>
        <v>1.6157389929425052E-2</v>
      </c>
      <c r="R32" s="1">
        <f>'0.5Q 8-16'!GL32</f>
        <v>1011.3101729505976</v>
      </c>
      <c r="S32" s="1">
        <f>'0.5Q 8-16'!GM32</f>
        <v>-281.64736674866049</v>
      </c>
      <c r="T32" s="1">
        <f>'0.5Q 8-16'!GN32</f>
        <v>1059.4384064091855</v>
      </c>
      <c r="U32" s="1">
        <f>'0.5Q 8-16'!GO32</f>
        <v>500</v>
      </c>
      <c r="V32" s="1">
        <f>'0.5Q 8-16'!GP32</f>
        <v>1.6540045381107233E-4</v>
      </c>
      <c r="W32" s="1">
        <f>'0.5Q 8-16'!GQ32</f>
        <v>0.44685071527791737</v>
      </c>
      <c r="X32" s="1">
        <f>'0.5Q 8-16'!GR32</f>
        <v>-7.6318442494346082</v>
      </c>
      <c r="Y32" s="1">
        <f>'0.5Q 8-16'!GS32</f>
        <v>90.168509034496452</v>
      </c>
      <c r="Z32" s="1">
        <f>'0.5Q 8-16'!GT32</f>
        <v>100.16850903449645</v>
      </c>
      <c r="AA32" s="1">
        <f>'0.5Q 8-16'!GU32</f>
        <v>1.6155930239424621E-2</v>
      </c>
      <c r="AB32" s="4"/>
      <c r="AC32" s="4">
        <f t="shared" si="2"/>
        <v>-44.728850582087738</v>
      </c>
      <c r="AD32" s="4">
        <f t="shared" si="3"/>
        <v>-58.145258447086476</v>
      </c>
      <c r="AE32" s="4">
        <f t="shared" si="4"/>
        <v>-71.561666312085208</v>
      </c>
      <c r="AF32" s="1">
        <f t="shared" si="59"/>
        <v>58.145258447086476</v>
      </c>
      <c r="AG32" s="1">
        <f t="shared" si="60"/>
        <v>41.854741552913524</v>
      </c>
      <c r="AH32" s="1">
        <f t="shared" si="5"/>
        <v>1.4087653000179652</v>
      </c>
      <c r="AI32" s="1">
        <f t="shared" si="61"/>
        <v>1.0587971041428945</v>
      </c>
      <c r="AJ32" s="1">
        <f t="shared" si="62"/>
        <v>0.48172817930868267</v>
      </c>
      <c r="AK32" s="1">
        <f t="shared" si="132"/>
        <v>-0.35877549359626215</v>
      </c>
      <c r="AL32" s="1">
        <f t="shared" si="133"/>
        <v>-0.27348527748526713</v>
      </c>
      <c r="AM32" s="1">
        <f t="shared" si="6"/>
        <v>1.6155930239424621E-2</v>
      </c>
      <c r="AN32" s="1">
        <f t="shared" si="63"/>
        <v>1011.3091511675971</v>
      </c>
      <c r="AO32" s="1">
        <f t="shared" si="64"/>
        <v>-280.87484968291903</v>
      </c>
      <c r="AP32" s="1">
        <f t="shared" si="65"/>
        <v>1058.7971041428946</v>
      </c>
      <c r="AQ32" s="1">
        <f t="shared" si="66"/>
        <v>500</v>
      </c>
      <c r="AR32" s="1">
        <f t="shared" si="67"/>
        <v>1.6541596057044681E-4</v>
      </c>
      <c r="AS32" s="4">
        <f t="shared" si="134"/>
        <v>0.45071742961828593</v>
      </c>
      <c r="AT32" s="1">
        <f t="shared" si="135"/>
        <v>-7.6272476900940243</v>
      </c>
      <c r="AU32" s="4">
        <f t="shared" si="136"/>
        <v>90.125170369381323</v>
      </c>
      <c r="AV32" s="4">
        <f t="shared" si="7"/>
        <v>100.12517036938132</v>
      </c>
      <c r="AW32" s="4">
        <f t="shared" si="137"/>
        <v>1.6138506341448974E-2</v>
      </c>
      <c r="AX32" s="4">
        <f t="shared" si="8"/>
        <v>-1.7423897975647751E-5</v>
      </c>
      <c r="AY32" s="4">
        <f t="shared" si="9"/>
        <v>-44.773990214148995</v>
      </c>
      <c r="AZ32" s="4">
        <f t="shared" si="10"/>
        <v>-58.190398079147734</v>
      </c>
      <c r="BA32" s="4">
        <f t="shared" si="11"/>
        <v>-71.606805944146473</v>
      </c>
      <c r="BB32" s="1">
        <f t="shared" si="68"/>
        <v>58.190398079147734</v>
      </c>
      <c r="BC32" s="1">
        <f t="shared" si="69"/>
        <v>41.809601920852266</v>
      </c>
      <c r="BD32" s="1">
        <f t="shared" si="12"/>
        <v>1.4094367349472048</v>
      </c>
      <c r="BE32" s="1">
        <f t="shared" si="70"/>
        <v>1.0575533350505406</v>
      </c>
      <c r="BF32" s="1">
        <f t="shared" si="71"/>
        <v>0.47887615483146945</v>
      </c>
      <c r="BG32" s="1">
        <f t="shared" si="138"/>
        <v>-0.35786669801812937</v>
      </c>
      <c r="BH32" s="1">
        <f t="shared" si="139"/>
        <v>-0.27320281921349854</v>
      </c>
      <c r="BI32" s="1">
        <f t="shared" si="13"/>
        <v>1.6138506341448974E-2</v>
      </c>
      <c r="BJ32" s="1">
        <f t="shared" si="72"/>
        <v>1011.2969544390143</v>
      </c>
      <c r="BK32" s="1">
        <f t="shared" si="73"/>
        <v>-280.58475938864729</v>
      </c>
      <c r="BL32" s="1">
        <f t="shared" si="74"/>
        <v>1057.5533350505407</v>
      </c>
      <c r="BM32" s="1">
        <f t="shared" si="75"/>
        <v>500</v>
      </c>
      <c r="BN32" s="1">
        <f t="shared" si="76"/>
        <v>1.6531091603104244E-4</v>
      </c>
      <c r="BO32" s="4">
        <f t="shared" si="140"/>
        <v>0.4514446788827513</v>
      </c>
      <c r="BP32" s="1">
        <f t="shared" si="141"/>
        <v>-7.6178084918417355</v>
      </c>
      <c r="BQ32" s="4">
        <f t="shared" si="142"/>
        <v>90.082180338766165</v>
      </c>
      <c r="BR32" s="4">
        <f t="shared" si="14"/>
        <v>100.08218033876616</v>
      </c>
      <c r="BS32" s="4">
        <f t="shared" si="143"/>
        <v>1.6131475269386387E-2</v>
      </c>
      <c r="BT32" s="4">
        <f t="shared" si="15"/>
        <v>-7.0310720625861578E-6</v>
      </c>
      <c r="BU32" s="4">
        <f t="shared" si="16"/>
        <v>-44.792205426746378</v>
      </c>
      <c r="BV32" s="4">
        <f t="shared" si="17"/>
        <v>-58.208613291745117</v>
      </c>
      <c r="BW32" s="4">
        <f t="shared" si="18"/>
        <v>-71.625021156743855</v>
      </c>
      <c r="BX32" s="1">
        <f t="shared" si="77"/>
        <v>58.208613291745117</v>
      </c>
      <c r="BY32" s="1">
        <f t="shared" si="78"/>
        <v>41.791386708254883</v>
      </c>
      <c r="BZ32" s="1">
        <f t="shared" si="19"/>
        <v>1.4096913901269348</v>
      </c>
      <c r="CA32" s="1">
        <f t="shared" si="79"/>
        <v>1.0572762192594221</v>
      </c>
      <c r="CB32" s="1">
        <f t="shared" si="80"/>
        <v>0.47810808685415113</v>
      </c>
      <c r="CC32" s="1">
        <f t="shared" si="144"/>
        <v>-0.35075638788532715</v>
      </c>
      <c r="CD32" s="1">
        <f t="shared" si="145"/>
        <v>-0.27339372327955452</v>
      </c>
      <c r="CE32" s="1">
        <f t="shared" si="20"/>
        <v>1.6131475269386387E-2</v>
      </c>
      <c r="CF32" s="1">
        <f t="shared" si="81"/>
        <v>1011.2920326885704</v>
      </c>
      <c r="CG32" s="1">
        <f t="shared" si="82"/>
        <v>-280.7808216825681</v>
      </c>
      <c r="CH32" s="1">
        <f t="shared" si="83"/>
        <v>1057.2762192594221</v>
      </c>
      <c r="CI32" s="1">
        <f t="shared" si="84"/>
        <v>500</v>
      </c>
      <c r="CJ32" s="1">
        <f t="shared" si="85"/>
        <v>1.6531169126765137E-4</v>
      </c>
      <c r="CK32" s="4">
        <f t="shared" si="146"/>
        <v>0.45014959130258775</v>
      </c>
      <c r="CL32" s="1">
        <f t="shared" si="147"/>
        <v>-7.6155880433906065</v>
      </c>
      <c r="CM32" s="4">
        <f t="shared" si="148"/>
        <v>90.063008530578784</v>
      </c>
      <c r="CN32" s="4">
        <f t="shared" si="21"/>
        <v>100.06300853057878</v>
      </c>
      <c r="CO32" s="4">
        <f t="shared" si="149"/>
        <v>1.61287611951333E-2</v>
      </c>
      <c r="CP32" s="4">
        <f t="shared" si="22"/>
        <v>-2.7140742530872008E-6</v>
      </c>
      <c r="CQ32" s="4">
        <f t="shared" si="23"/>
        <v>-44.799236707194787</v>
      </c>
      <c r="CR32" s="4">
        <f t="shared" si="24"/>
        <v>-58.215644572193526</v>
      </c>
      <c r="CS32" s="4">
        <f t="shared" si="25"/>
        <v>-71.632052437192272</v>
      </c>
      <c r="CT32" s="1">
        <f t="shared" si="86"/>
        <v>58.215644572193526</v>
      </c>
      <c r="CU32" s="1">
        <f t="shared" si="87"/>
        <v>41.784355427806474</v>
      </c>
      <c r="CV32" s="1">
        <f t="shared" si="26"/>
        <v>1.4098836328759019</v>
      </c>
      <c r="CW32" s="1">
        <f t="shared" si="88"/>
        <v>1.0568673642293991</v>
      </c>
      <c r="CX32" s="1">
        <f t="shared" si="89"/>
        <v>0.47573766739552698</v>
      </c>
      <c r="CY32" s="1">
        <f t="shared" si="150"/>
        <v>-0.36288530121559898</v>
      </c>
      <c r="CZ32" s="1">
        <f t="shared" si="151"/>
        <v>-0.27305658796425636</v>
      </c>
      <c r="DA32" s="1">
        <f t="shared" si="27"/>
        <v>1.61287611951333E-2</v>
      </c>
      <c r="DB32" s="1">
        <f t="shared" si="90"/>
        <v>1011.2901328365933</v>
      </c>
      <c r="DC32" s="1">
        <f t="shared" si="91"/>
        <v>-280.43457697105055</v>
      </c>
      <c r="DD32" s="1">
        <f t="shared" si="92"/>
        <v>1056.8673642293991</v>
      </c>
      <c r="DE32" s="1">
        <f t="shared" si="93"/>
        <v>500</v>
      </c>
      <c r="DF32" s="1">
        <f t="shared" si="94"/>
        <v>1.6531635748069513E-4</v>
      </c>
      <c r="DG32" s="4">
        <f t="shared" si="152"/>
        <v>0.4517895515948146</v>
      </c>
      <c r="DH32" s="1">
        <f t="shared" si="153"/>
        <v>-7.6125910459718353</v>
      </c>
      <c r="DI32" s="4">
        <f t="shared" si="154"/>
        <v>90.033785742688281</v>
      </c>
      <c r="DJ32" s="4">
        <f t="shared" si="28"/>
        <v>100.03378574268828</v>
      </c>
      <c r="DK32" s="4">
        <f t="shared" si="155"/>
        <v>1.6119711320125098E-2</v>
      </c>
      <c r="DL32" s="4">
        <f t="shared" si="29"/>
        <v>-9.0498750082018686E-6</v>
      </c>
      <c r="DM32" s="4">
        <f t="shared" si="30"/>
        <v>-44.822681979236762</v>
      </c>
      <c r="DN32" s="4">
        <f t="shared" si="31"/>
        <v>-58.239089844235501</v>
      </c>
      <c r="DO32" s="4">
        <f t="shared" si="32"/>
        <v>-71.65549770923424</v>
      </c>
      <c r="DP32" s="1">
        <f t="shared" si="95"/>
        <v>58.239089844235501</v>
      </c>
      <c r="DQ32" s="1">
        <f t="shared" si="96"/>
        <v>41.760910155764499</v>
      </c>
      <c r="DR32" s="1">
        <f t="shared" si="33"/>
        <v>1.4100075324477306</v>
      </c>
      <c r="DS32" s="1">
        <f t="shared" si="97"/>
        <v>1.0570741477811341</v>
      </c>
      <c r="DT32" s="1">
        <f t="shared" si="98"/>
        <v>0.4792650466191013</v>
      </c>
      <c r="DU32" s="1">
        <f t="shared" si="156"/>
        <v>-0.36161802679022786</v>
      </c>
      <c r="DV32" s="1">
        <f t="shared" si="157"/>
        <v>-0.27406928307777439</v>
      </c>
      <c r="DW32" s="1">
        <f t="shared" si="34"/>
        <v>1.6119711320125098E-2</v>
      </c>
      <c r="DX32" s="1">
        <f t="shared" si="99"/>
        <v>1011.2837979240876</v>
      </c>
      <c r="DY32" s="1">
        <f t="shared" si="100"/>
        <v>-281.47463510653586</v>
      </c>
      <c r="DZ32" s="1">
        <f t="shared" si="101"/>
        <v>1057.0741477811341</v>
      </c>
      <c r="EA32" s="1">
        <f t="shared" si="102"/>
        <v>500</v>
      </c>
      <c r="EB32" s="1">
        <f t="shared" si="103"/>
        <v>1.6527310200643505E-4</v>
      </c>
      <c r="EC32" s="4">
        <f t="shared" si="158"/>
        <v>0.44613496515288714</v>
      </c>
      <c r="ED32" s="1">
        <f t="shared" si="159"/>
        <v>-7.6137206949096621</v>
      </c>
      <c r="EE32" s="4">
        <f t="shared" si="160"/>
        <v>90.067181132039281</v>
      </c>
      <c r="EF32" s="4">
        <f t="shared" si="35"/>
        <v>100.06718113203928</v>
      </c>
      <c r="EG32" s="4">
        <f t="shared" si="161"/>
        <v>1.6134785568609391E-2</v>
      </c>
      <c r="EH32" s="4">
        <f t="shared" si="36"/>
        <v>1.5074248484292507E-5</v>
      </c>
      <c r="EI32" s="4">
        <f t="shared" si="37"/>
        <v>-44.783629522023567</v>
      </c>
      <c r="EJ32" s="4">
        <f t="shared" si="38"/>
        <v>-58.200037387022306</v>
      </c>
      <c r="EK32" s="4">
        <f t="shared" si="39"/>
        <v>-71.616445252021038</v>
      </c>
      <c r="EL32" s="1">
        <f t="shared" si="104"/>
        <v>58.200037387022306</v>
      </c>
      <c r="EM32" s="1">
        <f t="shared" si="105"/>
        <v>41.799962612977694</v>
      </c>
      <c r="EN32" s="1">
        <f t="shared" si="40"/>
        <v>1.4095586277172232</v>
      </c>
      <c r="EO32" s="1">
        <f t="shared" si="106"/>
        <v>1.0578026385451578</v>
      </c>
      <c r="EP32" s="1">
        <f t="shared" si="107"/>
        <v>0.47890408084693858</v>
      </c>
      <c r="EQ32" s="1">
        <f t="shared" si="162"/>
        <v>-0.35512713505811083</v>
      </c>
      <c r="ER32" s="1">
        <f t="shared" si="163"/>
        <v>-0.27384232004471115</v>
      </c>
      <c r="ES32" s="1">
        <f t="shared" si="41"/>
        <v>1.6134785568609391E-2</v>
      </c>
      <c r="ET32" s="1">
        <f t="shared" si="108"/>
        <v>1011.2943498980264</v>
      </c>
      <c r="EU32" s="1">
        <f t="shared" si="109"/>
        <v>-281.24153953231922</v>
      </c>
      <c r="EV32" s="1">
        <f t="shared" si="110"/>
        <v>1057.8026385451578</v>
      </c>
      <c r="EW32" s="1">
        <f t="shared" si="111"/>
        <v>500</v>
      </c>
      <c r="EX32" s="1">
        <f t="shared" si="112"/>
        <v>1.6537103338851167E-4</v>
      </c>
      <c r="EY32" s="4">
        <f t="shared" si="164"/>
        <v>0.4479531857849875</v>
      </c>
      <c r="EZ32" s="1">
        <f t="shared" si="165"/>
        <v>-7.6194395985197083</v>
      </c>
      <c r="FA32" s="4">
        <f t="shared" si="166"/>
        <v>90.089593732457899</v>
      </c>
      <c r="FB32" s="4">
        <f t="shared" si="42"/>
        <v>100.0895937324579</v>
      </c>
      <c r="FC32" s="4">
        <f t="shared" si="167"/>
        <v>1.6129853322014533E-2</v>
      </c>
      <c r="FD32" s="4">
        <f t="shared" si="43"/>
        <v>-4.932246594858275E-6</v>
      </c>
      <c r="FE32" s="4">
        <f t="shared" si="44"/>
        <v>-44.796407362942887</v>
      </c>
      <c r="FF32" s="4">
        <f t="shared" si="45"/>
        <v>-58.212815227941626</v>
      </c>
      <c r="FG32" s="4">
        <f t="shared" si="46"/>
        <v>-71.629223092940364</v>
      </c>
      <c r="FH32" s="1">
        <f t="shared" si="113"/>
        <v>58.212815227941626</v>
      </c>
      <c r="FI32" s="1">
        <f t="shared" si="114"/>
        <v>41.787184772058374</v>
      </c>
      <c r="FJ32" s="1">
        <f t="shared" si="47"/>
        <v>1.409794796021334</v>
      </c>
      <c r="FK32" s="1">
        <f t="shared" si="115"/>
        <v>1.0571063072293807</v>
      </c>
      <c r="FL32" s="1">
        <f t="shared" si="116"/>
        <v>0.47707664080458478</v>
      </c>
      <c r="FM32" s="1">
        <f t="shared" si="168"/>
        <v>-0.35380121202544856</v>
      </c>
      <c r="FN32" s="1">
        <f t="shared" si="169"/>
        <v>-0.27329354159172176</v>
      </c>
      <c r="FO32" s="1">
        <f t="shared" si="48"/>
        <v>1.6129853322014533E-2</v>
      </c>
      <c r="FP32" s="1">
        <f t="shared" si="117"/>
        <v>1011.2908973254102</v>
      </c>
      <c r="FQ32" s="1">
        <f t="shared" si="118"/>
        <v>-280.67793308553007</v>
      </c>
      <c r="FR32" s="1">
        <f t="shared" si="119"/>
        <v>1057.1063072293807</v>
      </c>
      <c r="FS32" s="1">
        <f t="shared" si="120"/>
        <v>500</v>
      </c>
      <c r="FT32" s="1">
        <f t="shared" si="121"/>
        <v>1.652825132793828E-4</v>
      </c>
      <c r="FU32" s="4">
        <f t="shared" si="170"/>
        <v>0.45060223530395294</v>
      </c>
      <c r="FV32" s="1">
        <f t="shared" si="171"/>
        <v>-7.6143244257033134</v>
      </c>
      <c r="FW32" s="4">
        <f t="shared" si="172"/>
        <v>90.082740666462826</v>
      </c>
      <c r="FX32" s="4">
        <f t="shared" si="49"/>
        <v>100.08274066646283</v>
      </c>
      <c r="FY32" s="4">
        <f t="shared" si="173"/>
        <v>1.6125772402903121E-2</v>
      </c>
      <c r="FZ32" s="4">
        <f t="shared" si="50"/>
        <v>-4.0809191114120347E-6</v>
      </c>
      <c r="GA32" s="4">
        <f t="shared" si="51"/>
        <v>-44.806979692247062</v>
      </c>
      <c r="GB32" s="4">
        <f t="shared" si="52"/>
        <v>-58.2233875572458</v>
      </c>
      <c r="GC32" s="4">
        <f t="shared" si="53"/>
        <v>-71.639795422244532</v>
      </c>
      <c r="GD32" s="1">
        <f t="shared" si="122"/>
        <v>58.2233875572458</v>
      </c>
      <c r="GE32" s="1">
        <f t="shared" si="123"/>
        <v>41.7766124427542</v>
      </c>
      <c r="GF32" s="1">
        <f t="shared" si="54"/>
        <v>1.4099495692528043</v>
      </c>
      <c r="GG32" s="1">
        <f t="shared" si="124"/>
        <v>1.0567893806425177</v>
      </c>
      <c r="GH32" s="1">
        <f t="shared" si="125"/>
        <v>0.47644388501786789</v>
      </c>
      <c r="GI32" s="1">
        <f t="shared" si="174"/>
        <v>-0.35441395029037071</v>
      </c>
      <c r="GJ32" s="1">
        <f t="shared" si="175"/>
        <v>-0.27319177148753493</v>
      </c>
      <c r="GK32" s="1">
        <f t="shared" si="55"/>
        <v>1.6125772402903121E-2</v>
      </c>
      <c r="GL32" s="1">
        <f t="shared" si="126"/>
        <v>1011.2880406820321</v>
      </c>
      <c r="GM32" s="1">
        <f t="shared" si="127"/>
        <v>-280.57341315312812</v>
      </c>
      <c r="GN32" s="1">
        <f t="shared" si="128"/>
        <v>1056.7893806425177</v>
      </c>
      <c r="GO32" s="1">
        <f t="shared" si="129"/>
        <v>500</v>
      </c>
      <c r="GP32" s="1">
        <f t="shared" si="130"/>
        <v>1.6525230069137849E-4</v>
      </c>
      <c r="GQ32" s="4">
        <f t="shared" si="176"/>
        <v>0.45095808166831203</v>
      </c>
      <c r="GR32" s="1">
        <f t="shared" si="177"/>
        <v>-7.611928119783248</v>
      </c>
      <c r="GS32" s="4">
        <f t="shared" si="178"/>
        <v>90.073132406641633</v>
      </c>
      <c r="GT32" s="4">
        <f t="shared" si="56"/>
        <v>100.07313240664163</v>
      </c>
      <c r="GU32" s="4">
        <f t="shared" si="179"/>
        <v>1.6124216512020517E-2</v>
      </c>
      <c r="GV32" s="4">
        <f t="shared" si="57"/>
        <v>-1.5558908826041051E-6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  <c r="HP32" s="2"/>
      <c r="HQ32" s="2"/>
      <c r="HR32" s="2"/>
      <c r="HS32" s="2"/>
      <c r="HT32" s="3"/>
      <c r="HU32" s="2"/>
      <c r="HV32" s="2"/>
      <c r="HW32" s="2"/>
      <c r="HX32" s="2"/>
    </row>
    <row r="33" spans="1:23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31"/>
        <v>430</v>
      </c>
      <c r="F33" s="1">
        <f t="shared" si="58"/>
        <v>1.7009999999999978</v>
      </c>
      <c r="G33" s="1">
        <f>'0.5Q 8-16'!GA33</f>
        <v>-46.813048517533595</v>
      </c>
      <c r="H33" s="1">
        <f>'0.5Q 8-16'!GB33</f>
        <v>-60.229456382532334</v>
      </c>
      <c r="I33" s="1">
        <f>'0.5Q 8-16'!GC33</f>
        <v>-73.64586424753108</v>
      </c>
      <c r="J33" s="1">
        <f>'0.5Q 8-16'!GD33</f>
        <v>60.229456382532334</v>
      </c>
      <c r="K33" s="1">
        <f>'0.5Q 8-16'!GE33</f>
        <v>39.770543617467666</v>
      </c>
      <c r="L33" s="1">
        <f>'0.5Q 8-16'!GF33</f>
        <v>1.4592301007698198</v>
      </c>
      <c r="M33" s="1">
        <f>'0.5Q 8-16'!GG33</f>
        <v>1.014248208921531</v>
      </c>
      <c r="N33" s="1">
        <f>'0.5Q 8-16'!GH33</f>
        <v>0.45181713332054568</v>
      </c>
      <c r="O33" s="1">
        <f>'0.5Q 8-16'!GI33</f>
        <v>-0.36689988149094344</v>
      </c>
      <c r="P33" s="1">
        <f>'0.5Q 8-16'!GJ33</f>
        <v>-0.27595585365895298</v>
      </c>
      <c r="Q33" s="1">
        <f>'0.5Q 8-16'!GK33</f>
        <v>1.5351429836342519E-2</v>
      </c>
      <c r="R33" s="1">
        <f>'0.5Q 8-16'!GL33</f>
        <v>1010.7460008854399</v>
      </c>
      <c r="S33" s="1">
        <f>'0.5Q 8-16'!GM33</f>
        <v>-283.41218082481788</v>
      </c>
      <c r="T33" s="1">
        <f>'0.5Q 8-16'!GN33</f>
        <v>1014.248208921531</v>
      </c>
      <c r="U33" s="1">
        <f>'0.5Q 8-16'!GO33</f>
        <v>500</v>
      </c>
      <c r="V33" s="1">
        <f>'0.5Q 8-16'!GP33</f>
        <v>1.6119201861650653E-4</v>
      </c>
      <c r="W33" s="1">
        <f>'0.5Q 8-16'!GQ33</f>
        <v>0.40849292471566484</v>
      </c>
      <c r="X33" s="1">
        <f>'0.5Q 8-16'!GR33</f>
        <v>-7.2672219934555953</v>
      </c>
      <c r="Y33" s="1">
        <f>'0.5Q 8-16'!GS33</f>
        <v>87.742025123908661</v>
      </c>
      <c r="Z33" s="1">
        <f>'0.5Q 8-16'!GT33</f>
        <v>97.742025123908661</v>
      </c>
      <c r="AA33" s="1">
        <f>'0.5Q 8-16'!GU33</f>
        <v>1.5350084077624998E-2</v>
      </c>
      <c r="AB33" s="4"/>
      <c r="AC33" s="4">
        <f t="shared" si="2"/>
        <v>-46.816534939081578</v>
      </c>
      <c r="AD33" s="4">
        <f t="shared" si="3"/>
        <v>-60.232942804080317</v>
      </c>
      <c r="AE33" s="4">
        <f t="shared" si="4"/>
        <v>-73.649350669079055</v>
      </c>
      <c r="AF33" s="1">
        <f t="shared" si="59"/>
        <v>60.232942804080317</v>
      </c>
      <c r="AG33" s="1">
        <f t="shared" si="60"/>
        <v>39.767057195919683</v>
      </c>
      <c r="AH33" s="1">
        <f t="shared" si="5"/>
        <v>1.459446360835152</v>
      </c>
      <c r="AI33" s="1">
        <f t="shared" si="61"/>
        <v>1.0136212163437364</v>
      </c>
      <c r="AJ33" s="1">
        <f t="shared" si="62"/>
        <v>0.44777859442219864</v>
      </c>
      <c r="AK33" s="1">
        <f t="shared" si="132"/>
        <v>-0.35877549359626215</v>
      </c>
      <c r="AL33" s="1">
        <f t="shared" si="133"/>
        <v>-0.27513915957636825</v>
      </c>
      <c r="AM33" s="1">
        <f t="shared" si="6"/>
        <v>1.5350084077624998E-2</v>
      </c>
      <c r="AN33" s="1">
        <f t="shared" si="63"/>
        <v>1010.7450588543375</v>
      </c>
      <c r="AO33" s="1">
        <f t="shared" si="64"/>
        <v>-282.57341966812174</v>
      </c>
      <c r="AP33" s="1">
        <f t="shared" si="65"/>
        <v>1013.6212163437364</v>
      </c>
      <c r="AQ33" s="1">
        <f t="shared" si="66"/>
        <v>500</v>
      </c>
      <c r="AR33" s="1">
        <f t="shared" si="67"/>
        <v>1.6116923235992461E-4</v>
      </c>
      <c r="AS33" s="4">
        <f t="shared" si="134"/>
        <v>0.41233977644219322</v>
      </c>
      <c r="AT33" s="1">
        <f t="shared" si="135"/>
        <v>-7.2627022623703059</v>
      </c>
      <c r="AU33" s="4">
        <f t="shared" si="136"/>
        <v>87.724491138757173</v>
      </c>
      <c r="AV33" s="4">
        <f t="shared" si="7"/>
        <v>97.724491138757173</v>
      </c>
      <c r="AW33" s="4">
        <f t="shared" si="137"/>
        <v>1.5333388442715729E-2</v>
      </c>
      <c r="AX33" s="4">
        <f t="shared" si="8"/>
        <v>-1.6695634909269855E-5</v>
      </c>
      <c r="AY33" s="4">
        <f t="shared" si="9"/>
        <v>-46.859787879261035</v>
      </c>
      <c r="AZ33" s="4">
        <f t="shared" si="10"/>
        <v>-60.276195744259773</v>
      </c>
      <c r="BA33" s="4">
        <f t="shared" si="11"/>
        <v>-73.692603609258512</v>
      </c>
      <c r="BB33" s="1">
        <f t="shared" si="68"/>
        <v>60.276195744259773</v>
      </c>
      <c r="BC33" s="1">
        <f t="shared" si="69"/>
        <v>39.723804255740227</v>
      </c>
      <c r="BD33" s="1">
        <f t="shared" si="12"/>
        <v>1.4600557137265504</v>
      </c>
      <c r="BE33" s="1">
        <f t="shared" si="70"/>
        <v>1.0123795755869125</v>
      </c>
      <c r="BF33" s="1">
        <f t="shared" si="71"/>
        <v>0.44510157293057173</v>
      </c>
      <c r="BG33" s="1">
        <f t="shared" si="138"/>
        <v>-0.35786669801812937</v>
      </c>
      <c r="BH33" s="1">
        <f t="shared" si="139"/>
        <v>-0.27467338658336538</v>
      </c>
      <c r="BI33" s="1">
        <f t="shared" si="13"/>
        <v>1.5333388442715729E-2</v>
      </c>
      <c r="BJ33" s="1">
        <f t="shared" si="72"/>
        <v>1010.7333719099009</v>
      </c>
      <c r="BK33" s="1">
        <f t="shared" si="73"/>
        <v>-282.09506148884788</v>
      </c>
      <c r="BL33" s="1">
        <f t="shared" si="74"/>
        <v>1012.3795755869126</v>
      </c>
      <c r="BM33" s="1">
        <f t="shared" si="75"/>
        <v>500</v>
      </c>
      <c r="BN33" s="1">
        <f t="shared" si="76"/>
        <v>1.6102357974664901E-4</v>
      </c>
      <c r="BO33" s="4">
        <f t="shared" si="140"/>
        <v>0.41401664659219761</v>
      </c>
      <c r="BP33" s="1">
        <f t="shared" si="141"/>
        <v>-7.2526775747656664</v>
      </c>
      <c r="BQ33" s="4">
        <f t="shared" si="142"/>
        <v>87.699591777987692</v>
      </c>
      <c r="BR33" s="4">
        <f t="shared" si="14"/>
        <v>97.699591777987692</v>
      </c>
      <c r="BS33" s="4">
        <f t="shared" si="143"/>
        <v>1.5326508154094694E-2</v>
      </c>
      <c r="BT33" s="4">
        <f t="shared" si="15"/>
        <v>-6.8802886210340974E-6</v>
      </c>
      <c r="BU33" s="4">
        <f t="shared" si="16"/>
        <v>-46.87761246118081</v>
      </c>
      <c r="BV33" s="4">
        <f t="shared" si="17"/>
        <v>-60.294020326179549</v>
      </c>
      <c r="BW33" s="4">
        <f t="shared" si="18"/>
        <v>-73.710428191178295</v>
      </c>
      <c r="BX33" s="1">
        <f t="shared" si="77"/>
        <v>60.294020326179549</v>
      </c>
      <c r="BY33" s="1">
        <f t="shared" si="78"/>
        <v>39.705979673820451</v>
      </c>
      <c r="BZ33" s="1">
        <f t="shared" si="19"/>
        <v>1.4602935375731314</v>
      </c>
      <c r="CA33" s="1">
        <f t="shared" si="79"/>
        <v>1.0120429489239324</v>
      </c>
      <c r="CB33" s="1">
        <f t="shared" si="80"/>
        <v>0.44434170069575801</v>
      </c>
      <c r="CC33" s="1">
        <f t="shared" si="144"/>
        <v>-0.35075638788532715</v>
      </c>
      <c r="CD33" s="1">
        <f t="shared" si="145"/>
        <v>-0.27473998679016026</v>
      </c>
      <c r="CE33" s="1">
        <f t="shared" si="20"/>
        <v>1.5326508154094694E-2</v>
      </c>
      <c r="CF33" s="1">
        <f t="shared" si="81"/>
        <v>1010.7285557078662</v>
      </c>
      <c r="CG33" s="1">
        <f t="shared" si="82"/>
        <v>-282.16346123323041</v>
      </c>
      <c r="CH33" s="1">
        <f t="shared" si="83"/>
        <v>1012.0429489239324</v>
      </c>
      <c r="CI33" s="1">
        <f t="shared" si="84"/>
        <v>500</v>
      </c>
      <c r="CJ33" s="1">
        <f t="shared" si="85"/>
        <v>1.6099342305833861E-4</v>
      </c>
      <c r="CK33" s="4">
        <f t="shared" si="146"/>
        <v>0.4134780599122328</v>
      </c>
      <c r="CL33" s="1">
        <f t="shared" si="147"/>
        <v>-7.2497760171351144</v>
      </c>
      <c r="CM33" s="4">
        <f t="shared" si="148"/>
        <v>87.692291177376816</v>
      </c>
      <c r="CN33" s="4">
        <f t="shared" si="21"/>
        <v>97.692291177376816</v>
      </c>
      <c r="CO33" s="4">
        <f t="shared" si="149"/>
        <v>1.5323870868462383E-2</v>
      </c>
      <c r="CP33" s="4">
        <f t="shared" si="22"/>
        <v>-2.6372856323109845E-6</v>
      </c>
      <c r="CQ33" s="4">
        <f t="shared" si="23"/>
        <v>-46.884444807378507</v>
      </c>
      <c r="CR33" s="4">
        <f t="shared" si="24"/>
        <v>-60.300852672377246</v>
      </c>
      <c r="CS33" s="4">
        <f t="shared" si="25"/>
        <v>-73.717260537375978</v>
      </c>
      <c r="CT33" s="1">
        <f t="shared" si="86"/>
        <v>60.300852672377246</v>
      </c>
      <c r="CU33" s="1">
        <f t="shared" si="87"/>
        <v>39.699147327622754</v>
      </c>
      <c r="CV33" s="1">
        <f t="shared" si="26"/>
        <v>1.4604656209064752</v>
      </c>
      <c r="CW33" s="1">
        <f t="shared" si="88"/>
        <v>1.0116397606114669</v>
      </c>
      <c r="CX33" s="1">
        <f t="shared" si="89"/>
        <v>0.44217108181498715</v>
      </c>
      <c r="CY33" s="1">
        <f t="shared" si="150"/>
        <v>-0.36288530121559898</v>
      </c>
      <c r="CZ33" s="1">
        <f t="shared" si="151"/>
        <v>-0.27435876236593654</v>
      </c>
      <c r="DA33" s="1">
        <f t="shared" si="27"/>
        <v>1.5323870868462383E-2</v>
      </c>
      <c r="DB33" s="1">
        <f t="shared" si="90"/>
        <v>1010.7267096079238</v>
      </c>
      <c r="DC33" s="1">
        <f t="shared" si="91"/>
        <v>-281.77193612506414</v>
      </c>
      <c r="DD33" s="1">
        <f t="shared" si="92"/>
        <v>1011.6397606114668</v>
      </c>
      <c r="DE33" s="1">
        <f t="shared" si="93"/>
        <v>500</v>
      </c>
      <c r="DF33" s="1">
        <f t="shared" si="94"/>
        <v>1.6097806533418337E-4</v>
      </c>
      <c r="DG33" s="4">
        <f t="shared" si="152"/>
        <v>0.41520311244602198</v>
      </c>
      <c r="DH33" s="1">
        <f t="shared" si="153"/>
        <v>-7.2467323217851698</v>
      </c>
      <c r="DI33" s="4">
        <f t="shared" si="154"/>
        <v>87.674862538731077</v>
      </c>
      <c r="DJ33" s="4">
        <f t="shared" si="28"/>
        <v>97.674862538731077</v>
      </c>
      <c r="DK33" s="4">
        <f t="shared" si="155"/>
        <v>1.5315132660788648E-2</v>
      </c>
      <c r="DL33" s="4">
        <f t="shared" si="29"/>
        <v>-8.7382076737353015E-6</v>
      </c>
      <c r="DM33" s="4">
        <f t="shared" si="30"/>
        <v>-46.90708265109285</v>
      </c>
      <c r="DN33" s="4">
        <f t="shared" si="31"/>
        <v>-60.323490516091589</v>
      </c>
      <c r="DO33" s="4">
        <f t="shared" si="32"/>
        <v>-73.739898381090327</v>
      </c>
      <c r="DP33" s="1">
        <f t="shared" si="95"/>
        <v>60.323490516091589</v>
      </c>
      <c r="DQ33" s="1">
        <f t="shared" si="96"/>
        <v>39.676509483908411</v>
      </c>
      <c r="DR33" s="1">
        <f t="shared" si="33"/>
        <v>1.4605934891039467</v>
      </c>
      <c r="DS33" s="1">
        <f t="shared" si="97"/>
        <v>1.0117191331243225</v>
      </c>
      <c r="DT33" s="1">
        <f t="shared" si="98"/>
        <v>0.4452620412481505</v>
      </c>
      <c r="DU33" s="1">
        <f t="shared" si="156"/>
        <v>-0.36161802679022786</v>
      </c>
      <c r="DV33" s="1">
        <f t="shared" si="157"/>
        <v>-0.27519517126622878</v>
      </c>
      <c r="DW33" s="1">
        <f t="shared" si="34"/>
        <v>1.5315132660788648E-2</v>
      </c>
      <c r="DX33" s="1">
        <f t="shared" si="99"/>
        <v>1010.7205928625521</v>
      </c>
      <c r="DY33" s="1">
        <f t="shared" si="100"/>
        <v>-282.63094479384227</v>
      </c>
      <c r="DZ33" s="1">
        <f t="shared" si="101"/>
        <v>1011.7191331243225</v>
      </c>
      <c r="EA33" s="1">
        <f t="shared" si="102"/>
        <v>500</v>
      </c>
      <c r="EB33" s="1">
        <f t="shared" si="103"/>
        <v>1.6091573186729005E-4</v>
      </c>
      <c r="EC33" s="4">
        <f t="shared" si="158"/>
        <v>0.41095314585138537</v>
      </c>
      <c r="ED33" s="1">
        <f t="shared" si="159"/>
        <v>-7.2466131845429391</v>
      </c>
      <c r="EE33" s="4">
        <f t="shared" si="160"/>
        <v>87.70859288719592</v>
      </c>
      <c r="EF33" s="4">
        <f t="shared" si="35"/>
        <v>97.70859288719592</v>
      </c>
      <c r="EG33" s="4">
        <f t="shared" si="161"/>
        <v>1.5329725588036058E-2</v>
      </c>
      <c r="EH33" s="4">
        <f t="shared" si="36"/>
        <v>1.4592927247409834E-5</v>
      </c>
      <c r="EI33" s="4">
        <f t="shared" si="37"/>
        <v>-46.869277140089196</v>
      </c>
      <c r="EJ33" s="4">
        <f t="shared" si="38"/>
        <v>-60.285685005087934</v>
      </c>
      <c r="EK33" s="4">
        <f t="shared" si="39"/>
        <v>-73.702092870086673</v>
      </c>
      <c r="EL33" s="1">
        <f t="shared" si="104"/>
        <v>60.285685005087934</v>
      </c>
      <c r="EM33" s="1">
        <f t="shared" si="105"/>
        <v>39.714314994912066</v>
      </c>
      <c r="EN33" s="1">
        <f t="shared" si="40"/>
        <v>1.4601801423462761</v>
      </c>
      <c r="EO33" s="1">
        <f t="shared" si="106"/>
        <v>1.0124302925810591</v>
      </c>
      <c r="EP33" s="1">
        <f t="shared" si="107"/>
        <v>0.4449567216396248</v>
      </c>
      <c r="EQ33" s="1">
        <f t="shared" si="162"/>
        <v>-0.35512713505811083</v>
      </c>
      <c r="ER33" s="1">
        <f t="shared" si="163"/>
        <v>-0.27504973591009008</v>
      </c>
      <c r="ES33" s="1">
        <f t="shared" si="41"/>
        <v>1.5329725588036058E-2</v>
      </c>
      <c r="ET33" s="1">
        <f t="shared" si="108"/>
        <v>1010.7308079116253</v>
      </c>
      <c r="EU33" s="1">
        <f t="shared" si="109"/>
        <v>-282.48157977438069</v>
      </c>
      <c r="EV33" s="1">
        <f t="shared" si="110"/>
        <v>1012.4302925810591</v>
      </c>
      <c r="EW33" s="1">
        <f t="shared" si="111"/>
        <v>500</v>
      </c>
      <c r="EX33" s="1">
        <f t="shared" si="112"/>
        <v>1.6101199611466658E-4</v>
      </c>
      <c r="EY33" s="4">
        <f t="shared" si="164"/>
        <v>0.41211013600682805</v>
      </c>
      <c r="EZ33" s="1">
        <f t="shared" si="165"/>
        <v>-7.2527526580112012</v>
      </c>
      <c r="FA33" s="4">
        <f t="shared" si="166"/>
        <v>87.739600404126833</v>
      </c>
      <c r="FB33" s="4">
        <f t="shared" si="42"/>
        <v>97.739600404126833</v>
      </c>
      <c r="FC33" s="4">
        <f t="shared" si="167"/>
        <v>1.5325288396726261E-2</v>
      </c>
      <c r="FD33" s="4">
        <f t="shared" si="43"/>
        <v>-4.4371913097973614E-6</v>
      </c>
      <c r="FE33" s="4">
        <f t="shared" si="44"/>
        <v>-46.880772454363282</v>
      </c>
      <c r="FF33" s="4">
        <f t="shared" si="45"/>
        <v>-60.29718031936202</v>
      </c>
      <c r="FG33" s="4">
        <f t="shared" si="46"/>
        <v>-73.713588184360759</v>
      </c>
      <c r="FH33" s="1">
        <f t="shared" si="113"/>
        <v>60.29718031936202</v>
      </c>
      <c r="FI33" s="1">
        <f t="shared" si="114"/>
        <v>39.70281968063798</v>
      </c>
      <c r="FJ33" s="1">
        <f t="shared" si="47"/>
        <v>1.4603831688335247</v>
      </c>
      <c r="FK33" s="1">
        <f t="shared" si="115"/>
        <v>1.011767456243815</v>
      </c>
      <c r="FL33" s="1">
        <f t="shared" si="116"/>
        <v>0.44327395626432559</v>
      </c>
      <c r="FM33" s="1">
        <f t="shared" si="168"/>
        <v>-0.35380121202544856</v>
      </c>
      <c r="FN33" s="1">
        <f t="shared" si="169"/>
        <v>-0.27443167284478631</v>
      </c>
      <c r="FO33" s="1">
        <f t="shared" si="48"/>
        <v>1.5325288396726261E-2</v>
      </c>
      <c r="FP33" s="1">
        <f t="shared" si="117"/>
        <v>1010.7277018777083</v>
      </c>
      <c r="FQ33" s="1">
        <f t="shared" si="118"/>
        <v>-281.84681664505246</v>
      </c>
      <c r="FR33" s="1">
        <f t="shared" si="119"/>
        <v>1011.767456243815</v>
      </c>
      <c r="FS33" s="1">
        <f t="shared" si="120"/>
        <v>500</v>
      </c>
      <c r="FT33" s="1">
        <f t="shared" si="121"/>
        <v>1.609129850576544E-4</v>
      </c>
      <c r="FU33" s="4">
        <f t="shared" si="170"/>
        <v>0.41490284695558699</v>
      </c>
      <c r="FV33" s="1">
        <f t="shared" si="171"/>
        <v>-7.2477413514075435</v>
      </c>
      <c r="FW33" s="4">
        <f t="shared" si="172"/>
        <v>87.73808492635753</v>
      </c>
      <c r="FX33" s="4">
        <f t="shared" si="49"/>
        <v>97.73808492635753</v>
      </c>
      <c r="FY33" s="4">
        <f t="shared" si="173"/>
        <v>1.5321398874879799E-2</v>
      </c>
      <c r="FZ33" s="4">
        <f t="shared" si="50"/>
        <v>-3.889521846461852E-6</v>
      </c>
      <c r="GA33" s="4">
        <f t="shared" si="51"/>
        <v>-46.890848935830803</v>
      </c>
      <c r="GB33" s="4">
        <f t="shared" si="52"/>
        <v>-60.307256800829542</v>
      </c>
      <c r="GC33" s="4">
        <f t="shared" si="53"/>
        <v>-73.723664665828281</v>
      </c>
      <c r="GD33" s="1">
        <f t="shared" si="122"/>
        <v>60.307256800829542</v>
      </c>
      <c r="GE33" s="1">
        <f t="shared" si="123"/>
        <v>39.692743199170458</v>
      </c>
      <c r="GF33" s="1">
        <f t="shared" si="54"/>
        <v>1.4605223527081741</v>
      </c>
      <c r="GG33" s="1">
        <f t="shared" si="124"/>
        <v>1.011455669107395</v>
      </c>
      <c r="GH33" s="1">
        <f t="shared" si="125"/>
        <v>0.44269193444110394</v>
      </c>
      <c r="GI33" s="1">
        <f t="shared" si="174"/>
        <v>-0.35441395029037071</v>
      </c>
      <c r="GJ33" s="1">
        <f t="shared" si="175"/>
        <v>-0.27428879475348361</v>
      </c>
      <c r="GK33" s="1">
        <f t="shared" si="55"/>
        <v>1.5321398874879799E-2</v>
      </c>
      <c r="GL33" s="1">
        <f t="shared" si="126"/>
        <v>1010.7249792124157</v>
      </c>
      <c r="GM33" s="1">
        <f t="shared" si="127"/>
        <v>-281.70007798772275</v>
      </c>
      <c r="GN33" s="1">
        <f t="shared" si="128"/>
        <v>1011.455669107395</v>
      </c>
      <c r="GO33" s="1">
        <f t="shared" si="129"/>
        <v>500</v>
      </c>
      <c r="GP33" s="1">
        <f t="shared" si="130"/>
        <v>1.6087470560466436E-4</v>
      </c>
      <c r="GQ33" s="4">
        <f t="shared" si="176"/>
        <v>0.41545510803568675</v>
      </c>
      <c r="GR33" s="1">
        <f t="shared" si="177"/>
        <v>-7.2452443294042128</v>
      </c>
      <c r="GS33" s="4">
        <f t="shared" si="178"/>
        <v>87.73289142141715</v>
      </c>
      <c r="GT33" s="4">
        <f t="shared" si="56"/>
        <v>97.73289142141715</v>
      </c>
      <c r="GU33" s="4">
        <f t="shared" si="179"/>
        <v>1.5319878919671306E-2</v>
      </c>
      <c r="GV33" s="4">
        <f t="shared" si="57"/>
        <v>-1.5199552084923379E-6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  <c r="HP33" s="2"/>
      <c r="HQ33" s="2"/>
      <c r="HR33" s="2"/>
      <c r="HS33" s="2"/>
      <c r="HT33" s="3"/>
      <c r="HU33" s="2"/>
      <c r="HV33" s="2"/>
      <c r="HW33" s="2"/>
      <c r="HX33" s="2"/>
    </row>
    <row r="34" spans="1:23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31"/>
        <v>425</v>
      </c>
      <c r="F34" s="1">
        <f t="shared" si="58"/>
        <v>1.7259999999999978</v>
      </c>
      <c r="G34" s="1">
        <f>'0.5Q 8-16'!GA34</f>
        <v>-48.852934578960706</v>
      </c>
      <c r="H34" s="1">
        <f>'0.5Q 8-16'!GB34</f>
        <v>-62.269342443959445</v>
      </c>
      <c r="I34" s="1">
        <f>'0.5Q 8-16'!GC34</f>
        <v>-75.685750308958177</v>
      </c>
      <c r="J34" s="1">
        <f>'0.5Q 8-16'!GD34</f>
        <v>62.269342443959445</v>
      </c>
      <c r="K34" s="1">
        <f>'0.5Q 8-16'!GE34</f>
        <v>37.730657556040555</v>
      </c>
      <c r="L34" s="1">
        <f>'0.5Q 8-16'!GF34</f>
        <v>1.5079180981940732</v>
      </c>
      <c r="M34" s="1">
        <f>'0.5Q 8-16'!GG34</f>
        <v>0.97375994848506675</v>
      </c>
      <c r="N34" s="1">
        <f>'0.5Q 8-16'!GH34</f>
        <v>0.42182613552230375</v>
      </c>
      <c r="O34" s="1">
        <f>'0.5Q 8-16'!GI34</f>
        <v>-0.36689988149094344</v>
      </c>
      <c r="P34" s="1">
        <f>'0.5Q 8-16'!GJ34</f>
        <v>-0.27901553965965609</v>
      </c>
      <c r="Q34" s="1">
        <f>'0.5Q 8-16'!GK34</f>
        <v>1.4564033816631653E-2</v>
      </c>
      <c r="R34" s="1">
        <f>'0.5Q 8-16'!GL34</f>
        <v>1010.194823671642</v>
      </c>
      <c r="S34" s="1">
        <f>'0.5Q 8-16'!GM34</f>
        <v>-286.55453954126</v>
      </c>
      <c r="T34" s="1">
        <f>'0.5Q 8-16'!GN34</f>
        <v>973.75994848506673</v>
      </c>
      <c r="U34" s="1">
        <f>'0.5Q 8-16'!GO34</f>
        <v>500</v>
      </c>
      <c r="V34" s="1">
        <f>'0.5Q 8-16'!GP34</f>
        <v>1.5747920394217318E-4</v>
      </c>
      <c r="W34" s="1">
        <f>'0.5Q 8-16'!GQ34</f>
        <v>0.37324477392217914</v>
      </c>
      <c r="X34" s="1">
        <f>'0.5Q 8-16'!GR34</f>
        <v>-6.9087721343936472</v>
      </c>
      <c r="Y34" s="1">
        <f>'0.5Q 8-16'!GS34</f>
        <v>85.019880174962594</v>
      </c>
      <c r="Z34" s="1">
        <f>'0.5Q 8-16'!GT34</f>
        <v>95.019880174962594</v>
      </c>
      <c r="AA34" s="1">
        <f>'0.5Q 8-16'!GU34</f>
        <v>1.4563060752222778E-2</v>
      </c>
      <c r="AB34" s="4"/>
      <c r="AC34" s="4">
        <f t="shared" si="2"/>
        <v>-48.855455471211684</v>
      </c>
      <c r="AD34" s="4">
        <f t="shared" si="3"/>
        <v>-62.271863336210423</v>
      </c>
      <c r="AE34" s="4">
        <f t="shared" si="4"/>
        <v>-75.688271201209162</v>
      </c>
      <c r="AF34" s="1">
        <f t="shared" si="59"/>
        <v>62.271863336210423</v>
      </c>
      <c r="AG34" s="1">
        <f t="shared" si="60"/>
        <v>37.728136663789577</v>
      </c>
      <c r="AH34" s="1">
        <f t="shared" si="5"/>
        <v>1.5081017984676777</v>
      </c>
      <c r="AI34" s="1">
        <f t="shared" si="61"/>
        <v>0.97310875265051333</v>
      </c>
      <c r="AJ34" s="1">
        <f t="shared" si="62"/>
        <v>0.41809198730387009</v>
      </c>
      <c r="AK34" s="1">
        <f t="shared" si="132"/>
        <v>-0.35877549359626215</v>
      </c>
      <c r="AL34" s="1">
        <f t="shared" si="133"/>
        <v>-0.27804794059756149</v>
      </c>
      <c r="AM34" s="1">
        <f t="shared" si="6"/>
        <v>1.4563060752222778E-2</v>
      </c>
      <c r="AN34" s="1">
        <f t="shared" si="63"/>
        <v>1010.1941425265559</v>
      </c>
      <c r="AO34" s="1">
        <f t="shared" si="64"/>
        <v>-285.56079595250759</v>
      </c>
      <c r="AP34" s="1">
        <f t="shared" si="65"/>
        <v>973.10875265051334</v>
      </c>
      <c r="AQ34" s="1">
        <f t="shared" si="66"/>
        <v>500</v>
      </c>
      <c r="AR34" s="1">
        <f t="shared" si="67"/>
        <v>1.5740466508044407E-4</v>
      </c>
      <c r="AS34" s="4">
        <f t="shared" si="134"/>
        <v>0.37740830258716046</v>
      </c>
      <c r="AT34" s="1">
        <f t="shared" si="135"/>
        <v>-6.9041220735242286</v>
      </c>
      <c r="AU34" s="4">
        <f t="shared" si="136"/>
        <v>85.035597006612193</v>
      </c>
      <c r="AV34" s="4">
        <f t="shared" si="7"/>
        <v>95.035597006612193</v>
      </c>
      <c r="AW34" s="4">
        <f t="shared" si="137"/>
        <v>1.4547347811740956E-2</v>
      </c>
      <c r="AX34" s="4">
        <f t="shared" si="8"/>
        <v>-1.5712940481821952E-5</v>
      </c>
      <c r="AY34" s="4">
        <f t="shared" si="9"/>
        <v>-48.896162570905524</v>
      </c>
      <c r="AZ34" s="4">
        <f t="shared" si="10"/>
        <v>-62.312570435904263</v>
      </c>
      <c r="BA34" s="4">
        <f t="shared" si="11"/>
        <v>-75.728978300903009</v>
      </c>
      <c r="BB34" s="1">
        <f t="shared" si="68"/>
        <v>62.312570435904263</v>
      </c>
      <c r="BC34" s="1">
        <f t="shared" si="69"/>
        <v>37.687429564095737</v>
      </c>
      <c r="BD34" s="1">
        <f t="shared" si="12"/>
        <v>1.5086480231920678</v>
      </c>
      <c r="BE34" s="1">
        <f t="shared" si="70"/>
        <v>0.97184618931034805</v>
      </c>
      <c r="BF34" s="1">
        <f t="shared" si="71"/>
        <v>0.41554228400922866</v>
      </c>
      <c r="BG34" s="1">
        <f t="shared" si="138"/>
        <v>-0.35786669801812937</v>
      </c>
      <c r="BH34" s="1">
        <f t="shared" si="139"/>
        <v>-0.2773331726009719</v>
      </c>
      <c r="BI34" s="1">
        <f t="shared" si="13"/>
        <v>1.4547347811740956E-2</v>
      </c>
      <c r="BJ34" s="1">
        <f t="shared" si="72"/>
        <v>1010.1831434682186</v>
      </c>
      <c r="BK34" s="1">
        <f t="shared" si="73"/>
        <v>-284.82671492465016</v>
      </c>
      <c r="BL34" s="1">
        <f t="shared" si="74"/>
        <v>971.84618931034811</v>
      </c>
      <c r="BM34" s="1">
        <f t="shared" si="75"/>
        <v>500</v>
      </c>
      <c r="BN34" s="1">
        <f t="shared" si="76"/>
        <v>1.5720812619495449E-4</v>
      </c>
      <c r="BO34" s="4">
        <f t="shared" si="140"/>
        <v>0.38012966013053584</v>
      </c>
      <c r="BP34" s="1">
        <f t="shared" si="141"/>
        <v>-6.8935442457399416</v>
      </c>
      <c r="BQ34" s="4">
        <f t="shared" si="142"/>
        <v>85.035015868008372</v>
      </c>
      <c r="BR34" s="4">
        <f t="shared" si="14"/>
        <v>95.035015868008372</v>
      </c>
      <c r="BS34" s="4">
        <f t="shared" si="143"/>
        <v>1.4540815548331669E-2</v>
      </c>
      <c r="BT34" s="4">
        <f t="shared" si="15"/>
        <v>-6.5322634092875032E-6</v>
      </c>
      <c r="BU34" s="4">
        <f t="shared" si="16"/>
        <v>-48.913085533105743</v>
      </c>
      <c r="BV34" s="4">
        <f t="shared" si="17"/>
        <v>-62.329493398104482</v>
      </c>
      <c r="BW34" s="4">
        <f t="shared" si="18"/>
        <v>-75.745901263103221</v>
      </c>
      <c r="BX34" s="1">
        <f t="shared" si="77"/>
        <v>62.329493398104482</v>
      </c>
      <c r="BY34" s="1">
        <f t="shared" si="78"/>
        <v>37.670506601895518</v>
      </c>
      <c r="BZ34" s="1">
        <f t="shared" si="19"/>
        <v>1.5088651557122663</v>
      </c>
      <c r="CA34" s="1">
        <f t="shared" si="79"/>
        <v>0.97143236278269818</v>
      </c>
      <c r="CB34" s="1">
        <f t="shared" si="80"/>
        <v>0.41476778331612291</v>
      </c>
      <c r="CC34" s="1">
        <f t="shared" si="144"/>
        <v>-0.35075638788532715</v>
      </c>
      <c r="CD34" s="1">
        <f t="shared" si="145"/>
        <v>-0.27721422267049189</v>
      </c>
      <c r="CE34" s="1">
        <f t="shared" si="20"/>
        <v>1.4540815548331669E-2</v>
      </c>
      <c r="CF34" s="1">
        <f t="shared" si="81"/>
        <v>1010.1785708838322</v>
      </c>
      <c r="CG34" s="1">
        <f t="shared" si="82"/>
        <v>-284.70455096704859</v>
      </c>
      <c r="CH34" s="1">
        <f t="shared" si="83"/>
        <v>971.43236278269819</v>
      </c>
      <c r="CI34" s="1">
        <f t="shared" si="84"/>
        <v>500</v>
      </c>
      <c r="CJ34" s="1">
        <f t="shared" si="85"/>
        <v>1.5713852115260517E-4</v>
      </c>
      <c r="CK34" s="4">
        <f t="shared" si="146"/>
        <v>0.38048929811751464</v>
      </c>
      <c r="CL34" s="1">
        <f t="shared" si="147"/>
        <v>-6.8899184760483196</v>
      </c>
      <c r="CM34" s="4">
        <f t="shared" si="148"/>
        <v>85.043797568827969</v>
      </c>
      <c r="CN34" s="4">
        <f t="shared" si="21"/>
        <v>95.043797568827969</v>
      </c>
      <c r="CO34" s="4">
        <f t="shared" si="149"/>
        <v>1.4538384181948579E-2</v>
      </c>
      <c r="CP34" s="4">
        <f t="shared" si="22"/>
        <v>-2.4313663830894533E-6</v>
      </c>
      <c r="CQ34" s="4">
        <f t="shared" si="23"/>
        <v>-48.919384409745881</v>
      </c>
      <c r="CR34" s="4">
        <f t="shared" si="24"/>
        <v>-62.33579227474462</v>
      </c>
      <c r="CS34" s="4">
        <f t="shared" si="25"/>
        <v>-75.752200139743366</v>
      </c>
      <c r="CT34" s="1">
        <f t="shared" si="86"/>
        <v>62.33579227474462</v>
      </c>
      <c r="CU34" s="1">
        <f t="shared" si="87"/>
        <v>37.66420772525538</v>
      </c>
      <c r="CV34" s="1">
        <f t="shared" si="26"/>
        <v>1.5090164461572728</v>
      </c>
      <c r="CW34" s="1">
        <f t="shared" si="88"/>
        <v>0.97101650501595138</v>
      </c>
      <c r="CX34" s="1">
        <f t="shared" si="89"/>
        <v>0.4127579984724139</v>
      </c>
      <c r="CY34" s="1">
        <f t="shared" si="150"/>
        <v>-0.36288530121559898</v>
      </c>
      <c r="CZ34" s="1">
        <f t="shared" si="151"/>
        <v>-0.27674666675944376</v>
      </c>
      <c r="DA34" s="1">
        <f t="shared" si="27"/>
        <v>1.4538384181948579E-2</v>
      </c>
      <c r="DB34" s="1">
        <f t="shared" si="90"/>
        <v>1010.176868927364</v>
      </c>
      <c r="DC34" s="1">
        <f t="shared" si="91"/>
        <v>-284.2243616952839</v>
      </c>
      <c r="DD34" s="1">
        <f t="shared" si="92"/>
        <v>971.01650501595134</v>
      </c>
      <c r="DE34" s="1">
        <f t="shared" si="93"/>
        <v>500</v>
      </c>
      <c r="DF34" s="1">
        <f t="shared" si="94"/>
        <v>1.5709733730276087E-4</v>
      </c>
      <c r="DG34" s="4">
        <f t="shared" si="152"/>
        <v>0.38244836436417556</v>
      </c>
      <c r="DH34" s="1">
        <f t="shared" si="153"/>
        <v>-6.8867437266101144</v>
      </c>
      <c r="DI34" s="4">
        <f t="shared" si="154"/>
        <v>85.041797509062619</v>
      </c>
      <c r="DJ34" s="4">
        <f t="shared" si="28"/>
        <v>95.041797509062619</v>
      </c>
      <c r="DK34" s="4">
        <f t="shared" si="155"/>
        <v>1.4530077789344143E-2</v>
      </c>
      <c r="DL34" s="4">
        <f t="shared" si="29"/>
        <v>-8.3063926044363995E-6</v>
      </c>
      <c r="DM34" s="4">
        <f t="shared" si="30"/>
        <v>-48.940903561570842</v>
      </c>
      <c r="DN34" s="4">
        <f t="shared" si="31"/>
        <v>-62.357311426569581</v>
      </c>
      <c r="DO34" s="4">
        <f t="shared" si="32"/>
        <v>-75.773719291568312</v>
      </c>
      <c r="DP34" s="1">
        <f t="shared" si="95"/>
        <v>62.357311426569581</v>
      </c>
      <c r="DQ34" s="1">
        <f t="shared" si="96"/>
        <v>37.642688573430419</v>
      </c>
      <c r="DR34" s="1">
        <f t="shared" si="33"/>
        <v>1.5091429385828403</v>
      </c>
      <c r="DS34" s="1">
        <f t="shared" si="97"/>
        <v>0.97098898957787227</v>
      </c>
      <c r="DT34" s="1">
        <f t="shared" si="98"/>
        <v>0.41545594446589834</v>
      </c>
      <c r="DU34" s="1">
        <f t="shared" si="156"/>
        <v>-0.36161802679022786</v>
      </c>
      <c r="DV34" s="1">
        <f t="shared" si="157"/>
        <v>-0.27740085914093776</v>
      </c>
      <c r="DW34" s="1">
        <f t="shared" si="34"/>
        <v>1.4530077789344143E-2</v>
      </c>
      <c r="DX34" s="1">
        <f t="shared" si="99"/>
        <v>1010.1710544525408</v>
      </c>
      <c r="DY34" s="1">
        <f t="shared" si="100"/>
        <v>-284.89623035492588</v>
      </c>
      <c r="DZ34" s="1">
        <f t="shared" si="101"/>
        <v>970.9889895778723</v>
      </c>
      <c r="EA34" s="1">
        <f t="shared" si="102"/>
        <v>500</v>
      </c>
      <c r="EB34" s="1">
        <f t="shared" si="103"/>
        <v>1.5701097428890109E-4</v>
      </c>
      <c r="EC34" s="4">
        <f t="shared" si="158"/>
        <v>0.37943308330846548</v>
      </c>
      <c r="ED34" s="1">
        <f t="shared" si="159"/>
        <v>-6.8856058113636056</v>
      </c>
      <c r="EE34" s="4">
        <f t="shared" si="160"/>
        <v>85.081600131136483</v>
      </c>
      <c r="EF34" s="4">
        <f t="shared" si="35"/>
        <v>95.081600131136483</v>
      </c>
      <c r="EG34" s="4">
        <f t="shared" si="161"/>
        <v>1.4544243203681067E-2</v>
      </c>
      <c r="EH34" s="4">
        <f t="shared" si="36"/>
        <v>1.4165414336924156E-5</v>
      </c>
      <c r="EI34" s="4">
        <f t="shared" si="37"/>
        <v>-48.904205596967415</v>
      </c>
      <c r="EJ34" s="4">
        <f t="shared" si="38"/>
        <v>-62.320613461966154</v>
      </c>
      <c r="EK34" s="4">
        <f t="shared" si="39"/>
        <v>-75.737021326964893</v>
      </c>
      <c r="EL34" s="1">
        <f t="shared" si="104"/>
        <v>62.320613461966154</v>
      </c>
      <c r="EM34" s="1">
        <f t="shared" si="105"/>
        <v>37.679386538033846</v>
      </c>
      <c r="EN34" s="1">
        <f t="shared" si="40"/>
        <v>1.5087624014878163</v>
      </c>
      <c r="EO34" s="1">
        <f t="shared" si="106"/>
        <v>0.97164518283080259</v>
      </c>
      <c r="EP34" s="1">
        <f t="shared" si="107"/>
        <v>0.41517642491207596</v>
      </c>
      <c r="EQ34" s="1">
        <f t="shared" si="162"/>
        <v>-0.35512713505811083</v>
      </c>
      <c r="ER34" s="1">
        <f t="shared" si="163"/>
        <v>-0.27726971039275633</v>
      </c>
      <c r="ES34" s="1">
        <f t="shared" si="41"/>
        <v>1.4544243203681067E-2</v>
      </c>
      <c r="ET34" s="1">
        <f t="shared" si="108"/>
        <v>1010.1809702425768</v>
      </c>
      <c r="EU34" s="1">
        <f t="shared" si="109"/>
        <v>-284.76153796756859</v>
      </c>
      <c r="EV34" s="1">
        <f t="shared" si="110"/>
        <v>971.64518283080258</v>
      </c>
      <c r="EW34" s="1">
        <f t="shared" si="111"/>
        <v>500</v>
      </c>
      <c r="EX34" s="1">
        <f t="shared" si="112"/>
        <v>1.5709647687099822E-4</v>
      </c>
      <c r="EY34" s="4">
        <f t="shared" si="164"/>
        <v>0.38033054906176572</v>
      </c>
      <c r="EZ34" s="1">
        <f t="shared" si="165"/>
        <v>-6.8917910527787676</v>
      </c>
      <c r="FA34" s="4">
        <f t="shared" si="166"/>
        <v>85.120443579935085</v>
      </c>
      <c r="FB34" s="4">
        <f t="shared" si="42"/>
        <v>95.120443579935085</v>
      </c>
      <c r="FC34" s="4">
        <f t="shared" si="167"/>
        <v>1.4540345825543546E-2</v>
      </c>
      <c r="FD34" s="4">
        <f t="shared" si="43"/>
        <v>-3.8973781375205296E-6</v>
      </c>
      <c r="FE34" s="4">
        <f t="shared" si="44"/>
        <v>-48.914302431520575</v>
      </c>
      <c r="FF34" s="4">
        <f t="shared" si="45"/>
        <v>-62.330710296519314</v>
      </c>
      <c r="FG34" s="4">
        <f t="shared" si="46"/>
        <v>-75.747118161518046</v>
      </c>
      <c r="FH34" s="1">
        <f t="shared" si="113"/>
        <v>62.330710296519314</v>
      </c>
      <c r="FI34" s="1">
        <f t="shared" si="114"/>
        <v>37.669289703480686</v>
      </c>
      <c r="FJ34" s="1">
        <f t="shared" si="47"/>
        <v>1.5089337725978116</v>
      </c>
      <c r="FK34" s="1">
        <f t="shared" si="115"/>
        <v>0.97101207528573763</v>
      </c>
      <c r="FL34" s="1">
        <f t="shared" si="116"/>
        <v>0.41362592756206978</v>
      </c>
      <c r="FM34" s="1">
        <f t="shared" si="168"/>
        <v>-0.35380121202544856</v>
      </c>
      <c r="FN34" s="1">
        <f t="shared" si="169"/>
        <v>-0.27657461934562622</v>
      </c>
      <c r="FO34" s="1">
        <f t="shared" si="48"/>
        <v>1.4540345825543546E-2</v>
      </c>
      <c r="FP34" s="1">
        <f t="shared" si="117"/>
        <v>1010.1782420778804</v>
      </c>
      <c r="FQ34" s="1">
        <f t="shared" si="118"/>
        <v>-284.04766556034502</v>
      </c>
      <c r="FR34" s="1">
        <f t="shared" si="119"/>
        <v>971.01207528573764</v>
      </c>
      <c r="FS34" s="1">
        <f t="shared" si="120"/>
        <v>500</v>
      </c>
      <c r="FT34" s="1">
        <f t="shared" si="121"/>
        <v>1.5698851423654286E-4</v>
      </c>
      <c r="FU34" s="4">
        <f t="shared" si="170"/>
        <v>0.38323711549753026</v>
      </c>
      <c r="FV34" s="1">
        <f t="shared" si="171"/>
        <v>-6.8869357972742433</v>
      </c>
      <c r="FW34" s="4">
        <f t="shared" si="172"/>
        <v>85.124850634503531</v>
      </c>
      <c r="FX34" s="4">
        <f t="shared" si="49"/>
        <v>95.124850634503531</v>
      </c>
      <c r="FY34" s="4">
        <f t="shared" si="173"/>
        <v>1.4536690945735743E-2</v>
      </c>
      <c r="FZ34" s="4">
        <f t="shared" si="50"/>
        <v>-3.6548798078035044E-6</v>
      </c>
      <c r="GA34" s="4">
        <f t="shared" si="51"/>
        <v>-48.923771032058923</v>
      </c>
      <c r="GB34" s="4">
        <f t="shared" si="52"/>
        <v>-62.340178897057662</v>
      </c>
      <c r="GC34" s="4">
        <f t="shared" si="53"/>
        <v>-75.756586762056401</v>
      </c>
      <c r="GD34" s="1">
        <f t="shared" si="122"/>
        <v>62.340178897057662</v>
      </c>
      <c r="GE34" s="1">
        <f t="shared" si="123"/>
        <v>37.659821102942338</v>
      </c>
      <c r="GF34" s="1">
        <f t="shared" si="54"/>
        <v>1.5090582441325058</v>
      </c>
      <c r="GG34" s="1">
        <f t="shared" si="124"/>
        <v>0.97071782848663357</v>
      </c>
      <c r="GH34" s="1">
        <f t="shared" si="125"/>
        <v>0.41308610853047611</v>
      </c>
      <c r="GI34" s="1">
        <f t="shared" si="174"/>
        <v>-0.35441395029037071</v>
      </c>
      <c r="GJ34" s="1">
        <f t="shared" si="175"/>
        <v>-0.27640622450956337</v>
      </c>
      <c r="GK34" s="1">
        <f t="shared" si="55"/>
        <v>1.4536690945735743E-2</v>
      </c>
      <c r="GL34" s="1">
        <f t="shared" si="126"/>
        <v>1010.175683662015</v>
      </c>
      <c r="GM34" s="1">
        <f t="shared" si="127"/>
        <v>-283.87472069581179</v>
      </c>
      <c r="GN34" s="1">
        <f t="shared" si="128"/>
        <v>970.71782848663361</v>
      </c>
      <c r="GO34" s="1">
        <f t="shared" si="129"/>
        <v>500</v>
      </c>
      <c r="GP34" s="1">
        <f t="shared" si="130"/>
        <v>1.5694158582881118E-4</v>
      </c>
      <c r="GQ34" s="4">
        <f t="shared" si="176"/>
        <v>0.38387591835581503</v>
      </c>
      <c r="GR34" s="1">
        <f t="shared" si="177"/>
        <v>-6.884469554512056</v>
      </c>
      <c r="GS34" s="4">
        <f t="shared" si="178"/>
        <v>85.12784846442959</v>
      </c>
      <c r="GT34" s="4">
        <f t="shared" si="56"/>
        <v>95.12784846442959</v>
      </c>
      <c r="GU34" s="4">
        <f t="shared" si="179"/>
        <v>1.4535272930671504E-2</v>
      </c>
      <c r="GV34" s="4">
        <f t="shared" si="57"/>
        <v>-1.4180150642393446E-6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  <c r="HP34" s="2"/>
      <c r="HQ34" s="2"/>
      <c r="HR34" s="2"/>
      <c r="HS34" s="2"/>
      <c r="HT34" s="3"/>
      <c r="HU34" s="2"/>
      <c r="HV34" s="2"/>
      <c r="HW34" s="2"/>
      <c r="HX34" s="2"/>
    </row>
    <row r="35" spans="1:23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31"/>
        <v>420</v>
      </c>
      <c r="F35" s="1">
        <f t="shared" si="58"/>
        <v>1.7509999999999977</v>
      </c>
      <c r="G35" s="1">
        <f>'0.5Q 8-16'!GA35</f>
        <v>-50.850624700622696</v>
      </c>
      <c r="H35" s="1">
        <f>'0.5Q 8-16'!GB35</f>
        <v>-64.267032565621435</v>
      </c>
      <c r="I35" s="1">
        <f>'0.5Q 8-16'!GC35</f>
        <v>-77.68344043062018</v>
      </c>
      <c r="J35" s="1">
        <f>'0.5Q 8-16'!GD35</f>
        <v>64.267032565621435</v>
      </c>
      <c r="K35" s="1">
        <f>'0.5Q 8-16'!GE35</f>
        <v>35.732967434378565</v>
      </c>
      <c r="L35" s="1">
        <f>'0.5Q 8-16'!GF35</f>
        <v>1.5547795685136874</v>
      </c>
      <c r="M35" s="1">
        <f>'0.5Q 8-16'!GG35</f>
        <v>0.93722940639228369</v>
      </c>
      <c r="N35" s="1">
        <f>'0.5Q 8-16'!GH35</f>
        <v>0.3954910406703146</v>
      </c>
      <c r="O35" s="1">
        <f>'0.5Q 8-16'!GI35</f>
        <v>-0.36689988149094344</v>
      </c>
      <c r="P35" s="1">
        <f>'0.5Q 8-16'!GJ35</f>
        <v>-0.28346768403652139</v>
      </c>
      <c r="Q35" s="1">
        <f>'0.5Q 8-16'!GK35</f>
        <v>1.3792925429670129E-2</v>
      </c>
      <c r="R35" s="1">
        <f>'0.5Q 8-16'!GL35</f>
        <v>1009.6550478007691</v>
      </c>
      <c r="S35" s="1">
        <f>'0.5Q 8-16'!GM35</f>
        <v>-291.12698085918822</v>
      </c>
      <c r="T35" s="1">
        <f>'0.5Q 8-16'!GN35</f>
        <v>937.22940639228364</v>
      </c>
      <c r="U35" s="1">
        <f>'0.5Q 8-16'!GO35</f>
        <v>500</v>
      </c>
      <c r="V35" s="1">
        <f>'0.5Q 8-16'!GP35</f>
        <v>1.5422167739230497E-4</v>
      </c>
      <c r="W35" s="1">
        <f>'0.5Q 8-16'!GQ35</f>
        <v>0.34050844869731234</v>
      </c>
      <c r="X35" s="1">
        <f>'0.5Q 8-16'!GR35</f>
        <v>-6.5559542661377526</v>
      </c>
      <c r="Y35" s="1">
        <f>'0.5Q 8-16'!GS35</f>
        <v>82.017997292439802</v>
      </c>
      <c r="Z35" s="1">
        <f>'0.5Q 8-16'!GT35</f>
        <v>92.017997292439802</v>
      </c>
      <c r="AA35" s="1">
        <f>'0.5Q 8-16'!GU35</f>
        <v>1.37926751553314E-2</v>
      </c>
      <c r="AB35" s="4"/>
      <c r="AC35" s="4">
        <f t="shared" si="2"/>
        <v>-50.851273079738569</v>
      </c>
      <c r="AD35" s="4">
        <f t="shared" si="3"/>
        <v>-64.267680944737307</v>
      </c>
      <c r="AE35" s="4">
        <f t="shared" si="4"/>
        <v>-77.684088809736039</v>
      </c>
      <c r="AF35" s="1">
        <f t="shared" si="59"/>
        <v>64.267680944737307</v>
      </c>
      <c r="AG35" s="1">
        <f t="shared" si="60"/>
        <v>35.732319055262693</v>
      </c>
      <c r="AH35" s="1">
        <f t="shared" si="5"/>
        <v>1.5549276251679394</v>
      </c>
      <c r="AI35" s="1">
        <f t="shared" si="61"/>
        <v>0.93651653400523394</v>
      </c>
      <c r="AJ35" s="1">
        <f t="shared" si="62"/>
        <v>0.39197979280141138</v>
      </c>
      <c r="AK35" s="1">
        <f t="shared" si="132"/>
        <v>-0.35877549359626215</v>
      </c>
      <c r="AL35" s="1">
        <f t="shared" si="133"/>
        <v>-0.28223743538704427</v>
      </c>
      <c r="AM35" s="1">
        <f t="shared" si="6"/>
        <v>1.37926751553314E-2</v>
      </c>
      <c r="AN35" s="1">
        <f t="shared" si="63"/>
        <v>1009.654872608732</v>
      </c>
      <c r="AO35" s="1">
        <f t="shared" si="64"/>
        <v>-289.86349089120222</v>
      </c>
      <c r="AP35" s="1">
        <f t="shared" si="65"/>
        <v>936.51653400523389</v>
      </c>
      <c r="AQ35" s="1">
        <f t="shared" si="66"/>
        <v>500</v>
      </c>
      <c r="AR35" s="1">
        <f t="shared" si="67"/>
        <v>1.5407711937827571E-4</v>
      </c>
      <c r="AS35" s="4">
        <f t="shared" si="134"/>
        <v>0.34531766197033503</v>
      </c>
      <c r="AT35" s="1">
        <f t="shared" si="135"/>
        <v>-6.551019915695365</v>
      </c>
      <c r="AU35" s="4">
        <f t="shared" si="136"/>
        <v>82.076343900250961</v>
      </c>
      <c r="AV35" s="4">
        <f t="shared" si="7"/>
        <v>92.076343900250961</v>
      </c>
      <c r="AW35" s="4">
        <f t="shared" si="137"/>
        <v>1.3778268187184738E-2</v>
      </c>
      <c r="AX35" s="4">
        <f t="shared" si="8"/>
        <v>-1.4406968146661592E-5</v>
      </c>
      <c r="AY35" s="4">
        <f t="shared" si="9"/>
        <v>-50.888596831413857</v>
      </c>
      <c r="AZ35" s="4">
        <f t="shared" si="10"/>
        <v>-64.305004696412595</v>
      </c>
      <c r="BA35" s="4">
        <f t="shared" si="11"/>
        <v>-77.721412561411341</v>
      </c>
      <c r="BB35" s="1">
        <f t="shared" si="68"/>
        <v>64.305004696412595</v>
      </c>
      <c r="BC35" s="1">
        <f t="shared" si="69"/>
        <v>35.694995303587405</v>
      </c>
      <c r="BD35" s="1">
        <f t="shared" si="12"/>
        <v>1.5554080019909009</v>
      </c>
      <c r="BE35" s="1">
        <f t="shared" si="70"/>
        <v>0.93519957597666181</v>
      </c>
      <c r="BF35" s="1">
        <f t="shared" si="71"/>
        <v>0.38950987533020409</v>
      </c>
      <c r="BG35" s="1">
        <f t="shared" si="138"/>
        <v>-0.35786669801812937</v>
      </c>
      <c r="BH35" s="1">
        <f t="shared" si="139"/>
        <v>-0.28116942784466115</v>
      </c>
      <c r="BI35" s="1">
        <f t="shared" si="13"/>
        <v>1.3778268187184738E-2</v>
      </c>
      <c r="BJ35" s="1">
        <f t="shared" si="72"/>
        <v>1009.6447877310293</v>
      </c>
      <c r="BK35" s="1">
        <f t="shared" si="73"/>
        <v>-288.7666257850239</v>
      </c>
      <c r="BL35" s="1">
        <f t="shared" si="74"/>
        <v>935.19957597666178</v>
      </c>
      <c r="BM35" s="1">
        <f t="shared" si="75"/>
        <v>500</v>
      </c>
      <c r="BN35" s="1">
        <f t="shared" si="76"/>
        <v>1.5381592491124364E-4</v>
      </c>
      <c r="BO35" s="4">
        <f t="shared" si="140"/>
        <v>0.34926428580237601</v>
      </c>
      <c r="BP35" s="1">
        <f t="shared" si="141"/>
        <v>-6.5398698077899926</v>
      </c>
      <c r="BQ35" s="4">
        <f t="shared" si="142"/>
        <v>82.106386027102118</v>
      </c>
      <c r="BR35" s="4">
        <f t="shared" si="14"/>
        <v>92.106386027102118</v>
      </c>
      <c r="BS35" s="4">
        <f t="shared" si="143"/>
        <v>1.3772325377691066E-2</v>
      </c>
      <c r="BT35" s="4">
        <f t="shared" si="15"/>
        <v>-5.9428094936718467E-6</v>
      </c>
      <c r="BU35" s="4">
        <f t="shared" si="16"/>
        <v>-50.903992710931142</v>
      </c>
      <c r="BV35" s="4">
        <f t="shared" si="17"/>
        <v>-64.320400575929881</v>
      </c>
      <c r="BW35" s="4">
        <f t="shared" si="18"/>
        <v>-77.736808440928627</v>
      </c>
      <c r="BX35" s="1">
        <f t="shared" si="77"/>
        <v>64.320400575929881</v>
      </c>
      <c r="BY35" s="1">
        <f t="shared" si="78"/>
        <v>35.679599424070119</v>
      </c>
      <c r="BZ35" s="1">
        <f t="shared" si="19"/>
        <v>1.5555998876620121</v>
      </c>
      <c r="CA35" s="1">
        <f t="shared" si="79"/>
        <v>0.93469463899491512</v>
      </c>
      <c r="CB35" s="1">
        <f t="shared" si="80"/>
        <v>0.38870164935178653</v>
      </c>
      <c r="CC35" s="1">
        <f t="shared" si="144"/>
        <v>-0.35075638788532715</v>
      </c>
      <c r="CD35" s="1">
        <f t="shared" si="145"/>
        <v>-0.28079486824491479</v>
      </c>
      <c r="CE35" s="1">
        <f t="shared" si="20"/>
        <v>1.3772325377691066E-2</v>
      </c>
      <c r="CF35" s="1">
        <f t="shared" si="81"/>
        <v>1009.6406277643837</v>
      </c>
      <c r="CG35" s="1">
        <f t="shared" si="82"/>
        <v>-288.38194558489238</v>
      </c>
      <c r="CH35" s="1">
        <f t="shared" si="83"/>
        <v>934.69463899491507</v>
      </c>
      <c r="CI35" s="1">
        <f t="shared" si="84"/>
        <v>500</v>
      </c>
      <c r="CJ35" s="1">
        <f t="shared" si="85"/>
        <v>1.5369803412812049E-4</v>
      </c>
      <c r="CK35" s="4">
        <f t="shared" si="146"/>
        <v>0.35063043828618701</v>
      </c>
      <c r="CL35" s="1">
        <f t="shared" si="147"/>
        <v>-6.5355322505593465</v>
      </c>
      <c r="CM35" s="4">
        <f t="shared" si="148"/>
        <v>82.136130639630352</v>
      </c>
      <c r="CN35" s="4">
        <f t="shared" si="21"/>
        <v>92.136130639630352</v>
      </c>
      <c r="CO35" s="4">
        <f t="shared" si="149"/>
        <v>1.3770264010314026E-2</v>
      </c>
      <c r="CP35" s="4">
        <f t="shared" si="22"/>
        <v>-2.0613673770396301E-6</v>
      </c>
      <c r="CQ35" s="4">
        <f t="shared" si="23"/>
        <v>-50.909333040923464</v>
      </c>
      <c r="CR35" s="4">
        <f t="shared" si="24"/>
        <v>-64.325740905922203</v>
      </c>
      <c r="CS35" s="4">
        <f t="shared" si="25"/>
        <v>-77.742148770920949</v>
      </c>
      <c r="CT35" s="1">
        <f t="shared" si="86"/>
        <v>64.325740905922203</v>
      </c>
      <c r="CU35" s="1">
        <f t="shared" si="87"/>
        <v>35.674259094077797</v>
      </c>
      <c r="CV35" s="1">
        <f t="shared" si="26"/>
        <v>1.5557293477290028</v>
      </c>
      <c r="CW35" s="1">
        <f t="shared" si="88"/>
        <v>0.93425803143460051</v>
      </c>
      <c r="CX35" s="1">
        <f t="shared" si="89"/>
        <v>0.38681766260228168</v>
      </c>
      <c r="CY35" s="1">
        <f t="shared" si="150"/>
        <v>-0.36288530121559898</v>
      </c>
      <c r="CZ35" s="1">
        <f t="shared" si="151"/>
        <v>-0.28020442922030331</v>
      </c>
      <c r="DA35" s="1">
        <f t="shared" si="27"/>
        <v>1.3770264010314026E-2</v>
      </c>
      <c r="DB35" s="1">
        <f t="shared" si="90"/>
        <v>1009.6391848072197</v>
      </c>
      <c r="DC35" s="1">
        <f t="shared" si="91"/>
        <v>-287.77555289783589</v>
      </c>
      <c r="DD35" s="1">
        <f t="shared" si="92"/>
        <v>934.25803143460053</v>
      </c>
      <c r="DE35" s="1">
        <f t="shared" si="93"/>
        <v>500</v>
      </c>
      <c r="DF35" s="1">
        <f t="shared" si="94"/>
        <v>1.5362403432691053E-4</v>
      </c>
      <c r="DG35" s="4">
        <f t="shared" si="152"/>
        <v>0.35289999527980825</v>
      </c>
      <c r="DH35" s="1">
        <f t="shared" si="153"/>
        <v>-6.5322320098772044</v>
      </c>
      <c r="DI35" s="4">
        <f t="shared" si="154"/>
        <v>82.156245929953727</v>
      </c>
      <c r="DJ35" s="4">
        <f t="shared" si="28"/>
        <v>92.156245929953727</v>
      </c>
      <c r="DK35" s="4">
        <f t="shared" si="155"/>
        <v>1.3762559616264656E-2</v>
      </c>
      <c r="DL35" s="4">
        <f t="shared" si="29"/>
        <v>-7.7043940493702612E-6</v>
      </c>
      <c r="DM35" s="4">
        <f t="shared" si="30"/>
        <v>-50.929292610999561</v>
      </c>
      <c r="DN35" s="4">
        <f t="shared" si="31"/>
        <v>-64.345700475998299</v>
      </c>
      <c r="DO35" s="4">
        <f t="shared" si="32"/>
        <v>-77.762108340997031</v>
      </c>
      <c r="DP35" s="1">
        <f t="shared" si="95"/>
        <v>64.345700475998299</v>
      </c>
      <c r="DQ35" s="1">
        <f t="shared" si="96"/>
        <v>35.654299524001701</v>
      </c>
      <c r="DR35" s="1">
        <f t="shared" si="33"/>
        <v>1.5558490339608928</v>
      </c>
      <c r="DS35" s="1">
        <f t="shared" si="97"/>
        <v>0.93412190756104962</v>
      </c>
      <c r="DT35" s="1">
        <f t="shared" si="98"/>
        <v>0.38914583106219053</v>
      </c>
      <c r="DU35" s="1">
        <f t="shared" si="156"/>
        <v>-0.36161802679022786</v>
      </c>
      <c r="DV35" s="1">
        <f t="shared" si="157"/>
        <v>-0.28063066065544817</v>
      </c>
      <c r="DW35" s="1">
        <f t="shared" si="34"/>
        <v>1.3762559616264656E-2</v>
      </c>
      <c r="DX35" s="1">
        <f t="shared" si="99"/>
        <v>1009.6337917313854</v>
      </c>
      <c r="DY35" s="1">
        <f t="shared" si="100"/>
        <v>-288.21330110635836</v>
      </c>
      <c r="DZ35" s="1">
        <f t="shared" si="101"/>
        <v>934.12190756104962</v>
      </c>
      <c r="EA35" s="1">
        <f t="shared" si="102"/>
        <v>500</v>
      </c>
      <c r="EB35" s="1">
        <f t="shared" si="103"/>
        <v>1.5350363461589731E-4</v>
      </c>
      <c r="EC35" s="4">
        <f t="shared" si="158"/>
        <v>0.3511123785994002</v>
      </c>
      <c r="ED35" s="1">
        <f t="shared" si="159"/>
        <v>-6.5301674295329279</v>
      </c>
      <c r="EE35" s="4">
        <f t="shared" si="160"/>
        <v>82.206133071230695</v>
      </c>
      <c r="EF35" s="4">
        <f t="shared" si="35"/>
        <v>92.206133071230695</v>
      </c>
      <c r="EG35" s="4">
        <f t="shared" si="161"/>
        <v>1.3776381464846161E-2</v>
      </c>
      <c r="EH35" s="4">
        <f t="shared" si="36"/>
        <v>1.3821848581504342E-5</v>
      </c>
      <c r="EI35" s="4">
        <f t="shared" si="37"/>
        <v>-50.893484713120024</v>
      </c>
      <c r="EJ35" s="4">
        <f t="shared" si="38"/>
        <v>-64.309892578118763</v>
      </c>
      <c r="EK35" s="4">
        <f t="shared" si="39"/>
        <v>-77.726300443117509</v>
      </c>
      <c r="EL35" s="1">
        <f t="shared" si="104"/>
        <v>64.309892578118763</v>
      </c>
      <c r="EM35" s="1">
        <f t="shared" si="105"/>
        <v>35.690107421881237</v>
      </c>
      <c r="EN35" s="1">
        <f t="shared" si="40"/>
        <v>1.5554967499924464</v>
      </c>
      <c r="EO35" s="1">
        <f t="shared" si="106"/>
        <v>0.93468697009260193</v>
      </c>
      <c r="EP35" s="1">
        <f t="shared" si="107"/>
        <v>0.38887510078221055</v>
      </c>
      <c r="EQ35" s="1">
        <f t="shared" si="162"/>
        <v>-0.35512713505811083</v>
      </c>
      <c r="ER35" s="1">
        <f t="shared" si="163"/>
        <v>-0.28043074708397031</v>
      </c>
      <c r="ES35" s="1">
        <f t="shared" si="41"/>
        <v>1.3776381464846161E-2</v>
      </c>
      <c r="ET35" s="1">
        <f t="shared" si="108"/>
        <v>1009.6434670253922</v>
      </c>
      <c r="EU35" s="1">
        <f t="shared" si="109"/>
        <v>-288.0079858701792</v>
      </c>
      <c r="EV35" s="1">
        <f t="shared" si="110"/>
        <v>934.68697009260188</v>
      </c>
      <c r="EW35" s="1">
        <f t="shared" si="111"/>
        <v>500</v>
      </c>
      <c r="EX35" s="1">
        <f t="shared" si="112"/>
        <v>1.5357234776698127E-4</v>
      </c>
      <c r="EY35" s="4">
        <f t="shared" si="164"/>
        <v>0.35211755065433181</v>
      </c>
      <c r="EZ35" s="1">
        <f t="shared" si="165"/>
        <v>-6.5360731817687485</v>
      </c>
      <c r="FA35" s="4">
        <f t="shared" si="166"/>
        <v>82.250442581859105</v>
      </c>
      <c r="FB35" s="4">
        <f t="shared" si="42"/>
        <v>92.250442581859105</v>
      </c>
      <c r="FC35" s="4">
        <f t="shared" si="167"/>
        <v>1.3773048838356309E-2</v>
      </c>
      <c r="FD35" s="4">
        <f t="shared" si="43"/>
        <v>-3.3326264898513036E-6</v>
      </c>
      <c r="FE35" s="4">
        <f t="shared" si="44"/>
        <v>-50.902118460503054</v>
      </c>
      <c r="FF35" s="4">
        <f t="shared" si="45"/>
        <v>-64.318526325501793</v>
      </c>
      <c r="FG35" s="4">
        <f t="shared" si="46"/>
        <v>-77.734934190500525</v>
      </c>
      <c r="FH35" s="1">
        <f t="shared" si="113"/>
        <v>64.318526325501793</v>
      </c>
      <c r="FI35" s="1">
        <f t="shared" si="114"/>
        <v>35.681473674498207</v>
      </c>
      <c r="FJ35" s="1">
        <f t="shared" si="47"/>
        <v>1.5556391344291882</v>
      </c>
      <c r="FK35" s="1">
        <f t="shared" si="115"/>
        <v>0.9341072366275327</v>
      </c>
      <c r="FL35" s="1">
        <f t="shared" si="116"/>
        <v>0.38745338111871391</v>
      </c>
      <c r="FM35" s="1">
        <f t="shared" si="168"/>
        <v>-0.35380121202544856</v>
      </c>
      <c r="FN35" s="1">
        <f t="shared" si="169"/>
        <v>-0.27969842854673177</v>
      </c>
      <c r="FO35" s="1">
        <f t="shared" si="48"/>
        <v>1.3773048838356309E-2</v>
      </c>
      <c r="FP35" s="1">
        <f t="shared" si="117"/>
        <v>1009.6411341868494</v>
      </c>
      <c r="FQ35" s="1">
        <f t="shared" si="118"/>
        <v>-287.25588008606445</v>
      </c>
      <c r="FR35" s="1">
        <f t="shared" si="119"/>
        <v>934.10723662753276</v>
      </c>
      <c r="FS35" s="1">
        <f t="shared" si="120"/>
        <v>500</v>
      </c>
      <c r="FT35" s="1">
        <f t="shared" si="121"/>
        <v>1.5345939743744742E-4</v>
      </c>
      <c r="FU35" s="4">
        <f t="shared" si="170"/>
        <v>0.35492027651634261</v>
      </c>
      <c r="FV35" s="1">
        <f t="shared" si="171"/>
        <v>-6.5316041426618128</v>
      </c>
      <c r="FW35" s="4">
        <f t="shared" si="172"/>
        <v>82.265153861532411</v>
      </c>
      <c r="FX35" s="4">
        <f t="shared" si="49"/>
        <v>92.265153861532411</v>
      </c>
      <c r="FY35" s="4">
        <f t="shared" si="173"/>
        <v>1.3769705912029353E-2</v>
      </c>
      <c r="FZ35" s="4">
        <f t="shared" si="50"/>
        <v>-3.3429263269560416E-6</v>
      </c>
      <c r="GA35" s="4">
        <f t="shared" si="51"/>
        <v>-50.910778891401897</v>
      </c>
      <c r="GB35" s="4">
        <f t="shared" si="52"/>
        <v>-64.327186756400636</v>
      </c>
      <c r="GC35" s="4">
        <f t="shared" si="53"/>
        <v>-77.743594621399382</v>
      </c>
      <c r="GD35" s="1">
        <f t="shared" si="122"/>
        <v>64.327186756400636</v>
      </c>
      <c r="GE35" s="1">
        <f t="shared" si="123"/>
        <v>35.672813243599364</v>
      </c>
      <c r="GF35" s="1">
        <f t="shared" si="54"/>
        <v>1.5557495085787307</v>
      </c>
      <c r="GG35" s="1">
        <f t="shared" si="124"/>
        <v>0.93382528892449912</v>
      </c>
      <c r="GH35" s="1">
        <f t="shared" si="125"/>
        <v>0.3869326075304716</v>
      </c>
      <c r="GI35" s="1">
        <f t="shared" si="174"/>
        <v>-0.35441395029037071</v>
      </c>
      <c r="GJ35" s="1">
        <f t="shared" si="175"/>
        <v>-0.27949070029011935</v>
      </c>
      <c r="GK35" s="1">
        <f t="shared" si="55"/>
        <v>1.3769705912029353E-2</v>
      </c>
      <c r="GL35" s="1">
        <f t="shared" si="126"/>
        <v>1009.6387941384206</v>
      </c>
      <c r="GM35" s="1">
        <f t="shared" si="127"/>
        <v>-287.04253901195835</v>
      </c>
      <c r="GN35" s="1">
        <f t="shared" si="128"/>
        <v>933.82528892449909</v>
      </c>
      <c r="GO35" s="1">
        <f t="shared" si="129"/>
        <v>500</v>
      </c>
      <c r="GP35" s="1">
        <f t="shared" si="130"/>
        <v>1.5339700674127794E-4</v>
      </c>
      <c r="GQ35" s="4">
        <f t="shared" si="176"/>
        <v>0.35567438363038034</v>
      </c>
      <c r="GR35" s="1">
        <f t="shared" si="177"/>
        <v>-6.5291785723842963</v>
      </c>
      <c r="GS35" s="4">
        <f t="shared" si="178"/>
        <v>82.281133065602134</v>
      </c>
      <c r="GT35" s="4">
        <f t="shared" si="56"/>
        <v>92.281133065602134</v>
      </c>
      <c r="GU35" s="4">
        <f t="shared" si="179"/>
        <v>1.3768492008111156E-2</v>
      </c>
      <c r="GV35" s="4">
        <f t="shared" si="57"/>
        <v>-1.2139039181971456E-6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  <c r="HP35" s="2"/>
      <c r="HQ35" s="2"/>
      <c r="HR35" s="2"/>
      <c r="HS35" s="2"/>
      <c r="HT35" s="3"/>
      <c r="HU35" s="2"/>
      <c r="HV35" s="2"/>
      <c r="HW35" s="2"/>
      <c r="HX35" s="2"/>
    </row>
    <row r="36" spans="1:23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31"/>
        <v>415</v>
      </c>
      <c r="F36" s="1">
        <f t="shared" si="58"/>
        <v>1.7759999999999976</v>
      </c>
      <c r="G36" s="1">
        <f>'0.5Q 8-16'!GA36</f>
        <v>-52.811573532198388</v>
      </c>
      <c r="H36" s="1">
        <f>'0.5Q 8-16'!GB36</f>
        <v>-66.227981397197127</v>
      </c>
      <c r="I36" s="1">
        <f>'0.5Q 8-16'!GC36</f>
        <v>-79.644389262195858</v>
      </c>
      <c r="J36" s="1">
        <f>'0.5Q 8-16'!GD36</f>
        <v>66.227981397197127</v>
      </c>
      <c r="K36" s="1">
        <f>'0.5Q 8-16'!GE36</f>
        <v>33.772018602802873</v>
      </c>
      <c r="L36" s="1">
        <f>'0.5Q 8-16'!GF36</f>
        <v>1.5999826330108089</v>
      </c>
      <c r="M36" s="1">
        <f>'0.5Q 8-16'!GG36</f>
        <v>0.90406128994243051</v>
      </c>
      <c r="N36" s="1">
        <f>'0.5Q 8-16'!GH36</f>
        <v>0.3722550531553841</v>
      </c>
      <c r="O36" s="1">
        <f>'0.5Q 8-16'!GI36</f>
        <v>-0.36689988149094344</v>
      </c>
      <c r="P36" s="1">
        <f>'0.5Q 8-16'!GJ36</f>
        <v>-0.28940908393924997</v>
      </c>
      <c r="Q36" s="1">
        <f>'0.5Q 8-16'!GK36</f>
        <v>1.303599918068191E-2</v>
      </c>
      <c r="R36" s="1">
        <f>'0.5Q 8-16'!GL36</f>
        <v>1009.1251994264774</v>
      </c>
      <c r="S36" s="1">
        <f>'0.5Q 8-16'!GM36</f>
        <v>-297.2289173872885</v>
      </c>
      <c r="T36" s="1">
        <f>'0.5Q 8-16'!GN36</f>
        <v>904.06128994243056</v>
      </c>
      <c r="U36" s="1">
        <f>'0.5Q 8-16'!GO36</f>
        <v>500</v>
      </c>
      <c r="V36" s="1">
        <f>'0.5Q 8-16'!GP36</f>
        <v>1.5138524979764375E-4</v>
      </c>
      <c r="W36" s="1">
        <f>'0.5Q 8-16'!GQ36</f>
        <v>0.309842086331721</v>
      </c>
      <c r="X36" s="1">
        <f>'0.5Q 8-16'!GR36</f>
        <v>-6.2081575040092343</v>
      </c>
      <c r="Y36" s="1">
        <f>'0.5Q 8-16'!GS36</f>
        <v>78.754442662056931</v>
      </c>
      <c r="Z36" s="1">
        <f>'0.5Q 8-16'!GT36</f>
        <v>88.754442662056931</v>
      </c>
      <c r="AA36" s="1">
        <f>'0.5Q 8-16'!GU36</f>
        <v>1.3036948926943272E-2</v>
      </c>
      <c r="AB36" s="4"/>
      <c r="AC36" s="4">
        <f t="shared" si="2"/>
        <v>-52.809113049655998</v>
      </c>
      <c r="AD36" s="4">
        <f t="shared" si="3"/>
        <v>-66.225520914654737</v>
      </c>
      <c r="AE36" s="4">
        <f t="shared" si="4"/>
        <v>-79.641928779653483</v>
      </c>
      <c r="AF36" s="1">
        <f t="shared" si="59"/>
        <v>66.225520914654737</v>
      </c>
      <c r="AG36" s="1">
        <f t="shared" si="60"/>
        <v>33.774479085345263</v>
      </c>
      <c r="AH36" s="1">
        <f t="shared" si="5"/>
        <v>1.6000891554886585</v>
      </c>
      <c r="AI36" s="1">
        <f t="shared" si="61"/>
        <v>0.90323060641438246</v>
      </c>
      <c r="AJ36" s="1">
        <f t="shared" si="62"/>
        <v>0.36888183017559745</v>
      </c>
      <c r="AK36" s="1">
        <f t="shared" si="132"/>
        <v>-0.35877549359626215</v>
      </c>
      <c r="AL36" s="1">
        <f t="shared" si="133"/>
        <v>-0.28773356690751412</v>
      </c>
      <c r="AM36" s="1">
        <f t="shared" si="6"/>
        <v>1.3036948926943272E-2</v>
      </c>
      <c r="AN36" s="1">
        <f t="shared" si="63"/>
        <v>1009.1258642488604</v>
      </c>
      <c r="AO36" s="1">
        <f t="shared" si="64"/>
        <v>-295.50812788535512</v>
      </c>
      <c r="AP36" s="1">
        <f t="shared" si="65"/>
        <v>903.23060641438246</v>
      </c>
      <c r="AQ36" s="1">
        <f t="shared" si="66"/>
        <v>500</v>
      </c>
      <c r="AR36" s="1">
        <f t="shared" si="67"/>
        <v>1.5114524567762556E-4</v>
      </c>
      <c r="AS36" s="4">
        <f t="shared" si="134"/>
        <v>0.31574988190927866</v>
      </c>
      <c r="AT36" s="1">
        <f t="shared" si="135"/>
        <v>-6.2027245815623573</v>
      </c>
      <c r="AU36" s="4">
        <f t="shared" si="136"/>
        <v>78.86442946821208</v>
      </c>
      <c r="AV36" s="4">
        <f t="shared" si="7"/>
        <v>88.86442946821208</v>
      </c>
      <c r="AW36" s="4">
        <f t="shared" si="137"/>
        <v>1.3024240155302892E-2</v>
      </c>
      <c r="AX36" s="4">
        <f t="shared" si="8"/>
        <v>-1.2708771640380229E-5</v>
      </c>
      <c r="AY36" s="4">
        <f t="shared" si="9"/>
        <v>-52.842037328517087</v>
      </c>
      <c r="AZ36" s="4">
        <f t="shared" si="10"/>
        <v>-66.258445193515826</v>
      </c>
      <c r="BA36" s="4">
        <f t="shared" si="11"/>
        <v>-79.674853058514572</v>
      </c>
      <c r="BB36" s="1">
        <f t="shared" si="68"/>
        <v>66.258445193515826</v>
      </c>
      <c r="BC36" s="1">
        <f t="shared" si="69"/>
        <v>33.741554806484174</v>
      </c>
      <c r="BD36" s="1">
        <f t="shared" si="12"/>
        <v>1.6004995321432136</v>
      </c>
      <c r="BE36" s="1">
        <f t="shared" si="70"/>
        <v>0.90183060304625418</v>
      </c>
      <c r="BF36" s="1">
        <f t="shared" si="71"/>
        <v>0.36645314763508791</v>
      </c>
      <c r="BG36" s="1">
        <f t="shared" si="138"/>
        <v>-0.35786669801812937</v>
      </c>
      <c r="BH36" s="1">
        <f t="shared" si="139"/>
        <v>-0.28618830941744289</v>
      </c>
      <c r="BI36" s="1">
        <f t="shared" si="13"/>
        <v>1.3024240155302892E-2</v>
      </c>
      <c r="BJ36" s="1">
        <f t="shared" si="72"/>
        <v>1009.1169681087119</v>
      </c>
      <c r="BK36" s="1">
        <f t="shared" si="73"/>
        <v>-293.92111753790221</v>
      </c>
      <c r="BL36" s="1">
        <f t="shared" si="74"/>
        <v>901.83060304625417</v>
      </c>
      <c r="BM36" s="1">
        <f t="shared" si="75"/>
        <v>500</v>
      </c>
      <c r="BN36" s="1">
        <f t="shared" si="76"/>
        <v>1.5080560637636929E-4</v>
      </c>
      <c r="BO36" s="4">
        <f t="shared" si="140"/>
        <v>0.3210684115567517</v>
      </c>
      <c r="BP36" s="1">
        <f t="shared" si="141"/>
        <v>-6.1910516660946939</v>
      </c>
      <c r="BQ36" s="4">
        <f t="shared" si="142"/>
        <v>78.9309073729207</v>
      </c>
      <c r="BR36" s="4">
        <f t="shared" si="14"/>
        <v>88.9309073729207</v>
      </c>
      <c r="BS36" s="4">
        <f t="shared" si="143"/>
        <v>1.3019170576245333E-2</v>
      </c>
      <c r="BT36" s="4">
        <f t="shared" si="15"/>
        <v>-5.069579057558754E-6</v>
      </c>
      <c r="BU36" s="4">
        <f t="shared" si="16"/>
        <v>-52.855170953018536</v>
      </c>
      <c r="BV36" s="4">
        <f t="shared" si="17"/>
        <v>-66.271578818017275</v>
      </c>
      <c r="BW36" s="4">
        <f t="shared" si="18"/>
        <v>-79.687986683016021</v>
      </c>
      <c r="BX36" s="1">
        <f t="shared" si="77"/>
        <v>66.271578818017275</v>
      </c>
      <c r="BY36" s="1">
        <f t="shared" si="78"/>
        <v>33.728421181982725</v>
      </c>
      <c r="BZ36" s="1">
        <f t="shared" si="19"/>
        <v>1.6006614688477141</v>
      </c>
      <c r="CA36" s="1">
        <f t="shared" si="79"/>
        <v>0.90123162371404053</v>
      </c>
      <c r="CB36" s="1">
        <f t="shared" si="80"/>
        <v>0.36559671048065362</v>
      </c>
      <c r="CC36" s="1">
        <f t="shared" si="144"/>
        <v>-0.35075638788532715</v>
      </c>
      <c r="CD36" s="1">
        <f t="shared" si="145"/>
        <v>-0.28549259679824063</v>
      </c>
      <c r="CE36" s="1">
        <f t="shared" si="20"/>
        <v>1.3019170576245333E-2</v>
      </c>
      <c r="CF36" s="1">
        <f t="shared" si="81"/>
        <v>1009.1134194033717</v>
      </c>
      <c r="CG36" s="1">
        <f t="shared" si="82"/>
        <v>-293.2066067637291</v>
      </c>
      <c r="CH36" s="1">
        <f t="shared" si="83"/>
        <v>901.23162371404055</v>
      </c>
      <c r="CI36" s="1">
        <f t="shared" si="84"/>
        <v>500</v>
      </c>
      <c r="CJ36" s="1">
        <f t="shared" si="85"/>
        <v>1.5063096028914666E-4</v>
      </c>
      <c r="CK36" s="4">
        <f t="shared" si="146"/>
        <v>0.32346317178150585</v>
      </c>
      <c r="CL36" s="1">
        <f t="shared" si="147"/>
        <v>-6.1861221163411608</v>
      </c>
      <c r="CM36" s="4">
        <f t="shared" si="148"/>
        <v>78.989572168193291</v>
      </c>
      <c r="CN36" s="4">
        <f t="shared" si="21"/>
        <v>88.989572168193291</v>
      </c>
      <c r="CO36" s="4">
        <f t="shared" si="149"/>
        <v>1.3017704801435066E-2</v>
      </c>
      <c r="CP36" s="4">
        <f t="shared" si="22"/>
        <v>-1.4657748102671342E-6</v>
      </c>
      <c r="CQ36" s="4">
        <f t="shared" si="23"/>
        <v>-52.858968297086584</v>
      </c>
      <c r="CR36" s="4">
        <f t="shared" si="24"/>
        <v>-66.275376162085323</v>
      </c>
      <c r="CS36" s="4">
        <f t="shared" si="25"/>
        <v>-79.691784027084054</v>
      </c>
      <c r="CT36" s="1">
        <f t="shared" si="86"/>
        <v>66.275376162085323</v>
      </c>
      <c r="CU36" s="1">
        <f t="shared" si="87"/>
        <v>33.724623837914677</v>
      </c>
      <c r="CV36" s="1">
        <f t="shared" si="26"/>
        <v>1.6007677778971772</v>
      </c>
      <c r="CW36" s="1">
        <f t="shared" si="88"/>
        <v>0.90076860336348652</v>
      </c>
      <c r="CX36" s="1">
        <f t="shared" si="89"/>
        <v>0.3637965030490537</v>
      </c>
      <c r="CY36" s="1">
        <f t="shared" si="150"/>
        <v>-0.36288530121559898</v>
      </c>
      <c r="CZ36" s="1">
        <f t="shared" si="151"/>
        <v>-0.28473514259804672</v>
      </c>
      <c r="DA36" s="1">
        <f t="shared" si="27"/>
        <v>1.3017704801435066E-2</v>
      </c>
      <c r="DB36" s="1">
        <f t="shared" si="90"/>
        <v>1009.1123933610045</v>
      </c>
      <c r="DC36" s="1">
        <f t="shared" si="91"/>
        <v>-292.42868615104595</v>
      </c>
      <c r="DD36" s="1">
        <f t="shared" si="92"/>
        <v>900.76860336348648</v>
      </c>
      <c r="DE36" s="1">
        <f t="shared" si="93"/>
        <v>500</v>
      </c>
      <c r="DF36" s="1">
        <f t="shared" si="94"/>
        <v>1.5051184177579217E-4</v>
      </c>
      <c r="DG36" s="4">
        <f t="shared" si="152"/>
        <v>0.32610845656640036</v>
      </c>
      <c r="DH36" s="1">
        <f t="shared" si="153"/>
        <v>-6.1827439441511327</v>
      </c>
      <c r="DI36" s="4">
        <f t="shared" si="154"/>
        <v>79.04047240917636</v>
      </c>
      <c r="DJ36" s="4">
        <f t="shared" si="28"/>
        <v>89.04047240917636</v>
      </c>
      <c r="DK36" s="4">
        <f t="shared" si="155"/>
        <v>1.301083968004085E-2</v>
      </c>
      <c r="DL36" s="4">
        <f t="shared" si="29"/>
        <v>-6.8651213942158562E-6</v>
      </c>
      <c r="DM36" s="4">
        <f t="shared" si="30"/>
        <v>-52.876753585672638</v>
      </c>
      <c r="DN36" s="4">
        <f t="shared" si="31"/>
        <v>-66.293161450671377</v>
      </c>
      <c r="DO36" s="4">
        <f t="shared" si="32"/>
        <v>-79.709569315670109</v>
      </c>
      <c r="DP36" s="1">
        <f t="shared" si="95"/>
        <v>66.293161450671377</v>
      </c>
      <c r="DQ36" s="1">
        <f t="shared" si="96"/>
        <v>33.706838549328623</v>
      </c>
      <c r="DR36" s="1">
        <f t="shared" si="33"/>
        <v>1.6008731092840458</v>
      </c>
      <c r="DS36" s="1">
        <f t="shared" si="97"/>
        <v>0.90048150646306002</v>
      </c>
      <c r="DT36" s="1">
        <f t="shared" si="98"/>
        <v>0.36576603491031162</v>
      </c>
      <c r="DU36" s="1">
        <f t="shared" si="156"/>
        <v>-0.36161802679022786</v>
      </c>
      <c r="DV36" s="1">
        <f t="shared" si="157"/>
        <v>-0.28479686724637687</v>
      </c>
      <c r="DW36" s="1">
        <f t="shared" si="34"/>
        <v>1.301083968004085E-2</v>
      </c>
      <c r="DX36" s="1">
        <f t="shared" si="99"/>
        <v>1009.1075877760285</v>
      </c>
      <c r="DY36" s="1">
        <f t="shared" si="100"/>
        <v>-292.492078599374</v>
      </c>
      <c r="DZ36" s="1">
        <f t="shared" si="101"/>
        <v>900.48150646305999</v>
      </c>
      <c r="EA36" s="1">
        <f t="shared" si="102"/>
        <v>500</v>
      </c>
      <c r="EB36" s="1">
        <f t="shared" si="103"/>
        <v>1.503439872447613E-4</v>
      </c>
      <c r="EC36" s="4">
        <f t="shared" si="158"/>
        <v>0.32582092906929588</v>
      </c>
      <c r="ED36" s="1">
        <f t="shared" si="159"/>
        <v>-6.1795989109511291</v>
      </c>
      <c r="EE36" s="4">
        <f t="shared" si="160"/>
        <v>79.097795863712221</v>
      </c>
      <c r="EF36" s="4">
        <f t="shared" si="35"/>
        <v>89.097795863712221</v>
      </c>
      <c r="EG36" s="4">
        <f t="shared" si="161"/>
        <v>1.3024377481838536E-2</v>
      </c>
      <c r="EH36" s="4">
        <f t="shared" si="36"/>
        <v>1.3537801797686502E-5</v>
      </c>
      <c r="EI36" s="4">
        <f t="shared" si="37"/>
        <v>-52.841681560290034</v>
      </c>
      <c r="EJ36" s="4">
        <f t="shared" si="38"/>
        <v>-66.258089425288773</v>
      </c>
      <c r="EK36" s="4">
        <f t="shared" si="39"/>
        <v>-79.674497290287519</v>
      </c>
      <c r="EL36" s="1">
        <f t="shared" si="104"/>
        <v>66.258089425288773</v>
      </c>
      <c r="EM36" s="1">
        <f t="shared" si="105"/>
        <v>33.741910574711227</v>
      </c>
      <c r="EN36" s="1">
        <f t="shared" si="40"/>
        <v>1.6005451751039808</v>
      </c>
      <c r="EO36" s="1">
        <f t="shared" si="106"/>
        <v>0.90096850223068792</v>
      </c>
      <c r="EP36" s="1">
        <f t="shared" si="107"/>
        <v>0.36551708183902942</v>
      </c>
      <c r="EQ36" s="1">
        <f t="shared" si="162"/>
        <v>-0.35512713505811083</v>
      </c>
      <c r="ER36" s="1">
        <f t="shared" si="163"/>
        <v>-0.28452317806723532</v>
      </c>
      <c r="ES36" s="1">
        <f t="shared" si="41"/>
        <v>1.3024377481838536E-2</v>
      </c>
      <c r="ET36" s="1">
        <f t="shared" si="108"/>
        <v>1009.1170642372869</v>
      </c>
      <c r="EU36" s="1">
        <f t="shared" si="109"/>
        <v>-292.21099433861201</v>
      </c>
      <c r="EV36" s="1">
        <f t="shared" si="110"/>
        <v>900.96850223068793</v>
      </c>
      <c r="EW36" s="1">
        <f t="shared" si="111"/>
        <v>500</v>
      </c>
      <c r="EX36" s="1">
        <f t="shared" si="112"/>
        <v>1.5040079660152487E-4</v>
      </c>
      <c r="EY36" s="4">
        <f t="shared" si="164"/>
        <v>0.32692269834947313</v>
      </c>
      <c r="EZ36" s="1">
        <f t="shared" si="165"/>
        <v>-6.1852660425697952</v>
      </c>
      <c r="FA36" s="4">
        <f t="shared" si="166"/>
        <v>79.148879639755933</v>
      </c>
      <c r="FB36" s="4">
        <f t="shared" si="42"/>
        <v>89.148879639755933</v>
      </c>
      <c r="FC36" s="4">
        <f t="shared" si="167"/>
        <v>1.3021645826530414E-2</v>
      </c>
      <c r="FD36" s="4">
        <f t="shared" si="43"/>
        <v>-2.7316553081226103E-6</v>
      </c>
      <c r="FE36" s="4">
        <f t="shared" si="44"/>
        <v>-52.848758387513136</v>
      </c>
      <c r="FF36" s="4">
        <f t="shared" si="45"/>
        <v>-66.265166252511875</v>
      </c>
      <c r="FG36" s="4">
        <f t="shared" si="46"/>
        <v>-79.681574117510621</v>
      </c>
      <c r="FH36" s="1">
        <f t="shared" si="113"/>
        <v>66.265166252511875</v>
      </c>
      <c r="FI36" s="1">
        <f t="shared" si="114"/>
        <v>33.734833747488125</v>
      </c>
      <c r="FJ36" s="1">
        <f t="shared" si="47"/>
        <v>1.6006626527156513</v>
      </c>
      <c r="FK36" s="1">
        <f t="shared" si="115"/>
        <v>0.90047036572926231</v>
      </c>
      <c r="FL36" s="1">
        <f t="shared" si="116"/>
        <v>0.36420590277728349</v>
      </c>
      <c r="FM36" s="1">
        <f t="shared" si="168"/>
        <v>-0.35380121202544856</v>
      </c>
      <c r="FN36" s="1">
        <f t="shared" si="169"/>
        <v>-0.28381154570916889</v>
      </c>
      <c r="FO36" s="1">
        <f t="shared" si="48"/>
        <v>1.3021645826530414E-2</v>
      </c>
      <c r="FP36" s="1">
        <f t="shared" si="117"/>
        <v>1009.1151520785713</v>
      </c>
      <c r="FQ36" s="1">
        <f t="shared" si="118"/>
        <v>-291.48013367423061</v>
      </c>
      <c r="FR36" s="1">
        <f t="shared" si="119"/>
        <v>900.47036572926231</v>
      </c>
      <c r="FS36" s="1">
        <f t="shared" si="120"/>
        <v>500</v>
      </c>
      <c r="FT36" s="1">
        <f t="shared" si="121"/>
        <v>1.5028060236517912E-4</v>
      </c>
      <c r="FU36" s="4">
        <f t="shared" si="170"/>
        <v>0.32939447527759069</v>
      </c>
      <c r="FV36" s="1">
        <f t="shared" si="171"/>
        <v>-6.1814284379876163</v>
      </c>
      <c r="FW36" s="4">
        <f t="shared" si="172"/>
        <v>79.183267224195149</v>
      </c>
      <c r="FX36" s="4">
        <f t="shared" si="49"/>
        <v>89.183267224195149</v>
      </c>
      <c r="FY36" s="4">
        <f t="shared" si="173"/>
        <v>1.3018767036871361E-2</v>
      </c>
      <c r="FZ36" s="4">
        <f t="shared" si="50"/>
        <v>-2.8787896590529855E-6</v>
      </c>
      <c r="GA36" s="4">
        <f t="shared" si="51"/>
        <v>-52.856216391811209</v>
      </c>
      <c r="GB36" s="4">
        <f t="shared" si="52"/>
        <v>-66.272624256809948</v>
      </c>
      <c r="GC36" s="4">
        <f t="shared" si="53"/>
        <v>-79.68903212180868</v>
      </c>
      <c r="GD36" s="1">
        <f t="shared" si="122"/>
        <v>66.272624256809948</v>
      </c>
      <c r="GE36" s="1">
        <f t="shared" si="123"/>
        <v>33.727375743190052</v>
      </c>
      <c r="GF36" s="1">
        <f t="shared" si="54"/>
        <v>1.6007573589333712</v>
      </c>
      <c r="GG36" s="1">
        <f t="shared" si="124"/>
        <v>0.90015700709280999</v>
      </c>
      <c r="GH36" s="1">
        <f t="shared" si="125"/>
        <v>0.36366466831349165</v>
      </c>
      <c r="GI36" s="1">
        <f t="shared" si="174"/>
        <v>-0.35441395029037071</v>
      </c>
      <c r="GJ36" s="1">
        <f t="shared" si="175"/>
        <v>-0.28346700827291843</v>
      </c>
      <c r="GK36" s="1">
        <f t="shared" si="55"/>
        <v>1.3018767036871361E-2</v>
      </c>
      <c r="GL36" s="1">
        <f t="shared" si="126"/>
        <v>1009.11313692581</v>
      </c>
      <c r="GM36" s="1">
        <f t="shared" si="127"/>
        <v>-291.12628683645266</v>
      </c>
      <c r="GN36" s="1">
        <f t="shared" si="128"/>
        <v>900.15700709280998</v>
      </c>
      <c r="GO36" s="1">
        <f t="shared" si="129"/>
        <v>500</v>
      </c>
      <c r="GP36" s="1">
        <f t="shared" si="130"/>
        <v>1.501877750315985E-4</v>
      </c>
      <c r="GQ36" s="4">
        <f t="shared" si="176"/>
        <v>0.33057336733484377</v>
      </c>
      <c r="GR36" s="1">
        <f t="shared" si="177"/>
        <v>-6.1788101511008371</v>
      </c>
      <c r="GS36" s="4">
        <f t="shared" si="178"/>
        <v>79.215288611414522</v>
      </c>
      <c r="GT36" s="4">
        <f t="shared" si="56"/>
        <v>89.215288611414522</v>
      </c>
      <c r="GU36" s="4">
        <f t="shared" si="179"/>
        <v>1.3017881492865088E-2</v>
      </c>
      <c r="GV36" s="4">
        <f t="shared" si="57"/>
        <v>-8.8554400627313679E-7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  <c r="HP36" s="2"/>
      <c r="HQ36" s="2"/>
      <c r="HR36" s="2"/>
      <c r="HS36" s="2"/>
      <c r="HT36" s="3"/>
      <c r="HU36" s="2"/>
      <c r="HV36" s="2"/>
      <c r="HW36" s="2"/>
      <c r="HX36" s="2"/>
    </row>
    <row r="37" spans="1:23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31"/>
        <v>410</v>
      </c>
      <c r="F37" s="4">
        <f t="shared" si="58"/>
        <v>1.8009999999999975</v>
      </c>
      <c r="G37" s="1">
        <f>'0.5Q 8-16'!GA37</f>
        <v>-54.740752484038318</v>
      </c>
      <c r="H37" s="1">
        <f>'0.5Q 8-16'!GB37</f>
        <v>-68.157160349037056</v>
      </c>
      <c r="I37" s="1">
        <f>'0.5Q 8-16'!GC37</f>
        <v>-81.573568214035788</v>
      </c>
      <c r="J37" s="1">
        <f>'0.5Q 8-16'!GD37</f>
        <v>68.157160349037056</v>
      </c>
      <c r="K37" s="1">
        <f>'0.5Q 8-16'!GE37</f>
        <v>31.842839650962944</v>
      </c>
      <c r="L37" s="1">
        <f>'0.5Q 8-16'!GF37</f>
        <v>1.6436699282986855</v>
      </c>
      <c r="M37" s="1">
        <f>'0.5Q 8-16'!GG37</f>
        <v>0.87374590575753253</v>
      </c>
      <c r="N37" s="1">
        <f>'0.5Q 8-16'!GH37</f>
        <v>0.3516457281143201</v>
      </c>
      <c r="O37" s="1">
        <f>'0.5Q 8-16'!GI37</f>
        <v>-0.36689988149094344</v>
      </c>
      <c r="P37" s="1">
        <f>'0.5Q 8-16'!GJ37</f>
        <v>-0.29692511287373807</v>
      </c>
      <c r="Q37" s="1">
        <f>'0.5Q 8-16'!GK37</f>
        <v>1.2291336105271698E-2</v>
      </c>
      <c r="R37" s="1">
        <f>'0.5Q 8-16'!GL37</f>
        <v>1008.6039352736902</v>
      </c>
      <c r="S37" s="1">
        <f>'0.5Q 8-16'!GM37</f>
        <v>-304.94802942358649</v>
      </c>
      <c r="T37" s="1">
        <f>'0.5Q 8-16'!GN37</f>
        <v>873.74590575753257</v>
      </c>
      <c r="U37" s="1">
        <f>'0.5Q 8-16'!GO37</f>
        <v>500</v>
      </c>
      <c r="V37" s="1">
        <f>'0.5Q 8-16'!GP37</f>
        <v>1.4893261508204249E-4</v>
      </c>
      <c r="W37" s="1">
        <f>'0.5Q 8-16'!GQ37</f>
        <v>0.28111550514139438</v>
      </c>
      <c r="X37" s="1">
        <f>'0.5Q 8-16'!GR37</f>
        <v>-5.8645525474944549</v>
      </c>
      <c r="Y37" s="1">
        <f>'0.5Q 8-16'!GS37</f>
        <v>75.249750653651844</v>
      </c>
      <c r="Z37" s="1">
        <f>'0.5Q 8-16'!GT37</f>
        <v>85.249750653651844</v>
      </c>
      <c r="AA37" s="1">
        <f>'0.5Q 8-16'!GU37</f>
        <v>1.2294100723396798E-2</v>
      </c>
      <c r="AB37" s="4"/>
      <c r="AC37" s="4">
        <f t="shared" si="2"/>
        <v>-54.733590260916294</v>
      </c>
      <c r="AD37" s="4">
        <f t="shared" si="3"/>
        <v>-68.149998125915033</v>
      </c>
      <c r="AE37" s="4">
        <f t="shared" si="4"/>
        <v>-81.566405990913779</v>
      </c>
      <c r="AF37" s="1">
        <f t="shared" si="59"/>
        <v>68.149998125915033</v>
      </c>
      <c r="AG37" s="1">
        <f t="shared" si="60"/>
        <v>31.850001874084967</v>
      </c>
      <c r="AH37" s="1">
        <f t="shared" si="5"/>
        <v>1.6437256986562163</v>
      </c>
      <c r="AI37" s="4">
        <f t="shared" si="61"/>
        <v>0.87273086335115657</v>
      </c>
      <c r="AJ37" s="1">
        <f t="shared" si="62"/>
        <v>0.34833548016270688</v>
      </c>
      <c r="AK37" s="4">
        <f t="shared" si="132"/>
        <v>-0.35877549359626215</v>
      </c>
      <c r="AL37" s="1">
        <f t="shared" si="133"/>
        <v>-0.29454664180984708</v>
      </c>
      <c r="AM37" s="1">
        <f t="shared" si="6"/>
        <v>1.2294100723396798E-2</v>
      </c>
      <c r="AN37" s="1">
        <f t="shared" si="63"/>
        <v>1008.6058705063779</v>
      </c>
      <c r="AO37" s="1">
        <f t="shared" si="64"/>
        <v>-302.50529207154915</v>
      </c>
      <c r="AP37" s="1">
        <f t="shared" si="65"/>
        <v>872.73086335115659</v>
      </c>
      <c r="AQ37" s="1">
        <f t="shared" si="66"/>
        <v>500</v>
      </c>
      <c r="AR37" s="1">
        <f t="shared" si="67"/>
        <v>1.4856964070929479E-4</v>
      </c>
      <c r="AS37" s="4">
        <f t="shared" si="134"/>
        <v>0.2886203862805044</v>
      </c>
      <c r="AT37" s="1">
        <f t="shared" si="135"/>
        <v>-5.858429975417895</v>
      </c>
      <c r="AU37" s="4">
        <f t="shared" si="136"/>
        <v>75.417863670150382</v>
      </c>
      <c r="AV37" s="4">
        <f t="shared" si="7"/>
        <v>85.417863670150382</v>
      </c>
      <c r="AW37" s="4">
        <f t="shared" si="137"/>
        <v>1.2283535160231175E-2</v>
      </c>
      <c r="AX37" s="4">
        <f t="shared" si="8"/>
        <v>-1.0565563165622349E-5</v>
      </c>
      <c r="AY37" s="4">
        <f t="shared" si="9"/>
        <v>-54.760962186215842</v>
      </c>
      <c r="AZ37" s="4">
        <f t="shared" si="10"/>
        <v>-68.177370051214581</v>
      </c>
      <c r="BA37" s="4">
        <f t="shared" si="11"/>
        <v>-81.593777916213327</v>
      </c>
      <c r="BB37" s="1">
        <f t="shared" si="68"/>
        <v>68.177370051214581</v>
      </c>
      <c r="BC37" s="1">
        <f t="shared" si="69"/>
        <v>31.822629948785419</v>
      </c>
      <c r="BD37" s="1">
        <f t="shared" si="12"/>
        <v>1.6440614457740401</v>
      </c>
      <c r="BE37" s="4">
        <f t="shared" si="70"/>
        <v>0.8712382726165302</v>
      </c>
      <c r="BF37" s="1">
        <f t="shared" si="71"/>
        <v>0.3459245803390375</v>
      </c>
      <c r="BG37" s="4">
        <f t="shared" si="138"/>
        <v>-0.35786669801812937</v>
      </c>
      <c r="BH37" s="1">
        <f t="shared" si="139"/>
        <v>-0.2924090139228398</v>
      </c>
      <c r="BI37" s="1">
        <f t="shared" si="13"/>
        <v>1.2283535160231175E-2</v>
      </c>
      <c r="BJ37" s="1">
        <f t="shared" si="72"/>
        <v>1008.5984746121619</v>
      </c>
      <c r="BK37" s="1">
        <f t="shared" si="73"/>
        <v>-300.30990547903491</v>
      </c>
      <c r="BL37" s="1">
        <f t="shared" si="74"/>
        <v>871.23827261653014</v>
      </c>
      <c r="BM37" s="1">
        <f t="shared" si="75"/>
        <v>500</v>
      </c>
      <c r="BN37" s="1">
        <f t="shared" si="76"/>
        <v>1.481409990143432E-4</v>
      </c>
      <c r="BO37" s="4">
        <f t="shared" si="140"/>
        <v>0.29531584444905817</v>
      </c>
      <c r="BP37" s="1">
        <f t="shared" si="141"/>
        <v>-5.8464517356665295</v>
      </c>
      <c r="BQ37" s="4">
        <f t="shared" si="142"/>
        <v>75.527160168608546</v>
      </c>
      <c r="BR37" s="4">
        <f t="shared" si="14"/>
        <v>85.527160168608546</v>
      </c>
      <c r="BS37" s="4">
        <f t="shared" si="143"/>
        <v>1.2279673212516443E-2</v>
      </c>
      <c r="BT37" s="4">
        <f t="shared" si="15"/>
        <v>-3.8619477147321807E-6</v>
      </c>
      <c r="BU37" s="4">
        <f t="shared" si="16"/>
        <v>-54.770967232108923</v>
      </c>
      <c r="BV37" s="4">
        <f t="shared" si="17"/>
        <v>-68.187375097107662</v>
      </c>
      <c r="BW37" s="4">
        <f t="shared" si="18"/>
        <v>-81.603782962106408</v>
      </c>
      <c r="BX37" s="1">
        <f t="shared" si="77"/>
        <v>68.187375097107662</v>
      </c>
      <c r="BY37" s="1">
        <f t="shared" si="78"/>
        <v>31.812624902892338</v>
      </c>
      <c r="BZ37" s="1">
        <f t="shared" si="19"/>
        <v>1.6441899066287715</v>
      </c>
      <c r="CA37" s="4">
        <f t="shared" si="79"/>
        <v>0.87056875562114833</v>
      </c>
      <c r="CB37" s="1">
        <f t="shared" si="80"/>
        <v>0.34500421194149244</v>
      </c>
      <c r="CC37" s="4">
        <f t="shared" si="144"/>
        <v>-0.35075638788532715</v>
      </c>
      <c r="CD37" s="1">
        <f t="shared" si="145"/>
        <v>-0.29136676501249709</v>
      </c>
      <c r="CE37" s="1">
        <f t="shared" si="20"/>
        <v>1.2279673212516443E-2</v>
      </c>
      <c r="CF37" s="1">
        <f t="shared" si="81"/>
        <v>1008.5957712487615</v>
      </c>
      <c r="CG37" s="1">
        <f t="shared" si="82"/>
        <v>-299.23949500313478</v>
      </c>
      <c r="CH37" s="1">
        <f t="shared" si="83"/>
        <v>870.56875562114828</v>
      </c>
      <c r="CI37" s="1">
        <f t="shared" si="84"/>
        <v>500</v>
      </c>
      <c r="CJ37" s="1">
        <f t="shared" si="85"/>
        <v>1.4789947274577788E-4</v>
      </c>
      <c r="CK37" s="4">
        <f t="shared" si="146"/>
        <v>0.29857856821304213</v>
      </c>
      <c r="CL37" s="1">
        <f t="shared" si="147"/>
        <v>-5.8412580380451793</v>
      </c>
      <c r="CM37" s="4">
        <f t="shared" si="148"/>
        <v>75.630200356927105</v>
      </c>
      <c r="CN37" s="4">
        <f t="shared" si="21"/>
        <v>85.630200356927105</v>
      </c>
      <c r="CO37" s="4">
        <f t="shared" si="149"/>
        <v>1.2279155203867298E-2</v>
      </c>
      <c r="CP37" s="4">
        <f t="shared" si="22"/>
        <v>-5.1800864914533507E-7</v>
      </c>
      <c r="CQ37" s="4">
        <f t="shared" si="23"/>
        <v>-54.77230922342796</v>
      </c>
      <c r="CR37" s="4">
        <f t="shared" si="24"/>
        <v>-68.188717088426699</v>
      </c>
      <c r="CS37" s="4">
        <f t="shared" si="25"/>
        <v>-81.605124953425445</v>
      </c>
      <c r="CT37" s="1">
        <f t="shared" si="86"/>
        <v>68.188717088426699</v>
      </c>
      <c r="CU37" s="1">
        <f t="shared" si="87"/>
        <v>31.811282911573301</v>
      </c>
      <c r="CV37" s="1">
        <f t="shared" si="26"/>
        <v>1.6442687078877432</v>
      </c>
      <c r="CW37" s="4">
        <f t="shared" si="88"/>
        <v>0.87001859981131968</v>
      </c>
      <c r="CX37" s="1">
        <f t="shared" si="89"/>
        <v>0.34322196825741053</v>
      </c>
      <c r="CY37" s="4">
        <f t="shared" si="150"/>
        <v>-0.36288530121559898</v>
      </c>
      <c r="CZ37" s="1">
        <f t="shared" si="151"/>
        <v>-0.2902635095371825</v>
      </c>
      <c r="DA37" s="1">
        <f t="shared" si="27"/>
        <v>1.2279155203867298E-2</v>
      </c>
      <c r="DB37" s="1">
        <f t="shared" si="90"/>
        <v>1008.5954086427072</v>
      </c>
      <c r="DC37" s="1">
        <f t="shared" si="91"/>
        <v>-298.10642956487715</v>
      </c>
      <c r="DD37" s="1">
        <f t="shared" si="92"/>
        <v>870.01859981131963</v>
      </c>
      <c r="DE37" s="1">
        <f t="shared" si="93"/>
        <v>500</v>
      </c>
      <c r="DF37" s="1">
        <f t="shared" si="94"/>
        <v>1.4770991951355353E-4</v>
      </c>
      <c r="DG37" s="4">
        <f t="shared" si="152"/>
        <v>0.30204669299730497</v>
      </c>
      <c r="DH37" s="1">
        <f t="shared" si="153"/>
        <v>-5.8375309089363441</v>
      </c>
      <c r="DI37" s="4">
        <f t="shared" si="154"/>
        <v>75.711852674185096</v>
      </c>
      <c r="DJ37" s="4">
        <f t="shared" si="28"/>
        <v>85.711852674185096</v>
      </c>
      <c r="DK37" s="4">
        <f t="shared" si="155"/>
        <v>1.2273362839593056E-2</v>
      </c>
      <c r="DL37" s="4">
        <f t="shared" si="29"/>
        <v>-5.7923642742419706E-6</v>
      </c>
      <c r="DM37" s="4">
        <f t="shared" si="30"/>
        <v>-54.787315348490758</v>
      </c>
      <c r="DN37" s="4">
        <f t="shared" si="31"/>
        <v>-68.203723213489496</v>
      </c>
      <c r="DO37" s="4">
        <f t="shared" si="32"/>
        <v>-81.620131078488242</v>
      </c>
      <c r="DP37" s="1">
        <f t="shared" si="95"/>
        <v>68.203723213489496</v>
      </c>
      <c r="DQ37" s="1">
        <f t="shared" si="96"/>
        <v>31.796276786510504</v>
      </c>
      <c r="DR37" s="1">
        <f t="shared" si="33"/>
        <v>1.6443506960978085</v>
      </c>
      <c r="DS37" s="4">
        <f t="shared" si="97"/>
        <v>0.86955173627525362</v>
      </c>
      <c r="DT37" s="1">
        <f t="shared" si="98"/>
        <v>0.3448761783476606</v>
      </c>
      <c r="DU37" s="4">
        <f t="shared" si="156"/>
        <v>-0.36161802679022786</v>
      </c>
      <c r="DV37" s="1">
        <f t="shared" si="157"/>
        <v>-0.28982262020790461</v>
      </c>
      <c r="DW37" s="1">
        <f t="shared" si="34"/>
        <v>1.2273362839593056E-2</v>
      </c>
      <c r="DX37" s="1">
        <f t="shared" si="99"/>
        <v>1008.5913539877151</v>
      </c>
      <c r="DY37" s="1">
        <f t="shared" si="100"/>
        <v>-297.65362740592218</v>
      </c>
      <c r="DZ37" s="1">
        <f t="shared" si="101"/>
        <v>869.55173627525357</v>
      </c>
      <c r="EA37" s="1">
        <f t="shared" si="102"/>
        <v>500</v>
      </c>
      <c r="EB37" s="1">
        <f t="shared" si="103"/>
        <v>1.4749536808955876E-4</v>
      </c>
      <c r="EC37" s="4">
        <f t="shared" si="158"/>
        <v>0.30340216180102103</v>
      </c>
      <c r="ED37" s="1">
        <f t="shared" si="159"/>
        <v>-5.8332792579955068</v>
      </c>
      <c r="EE37" s="4">
        <f t="shared" si="160"/>
        <v>75.769963307540252</v>
      </c>
      <c r="EF37" s="4">
        <f t="shared" si="35"/>
        <v>85.769963307540252</v>
      </c>
      <c r="EG37" s="4">
        <f t="shared" si="161"/>
        <v>1.2286619302623003E-2</v>
      </c>
      <c r="EH37" s="4">
        <f t="shared" si="36"/>
        <v>1.3256463029947402E-5</v>
      </c>
      <c r="EI37" s="4">
        <f t="shared" si="37"/>
        <v>-54.752972180019391</v>
      </c>
      <c r="EJ37" s="4">
        <f t="shared" si="38"/>
        <v>-68.16938004501813</v>
      </c>
      <c r="EK37" s="4">
        <f t="shared" si="39"/>
        <v>-81.585787910016876</v>
      </c>
      <c r="EL37" s="1">
        <f t="shared" si="104"/>
        <v>68.16938004501813</v>
      </c>
      <c r="EM37" s="1">
        <f t="shared" si="105"/>
        <v>31.83061995498187</v>
      </c>
      <c r="EN37" s="1">
        <f t="shared" si="40"/>
        <v>1.6440478175529958</v>
      </c>
      <c r="EO37" s="4">
        <f t="shared" si="106"/>
        <v>0.87005284898030055</v>
      </c>
      <c r="EP37" s="1">
        <f t="shared" si="107"/>
        <v>0.34467547886022942</v>
      </c>
      <c r="EQ37" s="4">
        <f t="shared" si="162"/>
        <v>-0.35512713505811083</v>
      </c>
      <c r="ER37" s="1">
        <f t="shared" si="163"/>
        <v>-0.28964415472781674</v>
      </c>
      <c r="ES37" s="1">
        <f t="shared" si="41"/>
        <v>1.2286619302623003E-2</v>
      </c>
      <c r="ET37" s="1">
        <f t="shared" si="108"/>
        <v>1008.600633511836</v>
      </c>
      <c r="EU37" s="1">
        <f t="shared" si="109"/>
        <v>-297.47033978856234</v>
      </c>
      <c r="EV37" s="1">
        <f t="shared" si="110"/>
        <v>870.0528489803005</v>
      </c>
      <c r="EW37" s="1">
        <f t="shared" si="111"/>
        <v>500</v>
      </c>
      <c r="EX37" s="1">
        <f t="shared" si="112"/>
        <v>1.4755163584310657E-4</v>
      </c>
      <c r="EY37" s="4">
        <f t="shared" si="164"/>
        <v>0.30403631831393213</v>
      </c>
      <c r="EZ37" s="1">
        <f t="shared" si="165"/>
        <v>-5.8392733329975695</v>
      </c>
      <c r="FA37" s="4">
        <f t="shared" si="166"/>
        <v>75.841508846140684</v>
      </c>
      <c r="FB37" s="4">
        <f t="shared" si="42"/>
        <v>85.841508846140684</v>
      </c>
      <c r="FC37" s="4">
        <f t="shared" si="167"/>
        <v>1.228463974656808E-2</v>
      </c>
      <c r="FD37" s="4">
        <f t="shared" si="43"/>
        <v>-1.9795560549235036E-6</v>
      </c>
      <c r="FE37" s="4">
        <f t="shared" si="44"/>
        <v>-54.758100563581372</v>
      </c>
      <c r="FF37" s="4">
        <f t="shared" si="45"/>
        <v>-68.174508428580111</v>
      </c>
      <c r="FG37" s="4">
        <f t="shared" si="46"/>
        <v>-81.590916293578857</v>
      </c>
      <c r="FH37" s="1">
        <f t="shared" si="113"/>
        <v>68.174508428580111</v>
      </c>
      <c r="FI37" s="1">
        <f t="shared" si="114"/>
        <v>31.825491571419889</v>
      </c>
      <c r="FJ37" s="1">
        <f t="shared" si="47"/>
        <v>1.6441423897847356</v>
      </c>
      <c r="FK37" s="4">
        <f t="shared" si="115"/>
        <v>0.86959474138168513</v>
      </c>
      <c r="FL37" s="1">
        <f t="shared" si="116"/>
        <v>0.34340976539345952</v>
      </c>
      <c r="FM37" s="4">
        <f t="shared" si="168"/>
        <v>-0.35380121202544856</v>
      </c>
      <c r="FN37" s="1">
        <f t="shared" si="169"/>
        <v>-0.28886928963387803</v>
      </c>
      <c r="FO37" s="1">
        <f t="shared" si="48"/>
        <v>1.228463974656808E-2</v>
      </c>
      <c r="FP37" s="1">
        <f t="shared" si="117"/>
        <v>1008.5992478225976</v>
      </c>
      <c r="FQ37" s="1">
        <f t="shared" si="118"/>
        <v>-296.67453783978539</v>
      </c>
      <c r="FR37" s="1">
        <f t="shared" si="119"/>
        <v>869.59474138168514</v>
      </c>
      <c r="FS37" s="1">
        <f t="shared" si="120"/>
        <v>500</v>
      </c>
      <c r="FT37" s="1">
        <f t="shared" si="121"/>
        <v>1.4740121599246674E-4</v>
      </c>
      <c r="FU37" s="4">
        <f t="shared" si="170"/>
        <v>0.30646493573263883</v>
      </c>
      <c r="FV37" s="1">
        <f t="shared" si="171"/>
        <v>-5.8358549375514013</v>
      </c>
      <c r="FW37" s="4">
        <f t="shared" si="172"/>
        <v>75.904717763047685</v>
      </c>
      <c r="FX37" s="4">
        <f t="shared" si="49"/>
        <v>85.904717763047685</v>
      </c>
      <c r="FY37" s="4">
        <f t="shared" si="173"/>
        <v>1.2282450731232235E-2</v>
      </c>
      <c r="FZ37" s="4">
        <f t="shared" si="50"/>
        <v>-2.1890153358451042E-6</v>
      </c>
      <c r="GA37" s="4">
        <f t="shared" si="51"/>
        <v>-54.763771587767486</v>
      </c>
      <c r="GB37" s="4">
        <f t="shared" si="52"/>
        <v>-68.180179452766225</v>
      </c>
      <c r="GC37" s="4">
        <f t="shared" si="53"/>
        <v>-81.596587317764971</v>
      </c>
      <c r="GD37" s="1">
        <f t="shared" si="122"/>
        <v>68.180179452766225</v>
      </c>
      <c r="GE37" s="1">
        <f t="shared" si="123"/>
        <v>31.819820547233775</v>
      </c>
      <c r="GF37" s="1">
        <f t="shared" si="54"/>
        <v>1.644216898885094</v>
      </c>
      <c r="GG37" s="4">
        <f t="shared" si="124"/>
        <v>0.86919079903445606</v>
      </c>
      <c r="GH37" s="1">
        <f t="shared" si="125"/>
        <v>0.34281621813422725</v>
      </c>
      <c r="GI37" s="4">
        <f t="shared" si="174"/>
        <v>-0.35441395029037071</v>
      </c>
      <c r="GJ37" s="1">
        <f t="shared" si="175"/>
        <v>-0.28822668255327827</v>
      </c>
      <c r="GK37" s="1">
        <f t="shared" si="55"/>
        <v>1.2282450731232235E-2</v>
      </c>
      <c r="GL37" s="1">
        <f t="shared" si="126"/>
        <v>1008.5977155118626</v>
      </c>
      <c r="GM37" s="1">
        <f t="shared" si="127"/>
        <v>-296.01456751586784</v>
      </c>
      <c r="GN37" s="1">
        <f t="shared" si="128"/>
        <v>869.19079903445606</v>
      </c>
      <c r="GO37" s="1">
        <f t="shared" si="129"/>
        <v>500</v>
      </c>
      <c r="GP37" s="1">
        <f t="shared" si="130"/>
        <v>1.4726326112782516E-4</v>
      </c>
      <c r="GQ37" s="4">
        <f t="shared" si="176"/>
        <v>0.30847449956673145</v>
      </c>
      <c r="GR37" s="1">
        <f t="shared" si="177"/>
        <v>-5.8327508660493859</v>
      </c>
      <c r="GS37" s="4">
        <f t="shared" si="178"/>
        <v>75.952751529325525</v>
      </c>
      <c r="GT37" s="4">
        <f t="shared" si="56"/>
        <v>85.952751529325525</v>
      </c>
      <c r="GU37" s="4">
        <f t="shared" si="179"/>
        <v>1.228201509708942E-2</v>
      </c>
      <c r="GV37" s="4">
        <f t="shared" si="57"/>
        <v>-4.3563414281466706E-7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  <c r="HP37" s="2"/>
      <c r="HQ37" s="2"/>
      <c r="HR37" s="2"/>
      <c r="HS37" s="2"/>
      <c r="HT37" s="3"/>
      <c r="HU37" s="2"/>
      <c r="HV37" s="2"/>
      <c r="HW37" s="2"/>
      <c r="HX37" s="2"/>
    </row>
    <row r="38" spans="1:23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31"/>
        <v>405</v>
      </c>
      <c r="F38" s="4">
        <f t="shared" si="58"/>
        <v>1.8259999999999974</v>
      </c>
      <c r="G38" s="1">
        <f>'0.5Q 8-16'!GA38</f>
        <v>-56.642516095971111</v>
      </c>
      <c r="H38" s="1">
        <f>'0.5Q 8-16'!GB38</f>
        <v>-70.05892396096985</v>
      </c>
      <c r="I38" s="1">
        <f>'0.5Q 8-16'!GC38</f>
        <v>-83.475331825968595</v>
      </c>
      <c r="J38" s="1">
        <f>'0.5Q 8-16'!GD38</f>
        <v>70.05892396096985</v>
      </c>
      <c r="K38" s="1">
        <f>'0.5Q 8-16'!GE38</f>
        <v>29.94107603903015</v>
      </c>
      <c r="L38" s="1">
        <f>'0.5Q 8-16'!GF38</f>
        <v>1.6859599065371327</v>
      </c>
      <c r="M38" s="1">
        <f>'0.5Q 8-16'!GG38</f>
        <v>0.84579956476894314</v>
      </c>
      <c r="N38" s="1">
        <f>'0.5Q 8-16'!GH38</f>
        <v>0.33324224937080765</v>
      </c>
      <c r="O38" s="1">
        <f>'0.5Q 8-16'!GI38</f>
        <v>-0.36689988149094344</v>
      </c>
      <c r="P38" s="1">
        <f>'0.5Q 8-16'!GJ38</f>
        <v>-0.30598659138033918</v>
      </c>
      <c r="Q38" s="1">
        <f>'0.5Q 8-16'!GK38</f>
        <v>1.1557255351065639E-2</v>
      </c>
      <c r="R38" s="1">
        <f>'0.5Q 8-16'!GL38</f>
        <v>1008.0900787457458</v>
      </c>
      <c r="S38" s="1">
        <f>'0.5Q 8-16'!GM38</f>
        <v>-314.25434907943594</v>
      </c>
      <c r="T38" s="1">
        <f>'0.5Q 8-16'!GN38</f>
        <v>845.79956476894313</v>
      </c>
      <c r="U38" s="1">
        <f>'0.5Q 8-16'!GO38</f>
        <v>500</v>
      </c>
      <c r="V38" s="1">
        <f>'0.5Q 8-16'!GP38</f>
        <v>1.468161508412117E-4</v>
      </c>
      <c r="W38" s="1">
        <f>'0.5Q 8-16'!GQ38</f>
        <v>0.25468830416775989</v>
      </c>
      <c r="X38" s="1">
        <f>'0.5Q 8-16'!GR38</f>
        <v>-5.5239393713650591</v>
      </c>
      <c r="Y38" s="1">
        <f>'0.5Q 8-16'!GS38</f>
        <v>71.525655653104664</v>
      </c>
      <c r="Z38" s="1">
        <f>'0.5Q 8-16'!GT38</f>
        <v>81.525655653104664</v>
      </c>
      <c r="AA38" s="1">
        <f>'0.5Q 8-16'!GU38</f>
        <v>1.1562532452501518E-2</v>
      </c>
      <c r="AB38" s="4"/>
      <c r="AC38" s="4">
        <f t="shared" si="2"/>
        <v>-56.628844848727901</v>
      </c>
      <c r="AD38" s="4">
        <f t="shared" si="3"/>
        <v>-70.04525271372664</v>
      </c>
      <c r="AE38" s="4">
        <f t="shared" si="4"/>
        <v>-83.461660578725372</v>
      </c>
      <c r="AF38" s="1">
        <f t="shared" si="59"/>
        <v>70.04525271372664</v>
      </c>
      <c r="AG38" s="1">
        <f t="shared" si="60"/>
        <v>29.95474728627336</v>
      </c>
      <c r="AH38" s="1">
        <f t="shared" si="5"/>
        <v>1.6859546705765742</v>
      </c>
      <c r="AI38" s="4">
        <f t="shared" si="61"/>
        <v>0.8445794384071581</v>
      </c>
      <c r="AJ38" s="1">
        <f t="shared" si="62"/>
        <v>0.32995886744619035</v>
      </c>
      <c r="AK38" s="4">
        <f t="shared" si="132"/>
        <v>-0.35877549359626215</v>
      </c>
      <c r="AL38" s="1">
        <f t="shared" si="133"/>
        <v>-0.30268584417864935</v>
      </c>
      <c r="AM38" s="1">
        <f t="shared" si="6"/>
        <v>1.1562532452501518E-2</v>
      </c>
      <c r="AN38" s="1">
        <f t="shared" si="63"/>
        <v>1008.0937727167511</v>
      </c>
      <c r="AO38" s="1">
        <f t="shared" si="64"/>
        <v>-310.86441568835647</v>
      </c>
      <c r="AP38" s="1">
        <f t="shared" si="65"/>
        <v>844.57943840715814</v>
      </c>
      <c r="AQ38" s="1">
        <f t="shared" si="66"/>
        <v>500</v>
      </c>
      <c r="AR38" s="1">
        <f t="shared" si="67"/>
        <v>1.4631365417905605E-4</v>
      </c>
      <c r="AS38" s="4">
        <f t="shared" si="134"/>
        <v>0.2639346142719694</v>
      </c>
      <c r="AT38" s="1">
        <f t="shared" si="135"/>
        <v>-5.5173316119787899</v>
      </c>
      <c r="AU38" s="4">
        <f t="shared" si="136"/>
        <v>71.75522452560449</v>
      </c>
      <c r="AV38" s="4">
        <f t="shared" si="7"/>
        <v>81.75522452560449</v>
      </c>
      <c r="AW38" s="4">
        <f t="shared" si="137"/>
        <v>1.1554587179296277E-2</v>
      </c>
      <c r="AX38" s="4">
        <f t="shared" si="8"/>
        <v>-7.9452732052402025E-6</v>
      </c>
      <c r="AY38" s="4">
        <f t="shared" si="9"/>
        <v>-56.649428458067909</v>
      </c>
      <c r="AZ38" s="4">
        <f t="shared" si="10"/>
        <v>-70.065836323066648</v>
      </c>
      <c r="BA38" s="4">
        <f t="shared" si="11"/>
        <v>-83.48224418806538</v>
      </c>
      <c r="BB38" s="1">
        <f t="shared" si="68"/>
        <v>70.065836323066648</v>
      </c>
      <c r="BC38" s="1">
        <f t="shared" si="69"/>
        <v>29.934163676933352</v>
      </c>
      <c r="BD38" s="1">
        <f t="shared" si="12"/>
        <v>1.6862125306381726</v>
      </c>
      <c r="BE38" s="4">
        <f t="shared" si="70"/>
        <v>0.84302169728264875</v>
      </c>
      <c r="BF38" s="1">
        <f t="shared" si="71"/>
        <v>0.32755600528651679</v>
      </c>
      <c r="BG38" s="4">
        <f t="shared" si="138"/>
        <v>-0.35786669801812937</v>
      </c>
      <c r="BH38" s="1">
        <f t="shared" si="139"/>
        <v>-0.29990005158946248</v>
      </c>
      <c r="BI38" s="1">
        <f t="shared" si="13"/>
        <v>1.1554587179296277E-2</v>
      </c>
      <c r="BJ38" s="1">
        <f t="shared" si="72"/>
        <v>1008.0882110255073</v>
      </c>
      <c r="BK38" s="1">
        <f t="shared" si="73"/>
        <v>-308.00335098340975</v>
      </c>
      <c r="BL38" s="1">
        <f t="shared" si="74"/>
        <v>843.0216972826488</v>
      </c>
      <c r="BM38" s="1">
        <f t="shared" si="75"/>
        <v>500</v>
      </c>
      <c r="BN38" s="1">
        <f t="shared" si="76"/>
        <v>1.4578959618697962E-4</v>
      </c>
      <c r="BO38" s="4">
        <f t="shared" si="140"/>
        <v>0.27175649858275236</v>
      </c>
      <c r="BP38" s="1">
        <f t="shared" si="141"/>
        <v>-5.5055370910653858</v>
      </c>
      <c r="BQ38" s="4">
        <f t="shared" si="142"/>
        <v>71.923396643301913</v>
      </c>
      <c r="BR38" s="4">
        <f t="shared" si="14"/>
        <v>81.923396643301913</v>
      </c>
      <c r="BS38" s="4">
        <f t="shared" si="143"/>
        <v>1.1552406027070245E-2</v>
      </c>
      <c r="BT38" s="4">
        <f t="shared" si="15"/>
        <v>-2.1811522260325317E-6</v>
      </c>
      <c r="BU38" s="4">
        <f t="shared" si="16"/>
        <v>-56.65507911150322</v>
      </c>
      <c r="BV38" s="4">
        <f t="shared" si="17"/>
        <v>-70.071486976501959</v>
      </c>
      <c r="BW38" s="4">
        <f t="shared" si="18"/>
        <v>-83.48789484150069</v>
      </c>
      <c r="BX38" s="1">
        <f t="shared" si="77"/>
        <v>70.071486976501959</v>
      </c>
      <c r="BY38" s="1">
        <f t="shared" si="78"/>
        <v>29.928513023498041</v>
      </c>
      <c r="BZ38" s="1">
        <f t="shared" si="19"/>
        <v>1.6863042782157112</v>
      </c>
      <c r="CA38" s="4">
        <f t="shared" si="79"/>
        <v>0.84228743173879295</v>
      </c>
      <c r="CB38" s="1">
        <f t="shared" si="80"/>
        <v>0.32651870304751912</v>
      </c>
      <c r="CC38" s="4">
        <f t="shared" si="144"/>
        <v>-0.35075638788532715</v>
      </c>
      <c r="CD38" s="1">
        <f t="shared" si="145"/>
        <v>-0.29843341989052613</v>
      </c>
      <c r="CE38" s="1">
        <f t="shared" si="20"/>
        <v>1.1552406027070245E-2</v>
      </c>
      <c r="CF38" s="1">
        <f t="shared" si="81"/>
        <v>1008.0866842189491</v>
      </c>
      <c r="CG38" s="1">
        <f t="shared" si="82"/>
        <v>-306.49709089596814</v>
      </c>
      <c r="CH38" s="1">
        <f t="shared" si="83"/>
        <v>842.28743173879298</v>
      </c>
      <c r="CI38" s="1">
        <f t="shared" si="84"/>
        <v>500</v>
      </c>
      <c r="CJ38" s="1">
        <f t="shared" si="85"/>
        <v>1.454534370892397E-4</v>
      </c>
      <c r="CK38" s="4">
        <f t="shared" si="146"/>
        <v>0.27586671870367668</v>
      </c>
      <c r="CL38" s="1">
        <f t="shared" si="147"/>
        <v>-5.5003362948314454</v>
      </c>
      <c r="CM38" s="4">
        <f t="shared" si="148"/>
        <v>72.085265008305399</v>
      </c>
      <c r="CN38" s="4">
        <f t="shared" si="21"/>
        <v>82.085265008305399</v>
      </c>
      <c r="CO38" s="4">
        <f t="shared" si="149"/>
        <v>1.1553310389013222E-2</v>
      </c>
      <c r="CP38" s="4">
        <f t="shared" si="22"/>
        <v>9.0436194297681405E-7</v>
      </c>
      <c r="CQ38" s="4">
        <f t="shared" si="23"/>
        <v>-56.652736204915193</v>
      </c>
      <c r="CR38" s="4">
        <f t="shared" si="24"/>
        <v>-70.069144069913932</v>
      </c>
      <c r="CS38" s="4">
        <f t="shared" si="25"/>
        <v>-83.485551934912678</v>
      </c>
      <c r="CT38" s="1">
        <f t="shared" si="86"/>
        <v>70.069144069913932</v>
      </c>
      <c r="CU38" s="1">
        <f t="shared" si="87"/>
        <v>29.930855930086068</v>
      </c>
      <c r="CV38" s="1">
        <f t="shared" si="26"/>
        <v>1.6863437500956628</v>
      </c>
      <c r="CW38" s="4">
        <f t="shared" si="88"/>
        <v>0.84150084415839377</v>
      </c>
      <c r="CX38" s="1">
        <f t="shared" si="89"/>
        <v>0.32470083471109212</v>
      </c>
      <c r="CY38" s="4">
        <f t="shared" si="150"/>
        <v>-0.36288530121559898</v>
      </c>
      <c r="CZ38" s="1">
        <f t="shared" si="151"/>
        <v>-0.29654824213778519</v>
      </c>
      <c r="DA38" s="1">
        <f t="shared" si="27"/>
        <v>1.1553310389013222E-2</v>
      </c>
      <c r="DB38" s="1">
        <f t="shared" si="90"/>
        <v>1008.0873172723093</v>
      </c>
      <c r="DC38" s="1">
        <f t="shared" si="91"/>
        <v>-304.56097564034815</v>
      </c>
      <c r="DD38" s="1">
        <f t="shared" si="92"/>
        <v>841.50084415839376</v>
      </c>
      <c r="DE38" s="1">
        <f t="shared" si="93"/>
        <v>500</v>
      </c>
      <c r="DF38" s="1">
        <f t="shared" si="94"/>
        <v>1.4516896297081527E-4</v>
      </c>
      <c r="DG38" s="4">
        <f t="shared" si="152"/>
        <v>0.28114962585131265</v>
      </c>
      <c r="DH38" s="1">
        <f t="shared" si="153"/>
        <v>-5.4955055686552985</v>
      </c>
      <c r="DI38" s="4">
        <f t="shared" si="154"/>
        <v>72.17609047627694</v>
      </c>
      <c r="DJ38" s="4">
        <f t="shared" si="28"/>
        <v>82.17609047627694</v>
      </c>
      <c r="DK38" s="4">
        <f t="shared" si="155"/>
        <v>1.15486386128037E-2</v>
      </c>
      <c r="DL38" s="4">
        <f t="shared" si="29"/>
        <v>-4.6717762095214999E-6</v>
      </c>
      <c r="DM38" s="4">
        <f t="shared" si="30"/>
        <v>-56.664839252090125</v>
      </c>
      <c r="DN38" s="4">
        <f t="shared" si="31"/>
        <v>-70.081247117088864</v>
      </c>
      <c r="DO38" s="4">
        <f t="shared" si="32"/>
        <v>-83.497654982087596</v>
      </c>
      <c r="DP38" s="1">
        <f t="shared" si="95"/>
        <v>70.081247117088864</v>
      </c>
      <c r="DQ38" s="1">
        <f t="shared" si="96"/>
        <v>29.918752882911136</v>
      </c>
      <c r="DR38" s="1">
        <f t="shared" si="33"/>
        <v>1.6864007025691328</v>
      </c>
      <c r="DS38" s="4">
        <f t="shared" si="97"/>
        <v>0.84100012942648572</v>
      </c>
      <c r="DT38" s="1">
        <f t="shared" si="98"/>
        <v>0.32616028602898339</v>
      </c>
      <c r="DU38" s="4">
        <f t="shared" si="156"/>
        <v>-0.36161802679022786</v>
      </c>
      <c r="DV38" s="1">
        <f t="shared" si="157"/>
        <v>-0.29585469832669808</v>
      </c>
      <c r="DW38" s="1">
        <f t="shared" si="34"/>
        <v>1.15486386128037E-2</v>
      </c>
      <c r="DX38" s="1">
        <f t="shared" si="99"/>
        <v>1008.0840470289625</v>
      </c>
      <c r="DY38" s="1">
        <f t="shared" si="100"/>
        <v>-303.84869227548546</v>
      </c>
      <c r="DZ38" s="1">
        <f t="shared" si="101"/>
        <v>841.00012942648573</v>
      </c>
      <c r="EA38" s="1">
        <f t="shared" si="102"/>
        <v>500</v>
      </c>
      <c r="EB38" s="1">
        <f t="shared" si="103"/>
        <v>1.4494484535787117E-4</v>
      </c>
      <c r="EC38" s="4">
        <f t="shared" si="158"/>
        <v>0.28308649921035339</v>
      </c>
      <c r="ED38" s="1">
        <f t="shared" si="159"/>
        <v>-5.4912328071914969</v>
      </c>
      <c r="EE38" s="4">
        <f t="shared" si="160"/>
        <v>72.246118290805484</v>
      </c>
      <c r="EF38" s="4">
        <f t="shared" si="35"/>
        <v>82.246118290805484</v>
      </c>
      <c r="EG38" s="4">
        <f t="shared" si="161"/>
        <v>1.1561711805357961E-2</v>
      </c>
      <c r="EH38" s="4">
        <f t="shared" si="36"/>
        <v>1.3073192554261329E-5</v>
      </c>
      <c r="EI38" s="4">
        <f t="shared" si="37"/>
        <v>-56.630970877597214</v>
      </c>
      <c r="EJ38" s="4">
        <f t="shared" si="38"/>
        <v>-70.047378742595953</v>
      </c>
      <c r="EK38" s="4">
        <f t="shared" si="39"/>
        <v>-83.463786607594699</v>
      </c>
      <c r="EL38" s="1">
        <f t="shared" si="104"/>
        <v>70.047378742595953</v>
      </c>
      <c r="EM38" s="1">
        <f t="shared" si="105"/>
        <v>29.952621257404047</v>
      </c>
      <c r="EN38" s="1">
        <f t="shared" si="40"/>
        <v>1.6861258741083516</v>
      </c>
      <c r="EO38" s="4">
        <f t="shared" si="106"/>
        <v>0.84156113110711583</v>
      </c>
      <c r="EP38" s="1">
        <f t="shared" si="107"/>
        <v>0.32595967875252896</v>
      </c>
      <c r="EQ38" s="4">
        <f t="shared" si="162"/>
        <v>-0.35512713505811083</v>
      </c>
      <c r="ER38" s="1">
        <f t="shared" si="163"/>
        <v>-0.29587499006645174</v>
      </c>
      <c r="ES38" s="1">
        <f t="shared" si="41"/>
        <v>1.1561711805357961E-2</v>
      </c>
      <c r="ET38" s="1">
        <f t="shared" si="108"/>
        <v>1008.0931982637507</v>
      </c>
      <c r="EU38" s="1">
        <f t="shared" si="109"/>
        <v>-303.86953229804726</v>
      </c>
      <c r="EV38" s="1">
        <f t="shared" si="110"/>
        <v>841.56113110711578</v>
      </c>
      <c r="EW38" s="1">
        <f t="shared" si="111"/>
        <v>500</v>
      </c>
      <c r="EX38" s="1">
        <f t="shared" si="112"/>
        <v>1.4498149945300838E-4</v>
      </c>
      <c r="EY38" s="4">
        <f t="shared" si="164"/>
        <v>0.28304806603294141</v>
      </c>
      <c r="EZ38" s="1">
        <f t="shared" si="165"/>
        <v>-5.4978078366460386</v>
      </c>
      <c r="FA38" s="4">
        <f t="shared" si="166"/>
        <v>72.361631517095063</v>
      </c>
      <c r="FB38" s="4">
        <f t="shared" si="42"/>
        <v>82.361631517095063</v>
      </c>
      <c r="FC38" s="4">
        <f t="shared" si="167"/>
        <v>1.1560835624083504E-2</v>
      </c>
      <c r="FD38" s="4">
        <f t="shared" si="43"/>
        <v>-8.7618127445759919E-7</v>
      </c>
      <c r="FE38" s="4">
        <f t="shared" si="44"/>
        <v>-56.633240777271972</v>
      </c>
      <c r="FF38" s="4">
        <f t="shared" si="45"/>
        <v>-70.049648642270711</v>
      </c>
      <c r="FG38" s="4">
        <f t="shared" si="46"/>
        <v>-83.466056507269457</v>
      </c>
      <c r="FH38" s="1">
        <f t="shared" si="113"/>
        <v>70.049648642270711</v>
      </c>
      <c r="FI38" s="1">
        <f t="shared" si="114"/>
        <v>29.950351357729289</v>
      </c>
      <c r="FJ38" s="1">
        <f t="shared" si="47"/>
        <v>1.6861923995712469</v>
      </c>
      <c r="FK38" s="4">
        <f t="shared" si="115"/>
        <v>0.841000195730226</v>
      </c>
      <c r="FL38" s="1">
        <f t="shared" si="116"/>
        <v>0.32464556919738097</v>
      </c>
      <c r="FM38" s="4">
        <f t="shared" si="168"/>
        <v>-0.35380121202544856</v>
      </c>
      <c r="FN38" s="1">
        <f t="shared" si="169"/>
        <v>-0.29467877898746631</v>
      </c>
      <c r="FO38" s="1">
        <f t="shared" si="48"/>
        <v>1.1560835624083504E-2</v>
      </c>
      <c r="FP38" s="1">
        <f t="shared" si="117"/>
        <v>1008.0925849368585</v>
      </c>
      <c r="FQ38" s="1">
        <f t="shared" si="118"/>
        <v>-302.64099959570763</v>
      </c>
      <c r="FR38" s="1">
        <f t="shared" si="119"/>
        <v>841.00019573022598</v>
      </c>
      <c r="FS38" s="1">
        <f t="shared" si="120"/>
        <v>500</v>
      </c>
      <c r="FT38" s="1">
        <f t="shared" si="121"/>
        <v>1.447608244969152E-4</v>
      </c>
      <c r="FU38" s="4">
        <f t="shared" si="170"/>
        <v>0.28640304874953743</v>
      </c>
      <c r="FV38" s="1">
        <f t="shared" si="171"/>
        <v>-5.4940147632922143</v>
      </c>
      <c r="FW38" s="4">
        <f t="shared" si="172"/>
        <v>72.453078502215618</v>
      </c>
      <c r="FX38" s="4">
        <f t="shared" si="49"/>
        <v>82.453078502215618</v>
      </c>
      <c r="FY38" s="4">
        <f t="shared" si="173"/>
        <v>1.15595545779803E-2</v>
      </c>
      <c r="FZ38" s="4">
        <f t="shared" si="50"/>
        <v>-1.2810461032033982E-6</v>
      </c>
      <c r="GA38" s="4">
        <f t="shared" si="51"/>
        <v>-56.636559549560069</v>
      </c>
      <c r="GB38" s="4">
        <f t="shared" si="52"/>
        <v>-70.052967414558807</v>
      </c>
      <c r="GC38" s="4">
        <f t="shared" si="53"/>
        <v>-83.469375279557539</v>
      </c>
      <c r="GD38" s="1">
        <f t="shared" si="122"/>
        <v>70.052967414558807</v>
      </c>
      <c r="GE38" s="1">
        <f t="shared" si="123"/>
        <v>29.947032585441193</v>
      </c>
      <c r="GF38" s="1">
        <f t="shared" si="54"/>
        <v>1.6862424950371466</v>
      </c>
      <c r="GG38" s="4">
        <f t="shared" si="124"/>
        <v>0.84051192304105182</v>
      </c>
      <c r="GH38" s="1">
        <f t="shared" si="125"/>
        <v>0.32401116318755907</v>
      </c>
      <c r="GI38" s="4">
        <f t="shared" si="174"/>
        <v>-0.35441395029037071</v>
      </c>
      <c r="GJ38" s="1">
        <f t="shared" si="175"/>
        <v>-0.29368717511972542</v>
      </c>
      <c r="GK38" s="1">
        <f t="shared" si="55"/>
        <v>1.15595545779803E-2</v>
      </c>
      <c r="GL38" s="1">
        <f t="shared" si="126"/>
        <v>1008.0916882045863</v>
      </c>
      <c r="GM38" s="1">
        <f t="shared" si="127"/>
        <v>-301.62260259146041</v>
      </c>
      <c r="GN38" s="1">
        <f t="shared" si="128"/>
        <v>840.51192304105177</v>
      </c>
      <c r="GO38" s="1">
        <f t="shared" si="129"/>
        <v>500</v>
      </c>
      <c r="GP38" s="1">
        <f t="shared" si="130"/>
        <v>1.4457923065038688E-4</v>
      </c>
      <c r="GQ38" s="4">
        <f t="shared" si="176"/>
        <v>0.28918209804521028</v>
      </c>
      <c r="GR38" s="1">
        <f t="shared" si="177"/>
        <v>-5.4905951909449398</v>
      </c>
      <c r="GS38" s="4">
        <f t="shared" si="178"/>
        <v>72.519275198888238</v>
      </c>
      <c r="GT38" s="4">
        <f t="shared" si="56"/>
        <v>82.519275198888238</v>
      </c>
      <c r="GU38" s="4">
        <f t="shared" si="179"/>
        <v>1.1559707416368917E-2</v>
      </c>
      <c r="GV38" s="4">
        <f t="shared" si="57"/>
        <v>1.5283838861700205E-7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  <c r="HP38" s="2"/>
      <c r="HQ38" s="2"/>
      <c r="HR38" s="2"/>
      <c r="HS38" s="2"/>
      <c r="HT38" s="3"/>
      <c r="HU38" s="2"/>
      <c r="HV38" s="2"/>
      <c r="HW38" s="2"/>
      <c r="HX38" s="2"/>
    </row>
    <row r="39" spans="1:23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31"/>
        <v>400</v>
      </c>
      <c r="F39" s="4">
        <f t="shared" si="58"/>
        <v>1.8509999999999973</v>
      </c>
      <c r="G39" s="1">
        <f>'0.5Q 8-16'!GA39</f>
        <v>-58.520583195060446</v>
      </c>
      <c r="H39" s="1">
        <f>'0.5Q 8-16'!GB39</f>
        <v>-71.936991060059185</v>
      </c>
      <c r="I39" s="1">
        <f>'0.5Q 8-16'!GC39</f>
        <v>-85.353398925057917</v>
      </c>
      <c r="J39" s="1">
        <f>'0.5Q 8-16'!GD39</f>
        <v>71.936991060059185</v>
      </c>
      <c r="K39" s="1">
        <f>'0.5Q 8-16'!GE39</f>
        <v>28.063008939940815</v>
      </c>
      <c r="L39" s="1">
        <f>'0.5Q 8-16'!GF39</f>
        <v>1.7269495235540158</v>
      </c>
      <c r="M39" s="1">
        <f>'0.5Q 8-16'!GG39</f>
        <v>0.81979234033766168</v>
      </c>
      <c r="N39" s="1">
        <f>'0.5Q 8-16'!GH39</f>
        <v>0.31668740299032083</v>
      </c>
      <c r="O39" s="1">
        <f>'0.5Q 8-16'!GI39</f>
        <v>-0.36689988149094344</v>
      </c>
      <c r="P39" s="1">
        <f>'0.5Q 8-16'!GJ39</f>
        <v>-0.31650186864969176</v>
      </c>
      <c r="Q39" s="1">
        <f>'0.5Q 8-16'!GK39</f>
        <v>1.0832321450817157E-2</v>
      </c>
      <c r="R39" s="1">
        <f>'0.5Q 8-16'!GL39</f>
        <v>1007.5826250155719</v>
      </c>
      <c r="S39" s="1">
        <f>'0.5Q 8-16'!GM39</f>
        <v>-325.05374914060644</v>
      </c>
      <c r="T39" s="1">
        <f>'0.5Q 8-16'!GN39</f>
        <v>819.7923403376617</v>
      </c>
      <c r="U39" s="1">
        <f>'0.5Q 8-16'!GO39</f>
        <v>500</v>
      </c>
      <c r="V39" s="1">
        <f>'0.5Q 8-16'!GP39</f>
        <v>1.4498678004969644E-4</v>
      </c>
      <c r="W39" s="1">
        <f>'0.5Q 8-16'!GQ39</f>
        <v>0.23102347336507109</v>
      </c>
      <c r="X39" s="1">
        <f>'0.5Q 8-16'!GR39</f>
        <v>-5.1851372520435071</v>
      </c>
      <c r="Y39" s="1">
        <f>'0.5Q 8-16'!GS39</f>
        <v>67.604489229544498</v>
      </c>
      <c r="Z39" s="1">
        <f>'0.5Q 8-16'!GT39</f>
        <v>77.604489229544498</v>
      </c>
      <c r="AA39" s="1">
        <f>'0.5Q 8-16'!GU39</f>
        <v>1.084081681810253E-2</v>
      </c>
      <c r="AB39" s="4"/>
      <c r="AC39" s="4">
        <f t="shared" si="2"/>
        <v>-58.498574471523206</v>
      </c>
      <c r="AD39" s="4">
        <f t="shared" si="3"/>
        <v>-71.914982336521945</v>
      </c>
      <c r="AE39" s="4">
        <f t="shared" si="4"/>
        <v>-85.331390201520691</v>
      </c>
      <c r="AF39" s="1">
        <f t="shared" si="59"/>
        <v>71.914982336521945</v>
      </c>
      <c r="AG39" s="1">
        <f t="shared" si="60"/>
        <v>28.085017663478055</v>
      </c>
      <c r="AH39" s="1">
        <f t="shared" si="5"/>
        <v>1.7268749869049353</v>
      </c>
      <c r="AI39" s="4">
        <f t="shared" si="61"/>
        <v>0.81840632656722256</v>
      </c>
      <c r="AJ39" s="1">
        <f t="shared" si="62"/>
        <v>0.31343486568819545</v>
      </c>
      <c r="AK39" s="4">
        <f t="shared" si="132"/>
        <v>-0.35877549359626215</v>
      </c>
      <c r="AL39" s="1">
        <f t="shared" si="133"/>
        <v>-0.31216392929719095</v>
      </c>
      <c r="AM39" s="1">
        <f t="shared" si="6"/>
        <v>1.084081681810253E-2</v>
      </c>
      <c r="AN39" s="1">
        <f t="shared" si="63"/>
        <v>1007.5885717726718</v>
      </c>
      <c r="AO39" s="1">
        <f t="shared" si="64"/>
        <v>-320.59859866680102</v>
      </c>
      <c r="AP39" s="1">
        <f t="shared" si="65"/>
        <v>818.40632656722255</v>
      </c>
      <c r="AQ39" s="1">
        <f t="shared" si="66"/>
        <v>500</v>
      </c>
      <c r="AR39" s="1">
        <f t="shared" si="67"/>
        <v>1.4434312687979753E-4</v>
      </c>
      <c r="AS39" s="4">
        <f t="shared" si="134"/>
        <v>0.24172167005742126</v>
      </c>
      <c r="AT39" s="1">
        <f t="shared" si="135"/>
        <v>-5.1786867389938438</v>
      </c>
      <c r="AU39" s="4">
        <f t="shared" si="136"/>
        <v>67.902377817095143</v>
      </c>
      <c r="AV39" s="4">
        <f t="shared" si="7"/>
        <v>77.902377817095143</v>
      </c>
      <c r="AW39" s="4">
        <f t="shared" si="137"/>
        <v>1.083603957579247E-2</v>
      </c>
      <c r="AX39" s="4">
        <f t="shared" si="8"/>
        <v>-4.7772423100601175E-6</v>
      </c>
      <c r="AY39" s="4">
        <f t="shared" si="9"/>
        <v>-58.510950746937873</v>
      </c>
      <c r="AZ39" s="4">
        <f t="shared" si="10"/>
        <v>-71.927358611936612</v>
      </c>
      <c r="BA39" s="4">
        <f t="shared" si="11"/>
        <v>-85.343766476935343</v>
      </c>
      <c r="BB39" s="1">
        <f t="shared" si="68"/>
        <v>71.927358611936612</v>
      </c>
      <c r="BC39" s="1">
        <f t="shared" si="69"/>
        <v>28.072641388063388</v>
      </c>
      <c r="BD39" s="1">
        <f t="shared" si="12"/>
        <v>1.7270566997946275</v>
      </c>
      <c r="BE39" s="4">
        <f t="shared" si="70"/>
        <v>0.81688338312909892</v>
      </c>
      <c r="BF39" s="1">
        <f t="shared" si="71"/>
        <v>0.31101506701629822</v>
      </c>
      <c r="BG39" s="4">
        <f t="shared" si="138"/>
        <v>-0.35786669801812937</v>
      </c>
      <c r="BH39" s="1">
        <f t="shared" si="139"/>
        <v>-0.30884388638202792</v>
      </c>
      <c r="BI39" s="1">
        <f t="shared" si="13"/>
        <v>1.083603957579247E-2</v>
      </c>
      <c r="BJ39" s="1">
        <f t="shared" si="72"/>
        <v>1007.5852277030548</v>
      </c>
      <c r="BK39" s="1">
        <f t="shared" si="73"/>
        <v>-317.18884819207034</v>
      </c>
      <c r="BL39" s="1">
        <f t="shared" si="74"/>
        <v>816.88338312909889</v>
      </c>
      <c r="BM39" s="1">
        <f t="shared" si="75"/>
        <v>500</v>
      </c>
      <c r="BN39" s="1">
        <f t="shared" si="76"/>
        <v>1.4370952070076154E-4</v>
      </c>
      <c r="BO39" s="4">
        <f t="shared" si="140"/>
        <v>0.24998135850639486</v>
      </c>
      <c r="BP39" s="1">
        <f t="shared" si="141"/>
        <v>-5.1680384293898394</v>
      </c>
      <c r="BQ39" s="4">
        <f t="shared" si="142"/>
        <v>68.16508125401937</v>
      </c>
      <c r="BR39" s="4">
        <f t="shared" si="14"/>
        <v>78.16508125401937</v>
      </c>
      <c r="BS39" s="4">
        <f t="shared" si="143"/>
        <v>1.083633372865583E-2</v>
      </c>
      <c r="BT39" s="4">
        <f t="shared" si="15"/>
        <v>2.9415286336050006E-7</v>
      </c>
      <c r="BU39" s="4">
        <f t="shared" si="16"/>
        <v>-58.510188692887716</v>
      </c>
      <c r="BV39" s="4">
        <f t="shared" si="17"/>
        <v>-71.926596557886455</v>
      </c>
      <c r="BW39" s="4">
        <f t="shared" si="18"/>
        <v>-85.343004422885201</v>
      </c>
      <c r="BX39" s="1">
        <f t="shared" si="77"/>
        <v>71.926596557886455</v>
      </c>
      <c r="BY39" s="1">
        <f t="shared" si="78"/>
        <v>28.073403442113545</v>
      </c>
      <c r="BZ39" s="1">
        <f t="shared" si="19"/>
        <v>1.727097760081973</v>
      </c>
      <c r="CA39" s="4">
        <f t="shared" si="79"/>
        <v>0.81586963732523721</v>
      </c>
      <c r="CB39" s="1">
        <f t="shared" si="80"/>
        <v>0.30973582473873368</v>
      </c>
      <c r="CC39" s="4">
        <f t="shared" si="144"/>
        <v>-0.35075638788532715</v>
      </c>
      <c r="CD39" s="1">
        <f t="shared" si="145"/>
        <v>-0.30627856335809689</v>
      </c>
      <c r="CE39" s="1">
        <f t="shared" si="20"/>
        <v>1.083633372865583E-2</v>
      </c>
      <c r="CF39" s="1">
        <f t="shared" si="81"/>
        <v>1007.5854336100591</v>
      </c>
      <c r="CG39" s="1">
        <f t="shared" si="82"/>
        <v>-314.55421014003264</v>
      </c>
      <c r="CH39" s="1">
        <f t="shared" si="83"/>
        <v>815.86963732523725</v>
      </c>
      <c r="CI39" s="1">
        <f t="shared" si="84"/>
        <v>500</v>
      </c>
      <c r="CJ39" s="1">
        <f t="shared" si="85"/>
        <v>1.4321445968288292E-4</v>
      </c>
      <c r="CK39" s="4">
        <f t="shared" si="146"/>
        <v>0.256340724696972</v>
      </c>
      <c r="CL39" s="1">
        <f t="shared" si="147"/>
        <v>-5.1618261396309428</v>
      </c>
      <c r="CM39" s="4">
        <f t="shared" si="148"/>
        <v>68.358374097865521</v>
      </c>
      <c r="CN39" s="4">
        <f t="shared" si="21"/>
        <v>78.358374097865521</v>
      </c>
      <c r="CO39" s="4">
        <f t="shared" si="149"/>
        <v>1.0838893946813316E-2</v>
      </c>
      <c r="CP39" s="4">
        <f t="shared" si="22"/>
        <v>2.5602181574855415E-6</v>
      </c>
      <c r="CQ39" s="4">
        <f t="shared" si="23"/>
        <v>-58.503556003360551</v>
      </c>
      <c r="CR39" s="4">
        <f t="shared" si="24"/>
        <v>-71.919963868359289</v>
      </c>
      <c r="CS39" s="4">
        <f t="shared" si="25"/>
        <v>-85.336371733358021</v>
      </c>
      <c r="CT39" s="1">
        <f t="shared" si="86"/>
        <v>71.919963868359289</v>
      </c>
      <c r="CU39" s="1">
        <f t="shared" si="87"/>
        <v>28.080036131640711</v>
      </c>
      <c r="CV39" s="1">
        <f t="shared" si="26"/>
        <v>1.7270881241664011</v>
      </c>
      <c r="CW39" s="4">
        <f t="shared" si="88"/>
        <v>0.81488748141476552</v>
      </c>
      <c r="CX39" s="1">
        <f t="shared" si="89"/>
        <v>0.30799698596434227</v>
      </c>
      <c r="CY39" s="4">
        <f t="shared" si="150"/>
        <v>-0.36288530121559898</v>
      </c>
      <c r="CZ39" s="1">
        <f t="shared" si="151"/>
        <v>-0.30356303769592874</v>
      </c>
      <c r="DA39" s="1">
        <f t="shared" si="27"/>
        <v>1.0838893946813316E-2</v>
      </c>
      <c r="DB39" s="1">
        <f t="shared" si="90"/>
        <v>1007.5872257627693</v>
      </c>
      <c r="DC39" s="1">
        <f t="shared" si="91"/>
        <v>-311.76531097447275</v>
      </c>
      <c r="DD39" s="1">
        <f t="shared" si="92"/>
        <v>814.88748141476549</v>
      </c>
      <c r="DE39" s="1">
        <f t="shared" si="93"/>
        <v>500</v>
      </c>
      <c r="DF39" s="1">
        <f t="shared" si="94"/>
        <v>1.4288328843998116E-4</v>
      </c>
      <c r="DG39" s="4">
        <f t="shared" si="152"/>
        <v>0.26306839641063007</v>
      </c>
      <c r="DH39" s="1">
        <f t="shared" si="153"/>
        <v>-5.156378576996028</v>
      </c>
      <c r="DI39" s="4">
        <f t="shared" si="154"/>
        <v>68.442877164817787</v>
      </c>
      <c r="DJ39" s="4">
        <f t="shared" si="28"/>
        <v>78.442877164817787</v>
      </c>
      <c r="DK39" s="4">
        <f t="shared" si="155"/>
        <v>1.0835256594686893E-2</v>
      </c>
      <c r="DL39" s="4">
        <f t="shared" si="29"/>
        <v>-3.6373521264225495E-6</v>
      </c>
      <c r="DM39" s="4">
        <f t="shared" si="30"/>
        <v>-58.512979195397911</v>
      </c>
      <c r="DN39" s="4">
        <f t="shared" si="31"/>
        <v>-71.92938706039665</v>
      </c>
      <c r="DO39" s="4">
        <f t="shared" si="32"/>
        <v>-85.345794925395381</v>
      </c>
      <c r="DP39" s="1">
        <f t="shared" si="95"/>
        <v>71.92938706039665</v>
      </c>
      <c r="DQ39" s="1">
        <f t="shared" si="96"/>
        <v>28.07061293960335</v>
      </c>
      <c r="DR39" s="1">
        <f t="shared" si="33"/>
        <v>1.7271325221237233</v>
      </c>
      <c r="DS39" s="4">
        <f t="shared" si="97"/>
        <v>0.81463639109180974</v>
      </c>
      <c r="DT39" s="1">
        <f t="shared" si="98"/>
        <v>0.30934173878950161</v>
      </c>
      <c r="DU39" s="4">
        <f t="shared" si="156"/>
        <v>-0.36161802679022786</v>
      </c>
      <c r="DV39" s="1">
        <f t="shared" si="157"/>
        <v>-0.30330324381018769</v>
      </c>
      <c r="DW39" s="1">
        <f t="shared" si="34"/>
        <v>1.0835256594686893E-2</v>
      </c>
      <c r="DX39" s="1">
        <f t="shared" si="99"/>
        <v>1007.5846796162808</v>
      </c>
      <c r="DY39" s="1">
        <f t="shared" si="100"/>
        <v>-311.49849745793898</v>
      </c>
      <c r="DZ39" s="1">
        <f t="shared" si="101"/>
        <v>814.63639109180974</v>
      </c>
      <c r="EA39" s="1">
        <f t="shared" si="102"/>
        <v>500</v>
      </c>
      <c r="EB39" s="1">
        <f t="shared" si="103"/>
        <v>1.4267640362336138E-4</v>
      </c>
      <c r="EC39" s="4">
        <f t="shared" si="158"/>
        <v>0.26372013060341032</v>
      </c>
      <c r="ED39" s="1">
        <f t="shared" si="159"/>
        <v>-5.1539081667400364</v>
      </c>
      <c r="EE39" s="4">
        <f t="shared" si="160"/>
        <v>68.572414239639031</v>
      </c>
      <c r="EF39" s="4">
        <f t="shared" si="35"/>
        <v>78.572414239639031</v>
      </c>
      <c r="EG39" s="4">
        <f t="shared" si="161"/>
        <v>1.0848663358867697E-2</v>
      </c>
      <c r="EH39" s="4">
        <f t="shared" si="36"/>
        <v>1.3406764180804234E-5</v>
      </c>
      <c r="EI39" s="4">
        <f t="shared" si="37"/>
        <v>-58.478246645706712</v>
      </c>
      <c r="EJ39" s="4">
        <f t="shared" si="38"/>
        <v>-71.89465451070545</v>
      </c>
      <c r="EK39" s="4">
        <f t="shared" si="39"/>
        <v>-85.311062375704182</v>
      </c>
      <c r="EL39" s="1">
        <f t="shared" si="104"/>
        <v>71.89465451070545</v>
      </c>
      <c r="EM39" s="1">
        <f t="shared" si="105"/>
        <v>28.10534548929455</v>
      </c>
      <c r="EN39" s="1">
        <f t="shared" si="40"/>
        <v>1.7268775461085453</v>
      </c>
      <c r="EO39" s="4">
        <f t="shared" si="106"/>
        <v>0.8150334400038739</v>
      </c>
      <c r="EP39" s="1">
        <f t="shared" si="107"/>
        <v>0.30895630584415729</v>
      </c>
      <c r="EQ39" s="4">
        <f t="shared" si="162"/>
        <v>-0.35512713505811083</v>
      </c>
      <c r="ER39" s="1">
        <f t="shared" si="163"/>
        <v>-0.30293962127569846</v>
      </c>
      <c r="ES39" s="1">
        <f t="shared" si="41"/>
        <v>1.0848663358867697E-2</v>
      </c>
      <c r="ET39" s="1">
        <f t="shared" si="108"/>
        <v>1007.5940643512074</v>
      </c>
      <c r="EU39" s="1">
        <f t="shared" si="109"/>
        <v>-311.12504984256782</v>
      </c>
      <c r="EV39" s="1">
        <f t="shared" si="110"/>
        <v>815.03344000387392</v>
      </c>
      <c r="EW39" s="1">
        <f t="shared" si="111"/>
        <v>500</v>
      </c>
      <c r="EX39" s="1">
        <f t="shared" si="112"/>
        <v>1.426096892980528E-4</v>
      </c>
      <c r="EY39" s="4">
        <f t="shared" si="164"/>
        <v>0.26459678555729271</v>
      </c>
      <c r="EZ39" s="1">
        <f t="shared" si="165"/>
        <v>-5.1597348938765553</v>
      </c>
      <c r="FA39" s="4">
        <f t="shared" si="166"/>
        <v>68.739584002931949</v>
      </c>
      <c r="FB39" s="4">
        <f t="shared" si="42"/>
        <v>78.739584002931949</v>
      </c>
      <c r="FC39" s="4">
        <f t="shared" si="167"/>
        <v>1.0849308370099396E-2</v>
      </c>
      <c r="FD39" s="4">
        <f t="shared" si="43"/>
        <v>6.4501123169836971E-7</v>
      </c>
      <c r="FE39" s="4">
        <f t="shared" si="44"/>
        <v>-58.476575632153079</v>
      </c>
      <c r="FF39" s="4">
        <f t="shared" si="45"/>
        <v>-71.892983497151818</v>
      </c>
      <c r="FG39" s="4">
        <f t="shared" si="46"/>
        <v>-85.309391362150564</v>
      </c>
      <c r="FH39" s="1">
        <f t="shared" si="113"/>
        <v>71.892983497151818</v>
      </c>
      <c r="FI39" s="1">
        <f t="shared" si="114"/>
        <v>28.107016502848182</v>
      </c>
      <c r="FJ39" s="1">
        <f t="shared" si="47"/>
        <v>1.7269065004534661</v>
      </c>
      <c r="FK39" s="4">
        <f t="shared" si="115"/>
        <v>0.81428201764438324</v>
      </c>
      <c r="FL39" s="1">
        <f t="shared" si="116"/>
        <v>0.30757506215423736</v>
      </c>
      <c r="FM39" s="4">
        <f t="shared" si="168"/>
        <v>-0.35380121202544856</v>
      </c>
      <c r="FN39" s="1">
        <f t="shared" si="169"/>
        <v>-0.30099826770305393</v>
      </c>
      <c r="FO39" s="1">
        <f t="shared" si="48"/>
        <v>1.0849308370099396E-2</v>
      </c>
      <c r="FP39" s="1">
        <f t="shared" si="117"/>
        <v>1007.5945158590696</v>
      </c>
      <c r="FQ39" s="1">
        <f t="shared" si="118"/>
        <v>-309.13124089639047</v>
      </c>
      <c r="FR39" s="1">
        <f t="shared" si="119"/>
        <v>814.28201764438325</v>
      </c>
      <c r="FS39" s="1">
        <f t="shared" si="120"/>
        <v>500</v>
      </c>
      <c r="FT39" s="1">
        <f t="shared" si="121"/>
        <v>1.423054507968216E-4</v>
      </c>
      <c r="FU39" s="4">
        <f t="shared" si="170"/>
        <v>0.2694201861120486</v>
      </c>
      <c r="FV39" s="1">
        <f t="shared" si="171"/>
        <v>-5.155233998937649</v>
      </c>
      <c r="FW39" s="4">
        <f t="shared" si="172"/>
        <v>68.852047406393226</v>
      </c>
      <c r="FX39" s="4">
        <f t="shared" si="49"/>
        <v>78.852047406393226</v>
      </c>
      <c r="FY39" s="4">
        <f t="shared" si="173"/>
        <v>1.0849089694396323E-2</v>
      </c>
      <c r="FZ39" s="4">
        <f t="shared" si="50"/>
        <v>-2.1867570307310125E-7</v>
      </c>
      <c r="GA39" s="4">
        <f t="shared" si="51"/>
        <v>-58.477142149518563</v>
      </c>
      <c r="GB39" s="4">
        <f t="shared" si="52"/>
        <v>-71.893550014517302</v>
      </c>
      <c r="GC39" s="4">
        <f t="shared" si="53"/>
        <v>-85.309957879516048</v>
      </c>
      <c r="GD39" s="1">
        <f t="shared" si="122"/>
        <v>71.893550014517302</v>
      </c>
      <c r="GE39" s="1">
        <f t="shared" si="123"/>
        <v>28.106449985482698</v>
      </c>
      <c r="GF39" s="1">
        <f t="shared" si="54"/>
        <v>1.726932910042503</v>
      </c>
      <c r="GG39" s="4">
        <f t="shared" si="124"/>
        <v>0.81380830010712835</v>
      </c>
      <c r="GH39" s="1">
        <f t="shared" si="125"/>
        <v>0.30693517989404445</v>
      </c>
      <c r="GI39" s="4">
        <f t="shared" si="174"/>
        <v>-0.35441395029037071</v>
      </c>
      <c r="GJ39" s="1">
        <f t="shared" si="175"/>
        <v>-0.29983749730366327</v>
      </c>
      <c r="GK39" s="1">
        <f t="shared" si="55"/>
        <v>1.0849089694396323E-2</v>
      </c>
      <c r="GL39" s="1">
        <f t="shared" si="126"/>
        <v>1007.5943627860775</v>
      </c>
      <c r="GM39" s="1">
        <f t="shared" si="127"/>
        <v>-307.93910648080822</v>
      </c>
      <c r="GN39" s="1">
        <f t="shared" si="128"/>
        <v>813.80830010712839</v>
      </c>
      <c r="GO39" s="1">
        <f t="shared" si="129"/>
        <v>500</v>
      </c>
      <c r="GP39" s="1">
        <f t="shared" si="130"/>
        <v>1.4209297671679554E-4</v>
      </c>
      <c r="GQ39" s="4">
        <f t="shared" si="176"/>
        <v>0.27230500602090357</v>
      </c>
      <c r="GR39" s="1">
        <f t="shared" si="177"/>
        <v>-5.1522398411772574</v>
      </c>
      <c r="GS39" s="4">
        <f t="shared" si="178"/>
        <v>68.946660619858989</v>
      </c>
      <c r="GT39" s="4">
        <f t="shared" si="56"/>
        <v>78.946660619858989</v>
      </c>
      <c r="GU39" s="4">
        <f t="shared" si="179"/>
        <v>1.0850058467695487E-2</v>
      </c>
      <c r="GV39" s="4">
        <f t="shared" si="57"/>
        <v>9.6877329916478239E-7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  <c r="HP39" s="2"/>
      <c r="HQ39" s="2"/>
      <c r="HR39" s="2"/>
      <c r="HS39" s="2"/>
      <c r="HT39" s="3"/>
      <c r="HU39" s="2"/>
      <c r="HV39" s="2"/>
      <c r="HW39" s="2"/>
      <c r="HX39" s="2"/>
    </row>
    <row r="40" spans="1:23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31"/>
        <v>395</v>
      </c>
      <c r="F40" s="4">
        <f t="shared" si="58"/>
        <v>1.8759999999999972</v>
      </c>
      <c r="G40" s="1">
        <f>'0.5Q 8-16'!GA40</f>
        <v>-60.378132581041633</v>
      </c>
      <c r="H40" s="1">
        <f>'0.5Q 8-16'!GB40</f>
        <v>-73.794540446040372</v>
      </c>
      <c r="I40" s="1">
        <f>'0.5Q 8-16'!GC40</f>
        <v>-87.210948311039118</v>
      </c>
      <c r="J40" s="1">
        <f>'0.5Q 8-16'!GD40</f>
        <v>73.794540446040372</v>
      </c>
      <c r="K40" s="1">
        <f>'0.5Q 8-16'!GE40</f>
        <v>26.205459553959628</v>
      </c>
      <c r="L40" s="1">
        <f>'0.5Q 8-16'!GF40</f>
        <v>1.7667187304580023</v>
      </c>
      <c r="M40" s="1">
        <f>'0.5Q 8-16'!GG40</f>
        <v>0.79538413807973107</v>
      </c>
      <c r="N40" s="1">
        <f>'0.5Q 8-16'!GH40</f>
        <v>0.30169654408363145</v>
      </c>
      <c r="O40" s="1">
        <f>'0.5Q 8-16'!GI40</f>
        <v>-0.36689988149094344</v>
      </c>
      <c r="P40" s="1">
        <f>'0.5Q 8-16'!GJ40</f>
        <v>-0.32842865580769148</v>
      </c>
      <c r="Q40" s="1">
        <f>'0.5Q 8-16'!GK40</f>
        <v>1.0115307387828417E-2</v>
      </c>
      <c r="R40" s="1">
        <f>'0.5Q 8-16'!GL40</f>
        <v>1007.0807151714798</v>
      </c>
      <c r="S40" s="1">
        <f>'0.5Q 8-16'!GM40</f>
        <v>-337.30279808761532</v>
      </c>
      <c r="T40" s="1">
        <f>'0.5Q 8-16'!GN40</f>
        <v>795.38413807973109</v>
      </c>
      <c r="U40" s="1">
        <f>'0.5Q 8-16'!GO40</f>
        <v>500</v>
      </c>
      <c r="V40" s="1">
        <f>'0.5Q 8-16'!GP40</f>
        <v>1.4340281259774787E-4</v>
      </c>
      <c r="W40" s="1">
        <f>'0.5Q 8-16'!GQ40</f>
        <v>0.21031674403879166</v>
      </c>
      <c r="X40" s="1">
        <f>'0.5Q 8-16'!GR40</f>
        <v>-4.8473369498754169</v>
      </c>
      <c r="Y40" s="1">
        <f>'0.5Q 8-16'!GS40</f>
        <v>63.508574233389936</v>
      </c>
      <c r="Z40" s="1">
        <f>'0.5Q 8-16'!GT40</f>
        <v>73.508574233389936</v>
      </c>
      <c r="AA40" s="1">
        <f>'0.5Q 8-16'!GU40</f>
        <v>1.0127685639979454E-2</v>
      </c>
      <c r="AB40" s="4"/>
      <c r="AC40" s="4">
        <f t="shared" si="2"/>
        <v>-60.346064570287645</v>
      </c>
      <c r="AD40" s="4">
        <f t="shared" si="3"/>
        <v>-73.762472435286384</v>
      </c>
      <c r="AE40" s="4">
        <f t="shared" si="4"/>
        <v>-87.17888030028513</v>
      </c>
      <c r="AF40" s="1">
        <f t="shared" si="59"/>
        <v>73.762472435286384</v>
      </c>
      <c r="AG40" s="1">
        <f t="shared" si="60"/>
        <v>26.237527564713616</v>
      </c>
      <c r="AH40" s="1">
        <f t="shared" si="5"/>
        <v>1.7665738718463047</v>
      </c>
      <c r="AI40" s="4">
        <f t="shared" si="61"/>
        <v>0.79397769882738611</v>
      </c>
      <c r="AJ40" s="1">
        <f t="shared" si="62"/>
        <v>0.29849827679150731</v>
      </c>
      <c r="AK40" s="4">
        <f t="shared" si="132"/>
        <v>-0.35877549359626215</v>
      </c>
      <c r="AL40" s="1">
        <f t="shared" si="133"/>
        <v>-0.32322127978977294</v>
      </c>
      <c r="AM40" s="1">
        <f t="shared" si="6"/>
        <v>1.0127685639979454E-2</v>
      </c>
      <c r="AN40" s="1">
        <f t="shared" si="63"/>
        <v>1007.0893799479857</v>
      </c>
      <c r="AO40" s="1">
        <f t="shared" si="64"/>
        <v>-331.95471876969259</v>
      </c>
      <c r="AP40" s="1">
        <f t="shared" si="65"/>
        <v>793.97769882738612</v>
      </c>
      <c r="AQ40" s="1">
        <f t="shared" si="66"/>
        <v>500</v>
      </c>
      <c r="AR40" s="1">
        <f t="shared" si="67"/>
        <v>1.4262623562461517E-4</v>
      </c>
      <c r="AS40" s="4">
        <f t="shared" si="134"/>
        <v>0.22151255098339973</v>
      </c>
      <c r="AT40" s="1">
        <f t="shared" si="135"/>
        <v>-4.842330269006327</v>
      </c>
      <c r="AU40" s="4">
        <f t="shared" si="136"/>
        <v>63.921297508236876</v>
      </c>
      <c r="AV40" s="4">
        <f t="shared" si="7"/>
        <v>73.921297508236876</v>
      </c>
      <c r="AW40" s="4">
        <f t="shared" si="137"/>
        <v>1.0127072316068533E-2</v>
      </c>
      <c r="AX40" s="4">
        <f t="shared" si="8"/>
        <v>-6.133239109206573E-7</v>
      </c>
      <c r="AY40" s="4">
        <f t="shared" si="9"/>
        <v>-60.347653492336669</v>
      </c>
      <c r="AZ40" s="4">
        <f t="shared" si="10"/>
        <v>-73.764061357335407</v>
      </c>
      <c r="BA40" s="4">
        <f t="shared" si="11"/>
        <v>-87.180469222334153</v>
      </c>
      <c r="BB40" s="1">
        <f t="shared" si="68"/>
        <v>73.764061357335407</v>
      </c>
      <c r="BC40" s="1">
        <f t="shared" si="69"/>
        <v>26.235938642664593</v>
      </c>
      <c r="BD40" s="1">
        <f t="shared" si="12"/>
        <v>1.7666762412087016</v>
      </c>
      <c r="BE40" s="4">
        <f t="shared" si="70"/>
        <v>0.79239082828148177</v>
      </c>
      <c r="BF40" s="1">
        <f t="shared" si="71"/>
        <v>0.29588140975071886</v>
      </c>
      <c r="BG40" s="4">
        <f t="shared" si="138"/>
        <v>-0.35786669801812937</v>
      </c>
      <c r="BH40" s="1">
        <f t="shared" si="139"/>
        <v>-0.318932790648566</v>
      </c>
      <c r="BI40" s="1">
        <f t="shared" si="13"/>
        <v>1.0127072316068533E-2</v>
      </c>
      <c r="BJ40" s="1">
        <f t="shared" si="72"/>
        <v>1007.0889506212479</v>
      </c>
      <c r="BK40" s="1">
        <f t="shared" si="73"/>
        <v>-327.55035465189025</v>
      </c>
      <c r="BL40" s="1">
        <f t="shared" si="74"/>
        <v>792.39082828148173</v>
      </c>
      <c r="BM40" s="1">
        <f t="shared" si="75"/>
        <v>500</v>
      </c>
      <c r="BN40" s="1">
        <f t="shared" si="76"/>
        <v>1.4179345194478729E-4</v>
      </c>
      <c r="BO40" s="4">
        <f t="shared" si="140"/>
        <v>0.2308550714821081</v>
      </c>
      <c r="BP40" s="1">
        <f t="shared" si="141"/>
        <v>-4.8326810865521583</v>
      </c>
      <c r="BQ40" s="4">
        <f t="shared" si="142"/>
        <v>64.276654588012647</v>
      </c>
      <c r="BR40" s="4">
        <f t="shared" si="14"/>
        <v>74.276654588012647</v>
      </c>
      <c r="BS40" s="4">
        <f t="shared" si="143"/>
        <v>1.0130628733641126E-2</v>
      </c>
      <c r="BT40" s="4">
        <f t="shared" si="15"/>
        <v>3.5564175725928682E-6</v>
      </c>
      <c r="BU40" s="4">
        <f t="shared" si="16"/>
        <v>-60.338439975309221</v>
      </c>
      <c r="BV40" s="4">
        <f t="shared" si="17"/>
        <v>-73.75484784030796</v>
      </c>
      <c r="BW40" s="4">
        <f t="shared" si="18"/>
        <v>-87.171255705306692</v>
      </c>
      <c r="BX40" s="1">
        <f t="shared" si="77"/>
        <v>73.75484784030796</v>
      </c>
      <c r="BY40" s="1">
        <f t="shared" si="78"/>
        <v>26.24515215969204</v>
      </c>
      <c r="BZ40" s="1">
        <f t="shared" si="19"/>
        <v>1.7666372503011953</v>
      </c>
      <c r="CA40" s="4">
        <f t="shared" si="79"/>
        <v>0.79078980438444635</v>
      </c>
      <c r="CB40" s="1">
        <f t="shared" si="80"/>
        <v>0.29439257070998914</v>
      </c>
      <c r="CC40" s="4">
        <f t="shared" si="144"/>
        <v>-0.35075638788532715</v>
      </c>
      <c r="CD40" s="1">
        <f t="shared" si="145"/>
        <v>-0.31415833595992787</v>
      </c>
      <c r="CE40" s="1">
        <f t="shared" si="20"/>
        <v>1.0130628733641126E-2</v>
      </c>
      <c r="CF40" s="1">
        <f t="shared" si="81"/>
        <v>1007.0914401135486</v>
      </c>
      <c r="CG40" s="1">
        <f t="shared" si="82"/>
        <v>-322.64689419756513</v>
      </c>
      <c r="CH40" s="1">
        <f t="shared" si="83"/>
        <v>790.78980438444637</v>
      </c>
      <c r="CI40" s="1">
        <f t="shared" si="84"/>
        <v>500</v>
      </c>
      <c r="CJ40" s="1">
        <f t="shared" si="85"/>
        <v>1.411409990029408E-4</v>
      </c>
      <c r="CK40" s="4">
        <f t="shared" si="146"/>
        <v>0.2412297616258175</v>
      </c>
      <c r="CL40" s="1">
        <f t="shared" si="147"/>
        <v>-4.8240846051947459</v>
      </c>
      <c r="CM40" s="4">
        <f t="shared" si="148"/>
        <v>64.424547840847694</v>
      </c>
      <c r="CN40" s="4">
        <f t="shared" si="21"/>
        <v>74.424547840847694</v>
      </c>
      <c r="CO40" s="4">
        <f t="shared" si="149"/>
        <v>1.01343793119507E-2</v>
      </c>
      <c r="CP40" s="4">
        <f t="shared" si="22"/>
        <v>3.7505783095741208E-6</v>
      </c>
      <c r="CQ40" s="4">
        <f t="shared" si="23"/>
        <v>-60.328723451191159</v>
      </c>
      <c r="CR40" s="4">
        <f t="shared" si="24"/>
        <v>-73.745131316189898</v>
      </c>
      <c r="CS40" s="4">
        <f t="shared" si="25"/>
        <v>-87.16153918118863</v>
      </c>
      <c r="CT40" s="1">
        <f t="shared" si="86"/>
        <v>73.745131316189898</v>
      </c>
      <c r="CU40" s="1">
        <f t="shared" si="87"/>
        <v>26.254868683810102</v>
      </c>
      <c r="CV40" s="1">
        <f t="shared" si="26"/>
        <v>1.7666008004321825</v>
      </c>
      <c r="CW40" s="4">
        <f t="shared" si="88"/>
        <v>0.79025352531562731</v>
      </c>
      <c r="CX40" s="1">
        <f t="shared" si="89"/>
        <v>0.29302544030612909</v>
      </c>
      <c r="CY40" s="4">
        <f t="shared" si="150"/>
        <v>-0.36288530121559898</v>
      </c>
      <c r="CZ40" s="1">
        <f t="shared" si="151"/>
        <v>-0.31228682604286373</v>
      </c>
      <c r="DA40" s="1">
        <f t="shared" si="27"/>
        <v>1.01343793119507E-2</v>
      </c>
      <c r="DB40" s="1">
        <f t="shared" si="90"/>
        <v>1007.0940655183656</v>
      </c>
      <c r="DC40" s="1">
        <f t="shared" si="91"/>
        <v>-320.72481608254191</v>
      </c>
      <c r="DD40" s="1">
        <f t="shared" si="92"/>
        <v>790.25352531562726</v>
      </c>
      <c r="DE40" s="1">
        <f t="shared" si="93"/>
        <v>500</v>
      </c>
      <c r="DF40" s="1">
        <f t="shared" si="94"/>
        <v>1.4090292697252309E-4</v>
      </c>
      <c r="DG40" s="4">
        <f t="shared" si="152"/>
        <v>0.2452887945035063</v>
      </c>
      <c r="DH40" s="1">
        <f t="shared" si="153"/>
        <v>-4.8219008614718444</v>
      </c>
      <c r="DI40" s="4">
        <f t="shared" si="154"/>
        <v>64.571163977760122</v>
      </c>
      <c r="DJ40" s="4">
        <f t="shared" si="28"/>
        <v>74.571163977760122</v>
      </c>
      <c r="DK40" s="4">
        <f t="shared" si="155"/>
        <v>1.0132318165093851E-2</v>
      </c>
      <c r="DL40" s="4">
        <f t="shared" si="29"/>
        <v>-2.0611468568489805E-6</v>
      </c>
      <c r="DM40" s="4">
        <f t="shared" si="30"/>
        <v>-60.334063209887667</v>
      </c>
      <c r="DN40" s="4">
        <f t="shared" si="31"/>
        <v>-73.750471074886406</v>
      </c>
      <c r="DO40" s="4">
        <f t="shared" si="32"/>
        <v>-87.166878939885152</v>
      </c>
      <c r="DP40" s="1">
        <f t="shared" si="95"/>
        <v>73.750471074886406</v>
      </c>
      <c r="DQ40" s="1">
        <f t="shared" si="96"/>
        <v>26.249528925113594</v>
      </c>
      <c r="DR40" s="1">
        <f t="shared" si="33"/>
        <v>1.7666358178900119</v>
      </c>
      <c r="DS40" s="4">
        <f t="shared" si="97"/>
        <v>0.79006591532577275</v>
      </c>
      <c r="DT40" s="1">
        <f t="shared" si="98"/>
        <v>0.29399795630723385</v>
      </c>
      <c r="DU40" s="4">
        <f t="shared" si="156"/>
        <v>-0.36161802679022786</v>
      </c>
      <c r="DV40" s="1">
        <f t="shared" si="157"/>
        <v>-0.31199237759424614</v>
      </c>
      <c r="DW40" s="1">
        <f t="shared" si="34"/>
        <v>1.0132318165093851E-2</v>
      </c>
      <c r="DX40" s="1">
        <f t="shared" si="99"/>
        <v>1007.0926227155657</v>
      </c>
      <c r="DY40" s="1">
        <f t="shared" si="100"/>
        <v>-320.42241163684264</v>
      </c>
      <c r="DZ40" s="1">
        <f t="shared" si="101"/>
        <v>790.06591532577272</v>
      </c>
      <c r="EA40" s="1">
        <f t="shared" si="102"/>
        <v>500</v>
      </c>
      <c r="EB40" s="1">
        <f t="shared" si="103"/>
        <v>1.4058768591860838E-4</v>
      </c>
      <c r="EC40" s="4">
        <f t="shared" si="158"/>
        <v>0.24594056464538552</v>
      </c>
      <c r="ED40" s="1">
        <f t="shared" si="159"/>
        <v>-4.82021851790154</v>
      </c>
      <c r="EE40" s="4">
        <f t="shared" si="160"/>
        <v>64.800411344894997</v>
      </c>
      <c r="EF40" s="4">
        <f t="shared" si="35"/>
        <v>74.800411344894997</v>
      </c>
      <c r="EG40" s="4">
        <f t="shared" si="161"/>
        <v>1.0146942425555732E-2</v>
      </c>
      <c r="EH40" s="4">
        <f t="shared" si="36"/>
        <v>1.462426046188077E-5</v>
      </c>
      <c r="EI40" s="4">
        <f t="shared" si="37"/>
        <v>-60.296176524753243</v>
      </c>
      <c r="EJ40" s="4">
        <f t="shared" si="38"/>
        <v>-73.712584389751981</v>
      </c>
      <c r="EK40" s="4">
        <f t="shared" si="39"/>
        <v>-87.128992254750727</v>
      </c>
      <c r="EL40" s="1">
        <f t="shared" si="104"/>
        <v>73.712584389751981</v>
      </c>
      <c r="EM40" s="1">
        <f t="shared" si="105"/>
        <v>26.287415610248019</v>
      </c>
      <c r="EN40" s="1">
        <f t="shared" si="40"/>
        <v>1.7663758741861297</v>
      </c>
      <c r="EO40" s="4">
        <f t="shared" si="106"/>
        <v>0.78996656155168932</v>
      </c>
      <c r="EP40" s="1">
        <f t="shared" si="107"/>
        <v>0.29329395014137816</v>
      </c>
      <c r="EQ40" s="4">
        <f t="shared" si="162"/>
        <v>-0.35512713505811083</v>
      </c>
      <c r="ER40" s="1">
        <f t="shared" si="163"/>
        <v>-0.31016206054543832</v>
      </c>
      <c r="ES40" s="1">
        <f t="shared" si="41"/>
        <v>1.0146942425555732E-2</v>
      </c>
      <c r="ET40" s="1">
        <f t="shared" si="108"/>
        <v>1007.102859697889</v>
      </c>
      <c r="EU40" s="1">
        <f t="shared" si="109"/>
        <v>-318.54263942137607</v>
      </c>
      <c r="EV40" s="1">
        <f t="shared" si="110"/>
        <v>789.96656155168932</v>
      </c>
      <c r="EW40" s="1">
        <f t="shared" si="111"/>
        <v>500</v>
      </c>
      <c r="EX40" s="1">
        <f t="shared" si="112"/>
        <v>1.4034418666239307E-4</v>
      </c>
      <c r="EY40" s="4">
        <f t="shared" si="164"/>
        <v>0.24987070857650096</v>
      </c>
      <c r="EZ40" s="1">
        <f t="shared" si="165"/>
        <v>-4.823600504201365</v>
      </c>
      <c r="FA40" s="4">
        <f t="shared" si="166"/>
        <v>64.993199237942108</v>
      </c>
      <c r="FB40" s="4">
        <f t="shared" si="42"/>
        <v>74.993199237942108</v>
      </c>
      <c r="FC40" s="4">
        <f t="shared" si="167"/>
        <v>1.014929156367057E-2</v>
      </c>
      <c r="FD40" s="4">
        <f t="shared" si="43"/>
        <v>2.3491381148377233E-6</v>
      </c>
      <c r="FE40" s="4">
        <f t="shared" si="44"/>
        <v>-60.290090674714811</v>
      </c>
      <c r="FF40" s="4">
        <f t="shared" si="45"/>
        <v>-73.70649853971355</v>
      </c>
      <c r="FG40" s="4">
        <f t="shared" si="46"/>
        <v>-87.122906404712296</v>
      </c>
      <c r="FH40" s="1">
        <f t="shared" si="113"/>
        <v>73.70649853971355</v>
      </c>
      <c r="FI40" s="1">
        <f t="shared" si="114"/>
        <v>26.29350146028645</v>
      </c>
      <c r="FJ40" s="1">
        <f t="shared" si="47"/>
        <v>1.7663673906698401</v>
      </c>
      <c r="FK40" s="4">
        <f t="shared" si="115"/>
        <v>0.78921780432748001</v>
      </c>
      <c r="FL40" s="1">
        <f t="shared" si="116"/>
        <v>0.29195990148124312</v>
      </c>
      <c r="FM40" s="4">
        <f t="shared" si="168"/>
        <v>-0.35380121202544856</v>
      </c>
      <c r="FN40" s="1">
        <f t="shared" si="169"/>
        <v>-0.30786350028995935</v>
      </c>
      <c r="FO40" s="1">
        <f t="shared" si="48"/>
        <v>1.014929156367057E-2</v>
      </c>
      <c r="FP40" s="1">
        <f t="shared" si="117"/>
        <v>1007.1045040945694</v>
      </c>
      <c r="FQ40" s="1">
        <f t="shared" si="118"/>
        <v>-316.18197206779405</v>
      </c>
      <c r="FR40" s="1">
        <f t="shared" si="119"/>
        <v>789.21780432748005</v>
      </c>
      <c r="FS40" s="1">
        <f t="shared" si="120"/>
        <v>500</v>
      </c>
      <c r="FT40" s="1">
        <f t="shared" si="121"/>
        <v>1.400033612857652E-4</v>
      </c>
      <c r="FU40" s="4">
        <f t="shared" si="170"/>
        <v>0.25488674768433284</v>
      </c>
      <c r="FV40" s="1">
        <f t="shared" si="171"/>
        <v>-4.8197590341509517</v>
      </c>
      <c r="FW40" s="4">
        <f t="shared" si="172"/>
        <v>65.138863023616622</v>
      </c>
      <c r="FX40" s="4">
        <f t="shared" si="49"/>
        <v>75.138863023616622</v>
      </c>
      <c r="FY40" s="4">
        <f t="shared" si="173"/>
        <v>1.0150400322097285E-2</v>
      </c>
      <c r="FZ40" s="4">
        <f t="shared" si="50"/>
        <v>1.1087584267151923E-6</v>
      </c>
      <c r="GA40" s="4">
        <f t="shared" si="51"/>
        <v>-60.287218243557511</v>
      </c>
      <c r="GB40" s="4">
        <f t="shared" si="52"/>
        <v>-73.70362610855625</v>
      </c>
      <c r="GC40" s="4">
        <f t="shared" si="53"/>
        <v>-87.120033973554996</v>
      </c>
      <c r="GD40" s="1">
        <f t="shared" si="122"/>
        <v>73.70362610855625</v>
      </c>
      <c r="GE40" s="1">
        <f t="shared" si="123"/>
        <v>26.29637389144375</v>
      </c>
      <c r="GF40" s="1">
        <f t="shared" si="54"/>
        <v>1.7663701501741307</v>
      </c>
      <c r="GG40" s="4">
        <f t="shared" si="124"/>
        <v>0.78874480263255276</v>
      </c>
      <c r="GH40" s="1">
        <f t="shared" si="125"/>
        <v>0.29126970420925719</v>
      </c>
      <c r="GI40" s="4">
        <f t="shared" si="174"/>
        <v>-0.35441395029037071</v>
      </c>
      <c r="GJ40" s="1">
        <f t="shared" si="175"/>
        <v>-0.30645190338812744</v>
      </c>
      <c r="GK40" s="1">
        <f t="shared" si="55"/>
        <v>1.0150400322097285E-2</v>
      </c>
      <c r="GL40" s="1">
        <f t="shared" si="126"/>
        <v>1007.1052802254681</v>
      </c>
      <c r="GM40" s="1">
        <f t="shared" si="127"/>
        <v>-314.73223381767463</v>
      </c>
      <c r="GN40" s="1">
        <f t="shared" si="128"/>
        <v>788.74480263255271</v>
      </c>
      <c r="GO40" s="1">
        <f t="shared" si="129"/>
        <v>500</v>
      </c>
      <c r="GP40" s="1">
        <f t="shared" si="130"/>
        <v>1.3973787445980754E-4</v>
      </c>
      <c r="GQ40" s="4">
        <f t="shared" si="176"/>
        <v>0.25797025798823625</v>
      </c>
      <c r="GR40" s="1">
        <f t="shared" si="177"/>
        <v>-4.8172299030604062</v>
      </c>
      <c r="GS40" s="4">
        <f t="shared" si="178"/>
        <v>65.260423782191253</v>
      </c>
      <c r="GT40" s="4">
        <f t="shared" si="56"/>
        <v>75.260423782191253</v>
      </c>
      <c r="GU40" s="4">
        <f t="shared" si="179"/>
        <v>1.0152399045333878E-2</v>
      </c>
      <c r="GV40" s="4">
        <f t="shared" si="57"/>
        <v>1.998723236593461E-6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  <c r="HP40" s="2"/>
      <c r="HQ40" s="2"/>
      <c r="HR40" s="2"/>
      <c r="HS40" s="2"/>
      <c r="HT40" s="3"/>
      <c r="HU40" s="2"/>
      <c r="HV40" s="2"/>
      <c r="HW40" s="2"/>
      <c r="HX40" s="2"/>
    </row>
    <row r="41" spans="1:23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31"/>
        <v>390</v>
      </c>
      <c r="F41" s="4">
        <f t="shared" si="58"/>
        <v>1.9009999999999971</v>
      </c>
      <c r="G41" s="1">
        <f>'0.5Q 8-16'!GA41</f>
        <v>-62.217847655993104</v>
      </c>
      <c r="H41" s="1">
        <f>'0.5Q 8-16'!GB41</f>
        <v>-75.634255520991843</v>
      </c>
      <c r="I41" s="1">
        <f>'0.5Q 8-16'!GC41</f>
        <v>-89.050663385990589</v>
      </c>
      <c r="J41" s="1">
        <f>'0.5Q 8-16'!GD41</f>
        <v>75.634255520991843</v>
      </c>
      <c r="K41" s="1">
        <f>'0.5Q 8-16'!GE41</f>
        <v>24.365744479008157</v>
      </c>
      <c r="L41" s="1">
        <f>'0.5Q 8-16'!GF41</f>
        <v>1.8053330598019552</v>
      </c>
      <c r="M41" s="1">
        <f>'0.5Q 8-16'!GG41</f>
        <v>0.77228658687905849</v>
      </c>
      <c r="N41" s="1">
        <f>'0.5Q 8-16'!GH41</f>
        <v>0.28803353324143421</v>
      </c>
      <c r="O41" s="1">
        <f>'0.5Q 8-16'!GI41</f>
        <v>-0.36689988149094344</v>
      </c>
      <c r="P41" s="1">
        <f>'0.5Q 8-16'!GJ41</f>
        <v>-0.34172258000329864</v>
      </c>
      <c r="Q41" s="1">
        <f>'0.5Q 8-16'!GK41</f>
        <v>9.4051773688971479E-3</v>
      </c>
      <c r="R41" s="1">
        <f>'0.5Q 8-16'!GL41</f>
        <v>1006.583624158228</v>
      </c>
      <c r="S41" s="1">
        <f>'0.5Q 8-16'!GM41</f>
        <v>-350.95592411498774</v>
      </c>
      <c r="T41" s="1">
        <f>'0.5Q 8-16'!GN41</f>
        <v>772.28658687905852</v>
      </c>
      <c r="U41" s="1">
        <f>'0.5Q 8-16'!GO41</f>
        <v>500</v>
      </c>
      <c r="V41" s="1">
        <f>'0.5Q 8-16'!GP41</f>
        <v>1.420260037862539E-4</v>
      </c>
      <c r="W41" s="1">
        <f>'0.5Q 8-16'!GQ41</f>
        <v>0.19265418218306066</v>
      </c>
      <c r="X41" s="1">
        <f>'0.5Q 8-16'!GR41</f>
        <v>-4.5099345022655131</v>
      </c>
      <c r="Y41" s="1">
        <f>'0.5Q 8-16'!GS41</f>
        <v>59.294195940746924</v>
      </c>
      <c r="Z41" s="1">
        <f>'0.5Q 8-16'!GT41</f>
        <v>69.294195940746931</v>
      </c>
      <c r="AA41" s="1">
        <f>'0.5Q 8-16'!GU41</f>
        <v>9.4223580360365093E-3</v>
      </c>
      <c r="AB41" s="4"/>
      <c r="AC41" s="4">
        <f t="shared" si="2"/>
        <v>-62.173338155632074</v>
      </c>
      <c r="AD41" s="4">
        <f t="shared" si="3"/>
        <v>-75.589746020630812</v>
      </c>
      <c r="AE41" s="4">
        <f t="shared" si="4"/>
        <v>-89.006153885629544</v>
      </c>
      <c r="AF41" s="1">
        <f t="shared" si="59"/>
        <v>75.589746020630812</v>
      </c>
      <c r="AG41" s="1">
        <f t="shared" si="60"/>
        <v>24.410253979369188</v>
      </c>
      <c r="AH41" s="1">
        <f t="shared" si="5"/>
        <v>1.8051318635844709</v>
      </c>
      <c r="AI41" s="4">
        <f t="shared" si="61"/>
        <v>0.77115983476332417</v>
      </c>
      <c r="AJ41" s="1">
        <f t="shared" si="62"/>
        <v>0.28478926218901235</v>
      </c>
      <c r="AK41" s="4">
        <f t="shared" si="132"/>
        <v>-0.35877549359626215</v>
      </c>
      <c r="AL41" s="1">
        <f t="shared" si="133"/>
        <v>-0.33632285616847823</v>
      </c>
      <c r="AM41" s="1">
        <f t="shared" si="6"/>
        <v>9.4223580360365093E-3</v>
      </c>
      <c r="AN41" s="1">
        <f t="shared" si="63"/>
        <v>1006.5956506252256</v>
      </c>
      <c r="AO41" s="1">
        <f t="shared" si="64"/>
        <v>-345.41029974215053</v>
      </c>
      <c r="AP41" s="1">
        <f t="shared" si="65"/>
        <v>771.15983476332417</v>
      </c>
      <c r="AQ41" s="1">
        <f t="shared" si="66"/>
        <v>500</v>
      </c>
      <c r="AR41" s="1">
        <f t="shared" si="67"/>
        <v>1.4106552078858894E-4</v>
      </c>
      <c r="AS41" s="4">
        <f t="shared" si="134"/>
        <v>0.20263345677737149</v>
      </c>
      <c r="AT41" s="1">
        <f t="shared" si="135"/>
        <v>-4.5085455612408838</v>
      </c>
      <c r="AU41" s="4">
        <f t="shared" si="136"/>
        <v>59.898228027108907</v>
      </c>
      <c r="AV41" s="4">
        <f t="shared" si="7"/>
        <v>69.8982280271089</v>
      </c>
      <c r="AW41" s="4">
        <f t="shared" si="137"/>
        <v>9.427671751162681E-3</v>
      </c>
      <c r="AX41" s="4">
        <f t="shared" si="8"/>
        <v>5.313715126171667E-6</v>
      </c>
      <c r="AY41" s="4">
        <f t="shared" si="9"/>
        <v>-62.159572054268928</v>
      </c>
      <c r="AZ41" s="4">
        <f t="shared" si="10"/>
        <v>-75.575979919267667</v>
      </c>
      <c r="BA41" s="4">
        <f t="shared" si="11"/>
        <v>-88.992387784266413</v>
      </c>
      <c r="BB41" s="1">
        <f t="shared" si="68"/>
        <v>75.575979919267667</v>
      </c>
      <c r="BC41" s="1">
        <f t="shared" si="69"/>
        <v>24.424020080732333</v>
      </c>
      <c r="BD41" s="1">
        <f t="shared" si="12"/>
        <v>1.805106820794943</v>
      </c>
      <c r="BE41" s="4">
        <f t="shared" si="70"/>
        <v>0.76861159172482818</v>
      </c>
      <c r="BF41" s="1">
        <f t="shared" si="71"/>
        <v>0.2816899268762697</v>
      </c>
      <c r="BG41" s="4">
        <f t="shared" si="138"/>
        <v>-0.35786669801812937</v>
      </c>
      <c r="BH41" s="1">
        <f t="shared" si="139"/>
        <v>-0.32801401299038824</v>
      </c>
      <c r="BI41" s="1">
        <f t="shared" si="13"/>
        <v>9.427671751162681E-3</v>
      </c>
      <c r="BJ41" s="1">
        <f t="shared" si="72"/>
        <v>1006.5993702258138</v>
      </c>
      <c r="BK41" s="1">
        <f t="shared" si="73"/>
        <v>-336.87695162138851</v>
      </c>
      <c r="BL41" s="1">
        <f t="shared" si="74"/>
        <v>768.61159172482814</v>
      </c>
      <c r="BM41" s="1">
        <f t="shared" si="75"/>
        <v>500</v>
      </c>
      <c r="BN41" s="1">
        <f t="shared" si="76"/>
        <v>1.3988011298117048E-4</v>
      </c>
      <c r="BO41" s="4">
        <f t="shared" si="140"/>
        <v>0.21832302266990111</v>
      </c>
      <c r="BP41" s="1">
        <f t="shared" si="141"/>
        <v>-4.495512852911439</v>
      </c>
      <c r="BQ41" s="4">
        <f t="shared" si="142"/>
        <v>60.178925330306498</v>
      </c>
      <c r="BR41" s="4">
        <f t="shared" si="14"/>
        <v>70.178925330306498</v>
      </c>
      <c r="BS41" s="4">
        <f t="shared" si="143"/>
        <v>9.4336846960401226E-3</v>
      </c>
      <c r="BT41" s="4">
        <f t="shared" si="15"/>
        <v>6.0129448774415978E-6</v>
      </c>
      <c r="BU41" s="4">
        <f t="shared" si="16"/>
        <v>-62.143994476866233</v>
      </c>
      <c r="BV41" s="4">
        <f t="shared" si="17"/>
        <v>-75.560402341864972</v>
      </c>
      <c r="BW41" s="4">
        <f t="shared" si="18"/>
        <v>-88.976810206863718</v>
      </c>
      <c r="BX41" s="1">
        <f t="shared" si="77"/>
        <v>75.560402341864972</v>
      </c>
      <c r="BY41" s="1">
        <f t="shared" si="78"/>
        <v>24.439597658135028</v>
      </c>
      <c r="BZ41" s="1">
        <f t="shared" si="19"/>
        <v>1.8050046299099423</v>
      </c>
      <c r="CA41" s="4">
        <f t="shared" si="79"/>
        <v>0.76734759217493842</v>
      </c>
      <c r="CB41" s="1">
        <f t="shared" si="80"/>
        <v>0.28066920920294958</v>
      </c>
      <c r="CC41" s="4">
        <f t="shared" si="144"/>
        <v>-0.35075638788532715</v>
      </c>
      <c r="CD41" s="1">
        <f t="shared" si="145"/>
        <v>-0.32351367614333282</v>
      </c>
      <c r="CE41" s="1">
        <f t="shared" si="20"/>
        <v>9.4336846960401226E-3</v>
      </c>
      <c r="CF41" s="1">
        <f t="shared" si="81"/>
        <v>1006.6035792872281</v>
      </c>
      <c r="CG41" s="1">
        <f t="shared" si="82"/>
        <v>-332.25501567272568</v>
      </c>
      <c r="CH41" s="1">
        <f t="shared" si="83"/>
        <v>767.34759217493843</v>
      </c>
      <c r="CI41" s="1">
        <f t="shared" si="84"/>
        <v>500</v>
      </c>
      <c r="CJ41" s="1">
        <f t="shared" si="85"/>
        <v>1.3938880752020072E-4</v>
      </c>
      <c r="CK41" s="4">
        <f t="shared" si="146"/>
        <v>0.2268118987381203</v>
      </c>
      <c r="CL41" s="1">
        <f t="shared" si="147"/>
        <v>-4.4900304492819414</v>
      </c>
      <c r="CM41" s="4">
        <f t="shared" si="148"/>
        <v>60.333370486399446</v>
      </c>
      <c r="CN41" s="4">
        <f t="shared" si="21"/>
        <v>70.333370486399446</v>
      </c>
      <c r="CO41" s="4">
        <f t="shared" si="149"/>
        <v>9.4386556866213507E-3</v>
      </c>
      <c r="CP41" s="4">
        <f t="shared" si="22"/>
        <v>4.9709905812281296E-6</v>
      </c>
      <c r="CQ41" s="4">
        <f t="shared" si="23"/>
        <v>-62.131116262925225</v>
      </c>
      <c r="CR41" s="4">
        <f t="shared" si="24"/>
        <v>-75.547524127923964</v>
      </c>
      <c r="CS41" s="4">
        <f t="shared" si="25"/>
        <v>-88.96393199292271</v>
      </c>
      <c r="CT41" s="1">
        <f t="shared" si="86"/>
        <v>75.547524127923964</v>
      </c>
      <c r="CU41" s="1">
        <f t="shared" si="87"/>
        <v>24.452475872076036</v>
      </c>
      <c r="CV41" s="1">
        <f t="shared" si="26"/>
        <v>1.8049759184695093</v>
      </c>
      <c r="CW41" s="4">
        <f t="shared" si="88"/>
        <v>0.76750236074653699</v>
      </c>
      <c r="CX41" s="1">
        <f t="shared" si="89"/>
        <v>0.27943306365533854</v>
      </c>
      <c r="CY41" s="4">
        <f t="shared" si="150"/>
        <v>-0.36288530121559898</v>
      </c>
      <c r="CZ41" s="1">
        <f t="shared" si="151"/>
        <v>-0.32341649679831674</v>
      </c>
      <c r="DA41" s="1">
        <f t="shared" si="27"/>
        <v>9.4386556866213507E-3</v>
      </c>
      <c r="DB41" s="1">
        <f t="shared" si="90"/>
        <v>1006.6070589806349</v>
      </c>
      <c r="DC41" s="1">
        <f t="shared" si="91"/>
        <v>-332.15521054180726</v>
      </c>
      <c r="DD41" s="1">
        <f t="shared" si="92"/>
        <v>767.50236074653697</v>
      </c>
      <c r="DE41" s="1">
        <f t="shared" si="93"/>
        <v>500</v>
      </c>
      <c r="DF41" s="1">
        <f t="shared" si="94"/>
        <v>1.3914472506586993E-4</v>
      </c>
      <c r="DG41" s="4">
        <f t="shared" si="152"/>
        <v>0.22695941387635757</v>
      </c>
      <c r="DH41" s="1">
        <f t="shared" si="153"/>
        <v>-4.4923684294343174</v>
      </c>
      <c r="DI41" s="4">
        <f t="shared" si="154"/>
        <v>60.661806375232686</v>
      </c>
      <c r="DJ41" s="4">
        <f t="shared" si="28"/>
        <v>70.661806375232686</v>
      </c>
      <c r="DK41" s="4">
        <f t="shared" si="155"/>
        <v>9.4398586245839321E-3</v>
      </c>
      <c r="DL41" s="4">
        <f t="shared" si="29"/>
        <v>1.202937962581363E-6</v>
      </c>
      <c r="DM41" s="4">
        <f t="shared" si="30"/>
        <v>-62.12799984333305</v>
      </c>
      <c r="DN41" s="4">
        <f t="shared" si="31"/>
        <v>-75.544407708331789</v>
      </c>
      <c r="DO41" s="4">
        <f t="shared" si="32"/>
        <v>-88.960815573330535</v>
      </c>
      <c r="DP41" s="1">
        <f t="shared" si="95"/>
        <v>75.544407708331789</v>
      </c>
      <c r="DQ41" s="1">
        <f t="shared" si="96"/>
        <v>24.455592291668211</v>
      </c>
      <c r="DR41" s="1">
        <f t="shared" si="33"/>
        <v>1.8049624912543825</v>
      </c>
      <c r="DS41" s="4">
        <f t="shared" si="97"/>
        <v>0.76653346728741134</v>
      </c>
      <c r="DT41" s="1">
        <f t="shared" si="98"/>
        <v>0.27959944227839845</v>
      </c>
      <c r="DU41" s="4">
        <f t="shared" si="156"/>
        <v>-0.36161802679022786</v>
      </c>
      <c r="DV41" s="1">
        <f t="shared" si="157"/>
        <v>-0.32035884728787578</v>
      </c>
      <c r="DW41" s="1">
        <f t="shared" si="34"/>
        <v>9.4398586245839321E-3</v>
      </c>
      <c r="DX41" s="1">
        <f t="shared" si="99"/>
        <v>1006.6079010372086</v>
      </c>
      <c r="DY41" s="1">
        <f t="shared" si="100"/>
        <v>-329.01494334159418</v>
      </c>
      <c r="DZ41" s="1">
        <f t="shared" si="101"/>
        <v>766.53346728741133</v>
      </c>
      <c r="EA41" s="1">
        <f t="shared" si="102"/>
        <v>500</v>
      </c>
      <c r="EB41" s="1">
        <f t="shared" si="103"/>
        <v>1.3849190810198385E-4</v>
      </c>
      <c r="EC41" s="4">
        <f t="shared" si="158"/>
        <v>0.23276300581799048</v>
      </c>
      <c r="ED41" s="1">
        <f t="shared" si="159"/>
        <v>-4.4871663064739753</v>
      </c>
      <c r="EE41" s="4">
        <f t="shared" si="160"/>
        <v>60.941274195932486</v>
      </c>
      <c r="EF41" s="4">
        <f t="shared" si="35"/>
        <v>70.941274195932493</v>
      </c>
      <c r="EG41" s="4">
        <f t="shared" si="161"/>
        <v>9.4561222745814365E-3</v>
      </c>
      <c r="EH41" s="4">
        <f t="shared" si="36"/>
        <v>1.6263649997504473E-5</v>
      </c>
      <c r="EI41" s="4">
        <f t="shared" si="37"/>
        <v>-62.085866035049357</v>
      </c>
      <c r="EJ41" s="4">
        <f t="shared" si="38"/>
        <v>-75.502273900048095</v>
      </c>
      <c r="EK41" s="4">
        <f t="shared" si="39"/>
        <v>-88.918681765046841</v>
      </c>
      <c r="EL41" s="1">
        <f t="shared" si="104"/>
        <v>75.502273900048095</v>
      </c>
      <c r="EM41" s="1">
        <f t="shared" si="105"/>
        <v>24.497726099951905</v>
      </c>
      <c r="EN41" s="1">
        <f t="shared" si="40"/>
        <v>1.8046847703965621</v>
      </c>
      <c r="EO41" s="4">
        <f t="shared" si="106"/>
        <v>0.76617792420864639</v>
      </c>
      <c r="EP41" s="1">
        <f t="shared" si="107"/>
        <v>0.27880751597375553</v>
      </c>
      <c r="EQ41" s="4">
        <f t="shared" si="162"/>
        <v>-0.35512713505811083</v>
      </c>
      <c r="ER41" s="1">
        <f t="shared" si="163"/>
        <v>-0.31745465870484479</v>
      </c>
      <c r="ES41" s="1">
        <f t="shared" si="41"/>
        <v>9.4561222745814365E-3</v>
      </c>
      <c r="ET41" s="1">
        <f t="shared" si="108"/>
        <v>1006.6192855922069</v>
      </c>
      <c r="EU41" s="1">
        <f t="shared" si="109"/>
        <v>-326.03228358304972</v>
      </c>
      <c r="EV41" s="1">
        <f t="shared" si="110"/>
        <v>766.17792420864635</v>
      </c>
      <c r="EW41" s="1">
        <f t="shared" si="111"/>
        <v>500</v>
      </c>
      <c r="EX41" s="1">
        <f t="shared" si="112"/>
        <v>1.3816403019485912E-4</v>
      </c>
      <c r="EY41" s="4">
        <f t="shared" si="164"/>
        <v>0.2381999663049551</v>
      </c>
      <c r="EZ41" s="1">
        <f t="shared" si="165"/>
        <v>-4.4898611709857636</v>
      </c>
      <c r="FA41" s="4">
        <f t="shared" si="166"/>
        <v>61.153777219216643</v>
      </c>
      <c r="FB41" s="4">
        <f t="shared" si="42"/>
        <v>71.153777219216636</v>
      </c>
      <c r="FC41" s="4">
        <f t="shared" si="167"/>
        <v>9.4603050685541611E-3</v>
      </c>
      <c r="FD41" s="4">
        <f t="shared" si="43"/>
        <v>4.1827939727245161E-6</v>
      </c>
      <c r="FE41" s="4">
        <f t="shared" si="44"/>
        <v>-62.075029781234015</v>
      </c>
      <c r="FF41" s="4">
        <f t="shared" si="45"/>
        <v>-75.491437646232754</v>
      </c>
      <c r="FG41" s="4">
        <f t="shared" si="46"/>
        <v>-88.9078455112315</v>
      </c>
      <c r="FH41" s="1">
        <f t="shared" si="113"/>
        <v>75.491437646232754</v>
      </c>
      <c r="FI41" s="1">
        <f t="shared" si="114"/>
        <v>24.508562353767246</v>
      </c>
      <c r="FJ41" s="1">
        <f t="shared" si="47"/>
        <v>1.8046493052609873</v>
      </c>
      <c r="FK41" s="4">
        <f t="shared" si="115"/>
        <v>0.7656382918229454</v>
      </c>
      <c r="FL41" s="1">
        <f t="shared" si="116"/>
        <v>0.27754285045084154</v>
      </c>
      <c r="FM41" s="4">
        <f t="shared" si="168"/>
        <v>-0.35380121202544856</v>
      </c>
      <c r="FN41" s="1">
        <f t="shared" si="169"/>
        <v>-0.31536211746067966</v>
      </c>
      <c r="FO41" s="1">
        <f t="shared" si="48"/>
        <v>9.4603050685541611E-3</v>
      </c>
      <c r="FP41" s="1">
        <f t="shared" si="117"/>
        <v>1006.6222135479878</v>
      </c>
      <c r="FQ41" s="1">
        <f t="shared" si="118"/>
        <v>-323.8832018744672</v>
      </c>
      <c r="FR41" s="1">
        <f t="shared" si="119"/>
        <v>765.63829182294535</v>
      </c>
      <c r="FS41" s="1">
        <f t="shared" si="120"/>
        <v>500</v>
      </c>
      <c r="FT41" s="1">
        <f t="shared" si="121"/>
        <v>1.3779729902328174E-4</v>
      </c>
      <c r="FU41" s="4">
        <f t="shared" si="170"/>
        <v>0.24217284122613464</v>
      </c>
      <c r="FV41" s="1">
        <f t="shared" si="171"/>
        <v>-4.4879796930509457</v>
      </c>
      <c r="FW41" s="4">
        <f t="shared" si="172"/>
        <v>61.35671941356717</v>
      </c>
      <c r="FX41" s="4">
        <f t="shared" si="49"/>
        <v>71.356719413567163</v>
      </c>
      <c r="FY41" s="4">
        <f t="shared" si="173"/>
        <v>9.4632319505061208E-3</v>
      </c>
      <c r="FZ41" s="4">
        <f t="shared" si="50"/>
        <v>2.9268819519596978E-6</v>
      </c>
      <c r="GA41" s="4">
        <f t="shared" si="51"/>
        <v>-62.067447185503546</v>
      </c>
      <c r="GB41" s="4">
        <f t="shared" si="52"/>
        <v>-75.483855050502285</v>
      </c>
      <c r="GC41" s="4">
        <f t="shared" si="53"/>
        <v>-88.900262915501031</v>
      </c>
      <c r="GD41" s="1">
        <f t="shared" si="122"/>
        <v>75.483855050502285</v>
      </c>
      <c r="GE41" s="1">
        <f t="shared" si="123"/>
        <v>24.516144949497715</v>
      </c>
      <c r="GF41" s="1">
        <f t="shared" si="54"/>
        <v>1.8046142666473912</v>
      </c>
      <c r="GG41" s="4">
        <f t="shared" si="124"/>
        <v>0.76488232946521073</v>
      </c>
      <c r="GH41" s="1">
        <f t="shared" si="125"/>
        <v>0.27671507837976439</v>
      </c>
      <c r="GI41" s="4">
        <f t="shared" si="174"/>
        <v>-0.35441395029037071</v>
      </c>
      <c r="GJ41" s="1">
        <f t="shared" si="175"/>
        <v>-0.31276223297790212</v>
      </c>
      <c r="GK41" s="1">
        <f t="shared" si="55"/>
        <v>9.4632319505061208E-3</v>
      </c>
      <c r="GL41" s="1">
        <f t="shared" si="126"/>
        <v>1006.6242623653543</v>
      </c>
      <c r="GM41" s="1">
        <f t="shared" si="127"/>
        <v>-321.21306851296504</v>
      </c>
      <c r="GN41" s="1">
        <f t="shared" si="128"/>
        <v>764.88232946521077</v>
      </c>
      <c r="GO41" s="1">
        <f t="shared" si="129"/>
        <v>500</v>
      </c>
      <c r="GP41" s="1">
        <f t="shared" si="130"/>
        <v>1.3743367431823285E-4</v>
      </c>
      <c r="GQ41" s="4">
        <f t="shared" si="176"/>
        <v>0.24712606127729531</v>
      </c>
      <c r="GR41" s="1">
        <f t="shared" si="177"/>
        <v>-4.4844899139757652</v>
      </c>
      <c r="GS41" s="4">
        <f t="shared" si="178"/>
        <v>61.459186597882265</v>
      </c>
      <c r="GT41" s="4">
        <f t="shared" si="56"/>
        <v>71.459186597882265</v>
      </c>
      <c r="GU41" s="4">
        <f t="shared" si="179"/>
        <v>9.4660475917590376E-3</v>
      </c>
      <c r="GV41" s="4">
        <f t="shared" si="57"/>
        <v>2.8156412529168479E-6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  <c r="HP41" s="2"/>
      <c r="HQ41" s="2"/>
      <c r="HR41" s="2"/>
      <c r="HS41" s="2"/>
      <c r="HT41" s="3"/>
      <c r="HU41" s="2"/>
      <c r="HV41" s="2"/>
      <c r="HW41" s="2"/>
      <c r="HX41" s="2"/>
    </row>
    <row r="42" spans="1:23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31"/>
        <v>385</v>
      </c>
      <c r="F42" s="4">
        <f t="shared" si="58"/>
        <v>1.925999999999997</v>
      </c>
      <c r="G42" s="1">
        <f>'0.5Q 8-16'!GA42</f>
        <v>-64.042034275837466</v>
      </c>
      <c r="H42" s="1">
        <f>'0.5Q 8-16'!GB42</f>
        <v>-77.458442140836198</v>
      </c>
      <c r="I42" s="1">
        <f>'0.5Q 8-16'!GC42</f>
        <v>-90.874850005834929</v>
      </c>
      <c r="J42" s="1">
        <f>'0.5Q 8-16'!GD42</f>
        <v>77.458442140836198</v>
      </c>
      <c r="K42" s="1">
        <f>'0.5Q 8-16'!GE42</f>
        <v>22.541557859163802</v>
      </c>
      <c r="L42" s="1">
        <f>'0.5Q 8-16'!GF42</f>
        <v>1.8428695448481023</v>
      </c>
      <c r="M42" s="1">
        <f>'0.5Q 8-16'!GG42</f>
        <v>0.75072970092294078</v>
      </c>
      <c r="N42" s="1">
        <f>'0.5Q 8-16'!GH42</f>
        <v>0.27551394173086996</v>
      </c>
      <c r="O42" s="1">
        <f>'0.5Q 8-16'!GI42</f>
        <v>-0.36689988149094344</v>
      </c>
      <c r="P42" s="1">
        <f>'0.5Q 8-16'!GJ42</f>
        <v>-0.35793526345140375</v>
      </c>
      <c r="Q42" s="1">
        <f>'0.5Q 8-16'!GK42</f>
        <v>8.7010413336372286E-3</v>
      </c>
      <c r="R42" s="1">
        <f>'0.5Q 8-16'!GL42</f>
        <v>1006.0907289335461</v>
      </c>
      <c r="S42" s="1">
        <f>'0.5Q 8-16'!GM42</f>
        <v>-367.60667426986066</v>
      </c>
      <c r="T42" s="1">
        <f>'0.5Q 8-16'!GN42</f>
        <v>750.72970092294076</v>
      </c>
      <c r="U42" s="1">
        <f>'0.5Q 8-16'!GO42</f>
        <v>500</v>
      </c>
      <c r="V42" s="1">
        <f>'0.5Q 8-16'!GP42</f>
        <v>1.4082720705198385E-4</v>
      </c>
      <c r="W42" s="1">
        <f>'0.5Q 8-16'!GQ42</f>
        <v>0.17540266245438019</v>
      </c>
      <c r="X42" s="1">
        <f>'0.5Q 8-16'!GR42</f>
        <v>-4.1751180043642337</v>
      </c>
      <c r="Y42" s="1">
        <f>'0.5Q 8-16'!GS42</f>
        <v>55.147744387562881</v>
      </c>
      <c r="Z42" s="1">
        <f>'0.5Q 8-16'!GT42</f>
        <v>65.147744387562881</v>
      </c>
      <c r="AA42" s="1">
        <f>'0.5Q 8-16'!GU42</f>
        <v>8.7259299347494518E-3</v>
      </c>
      <c r="AB42" s="4"/>
      <c r="AC42" s="4">
        <f t="shared" si="2"/>
        <v>-63.977556034614089</v>
      </c>
      <c r="AD42" s="4">
        <f t="shared" si="3"/>
        <v>-77.393963899612828</v>
      </c>
      <c r="AE42" s="4">
        <f t="shared" si="4"/>
        <v>-90.810371764611574</v>
      </c>
      <c r="AF42" s="1">
        <f t="shared" si="59"/>
        <v>77.393963899612828</v>
      </c>
      <c r="AG42" s="1">
        <f t="shared" si="60"/>
        <v>22.606036100387172</v>
      </c>
      <c r="AH42" s="1">
        <f t="shared" si="5"/>
        <v>1.8425634725995153</v>
      </c>
      <c r="AI42" s="4">
        <f t="shared" si="61"/>
        <v>0.74863218030088774</v>
      </c>
      <c r="AJ42" s="1">
        <f t="shared" si="62"/>
        <v>0.27145567564463463</v>
      </c>
      <c r="AK42" s="4">
        <f t="shared" si="132"/>
        <v>-0.35877549359626215</v>
      </c>
      <c r="AL42" s="1">
        <f t="shared" si="133"/>
        <v>-0.34782088646737402</v>
      </c>
      <c r="AM42" s="1">
        <f t="shared" si="6"/>
        <v>8.7259299347494518E-3</v>
      </c>
      <c r="AN42" s="1">
        <f t="shared" si="63"/>
        <v>1006.1081509543246</v>
      </c>
      <c r="AO42" s="1">
        <f t="shared" si="64"/>
        <v>-357.21900681972244</v>
      </c>
      <c r="AP42" s="1">
        <f t="shared" si="65"/>
        <v>748.63218030088774</v>
      </c>
      <c r="AQ42" s="1">
        <f t="shared" si="66"/>
        <v>500</v>
      </c>
      <c r="AR42" s="1">
        <f t="shared" si="67"/>
        <v>1.3928562025741152E-4</v>
      </c>
      <c r="AS42" s="4">
        <f t="shared" si="134"/>
        <v>0.19148404583685888</v>
      </c>
      <c r="AT42" s="1">
        <f t="shared" si="135"/>
        <v>-4.1714809215378672</v>
      </c>
      <c r="AU42" s="4">
        <f t="shared" si="136"/>
        <v>55.720914311839046</v>
      </c>
      <c r="AV42" s="4">
        <f t="shared" si="7"/>
        <v>65.720914311839039</v>
      </c>
      <c r="AW42" s="4">
        <f t="shared" si="137"/>
        <v>8.7367053630497474E-3</v>
      </c>
      <c r="AX42" s="4">
        <f t="shared" si="8"/>
        <v>1.0775428300295598E-5</v>
      </c>
      <c r="AY42" s="4">
        <f t="shared" si="9"/>
        <v>-63.9496404172558</v>
      </c>
      <c r="AZ42" s="4">
        <f t="shared" si="10"/>
        <v>-77.366048282254539</v>
      </c>
      <c r="BA42" s="4">
        <f t="shared" si="11"/>
        <v>-90.782456147253271</v>
      </c>
      <c r="BB42" s="1">
        <f t="shared" si="68"/>
        <v>77.366048282254539</v>
      </c>
      <c r="BC42" s="1">
        <f t="shared" si="69"/>
        <v>22.633951717745461</v>
      </c>
      <c r="BD42" s="1">
        <f t="shared" si="12"/>
        <v>1.8423856171420532</v>
      </c>
      <c r="BE42" s="4">
        <f t="shared" si="70"/>
        <v>0.74557592694220354</v>
      </c>
      <c r="BF42" s="1">
        <f t="shared" si="71"/>
        <v>0.26881102250407546</v>
      </c>
      <c r="BG42" s="4">
        <f t="shared" si="138"/>
        <v>-0.35786669801812937</v>
      </c>
      <c r="BH42" s="1">
        <f t="shared" si="139"/>
        <v>-0.33629717290194799</v>
      </c>
      <c r="BI42" s="1">
        <f t="shared" si="13"/>
        <v>8.7367053630497474E-3</v>
      </c>
      <c r="BJ42" s="1">
        <f t="shared" si="72"/>
        <v>1006.1156937541349</v>
      </c>
      <c r="BK42" s="1">
        <f t="shared" si="73"/>
        <v>-345.38392251375865</v>
      </c>
      <c r="BL42" s="1">
        <f t="shared" si="74"/>
        <v>745.57592694220352</v>
      </c>
      <c r="BM42" s="1">
        <f t="shared" si="75"/>
        <v>500</v>
      </c>
      <c r="BN42" s="1">
        <f t="shared" si="76"/>
        <v>1.3819327762258673E-4</v>
      </c>
      <c r="BO42" s="4">
        <f t="shared" si="140"/>
        <v>0.21019121392489226</v>
      </c>
      <c r="BP42" s="1">
        <f t="shared" si="141"/>
        <v>-4.1581614675999816</v>
      </c>
      <c r="BQ42" s="4">
        <f t="shared" si="142"/>
        <v>55.836078549652008</v>
      </c>
      <c r="BR42" s="4">
        <f t="shared" si="14"/>
        <v>65.836078549652001</v>
      </c>
      <c r="BS42" s="4">
        <f t="shared" si="143"/>
        <v>8.7434428138412675E-3</v>
      </c>
      <c r="BT42" s="4">
        <f t="shared" si="15"/>
        <v>6.737450791520147E-6</v>
      </c>
      <c r="BU42" s="4">
        <f t="shared" si="16"/>
        <v>-63.932185881526472</v>
      </c>
      <c r="BV42" s="4">
        <f t="shared" si="17"/>
        <v>-77.348593746525211</v>
      </c>
      <c r="BW42" s="4">
        <f t="shared" si="18"/>
        <v>-90.765001611523957</v>
      </c>
      <c r="BX42" s="1">
        <f t="shared" si="77"/>
        <v>77.348593746525211</v>
      </c>
      <c r="BY42" s="1">
        <f t="shared" si="78"/>
        <v>22.651406253474789</v>
      </c>
      <c r="BZ42" s="1">
        <f t="shared" si="19"/>
        <v>1.8423219705354559</v>
      </c>
      <c r="CA42" s="4">
        <f t="shared" si="79"/>
        <v>0.74634681251027235</v>
      </c>
      <c r="CB42" s="1">
        <f t="shared" si="80"/>
        <v>0.26857726682587818</v>
      </c>
      <c r="CC42" s="4">
        <f t="shared" si="144"/>
        <v>-0.35075638788532715</v>
      </c>
      <c r="CD42" s="1">
        <f t="shared" si="145"/>
        <v>-0.33804774941367149</v>
      </c>
      <c r="CE42" s="1">
        <f t="shared" si="20"/>
        <v>8.7434428138412675E-3</v>
      </c>
      <c r="CF42" s="1">
        <f t="shared" si="81"/>
        <v>1006.120409969689</v>
      </c>
      <c r="CG42" s="1">
        <f t="shared" si="82"/>
        <v>-347.1817996028289</v>
      </c>
      <c r="CH42" s="1">
        <f t="shared" si="83"/>
        <v>746.34681251027234</v>
      </c>
      <c r="CI42" s="1">
        <f t="shared" si="84"/>
        <v>500</v>
      </c>
      <c r="CJ42" s="1">
        <f t="shared" si="85"/>
        <v>1.38048376439771E-4</v>
      </c>
      <c r="CK42" s="4">
        <f t="shared" si="146"/>
        <v>0.20725948652731432</v>
      </c>
      <c r="CL42" s="1">
        <f t="shared" si="147"/>
        <v>-4.16446192039332</v>
      </c>
      <c r="CM42" s="4">
        <f t="shared" si="148"/>
        <v>56.28805241571515</v>
      </c>
      <c r="CN42" s="4">
        <f t="shared" si="21"/>
        <v>66.288052415715157</v>
      </c>
      <c r="CO42" s="4">
        <f t="shared" si="149"/>
        <v>8.7525877318565051E-3</v>
      </c>
      <c r="CP42" s="4">
        <f t="shared" si="22"/>
        <v>9.1449180152376047E-6</v>
      </c>
      <c r="CQ42" s="4">
        <f t="shared" si="23"/>
        <v>-63.908494384077677</v>
      </c>
      <c r="CR42" s="4">
        <f t="shared" si="24"/>
        <v>-77.324902249076416</v>
      </c>
      <c r="CS42" s="4">
        <f t="shared" si="25"/>
        <v>-90.741310114075162</v>
      </c>
      <c r="CT42" s="1">
        <f t="shared" si="86"/>
        <v>77.324902249076416</v>
      </c>
      <c r="CU42" s="1">
        <f t="shared" si="87"/>
        <v>22.675097750923584</v>
      </c>
      <c r="CV42" s="1">
        <f t="shared" si="26"/>
        <v>1.8422430424674106</v>
      </c>
      <c r="CW42" s="4">
        <f t="shared" si="88"/>
        <v>0.74534247995802438</v>
      </c>
      <c r="CX42" s="1">
        <f t="shared" si="89"/>
        <v>0.26630192791461788</v>
      </c>
      <c r="CY42" s="4">
        <f t="shared" si="150"/>
        <v>-0.36288530121559898</v>
      </c>
      <c r="CZ42" s="1">
        <f t="shared" si="151"/>
        <v>-0.33359265353687767</v>
      </c>
      <c r="DA42" s="1">
        <f t="shared" si="27"/>
        <v>8.7525877318565051E-3</v>
      </c>
      <c r="DB42" s="1">
        <f t="shared" si="90"/>
        <v>1006.1268114122996</v>
      </c>
      <c r="DC42" s="1">
        <f t="shared" si="91"/>
        <v>-342.60632703544411</v>
      </c>
      <c r="DD42" s="1">
        <f t="shared" si="92"/>
        <v>745.34247995802434</v>
      </c>
      <c r="DE42" s="1">
        <f t="shared" si="93"/>
        <v>500</v>
      </c>
      <c r="DF42" s="1">
        <f t="shared" si="94"/>
        <v>1.3721359095296911E-4</v>
      </c>
      <c r="DG42" s="4">
        <f t="shared" si="152"/>
        <v>0.21448172270855664</v>
      </c>
      <c r="DH42" s="1">
        <f t="shared" si="153"/>
        <v>-4.1618121432196959</v>
      </c>
      <c r="DI42" s="4">
        <f t="shared" si="154"/>
        <v>56.734668501642659</v>
      </c>
      <c r="DJ42" s="4">
        <f t="shared" si="28"/>
        <v>66.734668501642659</v>
      </c>
      <c r="DK42" s="4">
        <f t="shared" si="155"/>
        <v>8.7581294541496171E-3</v>
      </c>
      <c r="DL42" s="4">
        <f t="shared" si="29"/>
        <v>5.5417222931120058E-6</v>
      </c>
      <c r="DM42" s="4">
        <f t="shared" si="30"/>
        <v>-63.894137590572207</v>
      </c>
      <c r="DN42" s="4">
        <f t="shared" si="31"/>
        <v>-77.310545455570946</v>
      </c>
      <c r="DO42" s="4">
        <f t="shared" si="32"/>
        <v>-90.726953320569692</v>
      </c>
      <c r="DP42" s="1">
        <f t="shared" si="95"/>
        <v>77.310545455570946</v>
      </c>
      <c r="DQ42" s="1">
        <f t="shared" si="96"/>
        <v>22.689454544429054</v>
      </c>
      <c r="DR42" s="1">
        <f t="shared" si="33"/>
        <v>1.8421474445114145</v>
      </c>
      <c r="DS42" s="4">
        <f t="shared" si="97"/>
        <v>0.74369906514064166</v>
      </c>
      <c r="DT42" s="1">
        <f t="shared" si="98"/>
        <v>0.26599317324359928</v>
      </c>
      <c r="DU42" s="4">
        <f t="shared" si="156"/>
        <v>-0.36161802679022786</v>
      </c>
      <c r="DV42" s="1">
        <f t="shared" si="157"/>
        <v>-0.32745723949424493</v>
      </c>
      <c r="DW42" s="1">
        <f t="shared" si="34"/>
        <v>8.7581294541496171E-3</v>
      </c>
      <c r="DX42" s="1">
        <f t="shared" si="99"/>
        <v>1006.1306906179049</v>
      </c>
      <c r="DY42" s="1">
        <f t="shared" si="100"/>
        <v>-336.30513410537941</v>
      </c>
      <c r="DZ42" s="1">
        <f t="shared" si="101"/>
        <v>743.69906514064166</v>
      </c>
      <c r="EA42" s="1">
        <f t="shared" si="102"/>
        <v>500</v>
      </c>
      <c r="EB42" s="1">
        <f t="shared" si="103"/>
        <v>1.3634583408686298E-4</v>
      </c>
      <c r="EC42" s="4">
        <f t="shared" si="158"/>
        <v>0.22452029679449167</v>
      </c>
      <c r="ED42" s="1">
        <f t="shared" si="159"/>
        <v>-4.1545444302803176</v>
      </c>
      <c r="EE42" s="4">
        <f t="shared" si="160"/>
        <v>56.994090287584221</v>
      </c>
      <c r="EF42" s="4">
        <f t="shared" si="35"/>
        <v>66.994090287584214</v>
      </c>
      <c r="EG42" s="4">
        <f t="shared" si="161"/>
        <v>8.775767856281291E-3</v>
      </c>
      <c r="EH42" s="4">
        <f t="shared" si="36"/>
        <v>1.7638402131673822E-5</v>
      </c>
      <c r="EI42" s="4">
        <f t="shared" si="37"/>
        <v>-63.848442248262167</v>
      </c>
      <c r="EJ42" s="4">
        <f t="shared" si="38"/>
        <v>-77.264850113260906</v>
      </c>
      <c r="EK42" s="4">
        <f t="shared" si="39"/>
        <v>-90.681257978259652</v>
      </c>
      <c r="EL42" s="1">
        <f t="shared" si="104"/>
        <v>77.264850113260906</v>
      </c>
      <c r="EM42" s="1">
        <f t="shared" si="105"/>
        <v>22.735149886739094</v>
      </c>
      <c r="EN42" s="1">
        <f t="shared" si="40"/>
        <v>1.8418755446674655</v>
      </c>
      <c r="EO42" s="4">
        <f t="shared" si="106"/>
        <v>0.74381548541806897</v>
      </c>
      <c r="EP42" s="1">
        <f t="shared" si="107"/>
        <v>0.26539872262869174</v>
      </c>
      <c r="EQ42" s="4">
        <f t="shared" si="162"/>
        <v>-0.35512713505811083</v>
      </c>
      <c r="ER42" s="1">
        <f t="shared" si="163"/>
        <v>-0.32572979588517981</v>
      </c>
      <c r="ES42" s="1">
        <f t="shared" si="41"/>
        <v>8.775767856281291E-3</v>
      </c>
      <c r="ET42" s="1">
        <f t="shared" si="108"/>
        <v>1006.1430374993969</v>
      </c>
      <c r="EU42" s="1">
        <f t="shared" si="109"/>
        <v>-334.53101496999739</v>
      </c>
      <c r="EV42" s="1">
        <f t="shared" si="110"/>
        <v>743.81548541806899</v>
      </c>
      <c r="EW42" s="1">
        <f t="shared" si="111"/>
        <v>500</v>
      </c>
      <c r="EX42" s="1">
        <f t="shared" si="112"/>
        <v>1.3607088366002912E-4</v>
      </c>
      <c r="EY42" s="4">
        <f t="shared" si="164"/>
        <v>0.22725967545696221</v>
      </c>
      <c r="EZ42" s="1">
        <f t="shared" si="165"/>
        <v>-4.1606242526836832</v>
      </c>
      <c r="FA42" s="4">
        <f t="shared" si="166"/>
        <v>57.302023033345101</v>
      </c>
      <c r="FB42" s="4">
        <f t="shared" si="42"/>
        <v>67.302023033345108</v>
      </c>
      <c r="FC42" s="4">
        <f t="shared" si="167"/>
        <v>8.7826524263066082E-3</v>
      </c>
      <c r="FD42" s="4">
        <f t="shared" si="43"/>
        <v>6.8845700253172826E-6</v>
      </c>
      <c r="FE42" s="4">
        <f t="shared" si="44"/>
        <v>-63.830606574621449</v>
      </c>
      <c r="FF42" s="4">
        <f t="shared" si="45"/>
        <v>-77.247014439620187</v>
      </c>
      <c r="FG42" s="4">
        <f t="shared" si="46"/>
        <v>-90.663422304618933</v>
      </c>
      <c r="FH42" s="1">
        <f t="shared" si="113"/>
        <v>77.247014439620187</v>
      </c>
      <c r="FI42" s="1">
        <f t="shared" si="114"/>
        <v>22.752985560379813</v>
      </c>
      <c r="FJ42" s="1">
        <f t="shared" si="47"/>
        <v>1.8417954214525776</v>
      </c>
      <c r="FK42" s="4">
        <f t="shared" si="115"/>
        <v>0.74292232383180501</v>
      </c>
      <c r="FL42" s="1">
        <f t="shared" si="116"/>
        <v>0.26390560764662979</v>
      </c>
      <c r="FM42" s="4">
        <f t="shared" si="168"/>
        <v>-0.35380121202544856</v>
      </c>
      <c r="FN42" s="1">
        <f t="shared" si="169"/>
        <v>-0.32194727884772978</v>
      </c>
      <c r="FO42" s="1">
        <f t="shared" si="48"/>
        <v>8.7826524263066082E-3</v>
      </c>
      <c r="FP42" s="1">
        <f t="shared" si="117"/>
        <v>1006.1478566984146</v>
      </c>
      <c r="FQ42" s="1">
        <f t="shared" si="118"/>
        <v>-330.64629432219544</v>
      </c>
      <c r="FR42" s="1">
        <f t="shared" si="119"/>
        <v>742.92232383180499</v>
      </c>
      <c r="FS42" s="1">
        <f t="shared" si="120"/>
        <v>500</v>
      </c>
      <c r="FT42" s="1">
        <f t="shared" si="121"/>
        <v>1.3553052844951058E-4</v>
      </c>
      <c r="FU42" s="4">
        <f t="shared" si="170"/>
        <v>0.23347191012875285</v>
      </c>
      <c r="FV42" s="1">
        <f t="shared" si="171"/>
        <v>-4.1578543030245516</v>
      </c>
      <c r="FW42" s="4">
        <f t="shared" si="172"/>
        <v>57.487279421902798</v>
      </c>
      <c r="FX42" s="4">
        <f t="shared" si="49"/>
        <v>67.487279421902798</v>
      </c>
      <c r="FY42" s="4">
        <f t="shared" si="173"/>
        <v>8.7871639543879165E-3</v>
      </c>
      <c r="FZ42" s="4">
        <f t="shared" si="50"/>
        <v>4.5115280813082942E-6</v>
      </c>
      <c r="GA42" s="4">
        <f t="shared" si="51"/>
        <v>-63.81891867803774</v>
      </c>
      <c r="GB42" s="4">
        <f t="shared" si="52"/>
        <v>-77.235326543036479</v>
      </c>
      <c r="GC42" s="4">
        <f t="shared" si="53"/>
        <v>-90.651734408035225</v>
      </c>
      <c r="GD42" s="1">
        <f t="shared" si="122"/>
        <v>77.235326543036479</v>
      </c>
      <c r="GE42" s="1">
        <f t="shared" si="123"/>
        <v>22.764673456963521</v>
      </c>
      <c r="GF42" s="1">
        <f t="shared" si="54"/>
        <v>1.8417222051775803</v>
      </c>
      <c r="GG42" s="4">
        <f t="shared" si="124"/>
        <v>0.74215877060378244</v>
      </c>
      <c r="GH42" s="1">
        <f t="shared" si="125"/>
        <v>0.26324118853997919</v>
      </c>
      <c r="GI42" s="4">
        <f t="shared" si="174"/>
        <v>-0.35441395029037071</v>
      </c>
      <c r="GJ42" s="1">
        <f t="shared" si="175"/>
        <v>-0.31888226045303036</v>
      </c>
      <c r="GK42" s="1">
        <f t="shared" si="55"/>
        <v>8.7871639543879165E-3</v>
      </c>
      <c r="GL42" s="1">
        <f t="shared" si="126"/>
        <v>1006.1510147680715</v>
      </c>
      <c r="GM42" s="1">
        <f t="shared" si="127"/>
        <v>-327.49845913047125</v>
      </c>
      <c r="GN42" s="1">
        <f t="shared" si="128"/>
        <v>742.15877060378239</v>
      </c>
      <c r="GO42" s="1">
        <f t="shared" si="129"/>
        <v>500</v>
      </c>
      <c r="GP42" s="1">
        <f t="shared" si="130"/>
        <v>1.3521359922364083E-4</v>
      </c>
      <c r="GQ42" s="4">
        <f t="shared" si="176"/>
        <v>0.23852306456545208</v>
      </c>
      <c r="GR42" s="1">
        <f t="shared" si="177"/>
        <v>-4.1550589126285056</v>
      </c>
      <c r="GS42" s="4">
        <f t="shared" si="178"/>
        <v>57.57587504174279</v>
      </c>
      <c r="GT42" s="4">
        <f t="shared" si="56"/>
        <v>67.57587504174279</v>
      </c>
      <c r="GU42" s="4">
        <f t="shared" si="179"/>
        <v>8.7906334363082282E-3</v>
      </c>
      <c r="GV42" s="4">
        <f t="shared" si="57"/>
        <v>3.4694819203116845E-6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  <c r="HP42" s="2"/>
      <c r="HQ42" s="2"/>
      <c r="HR42" s="2"/>
      <c r="HS42" s="2"/>
      <c r="HT42" s="3"/>
      <c r="HU42" s="2"/>
      <c r="HV42" s="2"/>
      <c r="HW42" s="2"/>
      <c r="HX42" s="2"/>
    </row>
    <row r="43" spans="1:23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31"/>
        <v>380</v>
      </c>
      <c r="F43" s="4">
        <f t="shared" si="58"/>
        <v>1.950999999999997</v>
      </c>
      <c r="G43" s="1">
        <f>'0.5Q 8-16'!GA43</f>
        <v>-65.846318217938887</v>
      </c>
      <c r="H43" s="1">
        <f>'0.5Q 8-16'!GB43</f>
        <v>-79.262726082937633</v>
      </c>
      <c r="I43" s="1">
        <f>'0.5Q 8-16'!GC43</f>
        <v>-92.679133947936378</v>
      </c>
      <c r="J43" s="1">
        <f>'0.5Q 8-16'!GD43</f>
        <v>79.262726082937633</v>
      </c>
      <c r="K43" s="1">
        <f>'0.5Q 8-16'!GE43</f>
        <v>20.737273917062367</v>
      </c>
      <c r="L43" s="1">
        <f>'0.5Q 8-16'!GF43</f>
        <v>1.879372455471338</v>
      </c>
      <c r="M43" s="1">
        <f>'0.5Q 8-16'!GG43</f>
        <v>0.73005821246471481</v>
      </c>
      <c r="N43" s="1">
        <f>'0.5Q 8-16'!GH43</f>
        <v>0.26305662385884804</v>
      </c>
      <c r="O43" s="1">
        <f>'0.5Q 8-16'!GI43</f>
        <v>-0.36689988149094344</v>
      </c>
      <c r="P43" s="1">
        <f>'0.5Q 8-16'!GJ43</f>
        <v>-0.37556969638683685</v>
      </c>
      <c r="Q43" s="1">
        <f>'0.5Q 8-16'!GK43</f>
        <v>8.0045877319860764E-3</v>
      </c>
      <c r="R43" s="1">
        <f>'0.5Q 8-16'!GL43</f>
        <v>1005.6032114123902</v>
      </c>
      <c r="S43" s="1">
        <f>'0.5Q 8-16'!GM43</f>
        <v>-385.71758958320919</v>
      </c>
      <c r="T43" s="1">
        <f>'0.5Q 8-16'!GN43</f>
        <v>730.05821246471476</v>
      </c>
      <c r="U43" s="1">
        <f>'0.5Q 8-16'!GO43</f>
        <v>500</v>
      </c>
      <c r="V43" s="1">
        <f>'0.5Q 8-16'!GP43</f>
        <v>1.3929072033023044E-4</v>
      </c>
      <c r="W43" s="1">
        <f>'0.5Q 8-16'!GQ43</f>
        <v>0.16150934582750998</v>
      </c>
      <c r="X43" s="1">
        <f>'0.5Q 8-16'!GR43</f>
        <v>-3.8407845201655282</v>
      </c>
      <c r="Y43" s="1">
        <f>'0.5Q 8-16'!GS43</f>
        <v>51.050611701733665</v>
      </c>
      <c r="Z43" s="1">
        <f>'0.5Q 8-16'!GT43</f>
        <v>61.050611701733665</v>
      </c>
      <c r="AA43" s="1">
        <f>'0.5Q 8-16'!GU43</f>
        <v>8.0393960288522564E-3</v>
      </c>
      <c r="AB43" s="4"/>
      <c r="AC43" s="4">
        <f t="shared" si="2"/>
        <v>-65.756141283052415</v>
      </c>
      <c r="AD43" s="4">
        <f t="shared" si="3"/>
        <v>-79.172549148051147</v>
      </c>
      <c r="AE43" s="4">
        <f t="shared" si="4"/>
        <v>-92.588957013049878</v>
      </c>
      <c r="AF43" s="1">
        <f t="shared" si="59"/>
        <v>79.172549148051147</v>
      </c>
      <c r="AG43" s="1">
        <f t="shared" si="60"/>
        <v>20.827450851948853</v>
      </c>
      <c r="AH43" s="1">
        <f t="shared" si="5"/>
        <v>1.8788061140200021</v>
      </c>
      <c r="AI43" s="4">
        <f t="shared" si="61"/>
        <v>0.72485282840973664</v>
      </c>
      <c r="AJ43" s="1">
        <f t="shared" si="62"/>
        <v>0.25853674051678177</v>
      </c>
      <c r="AK43" s="4">
        <f t="shared" si="132"/>
        <v>-0.35877549359626215</v>
      </c>
      <c r="AL43" s="1">
        <f t="shared" si="133"/>
        <v>-0.35155477056804901</v>
      </c>
      <c r="AM43" s="1">
        <f t="shared" si="6"/>
        <v>8.0393960288522564E-3</v>
      </c>
      <c r="AN43" s="1">
        <f t="shared" si="63"/>
        <v>1005.6275772201966</v>
      </c>
      <c r="AO43" s="1">
        <f t="shared" si="64"/>
        <v>-361.0537804687977</v>
      </c>
      <c r="AP43" s="1">
        <f t="shared" si="65"/>
        <v>724.85282840973662</v>
      </c>
      <c r="AQ43" s="1">
        <f t="shared" si="66"/>
        <v>500</v>
      </c>
      <c r="AR43" s="1">
        <f t="shared" si="67"/>
        <v>1.3730678117943908E-4</v>
      </c>
      <c r="AS43" s="4">
        <f t="shared" si="134"/>
        <v>0.19426832015914874</v>
      </c>
      <c r="AT43" s="1">
        <f t="shared" si="135"/>
        <v>-3.8254296942669792</v>
      </c>
      <c r="AU43" s="4">
        <f t="shared" si="136"/>
        <v>51.075720108388815</v>
      </c>
      <c r="AV43" s="4">
        <f t="shared" si="7"/>
        <v>61.075720108388815</v>
      </c>
      <c r="AW43" s="4">
        <f t="shared" si="137"/>
        <v>8.0495951464328742E-3</v>
      </c>
      <c r="AX43" s="4">
        <f t="shared" si="8"/>
        <v>1.0199117580617784E-5</v>
      </c>
      <c r="AY43" s="4">
        <f t="shared" si="9"/>
        <v>-65.729718698646678</v>
      </c>
      <c r="AZ43" s="4">
        <f t="shared" si="10"/>
        <v>-79.14612656364541</v>
      </c>
      <c r="BA43" s="4">
        <f t="shared" si="11"/>
        <v>-92.562534428644142</v>
      </c>
      <c r="BB43" s="1">
        <f t="shared" si="68"/>
        <v>79.14612656364541</v>
      </c>
      <c r="BC43" s="1">
        <f t="shared" si="69"/>
        <v>20.85387343635459</v>
      </c>
      <c r="BD43" s="1">
        <f t="shared" si="12"/>
        <v>1.8787035721837217</v>
      </c>
      <c r="BE43" s="4">
        <f t="shared" si="70"/>
        <v>0.72635910083337141</v>
      </c>
      <c r="BF43" s="1">
        <f t="shared" si="71"/>
        <v>0.2584363764133063</v>
      </c>
      <c r="BG43" s="4">
        <f t="shared" si="138"/>
        <v>-0.35786669801812937</v>
      </c>
      <c r="BH43" s="1">
        <f t="shared" si="139"/>
        <v>-0.35579414705746343</v>
      </c>
      <c r="BI43" s="1">
        <f t="shared" si="13"/>
        <v>8.0495951464328742E-3</v>
      </c>
      <c r="BJ43" s="1">
        <f t="shared" si="72"/>
        <v>1005.634716602503</v>
      </c>
      <c r="BK43" s="1">
        <f t="shared" si="73"/>
        <v>-365.40770491095606</v>
      </c>
      <c r="BL43" s="1">
        <f t="shared" si="74"/>
        <v>726.35910083337137</v>
      </c>
      <c r="BM43" s="1">
        <f t="shared" si="75"/>
        <v>500</v>
      </c>
      <c r="BN43" s="1">
        <f t="shared" si="76"/>
        <v>1.3742204332337465E-4</v>
      </c>
      <c r="BO43" s="4">
        <f t="shared" si="140"/>
        <v>0.18824357048762308</v>
      </c>
      <c r="BP43" s="1">
        <f t="shared" si="141"/>
        <v>-3.8365540027288141</v>
      </c>
      <c r="BQ43" s="4">
        <f t="shared" si="142"/>
        <v>51.636040547692915</v>
      </c>
      <c r="BR43" s="4">
        <f t="shared" si="14"/>
        <v>61.636040547692915</v>
      </c>
      <c r="BS43" s="4">
        <f t="shared" si="143"/>
        <v>8.0618102450721162E-3</v>
      </c>
      <c r="BT43" s="4">
        <f t="shared" si="15"/>
        <v>1.2215098639242056E-5</v>
      </c>
      <c r="BU43" s="4">
        <f t="shared" si="16"/>
        <v>-65.698073365384374</v>
      </c>
      <c r="BV43" s="4">
        <f t="shared" si="17"/>
        <v>-79.11448123038312</v>
      </c>
      <c r="BW43" s="4">
        <f t="shared" si="18"/>
        <v>-92.530889095381866</v>
      </c>
      <c r="BX43" s="1">
        <f t="shared" si="77"/>
        <v>79.11448123038312</v>
      </c>
      <c r="BY43" s="1">
        <f t="shared" si="78"/>
        <v>20.88551876961688</v>
      </c>
      <c r="BZ43" s="1">
        <f t="shared" si="19"/>
        <v>1.8786033548042804</v>
      </c>
      <c r="CA43" s="4">
        <f t="shared" si="79"/>
        <v>0.72562768537649092</v>
      </c>
      <c r="CB43" s="1">
        <f t="shared" si="80"/>
        <v>0.25641944175568671</v>
      </c>
      <c r="CC43" s="4">
        <f t="shared" si="144"/>
        <v>-0.35075638788532715</v>
      </c>
      <c r="CD43" s="1">
        <f t="shared" si="145"/>
        <v>-0.35147954944866461</v>
      </c>
      <c r="CE43" s="1">
        <f t="shared" si="20"/>
        <v>8.0618102450721162E-3</v>
      </c>
      <c r="CF43" s="1">
        <f t="shared" si="81"/>
        <v>1005.6432671715505</v>
      </c>
      <c r="CG43" s="1">
        <f t="shared" si="82"/>
        <v>-360.9765268747675</v>
      </c>
      <c r="CH43" s="1">
        <f t="shared" si="83"/>
        <v>725.62768537649094</v>
      </c>
      <c r="CI43" s="1">
        <f t="shared" si="84"/>
        <v>500</v>
      </c>
      <c r="CJ43" s="1">
        <f t="shared" si="85"/>
        <v>1.3632651375383026E-4</v>
      </c>
      <c r="CK43" s="4">
        <f t="shared" si="146"/>
        <v>0.19412814662240344</v>
      </c>
      <c r="CL43" s="1">
        <f t="shared" si="147"/>
        <v>-3.8367769759136547</v>
      </c>
      <c r="CM43" s="4">
        <f t="shared" si="148"/>
        <v>52.344840917756422</v>
      </c>
      <c r="CN43" s="4">
        <f t="shared" si="21"/>
        <v>62.344840917756422</v>
      </c>
      <c r="CO43" s="4">
        <f t="shared" si="149"/>
        <v>8.0777007548834632E-3</v>
      </c>
      <c r="CP43" s="4">
        <f t="shared" si="22"/>
        <v>1.5890509811346959E-5</v>
      </c>
      <c r="CQ43" s="4">
        <f t="shared" si="23"/>
        <v>-65.656906241520772</v>
      </c>
      <c r="CR43" s="4">
        <f t="shared" si="24"/>
        <v>-79.073314106519518</v>
      </c>
      <c r="CS43" s="4">
        <f t="shared" si="25"/>
        <v>-92.489721971518264</v>
      </c>
      <c r="CT43" s="1">
        <f t="shared" si="86"/>
        <v>79.073314106519518</v>
      </c>
      <c r="CU43" s="1">
        <f t="shared" si="87"/>
        <v>20.926685893480482</v>
      </c>
      <c r="CV43" s="1">
        <f t="shared" si="26"/>
        <v>1.8783986686151748</v>
      </c>
      <c r="CW43" s="4">
        <f t="shared" si="88"/>
        <v>0.72311252295528483</v>
      </c>
      <c r="CX43" s="1">
        <f t="shared" si="89"/>
        <v>0.25337708843190204</v>
      </c>
      <c r="CY43" s="4">
        <f t="shared" si="150"/>
        <v>-0.36288530121559898</v>
      </c>
      <c r="CZ43" s="1">
        <f t="shared" si="151"/>
        <v>-0.34012327423542044</v>
      </c>
      <c r="DA43" s="1">
        <f t="shared" si="27"/>
        <v>8.0777007548834632E-3</v>
      </c>
      <c r="DB43" s="1">
        <f t="shared" si="90"/>
        <v>1005.6543905284183</v>
      </c>
      <c r="DC43" s="1">
        <f t="shared" si="91"/>
        <v>-349.3134051052615</v>
      </c>
      <c r="DD43" s="1">
        <f t="shared" si="92"/>
        <v>723.11252295528482</v>
      </c>
      <c r="DE43" s="1">
        <f t="shared" si="93"/>
        <v>500</v>
      </c>
      <c r="DF43" s="1">
        <f t="shared" si="94"/>
        <v>1.3497739539460838E-4</v>
      </c>
      <c r="DG43" s="4">
        <f t="shared" si="152"/>
        <v>0.20990148597760394</v>
      </c>
      <c r="DH43" s="1">
        <f t="shared" si="153"/>
        <v>-3.8289488914641274</v>
      </c>
      <c r="DI43" s="4">
        <f t="shared" si="154"/>
        <v>52.694750260799971</v>
      </c>
      <c r="DJ43" s="4">
        <f t="shared" si="28"/>
        <v>62.694750260799971</v>
      </c>
      <c r="DK43" s="4">
        <f t="shared" si="155"/>
        <v>8.0864396770499065E-3</v>
      </c>
      <c r="DL43" s="4">
        <f t="shared" si="29"/>
        <v>8.7389221664433553E-6</v>
      </c>
      <c r="DM43" s="4">
        <f t="shared" si="30"/>
        <v>-65.634266546789064</v>
      </c>
      <c r="DN43" s="4">
        <f t="shared" si="31"/>
        <v>-79.05067441178781</v>
      </c>
      <c r="DO43" s="4">
        <f t="shared" si="32"/>
        <v>-92.467082276786556</v>
      </c>
      <c r="DP43" s="1">
        <f t="shared" si="95"/>
        <v>79.05067441178781</v>
      </c>
      <c r="DQ43" s="1">
        <f t="shared" si="96"/>
        <v>20.94932558821219</v>
      </c>
      <c r="DR43" s="1">
        <f t="shared" si="33"/>
        <v>1.8782687364269584</v>
      </c>
      <c r="DS43" s="4">
        <f t="shared" si="97"/>
        <v>0.72242583831087614</v>
      </c>
      <c r="DT43" s="1">
        <f t="shared" si="98"/>
        <v>0.25348871516835431</v>
      </c>
      <c r="DU43" s="4">
        <f t="shared" si="156"/>
        <v>-0.36161802679022786</v>
      </c>
      <c r="DV43" s="1">
        <f t="shared" si="157"/>
        <v>-0.33646604119283924</v>
      </c>
      <c r="DW43" s="1">
        <f t="shared" si="34"/>
        <v>8.0864396770499065E-3</v>
      </c>
      <c r="DX43" s="1">
        <f t="shared" si="99"/>
        <v>1005.6605077739349</v>
      </c>
      <c r="DY43" s="1">
        <f t="shared" si="100"/>
        <v>-345.55735362586972</v>
      </c>
      <c r="DZ43" s="1">
        <f t="shared" si="101"/>
        <v>722.42583831087609</v>
      </c>
      <c r="EA43" s="1">
        <f t="shared" si="102"/>
        <v>500</v>
      </c>
      <c r="EB43" s="1">
        <f t="shared" si="103"/>
        <v>1.3433795541994211E-4</v>
      </c>
      <c r="EC43" s="4">
        <f t="shared" si="158"/>
        <v>0.2149850583981307</v>
      </c>
      <c r="ED43" s="1">
        <f t="shared" si="159"/>
        <v>-3.8282347801268224</v>
      </c>
      <c r="EE43" s="4">
        <f t="shared" si="160"/>
        <v>53.078061062122821</v>
      </c>
      <c r="EF43" s="4">
        <f t="shared" si="35"/>
        <v>63.078061062122821</v>
      </c>
      <c r="EG43" s="4">
        <f t="shared" si="161"/>
        <v>8.1066593378113783E-3</v>
      </c>
      <c r="EH43" s="4">
        <f t="shared" si="36"/>
        <v>2.0219660761471719E-5</v>
      </c>
      <c r="EI43" s="4">
        <f t="shared" si="37"/>
        <v>-65.581884005956226</v>
      </c>
      <c r="EJ43" s="4">
        <f t="shared" si="38"/>
        <v>-78.998291870954972</v>
      </c>
      <c r="EK43" s="4">
        <f t="shared" si="39"/>
        <v>-92.414699735953718</v>
      </c>
      <c r="EL43" s="1">
        <f t="shared" si="104"/>
        <v>78.998291870954972</v>
      </c>
      <c r="EM43" s="1">
        <f t="shared" si="105"/>
        <v>21.001708129045028</v>
      </c>
      <c r="EN43" s="1">
        <f t="shared" si="40"/>
        <v>1.8779903564874985</v>
      </c>
      <c r="EO43" s="4">
        <f t="shared" si="106"/>
        <v>0.7222962364006591</v>
      </c>
      <c r="EP43" s="1">
        <f t="shared" si="107"/>
        <v>0.25250649215718335</v>
      </c>
      <c r="EQ43" s="4">
        <f t="shared" si="162"/>
        <v>-0.35512713505811083</v>
      </c>
      <c r="ER43" s="1">
        <f t="shared" si="163"/>
        <v>-0.33339659157440882</v>
      </c>
      <c r="ES43" s="1">
        <f t="shared" si="41"/>
        <v>8.1066593378113783E-3</v>
      </c>
      <c r="ET43" s="1">
        <f t="shared" si="108"/>
        <v>1005.674661536468</v>
      </c>
      <c r="EU43" s="1">
        <f t="shared" si="109"/>
        <v>-342.40496747874931</v>
      </c>
      <c r="EV43" s="1">
        <f t="shared" si="110"/>
        <v>722.29623640065915</v>
      </c>
      <c r="EW43" s="1">
        <f t="shared" si="111"/>
        <v>500</v>
      </c>
      <c r="EX43" s="1">
        <f t="shared" si="112"/>
        <v>1.3382170369398254E-4</v>
      </c>
      <c r="EY43" s="4">
        <f t="shared" si="164"/>
        <v>0.2192024951886534</v>
      </c>
      <c r="EZ43" s="1">
        <f t="shared" si="165"/>
        <v>-3.8341271737170355</v>
      </c>
      <c r="FA43" s="4">
        <f t="shared" si="166"/>
        <v>53.41728201345574</v>
      </c>
      <c r="FB43" s="4">
        <f t="shared" si="42"/>
        <v>63.41728201345574</v>
      </c>
      <c r="FC43" s="4">
        <f t="shared" si="167"/>
        <v>8.1164650352280581E-3</v>
      </c>
      <c r="FD43" s="4">
        <f t="shared" si="43"/>
        <v>9.8056974166798455E-6</v>
      </c>
      <c r="FE43" s="4">
        <f t="shared" si="44"/>
        <v>-65.556480644773131</v>
      </c>
      <c r="FF43" s="4">
        <f t="shared" si="45"/>
        <v>-78.972888509771877</v>
      </c>
      <c r="FG43" s="4">
        <f t="shared" si="46"/>
        <v>-92.389296374770623</v>
      </c>
      <c r="FH43" s="1">
        <f t="shared" si="113"/>
        <v>78.972888509771877</v>
      </c>
      <c r="FI43" s="1">
        <f t="shared" si="114"/>
        <v>21.027111490228123</v>
      </c>
      <c r="FJ43" s="1">
        <f t="shared" si="47"/>
        <v>1.8778373395742172</v>
      </c>
      <c r="FK43" s="4">
        <f t="shared" si="115"/>
        <v>0.72083836243279187</v>
      </c>
      <c r="FL43" s="1">
        <f t="shared" si="116"/>
        <v>0.2510579585290324</v>
      </c>
      <c r="FM43" s="4">
        <f t="shared" si="168"/>
        <v>-0.35380121202544856</v>
      </c>
      <c r="FN43" s="1">
        <f t="shared" si="169"/>
        <v>-0.32680052702981743</v>
      </c>
      <c r="FO43" s="1">
        <f t="shared" si="48"/>
        <v>8.1164650352280581E-3</v>
      </c>
      <c r="FP43" s="1">
        <f t="shared" si="117"/>
        <v>1005.6815255246596</v>
      </c>
      <c r="FQ43" s="1">
        <f t="shared" si="118"/>
        <v>-335.63067727016312</v>
      </c>
      <c r="FR43" s="1">
        <f t="shared" si="119"/>
        <v>720.83836243279188</v>
      </c>
      <c r="FS43" s="1">
        <f t="shared" si="120"/>
        <v>500</v>
      </c>
      <c r="FT43" s="1">
        <f t="shared" si="121"/>
        <v>1.3323747821571003E-4</v>
      </c>
      <c r="FU43" s="4">
        <f t="shared" si="170"/>
        <v>0.22850244778592468</v>
      </c>
      <c r="FV43" s="1">
        <f t="shared" si="171"/>
        <v>-3.8297300698281047</v>
      </c>
      <c r="FW43" s="4">
        <f t="shared" si="172"/>
        <v>53.478486837681217</v>
      </c>
      <c r="FX43" s="4">
        <f t="shared" si="49"/>
        <v>63.478486837681217</v>
      </c>
      <c r="FY43" s="4">
        <f t="shared" si="173"/>
        <v>8.1212526569671463E-3</v>
      </c>
      <c r="FZ43" s="4">
        <f t="shared" si="50"/>
        <v>4.7876217390881853E-6</v>
      </c>
      <c r="GA43" s="4">
        <f t="shared" si="51"/>
        <v>-65.544077479645949</v>
      </c>
      <c r="GB43" s="4">
        <f t="shared" si="52"/>
        <v>-78.960485344644695</v>
      </c>
      <c r="GC43" s="4">
        <f t="shared" si="53"/>
        <v>-92.376893209643441</v>
      </c>
      <c r="GD43" s="1">
        <f t="shared" si="122"/>
        <v>78.960485344644695</v>
      </c>
      <c r="GE43" s="1">
        <f t="shared" si="123"/>
        <v>21.039514655355305</v>
      </c>
      <c r="GF43" s="1">
        <f t="shared" si="54"/>
        <v>1.877790722370851</v>
      </c>
      <c r="GG43" s="4">
        <f t="shared" si="124"/>
        <v>0.72137034386541288</v>
      </c>
      <c r="GH43" s="1">
        <f t="shared" si="125"/>
        <v>0.2509522409072476</v>
      </c>
      <c r="GI43" s="4">
        <f t="shared" si="174"/>
        <v>-0.35441395029037071</v>
      </c>
      <c r="GJ43" s="1">
        <f t="shared" si="175"/>
        <v>-0.32814254728490388</v>
      </c>
      <c r="GK43" s="1">
        <f t="shared" si="55"/>
        <v>8.1212526569671463E-3</v>
      </c>
      <c r="GL43" s="1">
        <f t="shared" si="126"/>
        <v>1005.6848768598769</v>
      </c>
      <c r="GM43" s="1">
        <f t="shared" si="127"/>
        <v>-337.00895891254197</v>
      </c>
      <c r="GN43" s="1">
        <f t="shared" si="128"/>
        <v>721.37034386541291</v>
      </c>
      <c r="GO43" s="1">
        <f t="shared" si="129"/>
        <v>500</v>
      </c>
      <c r="GP43" s="1">
        <f t="shared" si="130"/>
        <v>1.3318225948415405E-4</v>
      </c>
      <c r="GQ43" s="4">
        <f t="shared" si="176"/>
        <v>0.22658376356526419</v>
      </c>
      <c r="GR43" s="1">
        <f t="shared" si="177"/>
        <v>-3.8340425649183087</v>
      </c>
      <c r="GS43" s="4">
        <f t="shared" si="178"/>
        <v>53.782719753280809</v>
      </c>
      <c r="GT43" s="4">
        <f t="shared" si="56"/>
        <v>63.782719753280809</v>
      </c>
      <c r="GU43" s="4">
        <f t="shared" si="179"/>
        <v>8.127516905406286E-3</v>
      </c>
      <c r="GV43" s="4">
        <f t="shared" si="57"/>
        <v>6.2642484391396691E-6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  <c r="HP43" s="2"/>
      <c r="HQ43" s="2"/>
      <c r="HR43" s="2"/>
      <c r="HS43" s="2"/>
      <c r="HT43" s="3"/>
      <c r="HU43" s="2"/>
      <c r="HV43" s="2"/>
      <c r="HW43" s="2"/>
      <c r="HX43" s="2"/>
    </row>
    <row r="44" spans="1:23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31"/>
        <v>375</v>
      </c>
      <c r="F44" s="4">
        <f t="shared" si="58"/>
        <v>1.9759999999999969</v>
      </c>
      <c r="G44" s="1">
        <f>'0.5Q 8-16'!GA44</f>
        <v>-67.611676125185028</v>
      </c>
      <c r="H44" s="1">
        <f>'0.5Q 8-16'!GB44</f>
        <v>-81.067010025039068</v>
      </c>
      <c r="I44" s="1">
        <f>'0.5Q 8-16'!GC44</f>
        <v>-94.44449185518252</v>
      </c>
      <c r="J44" s="1">
        <f>'0.5Q 8-16'!GD44</f>
        <v>81.067010025039068</v>
      </c>
      <c r="K44" s="1">
        <f>'0.5Q 8-16'!GE44</f>
        <v>18.932989974960932</v>
      </c>
      <c r="L44" s="1">
        <f>'0.5Q 8-16'!GF44</f>
        <v>1.9145562388935911</v>
      </c>
      <c r="M44" s="1">
        <f>'0.5Q 8-16'!GG44</f>
        <v>0.70367566844506069</v>
      </c>
      <c r="N44" s="1">
        <f>'0.5Q 8-16'!GH44</f>
        <v>0.24855129822386846</v>
      </c>
      <c r="O44" s="1">
        <f>'0.5Q 8-16'!GI44</f>
        <v>-0.36689988149094344</v>
      </c>
      <c r="P44" s="1">
        <f>'0.5Q 8-16'!GJ44</f>
        <v>-0.3688845602178597</v>
      </c>
      <c r="Q44" s="1">
        <f>'0.5Q 8-16'!GK44</f>
        <v>7.3231595797890658E-3</v>
      </c>
      <c r="R44" s="1">
        <f>'0.5Q 8-16'!GL44</f>
        <v>1005.1262117058524</v>
      </c>
      <c r="S44" s="1">
        <f>'0.5Q 8-16'!GM44</f>
        <v>-378.85182103494628</v>
      </c>
      <c r="T44" s="1">
        <f>'0.5Q 8-16'!GN44</f>
        <v>703.67566844506064</v>
      </c>
      <c r="U44" s="1">
        <f>'0.5Q 8-16'!GO44</f>
        <v>500</v>
      </c>
      <c r="V44" s="1">
        <f>'0.5Q 8-16'!GP44</f>
        <v>1.3628563043940211E-4</v>
      </c>
      <c r="W44" s="1">
        <f>'0.5Q 8-16'!GQ44</f>
        <v>0.18284738985058729</v>
      </c>
      <c r="X44" s="1">
        <f>'0.5Q 8-16'!GR44</f>
        <v>-3.4787324000439459</v>
      </c>
      <c r="Y44" s="1">
        <f>'0.5Q 8-16'!GS44</f>
        <v>46.042237797843917</v>
      </c>
      <c r="Z44" s="1">
        <f>'0.5Q 8-16'!GT44</f>
        <v>56.042237797843917</v>
      </c>
      <c r="AA44" s="1">
        <f>'0.5Q 8-16'!GU44</f>
        <v>7.3527639208848744E-3</v>
      </c>
      <c r="AB44" s="4"/>
      <c r="AC44" s="4">
        <f t="shared" si="2"/>
        <v>-67.534980940998992</v>
      </c>
      <c r="AD44" s="4">
        <f t="shared" si="3"/>
        <v>-80.951134396489465</v>
      </c>
      <c r="AE44" s="4">
        <f t="shared" si="4"/>
        <v>-94.367796670996483</v>
      </c>
      <c r="AF44" s="1">
        <f t="shared" si="59"/>
        <v>80.951134396489465</v>
      </c>
      <c r="AG44" s="1">
        <f t="shared" si="60"/>
        <v>19.048865603510535</v>
      </c>
      <c r="AH44" s="1">
        <f t="shared" si="5"/>
        <v>1.9141764933393182</v>
      </c>
      <c r="AI44" s="4">
        <f t="shared" si="61"/>
        <v>0.70740758638632162</v>
      </c>
      <c r="AJ44" s="1">
        <f t="shared" si="62"/>
        <v>0.24991353079702153</v>
      </c>
      <c r="AK44" s="4">
        <f t="shared" si="132"/>
        <v>-0.35877549359626215</v>
      </c>
      <c r="AL44" s="1">
        <f t="shared" si="133"/>
        <v>-0.37793037432721832</v>
      </c>
      <c r="AM44" s="1">
        <f t="shared" si="6"/>
        <v>7.3527639208848744E-3</v>
      </c>
      <c r="AN44" s="1">
        <f t="shared" si="63"/>
        <v>1005.1469347446193</v>
      </c>
      <c r="AO44" s="1">
        <f t="shared" si="64"/>
        <v>-388.14205304153973</v>
      </c>
      <c r="AP44" s="1">
        <f t="shared" si="65"/>
        <v>707.40758638632167</v>
      </c>
      <c r="AQ44" s="1">
        <f t="shared" si="66"/>
        <v>500</v>
      </c>
      <c r="AR44" s="1">
        <f t="shared" si="67"/>
        <v>1.3732642159347639E-4</v>
      </c>
      <c r="AS44" s="4">
        <f t="shared" si="134"/>
        <v>0.16935902404493652</v>
      </c>
      <c r="AT44" s="1">
        <f t="shared" si="135"/>
        <v>-3.507022936397501</v>
      </c>
      <c r="AU44" s="4">
        <f t="shared" si="136"/>
        <v>46.67843255987539</v>
      </c>
      <c r="AV44" s="4">
        <f t="shared" si="7"/>
        <v>56.67843255987539</v>
      </c>
      <c r="AW44" s="4">
        <f t="shared" si="137"/>
        <v>7.369482916501093E-3</v>
      </c>
      <c r="AX44" s="4">
        <f t="shared" si="8"/>
        <v>1.6718995616218577E-5</v>
      </c>
      <c r="AY44" s="4">
        <f t="shared" si="9"/>
        <v>-67.491667480853351</v>
      </c>
      <c r="AZ44" s="4">
        <f t="shared" si="10"/>
        <v>-80.926204845036281</v>
      </c>
      <c r="BA44" s="4">
        <f t="shared" si="11"/>
        <v>-94.324483210850843</v>
      </c>
      <c r="BB44" s="1">
        <f t="shared" si="68"/>
        <v>80.926204845036281</v>
      </c>
      <c r="BC44" s="1">
        <f t="shared" si="69"/>
        <v>19.073795154963719</v>
      </c>
      <c r="BD44" s="1">
        <f t="shared" si="12"/>
        <v>1.9140642450963203</v>
      </c>
      <c r="BE44" s="4">
        <f t="shared" si="70"/>
        <v>0.70721345825197179</v>
      </c>
      <c r="BF44" s="1">
        <f t="shared" si="71"/>
        <v>0.24740620818629858</v>
      </c>
      <c r="BG44" s="4">
        <f t="shared" si="138"/>
        <v>-0.35786669801812937</v>
      </c>
      <c r="BH44" s="1">
        <f t="shared" si="139"/>
        <v>-0.37574135079056825</v>
      </c>
      <c r="BI44" s="1">
        <f t="shared" si="13"/>
        <v>7.369482916501093E-3</v>
      </c>
      <c r="BJ44" s="1">
        <f t="shared" si="72"/>
        <v>1005.1586380415507</v>
      </c>
      <c r="BK44" s="1">
        <f t="shared" si="73"/>
        <v>-385.89388208892939</v>
      </c>
      <c r="BL44" s="1">
        <f t="shared" si="74"/>
        <v>707.21345825197182</v>
      </c>
      <c r="BM44" s="1">
        <f t="shared" si="75"/>
        <v>500</v>
      </c>
      <c r="BN44" s="1">
        <f t="shared" si="76"/>
        <v>1.3602244598635624E-4</v>
      </c>
      <c r="BO44" s="4">
        <f t="shared" si="140"/>
        <v>0.17291119007661657</v>
      </c>
      <c r="BP44" s="1">
        <f t="shared" si="141"/>
        <v>-3.51183026817393</v>
      </c>
      <c r="BQ44" s="4">
        <f t="shared" si="142"/>
        <v>47.759195806223623</v>
      </c>
      <c r="BR44" s="4">
        <f t="shared" si="14"/>
        <v>57.759195806223623</v>
      </c>
      <c r="BS44" s="4">
        <f t="shared" si="143"/>
        <v>7.3928824459859321E-3</v>
      </c>
      <c r="BT44" s="4">
        <f t="shared" si="15"/>
        <v>2.3399529484839122E-5</v>
      </c>
      <c r="BU44" s="4">
        <f t="shared" si="16"/>
        <v>-67.431046938146523</v>
      </c>
      <c r="BV44" s="4">
        <f t="shared" si="17"/>
        <v>-80.88036871424103</v>
      </c>
      <c r="BW44" s="4">
        <f t="shared" si="18"/>
        <v>-94.263862668143986</v>
      </c>
      <c r="BX44" s="1">
        <f t="shared" si="77"/>
        <v>80.88036871424103</v>
      </c>
      <c r="BY44" s="1">
        <f t="shared" si="78"/>
        <v>19.11963128575897</v>
      </c>
      <c r="BZ44" s="1">
        <f t="shared" si="19"/>
        <v>1.9137752246470883</v>
      </c>
      <c r="CA44" s="4">
        <f t="shared" si="79"/>
        <v>0.70343739685615692</v>
      </c>
      <c r="CB44" s="1">
        <f t="shared" si="80"/>
        <v>0.2433766459281069</v>
      </c>
      <c r="CC44" s="4">
        <f t="shared" si="144"/>
        <v>-0.35075638788532715</v>
      </c>
      <c r="CD44" s="1">
        <f t="shared" si="145"/>
        <v>-0.35760866163294808</v>
      </c>
      <c r="CE44" s="1">
        <f t="shared" si="20"/>
        <v>7.3928824459859321E-3</v>
      </c>
      <c r="CF44" s="1">
        <f t="shared" si="81"/>
        <v>1005.1750177121901</v>
      </c>
      <c r="CG44" s="1">
        <f t="shared" si="82"/>
        <v>-367.27124767027033</v>
      </c>
      <c r="CH44" s="1">
        <f t="shared" si="83"/>
        <v>703.43739685615697</v>
      </c>
      <c r="CI44" s="1">
        <f t="shared" si="84"/>
        <v>500</v>
      </c>
      <c r="CJ44" s="1">
        <f t="shared" si="85"/>
        <v>1.3378555981723682E-4</v>
      </c>
      <c r="CK44" s="4">
        <f t="shared" si="146"/>
        <v>0.19494930012984227</v>
      </c>
      <c r="CL44" s="1">
        <f t="shared" si="147"/>
        <v>-3.5014919228631238</v>
      </c>
      <c r="CM44" s="4">
        <f t="shared" si="148"/>
        <v>48.252115602131809</v>
      </c>
      <c r="CN44" s="4">
        <f t="shared" si="21"/>
        <v>58.252115602131809</v>
      </c>
      <c r="CO44" s="4">
        <f t="shared" si="149"/>
        <v>7.412892568796195E-3</v>
      </c>
      <c r="CP44" s="4">
        <f t="shared" si="22"/>
        <v>2.001012281026282E-5</v>
      </c>
      <c r="CQ44" s="4">
        <f t="shared" si="23"/>
        <v>-67.379207241746883</v>
      </c>
      <c r="CR44" s="4">
        <f t="shared" si="24"/>
        <v>-80.821725963962621</v>
      </c>
      <c r="CS44" s="4">
        <f t="shared" si="25"/>
        <v>-94.212022971744346</v>
      </c>
      <c r="CT44" s="1">
        <f t="shared" si="86"/>
        <v>80.821725963962621</v>
      </c>
      <c r="CU44" s="1">
        <f t="shared" si="87"/>
        <v>19.178274036037379</v>
      </c>
      <c r="CV44" s="1">
        <f t="shared" si="26"/>
        <v>1.9135178717112293</v>
      </c>
      <c r="CW44" s="4">
        <f t="shared" si="88"/>
        <v>0.70238406192109082</v>
      </c>
      <c r="CX44" s="1">
        <f t="shared" si="89"/>
        <v>0.24150575786457901</v>
      </c>
      <c r="CY44" s="4">
        <f t="shared" si="150"/>
        <v>-0.36288530121559898</v>
      </c>
      <c r="CZ44" s="1">
        <f t="shared" si="151"/>
        <v>-0.35008560869421806</v>
      </c>
      <c r="DA44" s="1">
        <f t="shared" si="27"/>
        <v>7.412892568796195E-3</v>
      </c>
      <c r="DB44" s="1">
        <f t="shared" si="90"/>
        <v>1005.1890247981574</v>
      </c>
      <c r="DC44" s="1">
        <f t="shared" si="91"/>
        <v>-359.54492184113582</v>
      </c>
      <c r="DD44" s="1">
        <f t="shared" si="92"/>
        <v>702.38406192109085</v>
      </c>
      <c r="DE44" s="1">
        <f t="shared" si="93"/>
        <v>500</v>
      </c>
      <c r="DF44" s="1">
        <f t="shared" si="94"/>
        <v>1.3296163721745365E-4</v>
      </c>
      <c r="DG44" s="4">
        <f t="shared" si="152"/>
        <v>0.20325615067769406</v>
      </c>
      <c r="DH44" s="1">
        <f t="shared" si="153"/>
        <v>-3.5031901337204037</v>
      </c>
      <c r="DI44" s="4">
        <f t="shared" si="154"/>
        <v>48.696590945481084</v>
      </c>
      <c r="DJ44" s="4">
        <f t="shared" si="28"/>
        <v>58.696590945481084</v>
      </c>
      <c r="DK44" s="4">
        <f t="shared" si="155"/>
        <v>7.4257460377380397E-3</v>
      </c>
      <c r="DL44" s="4">
        <f t="shared" si="29"/>
        <v>1.2853468941844727E-5</v>
      </c>
      <c r="DM44" s="4">
        <f t="shared" si="30"/>
        <v>-67.34590809941048</v>
      </c>
      <c r="DN44" s="4">
        <f t="shared" si="31"/>
        <v>-80.790803368004674</v>
      </c>
      <c r="DO44" s="4">
        <f t="shared" si="32"/>
        <v>-94.178723829407971</v>
      </c>
      <c r="DP44" s="1">
        <f t="shared" si="95"/>
        <v>80.790803368004674</v>
      </c>
      <c r="DQ44" s="1">
        <f t="shared" si="96"/>
        <v>19.209196631995326</v>
      </c>
      <c r="DR44" s="1">
        <f t="shared" si="33"/>
        <v>1.9133804893986979</v>
      </c>
      <c r="DS44" s="4">
        <f t="shared" si="97"/>
        <v>0.70223505943479037</v>
      </c>
      <c r="DT44" s="1">
        <f t="shared" si="98"/>
        <v>0.24125758115015569</v>
      </c>
      <c r="DU44" s="4">
        <f t="shared" si="156"/>
        <v>-0.36161802679022786</v>
      </c>
      <c r="DV44" s="1">
        <f t="shared" si="157"/>
        <v>-0.34781068860202774</v>
      </c>
      <c r="DW44" s="1">
        <f t="shared" si="34"/>
        <v>7.4257460377380397E-3</v>
      </c>
      <c r="DX44" s="1">
        <f t="shared" si="99"/>
        <v>1005.1980222264165</v>
      </c>
      <c r="DY44" s="1">
        <f t="shared" si="100"/>
        <v>-357.20853340805451</v>
      </c>
      <c r="DZ44" s="1">
        <f t="shared" si="101"/>
        <v>702.2350594347904</v>
      </c>
      <c r="EA44" s="1">
        <f t="shared" si="102"/>
        <v>500</v>
      </c>
      <c r="EB44" s="1">
        <f t="shared" si="103"/>
        <v>1.3213872786237336E-4</v>
      </c>
      <c r="EC44" s="4">
        <f t="shared" si="158"/>
        <v>0.20603928579387826</v>
      </c>
      <c r="ED44" s="1">
        <f t="shared" si="159"/>
        <v>-3.5068337330751413</v>
      </c>
      <c r="EE44" s="4">
        <f t="shared" si="160"/>
        <v>49.268305515549272</v>
      </c>
      <c r="EF44" s="4">
        <f t="shared" si="35"/>
        <v>59.268305515549272</v>
      </c>
      <c r="EG44" s="4">
        <f t="shared" si="161"/>
        <v>7.4504442069162433E-3</v>
      </c>
      <c r="EH44" s="4">
        <f t="shared" si="36"/>
        <v>2.4698169178203645E-5</v>
      </c>
      <c r="EI44" s="4">
        <f t="shared" si="37"/>
        <v>-67.281923205166436</v>
      </c>
      <c r="EJ44" s="4">
        <f t="shared" si="38"/>
        <v>-80.731733628649039</v>
      </c>
      <c r="EK44" s="4">
        <f t="shared" si="39"/>
        <v>-94.114738935163928</v>
      </c>
      <c r="EL44" s="1">
        <f t="shared" si="104"/>
        <v>80.731733628649039</v>
      </c>
      <c r="EM44" s="1">
        <f t="shared" si="105"/>
        <v>19.268266371350961</v>
      </c>
      <c r="EN44" s="1">
        <f t="shared" si="40"/>
        <v>1.9130010379626645</v>
      </c>
      <c r="EO44" s="4">
        <f t="shared" si="106"/>
        <v>0.70021362950332122</v>
      </c>
      <c r="EP44" s="1">
        <f t="shared" si="107"/>
        <v>0.23965870927781879</v>
      </c>
      <c r="EQ44" s="4">
        <f t="shared" si="162"/>
        <v>-0.35512713505811083</v>
      </c>
      <c r="ER44" s="1">
        <f t="shared" si="163"/>
        <v>-0.33638532719145187</v>
      </c>
      <c r="ES44" s="1">
        <f t="shared" si="41"/>
        <v>7.4504442069162433E-3</v>
      </c>
      <c r="ET44" s="1">
        <f t="shared" si="108"/>
        <v>1005.2153109448413</v>
      </c>
      <c r="EU44" s="1">
        <f t="shared" si="109"/>
        <v>-345.47445873216486</v>
      </c>
      <c r="EV44" s="1">
        <f t="shared" si="110"/>
        <v>700.21362950332127</v>
      </c>
      <c r="EW44" s="1">
        <f t="shared" si="111"/>
        <v>500</v>
      </c>
      <c r="EX44" s="1">
        <f t="shared" si="112"/>
        <v>1.3124302617902698E-4</v>
      </c>
      <c r="EY44" s="4">
        <f t="shared" si="164"/>
        <v>0.21989923260590247</v>
      </c>
      <c r="EZ44" s="1">
        <f t="shared" si="165"/>
        <v>-3.5053228708522193</v>
      </c>
      <c r="FA44" s="4">
        <f t="shared" si="166"/>
        <v>49.268527499526805</v>
      </c>
      <c r="FB44" s="4">
        <f t="shared" si="42"/>
        <v>59.268527499526805</v>
      </c>
      <c r="FC44" s="4">
        <f t="shared" si="167"/>
        <v>7.4594585172007158E-3</v>
      </c>
      <c r="FD44" s="4">
        <f t="shared" si="43"/>
        <v>9.0143102844724918E-6</v>
      </c>
      <c r="FE44" s="4">
        <f t="shared" si="44"/>
        <v>-67.258570069714438</v>
      </c>
      <c r="FF44" s="4">
        <f t="shared" si="45"/>
        <v>-80.698762579923567</v>
      </c>
      <c r="FG44" s="4">
        <f t="shared" si="46"/>
        <v>-94.091385799711901</v>
      </c>
      <c r="FH44" s="1">
        <f t="shared" si="113"/>
        <v>80.698762579923567</v>
      </c>
      <c r="FI44" s="1">
        <f t="shared" si="114"/>
        <v>19.301237420076433</v>
      </c>
      <c r="FJ44" s="1">
        <f t="shared" si="47"/>
        <v>1.9129010709141867</v>
      </c>
      <c r="FK44" s="4">
        <f t="shared" si="115"/>
        <v>0.70127462679939079</v>
      </c>
      <c r="FL44" s="1">
        <f t="shared" si="116"/>
        <v>0.23968600046419819</v>
      </c>
      <c r="FM44" s="4">
        <f t="shared" si="168"/>
        <v>-0.35380121202544856</v>
      </c>
      <c r="FN44" s="1">
        <f t="shared" si="169"/>
        <v>-0.33897050768382703</v>
      </c>
      <c r="FO44" s="1">
        <f t="shared" si="48"/>
        <v>7.4594585172007158E-3</v>
      </c>
      <c r="FP44" s="1">
        <f t="shared" si="117"/>
        <v>1005.2216209620406</v>
      </c>
      <c r="FQ44" s="1">
        <f t="shared" si="118"/>
        <v>-348.12949080144404</v>
      </c>
      <c r="FR44" s="1">
        <f t="shared" si="119"/>
        <v>701.27462679939083</v>
      </c>
      <c r="FS44" s="1">
        <f t="shared" si="120"/>
        <v>500</v>
      </c>
      <c r="FT44" s="1">
        <f t="shared" si="121"/>
        <v>1.3140130360546847E-4</v>
      </c>
      <c r="FU44" s="4">
        <f t="shared" si="170"/>
        <v>0.21615781594075806</v>
      </c>
      <c r="FV44" s="1">
        <f t="shared" si="171"/>
        <v>-3.5135714426595999</v>
      </c>
      <c r="FW44" s="4">
        <f t="shared" si="172"/>
        <v>49.640077404416012</v>
      </c>
      <c r="FX44" s="4">
        <f t="shared" si="49"/>
        <v>59.640077404416012</v>
      </c>
      <c r="FY44" s="4">
        <f t="shared" si="173"/>
        <v>7.4677893047964579E-3</v>
      </c>
      <c r="FZ44" s="4">
        <f t="shared" si="50"/>
        <v>8.330787595742066E-6</v>
      </c>
      <c r="GA44" s="4">
        <f t="shared" si="51"/>
        <v>-67.236987718430129</v>
      </c>
      <c r="GB44" s="4">
        <f t="shared" si="52"/>
        <v>-80.685644146252912</v>
      </c>
      <c r="GC44" s="4">
        <f t="shared" si="53"/>
        <v>-94.069803448427621</v>
      </c>
      <c r="GD44" s="1">
        <f t="shared" si="122"/>
        <v>80.685644146252912</v>
      </c>
      <c r="GE44" s="1">
        <f t="shared" si="123"/>
        <v>19.314355853747088</v>
      </c>
      <c r="GF44" s="1">
        <f t="shared" si="54"/>
        <v>1.912835291409233</v>
      </c>
      <c r="GG44" s="4">
        <f t="shared" si="124"/>
        <v>0.7008913807676409</v>
      </c>
      <c r="GH44" s="1">
        <f t="shared" si="125"/>
        <v>0.23843255168098212</v>
      </c>
      <c r="GI44" s="4">
        <f t="shared" si="174"/>
        <v>-0.35441395029037071</v>
      </c>
      <c r="GJ44" s="1">
        <f t="shared" si="175"/>
        <v>-0.3367181424267599</v>
      </c>
      <c r="GK44" s="1">
        <f t="shared" si="55"/>
        <v>7.4677893047964579E-3</v>
      </c>
      <c r="GL44" s="1">
        <f t="shared" si="126"/>
        <v>1005.2274525133575</v>
      </c>
      <c r="GM44" s="1">
        <f t="shared" si="127"/>
        <v>-345.81626663513094</v>
      </c>
      <c r="GN44" s="1">
        <f t="shared" si="128"/>
        <v>700.89138076764095</v>
      </c>
      <c r="GO44" s="1">
        <f t="shared" si="129"/>
        <v>500</v>
      </c>
      <c r="GP44" s="1">
        <f t="shared" si="130"/>
        <v>1.3069267043413769E-4</v>
      </c>
      <c r="GQ44" s="4">
        <f t="shared" si="176"/>
        <v>0.21939101851467158</v>
      </c>
      <c r="GR44" s="1">
        <f t="shared" si="177"/>
        <v>-3.5145036338835576</v>
      </c>
      <c r="GS44" s="4">
        <f t="shared" si="178"/>
        <v>50.088863170394042</v>
      </c>
      <c r="GT44" s="4">
        <f t="shared" si="56"/>
        <v>60.088863170394042</v>
      </c>
      <c r="GU44" s="4">
        <f t="shared" si="179"/>
        <v>7.478238703685346E-3</v>
      </c>
      <c r="GV44" s="4">
        <f t="shared" si="57"/>
        <v>1.0449398888888115E-5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  <c r="HP44" s="2"/>
      <c r="HQ44" s="2"/>
      <c r="HR44" s="2"/>
      <c r="HS44" s="2"/>
      <c r="HT44" s="3"/>
      <c r="HU44" s="2"/>
      <c r="HV44" s="2"/>
      <c r="HW44" s="2"/>
      <c r="HX44" s="2"/>
    </row>
    <row r="45" spans="1:23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31"/>
        <v>370</v>
      </c>
      <c r="F45" s="4">
        <f t="shared" si="58"/>
        <v>2.0009999999999968</v>
      </c>
      <c r="G45" s="1">
        <f>'0.5Q 8-16'!GA45</f>
        <v>-69.392051442895507</v>
      </c>
      <c r="H45" s="1">
        <f>'0.5Q 8-16'!GB45</f>
        <v>-82.871293967140502</v>
      </c>
      <c r="I45" s="1">
        <f>'0.5Q 8-16'!GC45</f>
        <v>-96.224867172892999</v>
      </c>
      <c r="J45" s="1">
        <f>'0.5Q 8-16'!GD45</f>
        <v>82.871293967140502</v>
      </c>
      <c r="K45" s="1">
        <f>'0.5Q 8-16'!GE45</f>
        <v>17.128706032859498</v>
      </c>
      <c r="L45" s="1">
        <f>'0.5Q 8-16'!GF45</f>
        <v>1.9489662001822632</v>
      </c>
      <c r="M45" s="1">
        <f>'0.5Q 8-16'!GG45</f>
        <v>0.68819922577344261</v>
      </c>
      <c r="N45" s="1">
        <f>'0.5Q 8-16'!GH45</f>
        <v>0.24215349589108107</v>
      </c>
      <c r="O45" s="1">
        <f>'0.5Q 8-16'!GI45</f>
        <v>-0.36689988149094344</v>
      </c>
      <c r="P45" s="1">
        <f>'0.5Q 8-16'!GJ45</f>
        <v>-0.40685984358285476</v>
      </c>
      <c r="Q45" s="1">
        <f>'0.5Q 8-16'!GK45</f>
        <v>6.6359347071528159E-3</v>
      </c>
      <c r="R45" s="1">
        <f>'0.5Q 8-16'!GL45</f>
        <v>1004.645154295007</v>
      </c>
      <c r="S45" s="1">
        <f>'0.5Q 8-16'!GM45</f>
        <v>-417.8531965564635</v>
      </c>
      <c r="T45" s="1">
        <f>'0.5Q 8-16'!GN45</f>
        <v>688.19922577344266</v>
      </c>
      <c r="U45" s="1">
        <f>'0.5Q 8-16'!GO45</f>
        <v>500</v>
      </c>
      <c r="V45" s="1">
        <f>'0.5Q 8-16'!GP45</f>
        <v>1.3744497452724999E-4</v>
      </c>
      <c r="W45" s="1">
        <f>'0.5Q 8-16'!GQ45</f>
        <v>0.15383025292528607</v>
      </c>
      <c r="X45" s="1">
        <f>'0.5Q 8-16'!GR45</f>
        <v>-3.1641371006511219</v>
      </c>
      <c r="Y45" s="1">
        <f>'0.5Q 8-16'!GS45</f>
        <v>41.371626694019817</v>
      </c>
      <c r="Z45" s="1">
        <f>'0.5Q 8-16'!GT45</f>
        <v>51.371626694019817</v>
      </c>
      <c r="AA45" s="1">
        <f>'0.5Q 8-16'!GU45</f>
        <v>6.6703301081241133E-3</v>
      </c>
      <c r="AB45" s="4"/>
      <c r="AC45" s="4">
        <f t="shared" si="2"/>
        <v>-69.302944186493193</v>
      </c>
      <c r="AD45" s="4">
        <f t="shared" si="3"/>
        <v>-82.729719644927783</v>
      </c>
      <c r="AE45" s="4">
        <f t="shared" si="4"/>
        <v>-96.135759916490684</v>
      </c>
      <c r="AF45" s="1">
        <f t="shared" si="59"/>
        <v>82.729719644927783</v>
      </c>
      <c r="AG45" s="1">
        <f t="shared" si="60"/>
        <v>17.270280355072217</v>
      </c>
      <c r="AH45" s="1">
        <f t="shared" si="5"/>
        <v>1.9486854497028006</v>
      </c>
      <c r="AI45" s="4">
        <f t="shared" si="61"/>
        <v>0.69017912726964781</v>
      </c>
      <c r="AJ45" s="1">
        <f t="shared" si="62"/>
        <v>0.24015303312939013</v>
      </c>
      <c r="AK45" s="4">
        <f t="shared" si="132"/>
        <v>-0.35877549359626215</v>
      </c>
      <c r="AL45" s="1">
        <f t="shared" si="133"/>
        <v>-0.40725897723996246</v>
      </c>
      <c r="AM45" s="1">
        <f t="shared" si="6"/>
        <v>6.6703301081241133E-3</v>
      </c>
      <c r="AN45" s="1">
        <f t="shared" si="63"/>
        <v>1004.6692310756869</v>
      </c>
      <c r="AO45" s="1">
        <f t="shared" si="64"/>
        <v>-418.26311480498623</v>
      </c>
      <c r="AP45" s="1">
        <f t="shared" si="65"/>
        <v>690.17912726964778</v>
      </c>
      <c r="AQ45" s="1">
        <f t="shared" si="66"/>
        <v>500</v>
      </c>
      <c r="AR45" s="1">
        <f t="shared" si="67"/>
        <v>1.3648676255215224E-4</v>
      </c>
      <c r="AS45" s="4">
        <f t="shared" si="134"/>
        <v>0.14967098350887476</v>
      </c>
      <c r="AT45" s="1">
        <f t="shared" si="135"/>
        <v>-3.1854940705531818</v>
      </c>
      <c r="AU45" s="4">
        <f t="shared" si="136"/>
        <v>42.972383599699185</v>
      </c>
      <c r="AV45" s="4">
        <f t="shared" si="7"/>
        <v>52.972383599699185</v>
      </c>
      <c r="AW45" s="4">
        <f t="shared" si="137"/>
        <v>6.7052350116624544E-3</v>
      </c>
      <c r="AX45" s="4">
        <f t="shared" si="8"/>
        <v>3.4904903538341032E-5</v>
      </c>
      <c r="AY45" s="4">
        <f t="shared" si="9"/>
        <v>-69.212516975253976</v>
      </c>
      <c r="AZ45" s="4">
        <f t="shared" si="10"/>
        <v>-82.706283126427152</v>
      </c>
      <c r="BA45" s="4">
        <f t="shared" si="11"/>
        <v>-96.04533270525144</v>
      </c>
      <c r="BB45" s="1">
        <f t="shared" si="68"/>
        <v>82.706283126427152</v>
      </c>
      <c r="BC45" s="1">
        <f t="shared" si="69"/>
        <v>17.293716873572848</v>
      </c>
      <c r="BD45" s="1">
        <f t="shared" si="12"/>
        <v>1.948290182632278</v>
      </c>
      <c r="BE45" s="4">
        <f t="shared" si="70"/>
        <v>0.68451875071915413</v>
      </c>
      <c r="BF45" s="1">
        <f t="shared" si="71"/>
        <v>0.23378568792458165</v>
      </c>
      <c r="BG45" s="4">
        <f t="shared" si="138"/>
        <v>-0.35786669801812937</v>
      </c>
      <c r="BH45" s="1">
        <f t="shared" si="139"/>
        <v>-0.37941515239152568</v>
      </c>
      <c r="BI45" s="1">
        <f t="shared" si="13"/>
        <v>6.7052350116624544E-3</v>
      </c>
      <c r="BJ45" s="1">
        <f t="shared" si="72"/>
        <v>1004.6936645081637</v>
      </c>
      <c r="BK45" s="1">
        <f t="shared" si="73"/>
        <v>-389.66694980914468</v>
      </c>
      <c r="BL45" s="1">
        <f t="shared" si="74"/>
        <v>684.51875071915413</v>
      </c>
      <c r="BM45" s="1">
        <f t="shared" si="75"/>
        <v>500</v>
      </c>
      <c r="BN45" s="1">
        <f t="shared" si="76"/>
        <v>1.3284958096772774E-4</v>
      </c>
      <c r="BO45" s="4">
        <f t="shared" si="140"/>
        <v>0.18022293072499287</v>
      </c>
      <c r="BP45" s="1">
        <f t="shared" si="141"/>
        <v>-3.1723945751062343</v>
      </c>
      <c r="BQ45" s="4">
        <f t="shared" si="142"/>
        <v>43.684281180633398</v>
      </c>
      <c r="BR45" s="4">
        <f t="shared" si="14"/>
        <v>53.684281180633398</v>
      </c>
      <c r="BS45" s="4">
        <f t="shared" si="143"/>
        <v>6.7349686762771333E-3</v>
      </c>
      <c r="BT45" s="4">
        <f t="shared" si="15"/>
        <v>2.9733664614678933E-5</v>
      </c>
      <c r="BU45" s="4">
        <f t="shared" si="16"/>
        <v>-69.135486756044969</v>
      </c>
      <c r="BV45" s="4">
        <f t="shared" si="17"/>
        <v>-82.646256198098939</v>
      </c>
      <c r="BW45" s="4">
        <f t="shared" si="18"/>
        <v>-95.968302486042433</v>
      </c>
      <c r="BX45" s="1">
        <f t="shared" si="77"/>
        <v>82.646256198098939</v>
      </c>
      <c r="BY45" s="1">
        <f t="shared" si="78"/>
        <v>17.353743801901061</v>
      </c>
      <c r="BZ45" s="1">
        <f t="shared" si="19"/>
        <v>1.9479087047948065</v>
      </c>
      <c r="CA45" s="4">
        <f t="shared" si="79"/>
        <v>0.68266960295436441</v>
      </c>
      <c r="CB45" s="1">
        <f t="shared" si="80"/>
        <v>0.23159184942867792</v>
      </c>
      <c r="CC45" s="4">
        <f t="shared" si="144"/>
        <v>-0.35075638788532715</v>
      </c>
      <c r="CD45" s="1">
        <f t="shared" si="145"/>
        <v>-0.36721238859977545</v>
      </c>
      <c r="CE45" s="1">
        <f t="shared" si="20"/>
        <v>6.7349686762771333E-3</v>
      </c>
      <c r="CF45" s="1">
        <f t="shared" si="81"/>
        <v>1004.714478073394</v>
      </c>
      <c r="CG45" s="1">
        <f t="shared" si="82"/>
        <v>-377.13446733974138</v>
      </c>
      <c r="CH45" s="1">
        <f t="shared" si="83"/>
        <v>682.66960295436445</v>
      </c>
      <c r="CI45" s="1">
        <f t="shared" si="84"/>
        <v>500</v>
      </c>
      <c r="CJ45" s="1">
        <f t="shared" si="85"/>
        <v>1.3158275394175976E-4</v>
      </c>
      <c r="CK45" s="4">
        <f t="shared" si="146"/>
        <v>0.19291121091623814</v>
      </c>
      <c r="CL45" s="1">
        <f t="shared" si="147"/>
        <v>-3.1745731272223283</v>
      </c>
      <c r="CM45" s="4">
        <f t="shared" si="148"/>
        <v>44.113760118498583</v>
      </c>
      <c r="CN45" s="4">
        <f t="shared" si="21"/>
        <v>54.113760118498583</v>
      </c>
      <c r="CO45" s="4">
        <f t="shared" si="149"/>
        <v>6.7582025646982305E-3</v>
      </c>
      <c r="CP45" s="4">
        <f t="shared" si="22"/>
        <v>2.3233888421097214E-5</v>
      </c>
      <c r="CQ45" s="4">
        <f t="shared" si="23"/>
        <v>-69.075295335264912</v>
      </c>
      <c r="CR45" s="4">
        <f t="shared" si="24"/>
        <v>-82.570137821405723</v>
      </c>
      <c r="CS45" s="4">
        <f t="shared" si="25"/>
        <v>-95.908111065262403</v>
      </c>
      <c r="CT45" s="1">
        <f t="shared" si="86"/>
        <v>82.570137821405723</v>
      </c>
      <c r="CU45" s="1">
        <f t="shared" si="87"/>
        <v>17.429862178594277</v>
      </c>
      <c r="CV45" s="1">
        <f t="shared" si="26"/>
        <v>1.9477095609685862</v>
      </c>
      <c r="CW45" s="4">
        <f t="shared" si="88"/>
        <v>0.68383378514713655</v>
      </c>
      <c r="CX45" s="1">
        <f t="shared" si="89"/>
        <v>0.23020615709047154</v>
      </c>
      <c r="CY45" s="4">
        <f t="shared" si="150"/>
        <v>-0.36288530121559898</v>
      </c>
      <c r="CZ45" s="1">
        <f t="shared" si="151"/>
        <v>-0.36807947051459361</v>
      </c>
      <c r="DA45" s="1">
        <f t="shared" si="27"/>
        <v>6.7582025646982305E-3</v>
      </c>
      <c r="DB45" s="1">
        <f t="shared" si="90"/>
        <v>1004.7307417952886</v>
      </c>
      <c r="DC45" s="1">
        <f t="shared" si="91"/>
        <v>-378.02497780789793</v>
      </c>
      <c r="DD45" s="1">
        <f t="shared" si="92"/>
        <v>683.8337851471365</v>
      </c>
      <c r="DE45" s="1">
        <f t="shared" si="93"/>
        <v>500</v>
      </c>
      <c r="DF45" s="1">
        <f t="shared" si="94"/>
        <v>1.3093800081959289E-4</v>
      </c>
      <c r="DG45" s="4">
        <f t="shared" si="152"/>
        <v>0.19098414978372383</v>
      </c>
      <c r="DH45" s="1">
        <f t="shared" si="153"/>
        <v>-3.1881171325653912</v>
      </c>
      <c r="DI45" s="4">
        <f t="shared" si="154"/>
        <v>45.084032311763146</v>
      </c>
      <c r="DJ45" s="4">
        <f t="shared" si="28"/>
        <v>55.084032311763146</v>
      </c>
      <c r="DK45" s="4">
        <f t="shared" si="155"/>
        <v>6.780971285117848E-3</v>
      </c>
      <c r="DL45" s="4">
        <f t="shared" si="29"/>
        <v>2.2768720419617458E-5</v>
      </c>
      <c r="DM45" s="4">
        <f t="shared" si="30"/>
        <v>-69.0163090129343</v>
      </c>
      <c r="DN45" s="4">
        <f t="shared" si="31"/>
        <v>-82.530932324221538</v>
      </c>
      <c r="DO45" s="4">
        <f t="shared" si="32"/>
        <v>-95.849124742931792</v>
      </c>
      <c r="DP45" s="1">
        <f t="shared" si="95"/>
        <v>82.530932324221538</v>
      </c>
      <c r="DQ45" s="1">
        <f t="shared" si="96"/>
        <v>17.469067675778462</v>
      </c>
      <c r="DR45" s="1">
        <f t="shared" si="33"/>
        <v>1.947358978179156</v>
      </c>
      <c r="DS45" s="4">
        <f t="shared" si="97"/>
        <v>0.67956977560916343</v>
      </c>
      <c r="DT45" s="1">
        <f t="shared" si="98"/>
        <v>0.22789207349533683</v>
      </c>
      <c r="DU45" s="4">
        <f t="shared" si="156"/>
        <v>-0.36161802679022786</v>
      </c>
      <c r="DV45" s="1">
        <f t="shared" si="157"/>
        <v>-0.34611094193591002</v>
      </c>
      <c r="DW45" s="1">
        <f t="shared" si="34"/>
        <v>6.780971285117848E-3</v>
      </c>
      <c r="DX45" s="1">
        <f t="shared" si="99"/>
        <v>1004.7466798995825</v>
      </c>
      <c r="DY45" s="1">
        <f t="shared" si="100"/>
        <v>-355.46285958701833</v>
      </c>
      <c r="DZ45" s="1">
        <f t="shared" si="101"/>
        <v>679.56977560916346</v>
      </c>
      <c r="EA45" s="1">
        <f t="shared" si="102"/>
        <v>500</v>
      </c>
      <c r="EB45" s="1">
        <f t="shared" si="103"/>
        <v>1.2895495052403836E-4</v>
      </c>
      <c r="EC45" s="4">
        <f t="shared" si="158"/>
        <v>0.21378969247849255</v>
      </c>
      <c r="ED45" s="1">
        <f t="shared" si="159"/>
        <v>-3.1766959500804313</v>
      </c>
      <c r="EE45" s="4">
        <f t="shared" si="160"/>
        <v>44.95603649514608</v>
      </c>
      <c r="EF45" s="4">
        <f t="shared" si="35"/>
        <v>54.95603649514608</v>
      </c>
      <c r="EG45" s="4">
        <f t="shared" si="161"/>
        <v>6.8020837681009366E-3</v>
      </c>
      <c r="EH45" s="4">
        <f t="shared" si="36"/>
        <v>2.1112482983088633E-5</v>
      </c>
      <c r="EI45" s="4">
        <f t="shared" si="37"/>
        <v>-68.961613461164632</v>
      </c>
      <c r="EJ45" s="4">
        <f t="shared" si="38"/>
        <v>-82.465175386343105</v>
      </c>
      <c r="EK45" s="4">
        <f t="shared" si="39"/>
        <v>-95.794429191162124</v>
      </c>
      <c r="EL45" s="1">
        <f t="shared" si="104"/>
        <v>82.465175386343105</v>
      </c>
      <c r="EM45" s="1">
        <f t="shared" si="105"/>
        <v>17.534824613656895</v>
      </c>
      <c r="EN45" s="1">
        <f t="shared" si="40"/>
        <v>1.9470916055992553</v>
      </c>
      <c r="EO45" s="4">
        <f t="shared" si="106"/>
        <v>0.68181135273181592</v>
      </c>
      <c r="EP45" s="1">
        <f t="shared" si="107"/>
        <v>0.22923607301637011</v>
      </c>
      <c r="EQ45" s="4">
        <f t="shared" si="162"/>
        <v>-0.35512713505811083</v>
      </c>
      <c r="ER45" s="1">
        <f t="shared" si="163"/>
        <v>-0.35261332169093951</v>
      </c>
      <c r="ES45" s="1">
        <f t="shared" si="41"/>
        <v>6.8020837681009366E-3</v>
      </c>
      <c r="ET45" s="1">
        <f t="shared" si="108"/>
        <v>1004.7614586376708</v>
      </c>
      <c r="EU45" s="1">
        <f t="shared" si="109"/>
        <v>-362.14093364302869</v>
      </c>
      <c r="EV45" s="1">
        <f t="shared" si="110"/>
        <v>681.81135273181587</v>
      </c>
      <c r="EW45" s="1">
        <f t="shared" si="111"/>
        <v>500</v>
      </c>
      <c r="EX45" s="1">
        <f t="shared" si="112"/>
        <v>1.2967208776306136E-4</v>
      </c>
      <c r="EY45" s="4">
        <f t="shared" si="164"/>
        <v>0.20666547311274727</v>
      </c>
      <c r="EZ45" s="1">
        <f t="shared" si="165"/>
        <v>-3.1943764109377208</v>
      </c>
      <c r="FA45" s="4">
        <f t="shared" si="166"/>
        <v>45.347671835668777</v>
      </c>
      <c r="FB45" s="4">
        <f t="shared" si="42"/>
        <v>55.347671835668777</v>
      </c>
      <c r="FC45" s="4">
        <f t="shared" si="167"/>
        <v>6.8147084105420388E-3</v>
      </c>
      <c r="FD45" s="4">
        <f t="shared" si="43"/>
        <v>1.2624642441102195E-5</v>
      </c>
      <c r="FE45" s="4">
        <f t="shared" si="44"/>
        <v>-68.928907133597022</v>
      </c>
      <c r="FF45" s="4">
        <f t="shared" si="45"/>
        <v>-82.424636650075257</v>
      </c>
      <c r="FG45" s="4">
        <f t="shared" si="46"/>
        <v>-95.761722863594485</v>
      </c>
      <c r="FH45" s="1">
        <f t="shared" si="113"/>
        <v>82.424636650075257</v>
      </c>
      <c r="FI45" s="1">
        <f t="shared" si="114"/>
        <v>17.575363349924743</v>
      </c>
      <c r="FJ45" s="1">
        <f t="shared" si="47"/>
        <v>1.9470104357546623</v>
      </c>
      <c r="FK45" s="4">
        <f t="shared" si="115"/>
        <v>0.68218729680951107</v>
      </c>
      <c r="FL45" s="1">
        <f t="shared" si="116"/>
        <v>0.22777662296850182</v>
      </c>
      <c r="FM45" s="4">
        <f t="shared" si="168"/>
        <v>-0.35380121202544856</v>
      </c>
      <c r="FN45" s="1">
        <f t="shared" si="169"/>
        <v>-0.35198523874534027</v>
      </c>
      <c r="FO45" s="1">
        <f t="shared" si="48"/>
        <v>6.8147084105420388E-3</v>
      </c>
      <c r="FP45" s="1">
        <f t="shared" si="117"/>
        <v>1004.7702958873795</v>
      </c>
      <c r="FQ45" s="1">
        <f t="shared" si="118"/>
        <v>-361.49587989623933</v>
      </c>
      <c r="FR45" s="1">
        <f t="shared" si="119"/>
        <v>682.18729680951105</v>
      </c>
      <c r="FS45" s="1">
        <f t="shared" si="120"/>
        <v>500</v>
      </c>
      <c r="FT45" s="1">
        <f t="shared" si="121"/>
        <v>1.2895002133173541E-4</v>
      </c>
      <c r="FU45" s="4">
        <f t="shared" si="170"/>
        <v>0.20680968516679854</v>
      </c>
      <c r="FV45" s="1">
        <f t="shared" si="171"/>
        <v>-3.2005445201042209</v>
      </c>
      <c r="FW45" s="4">
        <f t="shared" si="172"/>
        <v>46.122503402398948</v>
      </c>
      <c r="FX45" s="4">
        <f t="shared" si="49"/>
        <v>56.122503402398948</v>
      </c>
      <c r="FY45" s="4">
        <f t="shared" si="173"/>
        <v>6.8308505124068056E-3</v>
      </c>
      <c r="FZ45" s="4">
        <f t="shared" si="50"/>
        <v>1.6142101864766861E-5</v>
      </c>
      <c r="GA45" s="4">
        <f t="shared" si="51"/>
        <v>-68.887088216848923</v>
      </c>
      <c r="GB45" s="4">
        <f t="shared" si="52"/>
        <v>-82.410802947861129</v>
      </c>
      <c r="GC45" s="4">
        <f t="shared" si="53"/>
        <v>-95.719903946846387</v>
      </c>
      <c r="GD45" s="1">
        <f t="shared" si="122"/>
        <v>82.410802947861129</v>
      </c>
      <c r="GE45" s="1">
        <f t="shared" si="123"/>
        <v>17.589197052138871</v>
      </c>
      <c r="GF45" s="1">
        <f t="shared" si="54"/>
        <v>1.9467721016257244</v>
      </c>
      <c r="GG45" s="4">
        <f t="shared" si="124"/>
        <v>0.6787362043298284</v>
      </c>
      <c r="GH45" s="1">
        <f t="shared" si="125"/>
        <v>0.22509205650064706</v>
      </c>
      <c r="GI45" s="4">
        <f t="shared" si="174"/>
        <v>-0.35441395029037071</v>
      </c>
      <c r="GJ45" s="1">
        <f t="shared" si="175"/>
        <v>-0.33542133573848876</v>
      </c>
      <c r="GK45" s="1">
        <f t="shared" si="55"/>
        <v>6.8308505124068056E-3</v>
      </c>
      <c r="GL45" s="1">
        <f t="shared" si="126"/>
        <v>1004.7815953586847</v>
      </c>
      <c r="GM45" s="1">
        <f t="shared" si="127"/>
        <v>-344.48442023014275</v>
      </c>
      <c r="GN45" s="1">
        <f t="shared" si="128"/>
        <v>678.73620432982841</v>
      </c>
      <c r="GO45" s="1">
        <f t="shared" si="129"/>
        <v>500</v>
      </c>
      <c r="GP45" s="1">
        <f t="shared" si="130"/>
        <v>1.2738775847793044E-4</v>
      </c>
      <c r="GQ45" s="4">
        <f t="shared" si="176"/>
        <v>0.22507125421127214</v>
      </c>
      <c r="GR45" s="1">
        <f t="shared" si="177"/>
        <v>-3.1903540019921306</v>
      </c>
      <c r="GS45" s="4">
        <f t="shared" si="178"/>
        <v>46.02230242521091</v>
      </c>
      <c r="GT45" s="4">
        <f t="shared" si="56"/>
        <v>56.02230242521091</v>
      </c>
      <c r="GU45" s="4">
        <f t="shared" si="179"/>
        <v>6.8393165839308965E-3</v>
      </c>
      <c r="GV45" s="4">
        <f t="shared" si="57"/>
        <v>8.4660715240908457E-6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  <c r="HP45" s="2"/>
      <c r="HQ45" s="2"/>
      <c r="HR45" s="2"/>
      <c r="HS45" s="2"/>
      <c r="HT45" s="3"/>
      <c r="HU45" s="2"/>
      <c r="HV45" s="2"/>
      <c r="HW45" s="2"/>
      <c r="HX45" s="2"/>
    </row>
    <row r="46" spans="1:23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31"/>
        <v>365</v>
      </c>
      <c r="F46" s="4">
        <f t="shared" si="58"/>
        <v>2.0259999999999967</v>
      </c>
      <c r="G46" s="1">
        <f>'0.5Q 8-16'!GA46</f>
        <v>-71.175007286205897</v>
      </c>
      <c r="H46" s="1">
        <f>'0.5Q 8-16'!GB46</f>
        <v>-84.675577909241937</v>
      </c>
      <c r="I46" s="1">
        <f>'0.5Q 8-16'!GC46</f>
        <v>-98.007823016203361</v>
      </c>
      <c r="J46" s="1">
        <f>'0.5Q 8-16'!GD46</f>
        <v>84.675577909241937</v>
      </c>
      <c r="K46" s="1">
        <f>'0.5Q 8-16'!GE46</f>
        <v>15.324422090758063</v>
      </c>
      <c r="L46" s="1">
        <f>'0.5Q 8-16'!GF46</f>
        <v>1.9826481785457626</v>
      </c>
      <c r="M46" s="1">
        <f>'0.5Q 8-16'!GG46</f>
        <v>0.67363956726998797</v>
      </c>
      <c r="N46" s="1">
        <f>'0.5Q 8-16'!GH46</f>
        <v>0.23434809442408513</v>
      </c>
      <c r="O46" s="1">
        <f>'0.5Q 8-16'!GI46</f>
        <v>-0.36689988149094344</v>
      </c>
      <c r="P46" s="1">
        <f>'0.5Q 8-16'!GJ46</f>
        <v>-0.45516993867797467</v>
      </c>
      <c r="Q46" s="1">
        <f>'0.5Q 8-16'!GK46</f>
        <v>5.9477137516350158E-3</v>
      </c>
      <c r="R46" s="1">
        <f>'0.5Q 8-16'!GL46</f>
        <v>1004.1633996261445</v>
      </c>
      <c r="S46" s="1">
        <f>'0.5Q 8-16'!GM46</f>
        <v>-467.46863042105355</v>
      </c>
      <c r="T46" s="1">
        <f>'0.5Q 8-16'!GN46</f>
        <v>673.63956726998799</v>
      </c>
      <c r="U46" s="1">
        <f>'0.5Q 8-16'!GO46</f>
        <v>500</v>
      </c>
      <c r="V46" s="1">
        <f>'0.5Q 8-16'!GP46</f>
        <v>1.3764419110356003E-4</v>
      </c>
      <c r="W46" s="1">
        <f>'0.5Q 8-16'!GQ46</f>
        <v>0.12657483034910327</v>
      </c>
      <c r="X46" s="1">
        <f>'0.5Q 8-16'!GR46</f>
        <v>-2.8472820454684045</v>
      </c>
      <c r="Y46" s="1">
        <f>'0.5Q 8-16'!GS46</f>
        <v>37.972100191851197</v>
      </c>
      <c r="Z46" s="1">
        <f>'0.5Q 8-16'!GT46</f>
        <v>47.972100191851197</v>
      </c>
      <c r="AA46" s="1">
        <f>'0.5Q 8-16'!GU46</f>
        <v>6.0095363148433409E-3</v>
      </c>
      <c r="AB46" s="4"/>
      <c r="AC46" s="4">
        <f t="shared" si="2"/>
        <v>-71.0148452053553</v>
      </c>
      <c r="AD46" s="4">
        <f t="shared" si="3"/>
        <v>-84.508304893366102</v>
      </c>
      <c r="AE46" s="4">
        <f t="shared" si="4"/>
        <v>-97.847660935352792</v>
      </c>
      <c r="AF46" s="1">
        <f t="shared" si="59"/>
        <v>84.508304893366102</v>
      </c>
      <c r="AG46" s="1">
        <f t="shared" si="60"/>
        <v>15.491695106633898</v>
      </c>
      <c r="AH46" s="1">
        <f t="shared" si="5"/>
        <v>1.9819956521438324</v>
      </c>
      <c r="AI46" s="4">
        <f t="shared" si="61"/>
        <v>0.66620404882063777</v>
      </c>
      <c r="AJ46" s="1">
        <f t="shared" si="62"/>
        <v>0.22490608465169937</v>
      </c>
      <c r="AK46" s="4">
        <f t="shared" si="132"/>
        <v>-0.35877549359626215</v>
      </c>
      <c r="AL46" s="1">
        <f t="shared" si="133"/>
        <v>-0.40358946246900962</v>
      </c>
      <c r="AM46" s="1">
        <f t="shared" si="6"/>
        <v>6.0095363148433409E-3</v>
      </c>
      <c r="AN46" s="1">
        <f t="shared" si="63"/>
        <v>1004.2066754203904</v>
      </c>
      <c r="AO46" s="1">
        <f t="shared" si="64"/>
        <v>-414.49444974492224</v>
      </c>
      <c r="AP46" s="1">
        <f t="shared" si="65"/>
        <v>666.20404882063781</v>
      </c>
      <c r="AQ46" s="1">
        <f t="shared" si="66"/>
        <v>500</v>
      </c>
      <c r="AR46" s="1">
        <f t="shared" si="67"/>
        <v>1.321587586561545E-4</v>
      </c>
      <c r="AS46" s="4">
        <f t="shared" si="134"/>
        <v>0.16517972090550173</v>
      </c>
      <c r="AT46" s="1">
        <f t="shared" si="135"/>
        <v>-2.8395884365161685</v>
      </c>
      <c r="AU46" s="4">
        <f t="shared" si="136"/>
        <v>39.010206480541356</v>
      </c>
      <c r="AV46" s="4">
        <f t="shared" si="7"/>
        <v>49.010206480541356</v>
      </c>
      <c r="AW46" s="4">
        <f t="shared" si="137"/>
        <v>6.0543703122367745E-3</v>
      </c>
      <c r="AX46" s="4">
        <f t="shared" si="8"/>
        <v>4.4833997393433668E-5</v>
      </c>
      <c r="AY46" s="4">
        <f t="shared" si="9"/>
        <v>-70.898694953040717</v>
      </c>
      <c r="AZ46" s="4">
        <f t="shared" si="10"/>
        <v>-84.486361407818023</v>
      </c>
      <c r="BA46" s="4">
        <f t="shared" si="11"/>
        <v>-97.731510683038181</v>
      </c>
      <c r="BB46" s="1">
        <f t="shared" si="68"/>
        <v>84.486361407818023</v>
      </c>
      <c r="BC46" s="1">
        <f t="shared" si="69"/>
        <v>15.513638592181977</v>
      </c>
      <c r="BD46" s="1">
        <f t="shared" si="12"/>
        <v>1.9814465395465646</v>
      </c>
      <c r="BE46" s="4">
        <f t="shared" si="70"/>
        <v>0.66312713828573067</v>
      </c>
      <c r="BF46" s="1">
        <f t="shared" si="71"/>
        <v>0.2217077826776328</v>
      </c>
      <c r="BG46" s="4">
        <f t="shared" si="138"/>
        <v>-0.35786669801812937</v>
      </c>
      <c r="BH46" s="1">
        <f t="shared" si="139"/>
        <v>-0.38580301630333869</v>
      </c>
      <c r="BI46" s="1">
        <f t="shared" si="13"/>
        <v>6.0543703122367745E-3</v>
      </c>
      <c r="BJ46" s="1">
        <f t="shared" si="72"/>
        <v>1004.2380592185658</v>
      </c>
      <c r="BK46" s="1">
        <f t="shared" si="73"/>
        <v>-396.22741380385492</v>
      </c>
      <c r="BL46" s="1">
        <f t="shared" si="74"/>
        <v>663.12713828573067</v>
      </c>
      <c r="BM46" s="1">
        <f t="shared" si="75"/>
        <v>500</v>
      </c>
      <c r="BN46" s="1">
        <f t="shared" si="76"/>
        <v>1.3017293988513596E-4</v>
      </c>
      <c r="BO46" s="4">
        <f t="shared" si="140"/>
        <v>0.18392950209240355</v>
      </c>
      <c r="BP46" s="1">
        <f t="shared" si="141"/>
        <v>-2.8432556540259837</v>
      </c>
      <c r="BQ46" s="4">
        <f t="shared" si="142"/>
        <v>39.297131243129435</v>
      </c>
      <c r="BR46" s="4">
        <f t="shared" si="14"/>
        <v>49.297131243129435</v>
      </c>
      <c r="BS46" s="4">
        <f t="shared" si="143"/>
        <v>6.0848391696193219E-3</v>
      </c>
      <c r="BT46" s="4">
        <f t="shared" si="15"/>
        <v>3.0468857382547412E-5</v>
      </c>
      <c r="BU46" s="4">
        <f t="shared" si="16"/>
        <v>-70.819760089355356</v>
      </c>
      <c r="BV46" s="4">
        <f t="shared" si="17"/>
        <v>-84.412143681956849</v>
      </c>
      <c r="BW46" s="4">
        <f t="shared" si="18"/>
        <v>-97.652575819352819</v>
      </c>
      <c r="BX46" s="1">
        <f t="shared" si="77"/>
        <v>84.412143681956849</v>
      </c>
      <c r="BY46" s="1">
        <f t="shared" si="78"/>
        <v>15.587856318043151</v>
      </c>
      <c r="BZ46" s="1">
        <f t="shared" si="19"/>
        <v>1.9812259309012488</v>
      </c>
      <c r="CA46" s="4">
        <f t="shared" si="79"/>
        <v>0.66634452212884554</v>
      </c>
      <c r="CB46" s="1">
        <f t="shared" si="80"/>
        <v>0.22149004506222275</v>
      </c>
      <c r="CC46" s="4">
        <f t="shared" si="144"/>
        <v>-0.35075638788532715</v>
      </c>
      <c r="CD46" s="1">
        <f t="shared" si="145"/>
        <v>-0.39789596237858965</v>
      </c>
      <c r="CE46" s="1">
        <f t="shared" si="20"/>
        <v>6.0848391696193219E-3</v>
      </c>
      <c r="CF46" s="1">
        <f t="shared" si="81"/>
        <v>1004.2593874187336</v>
      </c>
      <c r="CG46" s="1">
        <f t="shared" si="82"/>
        <v>-408.64711128205914</v>
      </c>
      <c r="CH46" s="1">
        <f t="shared" si="83"/>
        <v>666.34452212884548</v>
      </c>
      <c r="CI46" s="1">
        <f t="shared" si="84"/>
        <v>500</v>
      </c>
      <c r="CJ46" s="1">
        <f t="shared" si="85"/>
        <v>1.3002590133156226E-4</v>
      </c>
      <c r="CK46" s="4">
        <f t="shared" si="146"/>
        <v>0.17445387454360956</v>
      </c>
      <c r="CL46" s="1">
        <f t="shared" si="147"/>
        <v>-2.8679657102660512</v>
      </c>
      <c r="CM46" s="4">
        <f t="shared" si="148"/>
        <v>40.861454219289868</v>
      </c>
      <c r="CN46" s="4">
        <f t="shared" si="21"/>
        <v>50.861454219289868</v>
      </c>
      <c r="CO46" s="4">
        <f t="shared" si="149"/>
        <v>6.1249549645742462E-3</v>
      </c>
      <c r="CP46" s="4">
        <f t="shared" si="22"/>
        <v>4.0115794954924226E-5</v>
      </c>
      <c r="CQ46" s="4">
        <f t="shared" si="23"/>
        <v>-70.715833159420299</v>
      </c>
      <c r="CR46" s="4">
        <f t="shared" si="24"/>
        <v>-84.318549678848825</v>
      </c>
      <c r="CS46" s="4">
        <f t="shared" si="25"/>
        <v>-97.548648889417791</v>
      </c>
      <c r="CT46" s="1">
        <f t="shared" si="86"/>
        <v>84.318549678848825</v>
      </c>
      <c r="CU46" s="1">
        <f t="shared" si="87"/>
        <v>15.681450321151175</v>
      </c>
      <c r="CV46" s="1">
        <f t="shared" si="26"/>
        <v>1.9806979886055129</v>
      </c>
      <c r="CW46" s="4">
        <f t="shared" si="88"/>
        <v>0.65976855273853552</v>
      </c>
      <c r="CX46" s="1">
        <f t="shared" si="89"/>
        <v>0.21560072687187479</v>
      </c>
      <c r="CY46" s="4">
        <f t="shared" si="150"/>
        <v>-0.36288530121559898</v>
      </c>
      <c r="CZ46" s="1">
        <f t="shared" si="151"/>
        <v>-0.35715098941793194</v>
      </c>
      <c r="DA46" s="1">
        <f t="shared" si="27"/>
        <v>6.1249549645742462E-3</v>
      </c>
      <c r="DB46" s="1">
        <f t="shared" si="90"/>
        <v>1004.2874684752019</v>
      </c>
      <c r="DC46" s="1">
        <f t="shared" si="91"/>
        <v>-366.80120915200445</v>
      </c>
      <c r="DD46" s="1">
        <f t="shared" si="92"/>
        <v>659.7685527385355</v>
      </c>
      <c r="DE46" s="1">
        <f t="shared" si="93"/>
        <v>500</v>
      </c>
      <c r="DF46" s="1">
        <f t="shared" si="94"/>
        <v>1.2664952002479688E-4</v>
      </c>
      <c r="DG46" s="4">
        <f t="shared" si="152"/>
        <v>0.20754195575350537</v>
      </c>
      <c r="DH46" s="1">
        <f t="shared" si="153"/>
        <v>-2.8549355265336178</v>
      </c>
      <c r="DI46" s="4">
        <f t="shared" si="154"/>
        <v>40.5597464533828</v>
      </c>
      <c r="DJ46" s="4">
        <f t="shared" si="28"/>
        <v>50.5597464533828</v>
      </c>
      <c r="DK46" s="4">
        <f t="shared" si="155"/>
        <v>6.1419773454205037E-3</v>
      </c>
      <c r="DL46" s="4">
        <f t="shared" si="29"/>
        <v>1.7022380846257526E-5</v>
      </c>
      <c r="DM46" s="4">
        <f t="shared" si="30"/>
        <v>-70.671733727176132</v>
      </c>
      <c r="DN46" s="4">
        <f t="shared" si="31"/>
        <v>-84.271061280438403</v>
      </c>
      <c r="DO46" s="4">
        <f t="shared" si="32"/>
        <v>-97.504549457173596</v>
      </c>
      <c r="DP46" s="1">
        <f t="shared" si="95"/>
        <v>84.271061280438403</v>
      </c>
      <c r="DQ46" s="1">
        <f t="shared" si="96"/>
        <v>15.728938719561597</v>
      </c>
      <c r="DR46" s="1">
        <f t="shared" si="33"/>
        <v>1.9804837174416323</v>
      </c>
      <c r="DS46" s="4">
        <f t="shared" si="97"/>
        <v>0.66249478524952554</v>
      </c>
      <c r="DT46" s="1">
        <f t="shared" si="98"/>
        <v>0.21867440243213354</v>
      </c>
      <c r="DU46" s="4">
        <f t="shared" si="156"/>
        <v>-0.36161802679022786</v>
      </c>
      <c r="DV46" s="1">
        <f t="shared" si="157"/>
        <v>-0.36838435342378606</v>
      </c>
      <c r="DW46" s="1">
        <f t="shared" si="34"/>
        <v>6.1419773454205037E-3</v>
      </c>
      <c r="DX46" s="1">
        <f t="shared" si="99"/>
        <v>1004.2993841417945</v>
      </c>
      <c r="DY46" s="1">
        <f t="shared" si="100"/>
        <v>-378.33809865329675</v>
      </c>
      <c r="DZ46" s="1">
        <f t="shared" si="101"/>
        <v>662.49478524952553</v>
      </c>
      <c r="EA46" s="1">
        <f t="shared" si="102"/>
        <v>500</v>
      </c>
      <c r="EB46" s="1">
        <f t="shared" si="103"/>
        <v>1.2779878793946886E-4</v>
      </c>
      <c r="EC46" s="4">
        <f t="shared" si="158"/>
        <v>0.19832518538915359</v>
      </c>
      <c r="ED46" s="1">
        <f t="shared" si="159"/>
        <v>-2.8726634873210983</v>
      </c>
      <c r="EE46" s="4">
        <f t="shared" si="160"/>
        <v>40.87272725750401</v>
      </c>
      <c r="EF46" s="4">
        <f t="shared" si="35"/>
        <v>50.87272725750401</v>
      </c>
      <c r="EG46" s="4">
        <f t="shared" si="161"/>
        <v>6.1648590919771784E-3</v>
      </c>
      <c r="EH46" s="4">
        <f t="shared" si="36"/>
        <v>2.2881746556674756E-5</v>
      </c>
      <c r="EI46" s="4">
        <f t="shared" si="37"/>
        <v>-70.612454591018945</v>
      </c>
      <c r="EJ46" s="4">
        <f t="shared" si="38"/>
        <v>-84.198617144037172</v>
      </c>
      <c r="EK46" s="4">
        <f t="shared" si="39"/>
        <v>-97.445270321016409</v>
      </c>
      <c r="EL46" s="1">
        <f t="shared" si="104"/>
        <v>84.198617144037172</v>
      </c>
      <c r="EM46" s="1">
        <f t="shared" si="105"/>
        <v>15.801382855962828</v>
      </c>
      <c r="EN46" s="1">
        <f t="shared" si="40"/>
        <v>1.9803183697692484</v>
      </c>
      <c r="EO46" s="4">
        <f t="shared" si="106"/>
        <v>0.66453528339986079</v>
      </c>
      <c r="EP46" s="1">
        <f t="shared" si="107"/>
        <v>0.21818123843149873</v>
      </c>
      <c r="EQ46" s="4">
        <f t="shared" si="162"/>
        <v>-0.35512713505811083</v>
      </c>
      <c r="ER46" s="1">
        <f t="shared" si="163"/>
        <v>-0.37434069932172581</v>
      </c>
      <c r="ES46" s="1">
        <f t="shared" si="41"/>
        <v>6.1648590919771784E-3</v>
      </c>
      <c r="ET46" s="1">
        <f t="shared" si="108"/>
        <v>1004.315401364384</v>
      </c>
      <c r="EU46" s="1">
        <f t="shared" si="109"/>
        <v>-384.45538501739884</v>
      </c>
      <c r="EV46" s="1">
        <f t="shared" si="110"/>
        <v>664.53528339986076</v>
      </c>
      <c r="EW46" s="1">
        <f t="shared" si="111"/>
        <v>500</v>
      </c>
      <c r="EX46" s="1">
        <f t="shared" si="112"/>
        <v>1.2744493522475164E-4</v>
      </c>
      <c r="EY46" s="4">
        <f t="shared" si="164"/>
        <v>0.19276399614353848</v>
      </c>
      <c r="EZ46" s="1">
        <f t="shared" si="165"/>
        <v>-2.8896655498450508</v>
      </c>
      <c r="FA46" s="4">
        <f t="shared" si="166"/>
        <v>42.137717497396153</v>
      </c>
      <c r="FB46" s="4">
        <f t="shared" si="42"/>
        <v>52.137717497396153</v>
      </c>
      <c r="FC46" s="4">
        <f t="shared" si="167"/>
        <v>6.1910816630606118E-3</v>
      </c>
      <c r="FD46" s="4">
        <f t="shared" si="43"/>
        <v>2.6222571083433371E-5</v>
      </c>
      <c r="FE46" s="4">
        <f t="shared" si="44"/>
        <v>-70.544520469041117</v>
      </c>
      <c r="FF46" s="4">
        <f t="shared" si="45"/>
        <v>-84.150510720226947</v>
      </c>
      <c r="FG46" s="4">
        <f t="shared" si="46"/>
        <v>-97.377336199038609</v>
      </c>
      <c r="FH46" s="1">
        <f t="shared" si="113"/>
        <v>84.150510720226947</v>
      </c>
      <c r="FI46" s="1">
        <f t="shared" si="114"/>
        <v>15.849489279773053</v>
      </c>
      <c r="FJ46" s="1">
        <f t="shared" si="47"/>
        <v>1.979968568102592</v>
      </c>
      <c r="FK46" s="4">
        <f t="shared" si="115"/>
        <v>0.65916264695859539</v>
      </c>
      <c r="FL46" s="1">
        <f t="shared" si="116"/>
        <v>0.2134160483071777</v>
      </c>
      <c r="FM46" s="4">
        <f t="shared" si="168"/>
        <v>-0.35380121202544856</v>
      </c>
      <c r="FN46" s="1">
        <f t="shared" si="169"/>
        <v>-0.34341608789436778</v>
      </c>
      <c r="FO46" s="1">
        <f t="shared" si="48"/>
        <v>6.1910816630606118E-3</v>
      </c>
      <c r="FP46" s="1">
        <f t="shared" si="117"/>
        <v>1004.3337571641424</v>
      </c>
      <c r="FQ46" s="1">
        <f t="shared" si="118"/>
        <v>-352.69519058927358</v>
      </c>
      <c r="FR46" s="1">
        <f t="shared" si="119"/>
        <v>659.16264695859536</v>
      </c>
      <c r="FS46" s="1">
        <f t="shared" si="120"/>
        <v>500</v>
      </c>
      <c r="FT46" s="1">
        <f t="shared" si="121"/>
        <v>1.2472534949628538E-4</v>
      </c>
      <c r="FU46" s="4">
        <f t="shared" si="170"/>
        <v>0.21921815327639579</v>
      </c>
      <c r="FV46" s="1">
        <f t="shared" si="171"/>
        <v>-2.8763226782539104</v>
      </c>
      <c r="FW46" s="4">
        <f t="shared" si="172"/>
        <v>41.91182527962895</v>
      </c>
      <c r="FX46" s="4">
        <f t="shared" si="49"/>
        <v>51.91182527962895</v>
      </c>
      <c r="FY46" s="4">
        <f t="shared" si="173"/>
        <v>6.2031514343753079E-3</v>
      </c>
      <c r="FZ46" s="4">
        <f t="shared" si="50"/>
        <v>1.2069771314696109E-5</v>
      </c>
      <c r="GA46" s="4">
        <f t="shared" si="51"/>
        <v>-70.513251631438294</v>
      </c>
      <c r="GB46" s="4">
        <f t="shared" si="52"/>
        <v>-84.135961749469345</v>
      </c>
      <c r="GC46" s="4">
        <f t="shared" si="53"/>
        <v>-97.346067361435757</v>
      </c>
      <c r="GD46" s="1">
        <f t="shared" si="122"/>
        <v>84.135961749469345</v>
      </c>
      <c r="GE46" s="1">
        <f t="shared" si="123"/>
        <v>15.864038250530655</v>
      </c>
      <c r="GF46" s="1">
        <f t="shared" si="54"/>
        <v>1.9798257112611644</v>
      </c>
      <c r="GG46" s="4">
        <f t="shared" si="124"/>
        <v>0.66107219270879813</v>
      </c>
      <c r="GH46" s="1">
        <f t="shared" si="125"/>
        <v>0.21491727791773196</v>
      </c>
      <c r="GI46" s="4">
        <f t="shared" si="174"/>
        <v>-0.35441395029037071</v>
      </c>
      <c r="GJ46" s="1">
        <f t="shared" si="175"/>
        <v>-0.35240418994252581</v>
      </c>
      <c r="GK46" s="1">
        <f t="shared" si="55"/>
        <v>6.2031514343753079E-3</v>
      </c>
      <c r="GL46" s="1">
        <f t="shared" si="126"/>
        <v>1004.3422060040627</v>
      </c>
      <c r="GM46" s="1">
        <f t="shared" si="127"/>
        <v>-361.92615115477287</v>
      </c>
      <c r="GN46" s="1">
        <f t="shared" si="128"/>
        <v>661.07219270879818</v>
      </c>
      <c r="GO46" s="1">
        <f t="shared" si="129"/>
        <v>500</v>
      </c>
      <c r="GP46" s="1">
        <f t="shared" si="130"/>
        <v>1.2553981560629954E-4</v>
      </c>
      <c r="GQ46" s="4">
        <f t="shared" si="176"/>
        <v>0.21276003706848939</v>
      </c>
      <c r="GR46" s="1">
        <f t="shared" si="177"/>
        <v>-2.8888156801191647</v>
      </c>
      <c r="GS46" s="4">
        <f t="shared" si="178"/>
        <v>42.175784086469015</v>
      </c>
      <c r="GT46" s="4">
        <f t="shared" si="56"/>
        <v>52.175784086469015</v>
      </c>
      <c r="GU46" s="4">
        <f t="shared" si="179"/>
        <v>6.2138736480678632E-3</v>
      </c>
      <c r="GV46" s="4">
        <f t="shared" si="57"/>
        <v>1.0722213692555306E-5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  <c r="HP46" s="2"/>
      <c r="HQ46" s="2"/>
      <c r="HR46" s="2"/>
      <c r="HS46" s="2"/>
      <c r="HT46" s="3"/>
      <c r="HU46" s="2"/>
      <c r="HV46" s="2"/>
      <c r="HW46" s="2"/>
      <c r="HX46" s="2"/>
    </row>
    <row r="47" spans="1:23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31"/>
        <v>360</v>
      </c>
      <c r="F47" s="4">
        <f t="shared" si="58"/>
        <v>2.0509999999999966</v>
      </c>
      <c r="G47" s="1">
        <f>'0.5Q 8-16'!GA47</f>
        <v>-72.875277924727669</v>
      </c>
      <c r="H47" s="1">
        <f>'0.5Q 8-16'!GB47</f>
        <v>-86.479861851343372</v>
      </c>
      <c r="I47" s="1">
        <f>'0.5Q 8-16'!GC47</f>
        <v>-99.708093654725133</v>
      </c>
      <c r="J47" s="1">
        <f>'0.5Q 8-16'!GD47</f>
        <v>86.479861851343372</v>
      </c>
      <c r="K47" s="1">
        <f>'0.5Q 8-16'!GE47</f>
        <v>13.520138148656628</v>
      </c>
      <c r="L47" s="1">
        <f>'0.5Q 8-16'!GF47</f>
        <v>2.0149973343530401</v>
      </c>
      <c r="M47" s="1">
        <f>'0.5Q 8-16'!GG47</f>
        <v>0.64698311614554971</v>
      </c>
      <c r="N47" s="1">
        <f>'0.5Q 8-16'!GH47</f>
        <v>0.21603077134692769</v>
      </c>
      <c r="O47" s="1">
        <f>'0.5Q 8-16'!GI47</f>
        <v>-0.36689988149094344</v>
      </c>
      <c r="P47" s="1">
        <f>'0.5Q 8-16'!GJ47</f>
        <v>-0.43714274034001888</v>
      </c>
      <c r="Q47" s="1">
        <f>'0.5Q 8-16'!GK47</f>
        <v>5.2914092851656094E-3</v>
      </c>
      <c r="R47" s="1">
        <f>'0.5Q 8-16'!GL47</f>
        <v>1003.703986499616</v>
      </c>
      <c r="S47" s="1">
        <f>'0.5Q 8-16'!GM47</f>
        <v>-448.95433718400619</v>
      </c>
      <c r="T47" s="1">
        <f>'0.5Q 8-16'!GN47</f>
        <v>646.98311614554973</v>
      </c>
      <c r="U47" s="1">
        <f>'0.5Q 8-16'!GO47</f>
        <v>500</v>
      </c>
      <c r="V47" s="1">
        <f>'0.5Q 8-16'!GP47</f>
        <v>1.3126089329388129E-4</v>
      </c>
      <c r="W47" s="1">
        <f>'0.5Q 8-16'!GQ47</f>
        <v>0.15357874686922937</v>
      </c>
      <c r="X47" s="1">
        <f>'0.5Q 8-16'!GR47</f>
        <v>-2.492125895713575</v>
      </c>
      <c r="Y47" s="1">
        <f>'0.5Q 8-16'!GS47</f>
        <v>34.233459487223676</v>
      </c>
      <c r="Z47" s="1">
        <f>'0.5Q 8-16'!GT47</f>
        <v>44.233459487223676</v>
      </c>
      <c r="AA47" s="1">
        <f>'0.5Q 8-16'!GU47</f>
        <v>5.3665776744193129E-3</v>
      </c>
      <c r="AB47" s="4"/>
      <c r="AC47" s="4">
        <f t="shared" si="2"/>
        <v>-72.680541165003035</v>
      </c>
      <c r="AD47" s="4">
        <f t="shared" si="3"/>
        <v>-86.28689014180442</v>
      </c>
      <c r="AE47" s="4">
        <f t="shared" si="4"/>
        <v>-99.513356895000527</v>
      </c>
      <c r="AF47" s="1">
        <f t="shared" si="59"/>
        <v>86.28689014180442</v>
      </c>
      <c r="AG47" s="1">
        <f t="shared" si="60"/>
        <v>13.71310985819558</v>
      </c>
      <c r="AH47" s="1">
        <f t="shared" si="5"/>
        <v>2.0141775978507366</v>
      </c>
      <c r="AI47" s="4">
        <f t="shared" si="61"/>
        <v>0.64363891413808272</v>
      </c>
      <c r="AJ47" s="1">
        <f t="shared" si="62"/>
        <v>0.2117199139819661</v>
      </c>
      <c r="AK47" s="4">
        <f t="shared" si="132"/>
        <v>-0.35877549359626215</v>
      </c>
      <c r="AL47" s="1">
        <f t="shared" si="133"/>
        <v>-0.40159475044069887</v>
      </c>
      <c r="AM47" s="1">
        <f t="shared" si="6"/>
        <v>5.3665776744193129E-3</v>
      </c>
      <c r="AN47" s="1">
        <f t="shared" si="63"/>
        <v>1003.7566043720935</v>
      </c>
      <c r="AO47" s="1">
        <f t="shared" si="64"/>
        <v>-412.44584059760655</v>
      </c>
      <c r="AP47" s="1">
        <f t="shared" si="65"/>
        <v>643.63891413808267</v>
      </c>
      <c r="AQ47" s="1">
        <f t="shared" si="66"/>
        <v>500</v>
      </c>
      <c r="AR47" s="1">
        <f t="shared" si="67"/>
        <v>1.2859172808480558E-4</v>
      </c>
      <c r="AS47" s="4">
        <f t="shared" si="134"/>
        <v>0.17509390507070896</v>
      </c>
      <c r="AT47" s="1">
        <f t="shared" si="135"/>
        <v>-2.5081949321389474</v>
      </c>
      <c r="AU47" s="4">
        <f t="shared" si="136"/>
        <v>34.275244149928618</v>
      </c>
      <c r="AV47" s="4">
        <f t="shared" si="7"/>
        <v>44.275244149928618</v>
      </c>
      <c r="AW47" s="4">
        <f t="shared" si="137"/>
        <v>5.4071935393234455E-3</v>
      </c>
      <c r="AX47" s="4">
        <f t="shared" si="8"/>
        <v>4.0615864904132611E-5</v>
      </c>
      <c r="AY47" s="4">
        <f t="shared" si="9"/>
        <v>-72.575318717064874</v>
      </c>
      <c r="AZ47" s="4">
        <f t="shared" si="10"/>
        <v>-86.266439689208894</v>
      </c>
      <c r="BA47" s="4">
        <f t="shared" si="11"/>
        <v>-99.408134447062366</v>
      </c>
      <c r="BB47" s="1">
        <f t="shared" si="68"/>
        <v>86.266439689208894</v>
      </c>
      <c r="BC47" s="1">
        <f t="shared" si="69"/>
        <v>13.733560310791106</v>
      </c>
      <c r="BD47" s="1">
        <f t="shared" si="12"/>
        <v>2.0138854884049606</v>
      </c>
      <c r="BE47" s="4">
        <f t="shared" si="70"/>
        <v>0.64877897716792088</v>
      </c>
      <c r="BF47" s="1">
        <f t="shared" si="71"/>
        <v>0.21342768489261663</v>
      </c>
      <c r="BG47" s="4">
        <f t="shared" si="138"/>
        <v>-0.35786669801812937</v>
      </c>
      <c r="BH47" s="1">
        <f t="shared" si="139"/>
        <v>-0.43162071176923994</v>
      </c>
      <c r="BI47" s="1">
        <f t="shared" si="13"/>
        <v>5.4071935393234455E-3</v>
      </c>
      <c r="BJ47" s="1">
        <f t="shared" si="72"/>
        <v>1003.7850354775264</v>
      </c>
      <c r="BK47" s="1">
        <f t="shared" si="73"/>
        <v>-443.28310340124477</v>
      </c>
      <c r="BL47" s="1">
        <f t="shared" si="74"/>
        <v>648.77897716792086</v>
      </c>
      <c r="BM47" s="1">
        <f t="shared" si="75"/>
        <v>500</v>
      </c>
      <c r="BN47" s="1">
        <f t="shared" si="76"/>
        <v>1.2943535458266581E-4</v>
      </c>
      <c r="BO47" s="4">
        <f t="shared" si="140"/>
        <v>0.16037771139371648</v>
      </c>
      <c r="BP47" s="1">
        <f t="shared" si="141"/>
        <v>-2.5432190582680065</v>
      </c>
      <c r="BQ47" s="4">
        <f t="shared" si="142"/>
        <v>36.603537531643248</v>
      </c>
      <c r="BR47" s="4">
        <f t="shared" si="14"/>
        <v>46.603537531643248</v>
      </c>
      <c r="BS47" s="4">
        <f t="shared" si="143"/>
        <v>5.4652464197387117E-3</v>
      </c>
      <c r="BT47" s="4">
        <f t="shared" si="15"/>
        <v>5.8052880415266142E-5</v>
      </c>
      <c r="BU47" s="4">
        <f t="shared" si="16"/>
        <v>-72.424922653812899</v>
      </c>
      <c r="BV47" s="4">
        <f t="shared" si="17"/>
        <v>-86.178031165814758</v>
      </c>
      <c r="BW47" s="4">
        <f t="shared" si="18"/>
        <v>-99.257738383810363</v>
      </c>
      <c r="BX47" s="1">
        <f t="shared" si="77"/>
        <v>86.178031165814758</v>
      </c>
      <c r="BY47" s="1">
        <f t="shared" si="78"/>
        <v>13.821968834185242</v>
      </c>
      <c r="BZ47" s="1">
        <f t="shared" si="19"/>
        <v>2.0132304306093585</v>
      </c>
      <c r="CA47" s="4">
        <f t="shared" si="79"/>
        <v>0.64008999416219403</v>
      </c>
      <c r="CB47" s="1">
        <f t="shared" si="80"/>
        <v>0.20436024863840554</v>
      </c>
      <c r="CC47" s="4">
        <f t="shared" si="144"/>
        <v>-0.35075638788532715</v>
      </c>
      <c r="CD47" s="1">
        <f t="shared" si="145"/>
        <v>-0.37199464390324433</v>
      </c>
      <c r="CE47" s="1">
        <f t="shared" si="20"/>
        <v>5.4652464197387117E-3</v>
      </c>
      <c r="CF47" s="1">
        <f t="shared" si="81"/>
        <v>1003.825672493817</v>
      </c>
      <c r="CG47" s="1">
        <f t="shared" si="82"/>
        <v>-382.04593918150999</v>
      </c>
      <c r="CH47" s="1">
        <f t="shared" si="83"/>
        <v>640.08999416219399</v>
      </c>
      <c r="CI47" s="1">
        <f t="shared" si="84"/>
        <v>500</v>
      </c>
      <c r="CJ47" s="1">
        <f t="shared" si="85"/>
        <v>1.2391854997612206E-4</v>
      </c>
      <c r="CK47" s="4">
        <f t="shared" si="146"/>
        <v>0.20087713148430855</v>
      </c>
      <c r="CL47" s="1">
        <f t="shared" si="147"/>
        <v>-2.5317460783850474</v>
      </c>
      <c r="CM47" s="4">
        <f t="shared" si="148"/>
        <v>36.058121222456009</v>
      </c>
      <c r="CN47" s="4">
        <f t="shared" si="21"/>
        <v>46.058121222456009</v>
      </c>
      <c r="CO47" s="4">
        <f t="shared" si="149"/>
        <v>5.4942721034608177E-3</v>
      </c>
      <c r="CP47" s="4">
        <f t="shared" si="22"/>
        <v>2.9025683722106073E-5</v>
      </c>
      <c r="CQ47" s="4">
        <f t="shared" si="23"/>
        <v>-72.349726581993963</v>
      </c>
      <c r="CR47" s="4">
        <f t="shared" si="24"/>
        <v>-86.066961536291927</v>
      </c>
      <c r="CS47" s="4">
        <f t="shared" si="25"/>
        <v>-99.182542311991426</v>
      </c>
      <c r="CT47" s="1">
        <f t="shared" si="86"/>
        <v>86.066961536291927</v>
      </c>
      <c r="CU47" s="1">
        <f t="shared" si="87"/>
        <v>13.933038463708073</v>
      </c>
      <c r="CV47" s="1">
        <f t="shared" si="26"/>
        <v>2.0129013545420906</v>
      </c>
      <c r="CW47" s="4">
        <f t="shared" si="88"/>
        <v>0.64406731873155376</v>
      </c>
      <c r="CX47" s="1">
        <f t="shared" si="89"/>
        <v>0.20797880917851169</v>
      </c>
      <c r="CY47" s="4">
        <f t="shared" si="150"/>
        <v>-0.36288530121559898</v>
      </c>
      <c r="CZ47" s="1">
        <f t="shared" si="151"/>
        <v>-0.38801300170318892</v>
      </c>
      <c r="DA47" s="1">
        <f t="shared" si="27"/>
        <v>5.4942721034608177E-3</v>
      </c>
      <c r="DB47" s="1">
        <f t="shared" si="90"/>
        <v>1003.8459904724226</v>
      </c>
      <c r="DC47" s="1">
        <f t="shared" si="91"/>
        <v>-398.4971130092091</v>
      </c>
      <c r="DD47" s="1">
        <f t="shared" si="92"/>
        <v>644.06731873155377</v>
      </c>
      <c r="DE47" s="1">
        <f t="shared" si="93"/>
        <v>500</v>
      </c>
      <c r="DF47" s="1">
        <f t="shared" si="94"/>
        <v>1.2613657222268568E-4</v>
      </c>
      <c r="DG47" s="4">
        <f t="shared" si="152"/>
        <v>0.18910235780493928</v>
      </c>
      <c r="DH47" s="1">
        <f t="shared" si="153"/>
        <v>-2.5580336939254695</v>
      </c>
      <c r="DI47" s="4">
        <f t="shared" si="154"/>
        <v>36.247909885082386</v>
      </c>
      <c r="DJ47" s="4">
        <f t="shared" si="28"/>
        <v>46.247909885082386</v>
      </c>
      <c r="DK47" s="4">
        <f t="shared" si="155"/>
        <v>5.5120039414428244E-3</v>
      </c>
      <c r="DL47" s="4">
        <f t="shared" si="29"/>
        <v>1.7731837982006698E-5</v>
      </c>
      <c r="DM47" s="4">
        <f t="shared" si="30"/>
        <v>-72.30378917789551</v>
      </c>
      <c r="DN47" s="4">
        <f t="shared" si="31"/>
        <v>-86.011190236655267</v>
      </c>
      <c r="DO47" s="4">
        <f t="shared" si="32"/>
        <v>-99.136604907892973</v>
      </c>
      <c r="DP47" s="1">
        <f t="shared" si="95"/>
        <v>86.011190236655267</v>
      </c>
      <c r="DQ47" s="1">
        <f t="shared" si="96"/>
        <v>13.988809763344733</v>
      </c>
      <c r="DR47" s="1">
        <f t="shared" si="33"/>
        <v>2.0128180252818102</v>
      </c>
      <c r="DS47" s="4">
        <f t="shared" si="97"/>
        <v>0.64668615680355757</v>
      </c>
      <c r="DT47" s="1">
        <f t="shared" si="98"/>
        <v>0.20880160774187656</v>
      </c>
      <c r="DU47" s="4">
        <f t="shared" si="156"/>
        <v>-0.36161802679022786</v>
      </c>
      <c r="DV47" s="1">
        <f t="shared" si="157"/>
        <v>-0.39967208791155423</v>
      </c>
      <c r="DW47" s="1">
        <f t="shared" si="34"/>
        <v>5.5120039414428244E-3</v>
      </c>
      <c r="DX47" s="1">
        <f t="shared" si="99"/>
        <v>1003.85840275901</v>
      </c>
      <c r="DY47" s="1">
        <f t="shared" si="100"/>
        <v>-410.47122772692444</v>
      </c>
      <c r="DZ47" s="1">
        <f t="shared" si="101"/>
        <v>646.68615680355754</v>
      </c>
      <c r="EA47" s="1">
        <f t="shared" si="102"/>
        <v>500</v>
      </c>
      <c r="EB47" s="1">
        <f t="shared" si="103"/>
        <v>1.2599468079553584E-4</v>
      </c>
      <c r="EC47" s="4">
        <f t="shared" si="158"/>
        <v>0.18112885869530415</v>
      </c>
      <c r="ED47" s="1">
        <f t="shared" si="159"/>
        <v>-2.5748731120261077</v>
      </c>
      <c r="EE47" s="4">
        <f t="shared" si="160"/>
        <v>38.139200868847936</v>
      </c>
      <c r="EF47" s="4">
        <f t="shared" si="35"/>
        <v>48.139200868847936</v>
      </c>
      <c r="EG47" s="4">
        <f t="shared" si="161"/>
        <v>5.556154868154241E-3</v>
      </c>
      <c r="EH47" s="4">
        <f t="shared" si="36"/>
        <v>4.4150926711416551E-5</v>
      </c>
      <c r="EI47" s="4">
        <f t="shared" si="37"/>
        <v>-72.189408538746761</v>
      </c>
      <c r="EJ47" s="4">
        <f t="shared" si="38"/>
        <v>-85.932058901731239</v>
      </c>
      <c r="EK47" s="4">
        <f t="shared" si="39"/>
        <v>-99.022224268744225</v>
      </c>
      <c r="EL47" s="1">
        <f t="shared" si="104"/>
        <v>85.932058901731239</v>
      </c>
      <c r="EM47" s="1">
        <f t="shared" si="105"/>
        <v>14.067941098268761</v>
      </c>
      <c r="EN47" s="1">
        <f t="shared" si="40"/>
        <v>2.0123136257325984</v>
      </c>
      <c r="EO47" s="4">
        <f t="shared" si="106"/>
        <v>0.63990511926700133</v>
      </c>
      <c r="EP47" s="1">
        <f t="shared" si="107"/>
        <v>0.20189206894638501</v>
      </c>
      <c r="EQ47" s="4">
        <f t="shared" si="162"/>
        <v>-0.35512713505811083</v>
      </c>
      <c r="ER47" s="1">
        <f t="shared" si="163"/>
        <v>-0.35348498996873429</v>
      </c>
      <c r="ES47" s="1">
        <f t="shared" si="41"/>
        <v>5.556154868154241E-3</v>
      </c>
      <c r="ET47" s="1">
        <f t="shared" si="108"/>
        <v>1003.8893084077081</v>
      </c>
      <c r="EU47" s="1">
        <f t="shared" si="109"/>
        <v>-363.03615439768947</v>
      </c>
      <c r="EV47" s="1">
        <f t="shared" si="110"/>
        <v>639.90511926700128</v>
      </c>
      <c r="EW47" s="1">
        <f t="shared" si="111"/>
        <v>500</v>
      </c>
      <c r="EX47" s="1">
        <f t="shared" si="112"/>
        <v>1.2174084476458749E-4</v>
      </c>
      <c r="EY47" s="4">
        <f t="shared" si="164"/>
        <v>0.21313677178484713</v>
      </c>
      <c r="EZ47" s="1">
        <f t="shared" si="165"/>
        <v>-2.5649406622922735</v>
      </c>
      <c r="FA47" s="4">
        <f t="shared" si="166"/>
        <v>37.740308255004095</v>
      </c>
      <c r="FB47" s="4">
        <f t="shared" si="42"/>
        <v>47.740308255004095</v>
      </c>
      <c r="FC47" s="4">
        <f t="shared" si="167"/>
        <v>5.5749348003028623E-3</v>
      </c>
      <c r="FD47" s="4">
        <f t="shared" si="43"/>
        <v>1.877993214862133E-5</v>
      </c>
      <c r="FE47" s="4">
        <f t="shared" si="44"/>
        <v>-72.140755864786598</v>
      </c>
      <c r="FF47" s="4">
        <f t="shared" si="45"/>
        <v>-85.876384790378637</v>
      </c>
      <c r="FG47" s="4">
        <f t="shared" si="46"/>
        <v>-98.973571594784062</v>
      </c>
      <c r="FH47" s="1">
        <f t="shared" si="113"/>
        <v>85.876384790378637</v>
      </c>
      <c r="FI47" s="1">
        <f t="shared" si="114"/>
        <v>14.123615209621363</v>
      </c>
      <c r="FJ47" s="1">
        <f t="shared" si="47"/>
        <v>2.0120973281800811</v>
      </c>
      <c r="FK47" s="4">
        <f t="shared" si="115"/>
        <v>0.64257520154978209</v>
      </c>
      <c r="FL47" s="1">
        <f t="shared" si="116"/>
        <v>0.20431586414569261</v>
      </c>
      <c r="FM47" s="4">
        <f t="shared" si="168"/>
        <v>-0.35380121202544856</v>
      </c>
      <c r="FN47" s="1">
        <f t="shared" si="169"/>
        <v>-0.36547334641241785</v>
      </c>
      <c r="FO47" s="1">
        <f t="shared" si="48"/>
        <v>5.5749348003028623E-3</v>
      </c>
      <c r="FP47" s="1">
        <f t="shared" si="117"/>
        <v>1003.902454360212</v>
      </c>
      <c r="FQ47" s="1">
        <f t="shared" si="118"/>
        <v>-375.34843623248139</v>
      </c>
      <c r="FR47" s="1">
        <f t="shared" si="119"/>
        <v>642.57520154978215</v>
      </c>
      <c r="FS47" s="1">
        <f t="shared" si="120"/>
        <v>500</v>
      </c>
      <c r="FT47" s="1">
        <f t="shared" si="121"/>
        <v>1.2322937255154989E-4</v>
      </c>
      <c r="FU47" s="4">
        <f t="shared" si="170"/>
        <v>0.20508343430199985</v>
      </c>
      <c r="FV47" s="1">
        <f t="shared" si="171"/>
        <v>-2.5823839658494312</v>
      </c>
      <c r="FW47" s="4">
        <f t="shared" si="172"/>
        <v>37.893372790078558</v>
      </c>
      <c r="FX47" s="4">
        <f t="shared" si="49"/>
        <v>47.893372790078558</v>
      </c>
      <c r="FY47" s="4">
        <f t="shared" si="173"/>
        <v>5.5876784970690973E-3</v>
      </c>
      <c r="FZ47" s="4">
        <f t="shared" si="50"/>
        <v>1.2743696766234942E-5</v>
      </c>
      <c r="GA47" s="4">
        <f t="shared" si="51"/>
        <v>-72.107741106324852</v>
      </c>
      <c r="GB47" s="4">
        <f t="shared" si="52"/>
        <v>-85.861120551077562</v>
      </c>
      <c r="GC47" s="4">
        <f t="shared" si="53"/>
        <v>-98.940556836322315</v>
      </c>
      <c r="GD47" s="1">
        <f t="shared" si="122"/>
        <v>85.861120551077562</v>
      </c>
      <c r="GE47" s="1">
        <f t="shared" si="123"/>
        <v>14.138879448922438</v>
      </c>
      <c r="GF47" s="1">
        <f t="shared" si="54"/>
        <v>2.0120650437370662</v>
      </c>
      <c r="GG47" s="4">
        <f t="shared" si="124"/>
        <v>0.64478664951803655</v>
      </c>
      <c r="GH47" s="1">
        <f t="shared" si="125"/>
        <v>0.20422858185019871</v>
      </c>
      <c r="GI47" s="4">
        <f t="shared" si="174"/>
        <v>-0.35441395029037071</v>
      </c>
      <c r="GJ47" s="1">
        <f t="shared" si="175"/>
        <v>-0.37751835926391958</v>
      </c>
      <c r="GK47" s="1">
        <f t="shared" si="55"/>
        <v>5.5876784970690973E-3</v>
      </c>
      <c r="GL47" s="1">
        <f t="shared" si="126"/>
        <v>1003.9113749479485</v>
      </c>
      <c r="GM47" s="1">
        <f t="shared" si="127"/>
        <v>-387.7189053312307</v>
      </c>
      <c r="GN47" s="1">
        <f t="shared" si="128"/>
        <v>644.7866495180366</v>
      </c>
      <c r="GO47" s="1">
        <f t="shared" si="129"/>
        <v>500</v>
      </c>
      <c r="GP47" s="1">
        <f t="shared" si="130"/>
        <v>1.2309458746124214E-4</v>
      </c>
      <c r="GQ47" s="4">
        <f t="shared" si="176"/>
        <v>0.19803387704538677</v>
      </c>
      <c r="GR47" s="1">
        <f t="shared" si="177"/>
        <v>-2.595805371489162</v>
      </c>
      <c r="GS47" s="4">
        <f t="shared" si="178"/>
        <v>39.646353274763534</v>
      </c>
      <c r="GT47" s="4">
        <f t="shared" si="56"/>
        <v>49.646353274763534</v>
      </c>
      <c r="GU47" s="4">
        <f t="shared" si="179"/>
        <v>5.6180626988988546E-3</v>
      </c>
      <c r="GV47" s="4">
        <f t="shared" si="57"/>
        <v>3.0384201829757387E-5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  <c r="HP47" s="2"/>
      <c r="HQ47" s="2"/>
      <c r="HR47" s="2"/>
      <c r="HS47" s="2"/>
      <c r="HT47" s="3"/>
      <c r="HU47" s="2"/>
      <c r="HV47" s="2"/>
      <c r="HW47" s="2"/>
      <c r="HX47" s="2"/>
    </row>
    <row r="48" spans="1:23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31"/>
        <v>355</v>
      </c>
      <c r="F48" s="4">
        <f t="shared" si="58"/>
        <v>2.0759999999999965</v>
      </c>
      <c r="G48" s="1">
        <f>'0.5Q 8-16'!GA48</f>
        <v>-74.575548563249441</v>
      </c>
      <c r="H48" s="1">
        <f>'0.5Q 8-16'!GB48</f>
        <v>-88.284145793444807</v>
      </c>
      <c r="I48" s="1">
        <f>'0.5Q 8-16'!GC48</f>
        <v>-100</v>
      </c>
      <c r="J48" s="1">
        <f>'0.5Q 8-16'!GD48</f>
        <v>88.284145793444807</v>
      </c>
      <c r="K48" s="1">
        <f>'0.5Q 8-16'!GE48</f>
        <v>11.715854206555193</v>
      </c>
      <c r="L48" s="1">
        <f>'0.5Q 8-16'!GF48</f>
        <v>2.0463882703612195</v>
      </c>
      <c r="M48" s="1">
        <f>'0.5Q 8-16'!GG48</f>
        <v>0.62781872016358875</v>
      </c>
      <c r="N48" s="1">
        <f>'0.5Q 8-16'!GH48</f>
        <v>0.20247211730830927</v>
      </c>
      <c r="O48" s="1">
        <f>'0.5Q 8-16'!GI48</f>
        <v>-0.36689988149094344</v>
      </c>
      <c r="P48" s="1">
        <f>'0.5Q 8-16'!GJ48</f>
        <v>-0.4606483981261672</v>
      </c>
      <c r="Q48" s="1">
        <f>'0.5Q 8-16'!GK48</f>
        <v>4.6552683123928839E-3</v>
      </c>
      <c r="R48" s="1">
        <f>'0.5Q 8-16'!GL48</f>
        <v>1003.2586878186751</v>
      </c>
      <c r="S48" s="1">
        <f>'0.5Q 8-16'!GM48</f>
        <v>-473.09511784353623</v>
      </c>
      <c r="T48" s="1">
        <f>'0.5Q 8-16'!GN48</f>
        <v>627.81872016358875</v>
      </c>
      <c r="U48" s="1">
        <f>'0.5Q 8-16'!GO48</f>
        <v>500</v>
      </c>
      <c r="V48" s="1">
        <f>'0.5Q 8-16'!GP48</f>
        <v>1.2722819455454512E-4</v>
      </c>
      <c r="W48" s="1">
        <f>'0.5Q 8-16'!GQ48</f>
        <v>0.14990353423862557</v>
      </c>
      <c r="X48" s="1">
        <f>'0.5Q 8-16'!GR48</f>
        <v>-2.1777306219578163</v>
      </c>
      <c r="Y48" s="1">
        <f>'0.5Q 8-16'!GS48</f>
        <v>29.07699852076189</v>
      </c>
      <c r="Z48" s="1">
        <f>'0.5Q 8-16'!GT48</f>
        <v>39.07699852076189</v>
      </c>
      <c r="AA48" s="1">
        <f>'0.5Q 8-16'!GU48</f>
        <v>4.7211994766954615E-3</v>
      </c>
      <c r="AB48" s="4"/>
      <c r="AC48" s="4">
        <f t="shared" si="2"/>
        <v>-74.34623712465077</v>
      </c>
      <c r="AD48" s="4">
        <f t="shared" si="3"/>
        <v>-88.065475390242739</v>
      </c>
      <c r="AE48" s="4">
        <f t="shared" si="4"/>
        <v>-100</v>
      </c>
      <c r="AF48" s="1">
        <f t="shared" si="59"/>
        <v>88.065475390242739</v>
      </c>
      <c r="AG48" s="1">
        <f t="shared" si="60"/>
        <v>11.934524609757261</v>
      </c>
      <c r="AH48" s="1">
        <f t="shared" si="5"/>
        <v>2.0457165778203223</v>
      </c>
      <c r="AI48" s="4">
        <f t="shared" si="61"/>
        <v>0.63077959939171535</v>
      </c>
      <c r="AJ48" s="1">
        <f t="shared" si="62"/>
        <v>0.20566597938941636</v>
      </c>
      <c r="AK48" s="4">
        <f t="shared" si="132"/>
        <v>-0.35877549359626215</v>
      </c>
      <c r="AL48" s="1">
        <f t="shared" si="133"/>
        <v>-0.46233339583098554</v>
      </c>
      <c r="AM48" s="1">
        <f t="shared" si="6"/>
        <v>4.7211994766954615E-3</v>
      </c>
      <c r="AN48" s="1">
        <f t="shared" si="63"/>
        <v>1003.3048396336868</v>
      </c>
      <c r="AO48" s="1">
        <f t="shared" si="64"/>
        <v>-474.82564418633876</v>
      </c>
      <c r="AP48" s="1">
        <f t="shared" si="65"/>
        <v>630.77959939171535</v>
      </c>
      <c r="AQ48" s="1">
        <f t="shared" si="66"/>
        <v>500</v>
      </c>
      <c r="AR48" s="1">
        <f t="shared" si="67"/>
        <v>1.2907563954477028E-4</v>
      </c>
      <c r="AS48" s="4">
        <f t="shared" si="134"/>
        <v>0.14855020874513955</v>
      </c>
      <c r="AT48" s="1">
        <f t="shared" si="135"/>
        <v>-2.212049529602591</v>
      </c>
      <c r="AU48" s="4">
        <f t="shared" si="136"/>
        <v>31.73012546486239</v>
      </c>
      <c r="AV48" s="4">
        <f t="shared" si="7"/>
        <v>41.73012546486239</v>
      </c>
      <c r="AW48" s="4">
        <f t="shared" si="137"/>
        <v>4.7959366773438128E-3</v>
      </c>
      <c r="AX48" s="4">
        <f t="shared" si="8"/>
        <v>7.47372006483513E-5</v>
      </c>
      <c r="AY48" s="4">
        <f t="shared" si="9"/>
        <v>-74.251942481089031</v>
      </c>
      <c r="AZ48" s="4">
        <f t="shared" si="10"/>
        <v>-88.046517970599766</v>
      </c>
      <c r="BA48" s="4">
        <f t="shared" si="11"/>
        <v>-100</v>
      </c>
      <c r="BB48" s="1">
        <f t="shared" si="68"/>
        <v>88.046517970599766</v>
      </c>
      <c r="BC48" s="1">
        <f t="shared" si="69"/>
        <v>11.953482029400234</v>
      </c>
      <c r="BD48" s="1">
        <f t="shared" si="12"/>
        <v>2.0453261279866295</v>
      </c>
      <c r="BE48" s="4">
        <f t="shared" si="70"/>
        <v>0.62881279163337744</v>
      </c>
      <c r="BF48" s="1">
        <f t="shared" si="71"/>
        <v>0.19521586747440328</v>
      </c>
      <c r="BG48" s="4">
        <f t="shared" si="138"/>
        <v>-0.35786669801812937</v>
      </c>
      <c r="BH48" s="1">
        <f t="shared" si="139"/>
        <v>-0.44654265087501116</v>
      </c>
      <c r="BI48" s="1">
        <f t="shared" si="13"/>
        <v>4.7959366773438128E-3</v>
      </c>
      <c r="BJ48" s="1">
        <f t="shared" si="72"/>
        <v>1003.3571556741407</v>
      </c>
      <c r="BK48" s="1">
        <f t="shared" si="73"/>
        <v>-458.60823330165397</v>
      </c>
      <c r="BL48" s="1">
        <f t="shared" si="74"/>
        <v>628.8127916333774</v>
      </c>
      <c r="BM48" s="1">
        <f t="shared" si="75"/>
        <v>500</v>
      </c>
      <c r="BN48" s="1">
        <f t="shared" si="76"/>
        <v>1.2225137239592655E-4</v>
      </c>
      <c r="BO48" s="4">
        <f t="shared" si="140"/>
        <v>0.16055198977730956</v>
      </c>
      <c r="BP48" s="1">
        <f t="shared" si="141"/>
        <v>-2.2374163488945964</v>
      </c>
      <c r="BQ48" s="4">
        <f t="shared" si="142"/>
        <v>31.459991735872762</v>
      </c>
      <c r="BR48" s="4">
        <f t="shared" si="14"/>
        <v>41.459991735872762</v>
      </c>
      <c r="BS48" s="4">
        <f t="shared" si="143"/>
        <v>4.8436304680597566E-3</v>
      </c>
      <c r="BT48" s="4">
        <f t="shared" si="15"/>
        <v>4.7693790715943804E-5</v>
      </c>
      <c r="BU48" s="4">
        <f t="shared" si="16"/>
        <v>-74.030085218270443</v>
      </c>
      <c r="BV48" s="4">
        <f t="shared" si="17"/>
        <v>-87.943918649672668</v>
      </c>
      <c r="BW48" s="4">
        <f t="shared" si="18"/>
        <v>-100</v>
      </c>
      <c r="BX48" s="1">
        <f t="shared" si="77"/>
        <v>87.943918649672668</v>
      </c>
      <c r="BY48" s="1">
        <f t="shared" si="78"/>
        <v>12.056081350327332</v>
      </c>
      <c r="BZ48" s="1">
        <f t="shared" si="19"/>
        <v>2.0445053565718325</v>
      </c>
      <c r="CA48" s="4">
        <f t="shared" si="79"/>
        <v>0.62549851924948108</v>
      </c>
      <c r="CB48" s="1">
        <f t="shared" si="80"/>
        <v>0.1985521151048053</v>
      </c>
      <c r="CC48" s="4">
        <f t="shared" si="144"/>
        <v>-0.35075638788532715</v>
      </c>
      <c r="CD48" s="1">
        <f t="shared" si="145"/>
        <v>-0.41402335293927728</v>
      </c>
      <c r="CE48" s="1">
        <f t="shared" si="20"/>
        <v>4.8436304680597566E-3</v>
      </c>
      <c r="CF48" s="1">
        <f t="shared" si="81"/>
        <v>1003.3905413276418</v>
      </c>
      <c r="CG48" s="1">
        <f t="shared" si="82"/>
        <v>-425.21026393569656</v>
      </c>
      <c r="CH48" s="1">
        <f t="shared" si="83"/>
        <v>625.49851924948109</v>
      </c>
      <c r="CI48" s="1">
        <f t="shared" si="84"/>
        <v>500</v>
      </c>
      <c r="CJ48" s="1">
        <f t="shared" si="85"/>
        <v>1.2432319033579101E-4</v>
      </c>
      <c r="CK48" s="4">
        <f t="shared" si="146"/>
        <v>0.18038490008466584</v>
      </c>
      <c r="CL48" s="1">
        <f t="shared" si="147"/>
        <v>-2.2414303339452122</v>
      </c>
      <c r="CM48" s="4">
        <f t="shared" si="148"/>
        <v>31.357544670071086</v>
      </c>
      <c r="CN48" s="4">
        <f t="shared" si="21"/>
        <v>41.357544670071086</v>
      </c>
      <c r="CO48" s="4">
        <f t="shared" si="149"/>
        <v>4.8678950291406748E-3</v>
      </c>
      <c r="CP48" s="4">
        <f t="shared" si="22"/>
        <v>2.4264561080918241E-5</v>
      </c>
      <c r="CQ48" s="4">
        <f t="shared" si="23"/>
        <v>-73.983620004567626</v>
      </c>
      <c r="CR48" s="4">
        <f t="shared" si="24"/>
        <v>-87.81537339373503</v>
      </c>
      <c r="CS48" s="4">
        <f t="shared" si="25"/>
        <v>-100</v>
      </c>
      <c r="CT48" s="1">
        <f t="shared" si="86"/>
        <v>87.81537339373503</v>
      </c>
      <c r="CU48" s="1">
        <f t="shared" si="87"/>
        <v>12.18462660626497</v>
      </c>
      <c r="CV48" s="1">
        <f t="shared" si="26"/>
        <v>2.0444495098563804</v>
      </c>
      <c r="CW48" s="4">
        <f t="shared" si="88"/>
        <v>0.63096310628579566</v>
      </c>
      <c r="CX48" s="1">
        <f t="shared" si="89"/>
        <v>0.20012544283443698</v>
      </c>
      <c r="CY48" s="4">
        <f t="shared" si="150"/>
        <v>-0.36288530121559898</v>
      </c>
      <c r="CZ48" s="1">
        <f t="shared" si="151"/>
        <v>-0.44160387471717216</v>
      </c>
      <c r="DA48" s="1">
        <f t="shared" si="27"/>
        <v>4.8678950291406748E-3</v>
      </c>
      <c r="DB48" s="1">
        <f t="shared" si="90"/>
        <v>1003.4075265203985</v>
      </c>
      <c r="DC48" s="1">
        <f t="shared" si="91"/>
        <v>-453.53601141203012</v>
      </c>
      <c r="DD48" s="1">
        <f t="shared" si="92"/>
        <v>630.96310628579567</v>
      </c>
      <c r="DE48" s="1">
        <f t="shared" si="93"/>
        <v>500</v>
      </c>
      <c r="DF48" s="1">
        <f t="shared" si="94"/>
        <v>1.252754148640286E-4</v>
      </c>
      <c r="DG48" s="4">
        <f t="shared" si="152"/>
        <v>0.16346154016652786</v>
      </c>
      <c r="DH48" s="1">
        <f t="shared" si="153"/>
        <v>-2.2704859744038095</v>
      </c>
      <c r="DI48" s="4">
        <f t="shared" si="154"/>
        <v>33.574236285757721</v>
      </c>
      <c r="DJ48" s="4">
        <f t="shared" si="28"/>
        <v>43.574236285757721</v>
      </c>
      <c r="DK48" s="4">
        <f t="shared" si="155"/>
        <v>4.9138384170859207E-3</v>
      </c>
      <c r="DL48" s="4">
        <f t="shared" si="29"/>
        <v>4.5943387945245918E-5</v>
      </c>
      <c r="DM48" s="4">
        <f t="shared" si="30"/>
        <v>-73.935844628614888</v>
      </c>
      <c r="DN48" s="4">
        <f t="shared" si="31"/>
        <v>-87.751319192872131</v>
      </c>
      <c r="DO48" s="4">
        <f t="shared" si="32"/>
        <v>-100</v>
      </c>
      <c r="DP48" s="1">
        <f t="shared" si="95"/>
        <v>87.751319192872131</v>
      </c>
      <c r="DQ48" s="1">
        <f t="shared" si="96"/>
        <v>12.248680807127869</v>
      </c>
      <c r="DR48" s="1">
        <f t="shared" si="33"/>
        <v>2.0442374842282041</v>
      </c>
      <c r="DS48" s="4">
        <f t="shared" si="97"/>
        <v>0.62838917892787727</v>
      </c>
      <c r="DT48" s="1">
        <f t="shared" si="98"/>
        <v>0.19207241543136586</v>
      </c>
      <c r="DU48" s="4">
        <f t="shared" si="156"/>
        <v>-0.36161802679022786</v>
      </c>
      <c r="DV48" s="1">
        <f t="shared" si="157"/>
        <v>-0.41807765111985762</v>
      </c>
      <c r="DW48" s="1">
        <f t="shared" si="34"/>
        <v>4.9138384170859207E-3</v>
      </c>
      <c r="DX48" s="1">
        <f t="shared" si="99"/>
        <v>1003.4396868919602</v>
      </c>
      <c r="DY48" s="1">
        <f t="shared" si="100"/>
        <v>-429.37410925311616</v>
      </c>
      <c r="DZ48" s="1">
        <f t="shared" si="101"/>
        <v>628.38917892787731</v>
      </c>
      <c r="EA48" s="1">
        <f t="shared" si="102"/>
        <v>500</v>
      </c>
      <c r="EB48" s="1">
        <f t="shared" si="103"/>
        <v>1.1963310487138074E-4</v>
      </c>
      <c r="EC48" s="4">
        <f t="shared" si="158"/>
        <v>0.17556369991619039</v>
      </c>
      <c r="ED48" s="1">
        <f t="shared" si="159"/>
        <v>-2.2813555086267701</v>
      </c>
      <c r="EE48" s="4">
        <f t="shared" si="160"/>
        <v>33.412215847451989</v>
      </c>
      <c r="EF48" s="4">
        <f t="shared" si="35"/>
        <v>43.412215847451989</v>
      </c>
      <c r="EG48" s="4">
        <f t="shared" si="161"/>
        <v>4.9510702773108003E-3</v>
      </c>
      <c r="EH48" s="4">
        <f t="shared" si="36"/>
        <v>3.7231860224879593E-5</v>
      </c>
      <c r="EI48" s="4">
        <f t="shared" si="37"/>
        <v>-73.766362486474577</v>
      </c>
      <c r="EJ48" s="4">
        <f t="shared" si="38"/>
        <v>-87.665500659425305</v>
      </c>
      <c r="EK48" s="4">
        <f t="shared" si="39"/>
        <v>-100</v>
      </c>
      <c r="EL48" s="1">
        <f t="shared" si="104"/>
        <v>87.665500659425305</v>
      </c>
      <c r="EM48" s="1">
        <f t="shared" si="105"/>
        <v>12.334499340574695</v>
      </c>
      <c r="EN48" s="1">
        <f t="shared" si="40"/>
        <v>2.0435948251907359</v>
      </c>
      <c r="EO48" s="4">
        <f t="shared" si="106"/>
        <v>0.62562398916274908</v>
      </c>
      <c r="EP48" s="1">
        <f t="shared" si="107"/>
        <v>0.19446355845557159</v>
      </c>
      <c r="EQ48" s="4">
        <f t="shared" si="162"/>
        <v>-0.35512713505811083</v>
      </c>
      <c r="ER48" s="1">
        <f t="shared" si="163"/>
        <v>-0.39179076586122902</v>
      </c>
      <c r="ES48" s="1">
        <f t="shared" si="41"/>
        <v>4.9510702773108003E-3</v>
      </c>
      <c r="ET48" s="1">
        <f t="shared" si="108"/>
        <v>1003.4657491941175</v>
      </c>
      <c r="EU48" s="1">
        <f t="shared" si="109"/>
        <v>-402.37695235479941</v>
      </c>
      <c r="EV48" s="1">
        <f t="shared" si="110"/>
        <v>625.62398916274913</v>
      </c>
      <c r="EW48" s="1">
        <f t="shared" si="111"/>
        <v>500</v>
      </c>
      <c r="EX48" s="1">
        <f t="shared" si="112"/>
        <v>1.2101691816868813E-4</v>
      </c>
      <c r="EY48" s="4">
        <f t="shared" si="164"/>
        <v>0.19192724077695253</v>
      </c>
      <c r="EZ48" s="1">
        <f t="shared" si="165"/>
        <v>-2.283607897878448</v>
      </c>
      <c r="FA48" s="4">
        <f t="shared" si="166"/>
        <v>33.323308671383295</v>
      </c>
      <c r="FB48" s="4">
        <f t="shared" si="42"/>
        <v>43.323308671383295</v>
      </c>
      <c r="FC48" s="4">
        <f t="shared" si="167"/>
        <v>4.9666270458058135E-3</v>
      </c>
      <c r="FD48" s="4">
        <f t="shared" si="43"/>
        <v>1.5556768495013189E-5</v>
      </c>
      <c r="FE48" s="4">
        <f t="shared" si="44"/>
        <v>-73.736991260532079</v>
      </c>
      <c r="FF48" s="4">
        <f t="shared" si="45"/>
        <v>-87.602258860530327</v>
      </c>
      <c r="FG48" s="4">
        <f t="shared" si="46"/>
        <v>-100</v>
      </c>
      <c r="FH48" s="1">
        <f t="shared" si="113"/>
        <v>87.602258860530327</v>
      </c>
      <c r="FI48" s="1">
        <f t="shared" si="114"/>
        <v>12.397741139469673</v>
      </c>
      <c r="FJ48" s="1">
        <f t="shared" si="47"/>
        <v>2.0435911795298942</v>
      </c>
      <c r="FK48" s="4">
        <f t="shared" si="115"/>
        <v>0.62987702699626169</v>
      </c>
      <c r="FL48" s="1">
        <f t="shared" si="116"/>
        <v>0.19551453461990465</v>
      </c>
      <c r="FM48" s="4">
        <f t="shared" si="168"/>
        <v>-0.35380121202544856</v>
      </c>
      <c r="FN48" s="1">
        <f t="shared" si="169"/>
        <v>-0.41598616905777819</v>
      </c>
      <c r="FO48" s="1">
        <f t="shared" si="48"/>
        <v>4.9666270458058135E-3</v>
      </c>
      <c r="FP48" s="1">
        <f t="shared" si="117"/>
        <v>1003.4766389320639</v>
      </c>
      <c r="FQ48" s="1">
        <f t="shared" si="118"/>
        <v>-427.22611534571934</v>
      </c>
      <c r="FR48" s="1">
        <f t="shared" si="119"/>
        <v>629.87702699626175</v>
      </c>
      <c r="FS48" s="1">
        <f t="shared" si="120"/>
        <v>500</v>
      </c>
      <c r="FT48" s="1">
        <f t="shared" si="121"/>
        <v>1.2166155089940976E-4</v>
      </c>
      <c r="FU48" s="4">
        <f t="shared" si="170"/>
        <v>0.17823027167768096</v>
      </c>
      <c r="FV48" s="1">
        <f t="shared" si="171"/>
        <v>-2.3050832512252257</v>
      </c>
      <c r="FW48" s="4">
        <f t="shared" si="172"/>
        <v>35.389137143046781</v>
      </c>
      <c r="FX48" s="4">
        <f t="shared" si="49"/>
        <v>45.389137143046781</v>
      </c>
      <c r="FY48" s="4">
        <f t="shared" si="173"/>
        <v>5.0042812142595868E-3</v>
      </c>
      <c r="FZ48" s="4">
        <f t="shared" si="50"/>
        <v>3.7654168453773312E-5</v>
      </c>
      <c r="GA48" s="4">
        <f t="shared" si="51"/>
        <v>-73.70223058121141</v>
      </c>
      <c r="GB48" s="4">
        <f t="shared" si="52"/>
        <v>-87.586279352685779</v>
      </c>
      <c r="GC48" s="4">
        <f t="shared" si="53"/>
        <v>-100</v>
      </c>
      <c r="GD48" s="1">
        <f t="shared" si="122"/>
        <v>87.586279352685779</v>
      </c>
      <c r="GE48" s="1">
        <f t="shared" si="123"/>
        <v>12.413720647314221</v>
      </c>
      <c r="GF48" s="1">
        <f t="shared" si="54"/>
        <v>2.0434404063253453</v>
      </c>
      <c r="GG48" s="4">
        <f t="shared" si="124"/>
        <v>0.6275072517655822</v>
      </c>
      <c r="GH48" s="1">
        <f t="shared" si="125"/>
        <v>0.18766426769473535</v>
      </c>
      <c r="GI48" s="4">
        <f t="shared" si="174"/>
        <v>-0.35441395029037071</v>
      </c>
      <c r="GJ48" s="1">
        <f t="shared" si="175"/>
        <v>-0.39835858944807295</v>
      </c>
      <c r="GK48" s="1">
        <f t="shared" si="55"/>
        <v>5.0042812142595868E-3</v>
      </c>
      <c r="GL48" s="1">
        <f t="shared" si="126"/>
        <v>1003.5029968499817</v>
      </c>
      <c r="GM48" s="1">
        <f t="shared" si="127"/>
        <v>-409.12223853495988</v>
      </c>
      <c r="GN48" s="1">
        <f t="shared" si="128"/>
        <v>627.50725176558217</v>
      </c>
      <c r="GO48" s="1">
        <f t="shared" si="129"/>
        <v>500</v>
      </c>
      <c r="GP48" s="1">
        <f t="shared" si="130"/>
        <v>1.1667945656190209E-4</v>
      </c>
      <c r="GQ48" s="4">
        <f t="shared" si="176"/>
        <v>0.18918312974949508</v>
      </c>
      <c r="GR48" s="1">
        <f t="shared" si="177"/>
        <v>-2.3129574773802983</v>
      </c>
      <c r="GS48" s="4">
        <f t="shared" si="178"/>
        <v>35.298544620477244</v>
      </c>
      <c r="GT48" s="4">
        <f t="shared" si="56"/>
        <v>45.298544620477244</v>
      </c>
      <c r="GU48" s="4">
        <f t="shared" si="179"/>
        <v>5.0303813433778292E-3</v>
      </c>
      <c r="GV48" s="4">
        <f t="shared" si="57"/>
        <v>2.6100129118242395E-5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  <c r="HP48" s="2"/>
      <c r="HQ48" s="2"/>
      <c r="HR48" s="2"/>
      <c r="HS48" s="2"/>
      <c r="HT48" s="3"/>
      <c r="HU48" s="2"/>
      <c r="HV48" s="2"/>
      <c r="HW48" s="2"/>
      <c r="HX48" s="2"/>
    </row>
    <row r="49" spans="1:23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31"/>
        <v>350</v>
      </c>
      <c r="F49" s="4">
        <f t="shared" si="58"/>
        <v>2.1009999999999964</v>
      </c>
      <c r="G49" s="1">
        <f>'0.5Q 8-16'!GA49</f>
        <v>-76.275819201771213</v>
      </c>
      <c r="H49" s="1">
        <f>'0.5Q 8-16'!GB49</f>
        <v>-90.088429735546242</v>
      </c>
      <c r="I49" s="1">
        <f>'0.5Q 8-16'!GC49</f>
        <v>-100</v>
      </c>
      <c r="J49" s="1">
        <f>'0.5Q 8-16'!GD49</f>
        <v>90.088429735546242</v>
      </c>
      <c r="K49" s="1">
        <f>'0.5Q 8-16'!GE49</f>
        <v>9.9115702644537578</v>
      </c>
      <c r="L49" s="1">
        <f>'0.5Q 8-16'!GF49</f>
        <v>2.0771235716803615</v>
      </c>
      <c r="M49" s="1">
        <f>'0.5Q 8-16'!GG49</f>
        <v>0.61470602638284078</v>
      </c>
      <c r="N49" s="1">
        <f>'0.5Q 8-16'!GH49</f>
        <v>0.19885820149724451</v>
      </c>
      <c r="O49" s="1">
        <f>'0.5Q 8-16'!GI49</f>
        <v>-0.36689988149094344</v>
      </c>
      <c r="P49" s="1">
        <f>'0.5Q 8-16'!GJ49</f>
        <v>-0.53958192665324645</v>
      </c>
      <c r="Q49" s="1">
        <f>'0.5Q 8-16'!GK49</f>
        <v>4.009294510315323E-3</v>
      </c>
      <c r="R49" s="1">
        <f>'0.5Q 8-16'!GL49</f>
        <v>1002.8065061572206</v>
      </c>
      <c r="S49" s="1">
        <f>'0.5Q 8-16'!GM49</f>
        <v>-554.16143031141712</v>
      </c>
      <c r="T49" s="1">
        <f>'0.5Q 8-16'!GN49</f>
        <v>614.70602638284072</v>
      </c>
      <c r="U49" s="1">
        <f>'0.5Q 8-16'!GO49</f>
        <v>500</v>
      </c>
      <c r="V49" s="1">
        <f>'0.5Q 8-16'!GP49</f>
        <v>1.2919476041551217E-4</v>
      </c>
      <c r="W49" s="1">
        <f>'0.5Q 8-16'!GQ49</f>
        <v>0.1263493264116444</v>
      </c>
      <c r="X49" s="1">
        <f>'0.5Q 8-16'!GR49</f>
        <v>-1.8782979287460171</v>
      </c>
      <c r="Y49" s="1">
        <f>'0.5Q 8-16'!GS49</f>
        <v>26.690283438871052</v>
      </c>
      <c r="Z49" s="1">
        <f>'0.5Q 8-16'!GT49</f>
        <v>36.690283438871049</v>
      </c>
      <c r="AA49" s="1">
        <f>'0.5Q 8-16'!GU49</f>
        <v>4.1188563622268481E-3</v>
      </c>
      <c r="AB49" s="4"/>
      <c r="AC49" s="4">
        <f t="shared" si="2"/>
        <v>-76.011933084298505</v>
      </c>
      <c r="AD49" s="4">
        <f t="shared" si="3"/>
        <v>-89.844060638681057</v>
      </c>
      <c r="AE49" s="4">
        <f t="shared" si="4"/>
        <v>-100</v>
      </c>
      <c r="AF49" s="1">
        <f t="shared" si="59"/>
        <v>89.844060638681057</v>
      </c>
      <c r="AG49" s="1">
        <f t="shared" si="60"/>
        <v>10.155939361318943</v>
      </c>
      <c r="AH49" s="1">
        <f t="shared" si="5"/>
        <v>2.076257712003986</v>
      </c>
      <c r="AI49" s="4">
        <f t="shared" si="61"/>
        <v>0.6108226836732733</v>
      </c>
      <c r="AJ49" s="1">
        <f t="shared" si="62"/>
        <v>0.18581402528839358</v>
      </c>
      <c r="AK49" s="4">
        <f t="shared" si="132"/>
        <v>-0.35877549359626215</v>
      </c>
      <c r="AL49" s="1">
        <f t="shared" si="133"/>
        <v>-0.47869290613767501</v>
      </c>
      <c r="AM49" s="1">
        <f t="shared" si="6"/>
        <v>4.1188563622268481E-3</v>
      </c>
      <c r="AN49" s="1">
        <f t="shared" si="63"/>
        <v>1002.8831994535587</v>
      </c>
      <c r="AO49" s="1">
        <f t="shared" si="64"/>
        <v>-491.627188461515</v>
      </c>
      <c r="AP49" s="1">
        <f t="shared" si="65"/>
        <v>610.82268367327333</v>
      </c>
      <c r="AQ49" s="1">
        <f t="shared" si="66"/>
        <v>500</v>
      </c>
      <c r="AR49" s="1">
        <f t="shared" si="67"/>
        <v>1.2046862289372267E-4</v>
      </c>
      <c r="AS49" s="4">
        <f t="shared" si="134"/>
        <v>0.14818592161491678</v>
      </c>
      <c r="AT49" s="1">
        <f t="shared" si="135"/>
        <v>-1.911242259498507</v>
      </c>
      <c r="AU49" s="4">
        <f t="shared" si="136"/>
        <v>26.334498973509611</v>
      </c>
      <c r="AV49" s="4">
        <f t="shared" si="7"/>
        <v>36.334498973509611</v>
      </c>
      <c r="AW49" s="4">
        <f t="shared" si="137"/>
        <v>4.1784526355623944E-3</v>
      </c>
      <c r="AX49" s="4">
        <f t="shared" si="8"/>
        <v>5.9596273335546339E-5</v>
      </c>
      <c r="AY49" s="4">
        <f t="shared" si="9"/>
        <v>-75.928566245113188</v>
      </c>
      <c r="AZ49" s="4">
        <f t="shared" si="10"/>
        <v>-89.826596251990637</v>
      </c>
      <c r="BA49" s="4">
        <f t="shared" si="11"/>
        <v>-100</v>
      </c>
      <c r="BB49" s="1">
        <f t="shared" si="68"/>
        <v>89.826596251990637</v>
      </c>
      <c r="BC49" s="1">
        <f t="shared" si="69"/>
        <v>10.173403748009363</v>
      </c>
      <c r="BD49" s="1">
        <f t="shared" si="12"/>
        <v>2.075961328163018</v>
      </c>
      <c r="BE49" s="4">
        <f t="shared" si="70"/>
        <v>0.61270400352777088</v>
      </c>
      <c r="BF49" s="1">
        <f t="shared" si="71"/>
        <v>0.19102833897494284</v>
      </c>
      <c r="BG49" s="4">
        <f t="shared" si="138"/>
        <v>-0.35786669801812937</v>
      </c>
      <c r="BH49" s="1">
        <f t="shared" si="139"/>
        <v>-0.49311019768664888</v>
      </c>
      <c r="BI49" s="1">
        <f t="shared" si="13"/>
        <v>4.1784526355623944E-3</v>
      </c>
      <c r="BJ49" s="1">
        <f t="shared" si="72"/>
        <v>1002.9249168448937</v>
      </c>
      <c r="BK49" s="1">
        <f t="shared" si="73"/>
        <v>-506.43403522814214</v>
      </c>
      <c r="BL49" s="1">
        <f t="shared" si="74"/>
        <v>612.70400352777085</v>
      </c>
      <c r="BM49" s="1">
        <f t="shared" si="75"/>
        <v>500</v>
      </c>
      <c r="BN49" s="1">
        <f t="shared" si="76"/>
        <v>1.2349680835628367E-4</v>
      </c>
      <c r="BO49" s="4">
        <f t="shared" si="140"/>
        <v>0.14662203263352405</v>
      </c>
      <c r="BP49" s="1">
        <f t="shared" si="141"/>
        <v>-1.9426042851476732</v>
      </c>
      <c r="BQ49" s="4">
        <f t="shared" si="142"/>
        <v>26.33338790009185</v>
      </c>
      <c r="BR49" s="4">
        <f t="shared" si="14"/>
        <v>36.33338790009185</v>
      </c>
      <c r="BS49" s="4">
        <f t="shared" si="143"/>
        <v>4.2199879364679792E-3</v>
      </c>
      <c r="BT49" s="4">
        <f t="shared" si="15"/>
        <v>4.1535300905584834E-5</v>
      </c>
      <c r="BU49" s="4">
        <f t="shared" si="16"/>
        <v>-75.635247782727987</v>
      </c>
      <c r="BV49" s="4">
        <f t="shared" si="17"/>
        <v>-89.709806133530577</v>
      </c>
      <c r="BW49" s="4">
        <f t="shared" si="18"/>
        <v>-100</v>
      </c>
      <c r="BX49" s="1">
        <f t="shared" si="77"/>
        <v>89.709806133530577</v>
      </c>
      <c r="BY49" s="1">
        <f t="shared" si="78"/>
        <v>10.290193866469423</v>
      </c>
      <c r="BZ49" s="1">
        <f t="shared" si="19"/>
        <v>2.0751589899996206</v>
      </c>
      <c r="CA49" s="4">
        <f t="shared" si="79"/>
        <v>0.61307266855576081</v>
      </c>
      <c r="CB49" s="1">
        <f t="shared" si="80"/>
        <v>0.19296035585881344</v>
      </c>
      <c r="CC49" s="4">
        <f t="shared" si="144"/>
        <v>-0.35075638788532715</v>
      </c>
      <c r="CD49" s="1">
        <f t="shared" si="145"/>
        <v>-0.4840169044701913</v>
      </c>
      <c r="CE49" s="1">
        <f t="shared" si="20"/>
        <v>4.2199879364679792E-3</v>
      </c>
      <c r="CF49" s="1">
        <f t="shared" si="81"/>
        <v>1002.9539915555276</v>
      </c>
      <c r="CG49" s="1">
        <f t="shared" si="82"/>
        <v>-497.09504122897584</v>
      </c>
      <c r="CH49" s="1">
        <f t="shared" si="83"/>
        <v>613.07266855576086</v>
      </c>
      <c r="CI49" s="1">
        <f t="shared" si="84"/>
        <v>500</v>
      </c>
      <c r="CJ49" s="1">
        <f t="shared" si="85"/>
        <v>1.2472850631835546E-4</v>
      </c>
      <c r="CK49" s="4">
        <f t="shared" si="146"/>
        <v>0.15440411397945217</v>
      </c>
      <c r="CL49" s="1">
        <f t="shared" si="147"/>
        <v>-1.9555898542545376</v>
      </c>
      <c r="CM49" s="4">
        <f t="shared" si="148"/>
        <v>28.775724685245947</v>
      </c>
      <c r="CN49" s="4">
        <f t="shared" si="21"/>
        <v>38.775724685245947</v>
      </c>
      <c r="CO49" s="4">
        <f t="shared" si="149"/>
        <v>4.2782148882998397E-3</v>
      </c>
      <c r="CP49" s="4">
        <f t="shared" si="22"/>
        <v>5.8226951831860489E-5</v>
      </c>
      <c r="CQ49" s="4">
        <f t="shared" si="23"/>
        <v>-75.61751342714129</v>
      </c>
      <c r="CR49" s="4">
        <f t="shared" si="24"/>
        <v>-89.563785251178132</v>
      </c>
      <c r="CS49" s="4">
        <f t="shared" si="25"/>
        <v>-100</v>
      </c>
      <c r="CT49" s="1">
        <f t="shared" si="86"/>
        <v>89.563785251178132</v>
      </c>
      <c r="CU49" s="1">
        <f t="shared" si="87"/>
        <v>10.436214748821868</v>
      </c>
      <c r="CV49" s="1">
        <f t="shared" si="26"/>
        <v>2.0750658501449633</v>
      </c>
      <c r="CW49" s="4">
        <f t="shared" si="88"/>
        <v>0.61232680577165688</v>
      </c>
      <c r="CX49" s="1">
        <f t="shared" si="89"/>
        <v>0.18258278459732927</v>
      </c>
      <c r="CY49" s="4">
        <f t="shared" si="150"/>
        <v>-0.36288530121559898</v>
      </c>
      <c r="CZ49" s="1">
        <f t="shared" si="151"/>
        <v>-0.46254753330216974</v>
      </c>
      <c r="DA49" s="1">
        <f t="shared" si="27"/>
        <v>4.2782148882998397E-3</v>
      </c>
      <c r="DB49" s="1">
        <f t="shared" si="90"/>
        <v>1002.99475042181</v>
      </c>
      <c r="DC49" s="1">
        <f t="shared" si="91"/>
        <v>-475.04556765199436</v>
      </c>
      <c r="DD49" s="1">
        <f t="shared" si="92"/>
        <v>612.32680577165684</v>
      </c>
      <c r="DE49" s="1">
        <f t="shared" si="93"/>
        <v>500</v>
      </c>
      <c r="DF49" s="1">
        <f t="shared" si="94"/>
        <v>1.1793602816816701E-4</v>
      </c>
      <c r="DG49" s="4">
        <f t="shared" si="152"/>
        <v>0.1593014059890113</v>
      </c>
      <c r="DH49" s="1">
        <f t="shared" si="153"/>
        <v>-1.9798060381609088</v>
      </c>
      <c r="DI49" s="4">
        <f t="shared" si="154"/>
        <v>28.596131461705838</v>
      </c>
      <c r="DJ49" s="4">
        <f t="shared" si="28"/>
        <v>38.596131461705838</v>
      </c>
      <c r="DK49" s="4">
        <f t="shared" si="155"/>
        <v>4.3159915830518307E-3</v>
      </c>
      <c r="DL49" s="4">
        <f t="shared" si="29"/>
        <v>3.7776694751990962E-5</v>
      </c>
      <c r="DM49" s="4">
        <f t="shared" si="30"/>
        <v>-75.567900079334265</v>
      </c>
      <c r="DN49" s="4">
        <f t="shared" si="31"/>
        <v>-89.491448149088995</v>
      </c>
      <c r="DO49" s="4">
        <f t="shared" si="32"/>
        <v>-100</v>
      </c>
      <c r="DP49" s="1">
        <f t="shared" si="95"/>
        <v>89.491448149088995</v>
      </c>
      <c r="DQ49" s="1">
        <f t="shared" si="96"/>
        <v>10.508551850911005</v>
      </c>
      <c r="DR49" s="1">
        <f t="shared" si="33"/>
        <v>2.0748778672404642</v>
      </c>
      <c r="DS49" s="4">
        <f t="shared" si="97"/>
        <v>0.61280766024520261</v>
      </c>
      <c r="DT49" s="1">
        <f t="shared" si="98"/>
        <v>0.18602816802624311</v>
      </c>
      <c r="DU49" s="4">
        <f t="shared" si="156"/>
        <v>-0.36161802679022786</v>
      </c>
      <c r="DV49" s="1">
        <f t="shared" si="157"/>
        <v>-0.45923759051546059</v>
      </c>
      <c r="DW49" s="1">
        <f t="shared" si="34"/>
        <v>4.3159915830518307E-3</v>
      </c>
      <c r="DX49" s="1">
        <f t="shared" si="99"/>
        <v>1003.0211941081361</v>
      </c>
      <c r="DY49" s="1">
        <f t="shared" si="100"/>
        <v>-471.64619021118835</v>
      </c>
      <c r="DZ49" s="1">
        <f t="shared" si="101"/>
        <v>612.80766024520267</v>
      </c>
      <c r="EA49" s="1">
        <f t="shared" si="102"/>
        <v>500</v>
      </c>
      <c r="EB49" s="1">
        <f t="shared" si="103"/>
        <v>1.19569366806818E-4</v>
      </c>
      <c r="EC49" s="4">
        <f t="shared" si="158"/>
        <v>0.16045704527963289</v>
      </c>
      <c r="ED49" s="1">
        <f t="shared" si="159"/>
        <v>-1.9975387462462821</v>
      </c>
      <c r="EE49" s="4">
        <f t="shared" si="160"/>
        <v>28.576550650883433</v>
      </c>
      <c r="EF49" s="4">
        <f t="shared" si="35"/>
        <v>38.576550650883433</v>
      </c>
      <c r="EG49" s="4">
        <f t="shared" si="161"/>
        <v>4.3484064461397284E-3</v>
      </c>
      <c r="EH49" s="4">
        <f t="shared" si="36"/>
        <v>3.2414863087897733E-5</v>
      </c>
      <c r="EI49" s="4">
        <f t="shared" si="37"/>
        <v>-75.343316434202393</v>
      </c>
      <c r="EJ49" s="4">
        <f t="shared" si="38"/>
        <v>-89.398942417119372</v>
      </c>
      <c r="EK49" s="4">
        <f t="shared" si="39"/>
        <v>-100</v>
      </c>
      <c r="EL49" s="1">
        <f t="shared" si="104"/>
        <v>89.398942417119372</v>
      </c>
      <c r="EM49" s="1">
        <f t="shared" si="105"/>
        <v>10.601057582880628</v>
      </c>
      <c r="EN49" s="1">
        <f t="shared" si="40"/>
        <v>2.0742607300677323</v>
      </c>
      <c r="EO49" s="4">
        <f t="shared" si="106"/>
        <v>0.61331809753992772</v>
      </c>
      <c r="EP49" s="1">
        <f t="shared" si="107"/>
        <v>0.18772374909403047</v>
      </c>
      <c r="EQ49" s="4">
        <f t="shared" si="162"/>
        <v>-0.35512713505811083</v>
      </c>
      <c r="ER49" s="1">
        <f t="shared" si="163"/>
        <v>-0.45432413498916563</v>
      </c>
      <c r="ES49" s="1">
        <f t="shared" si="41"/>
        <v>4.3484064461397284E-3</v>
      </c>
      <c r="ET49" s="1">
        <f t="shared" si="108"/>
        <v>1003.0438845122977</v>
      </c>
      <c r="EU49" s="1">
        <f t="shared" si="109"/>
        <v>-466.59997311657287</v>
      </c>
      <c r="EV49" s="1">
        <f t="shared" si="110"/>
        <v>613.31809753992775</v>
      </c>
      <c r="EW49" s="1">
        <f t="shared" si="111"/>
        <v>500</v>
      </c>
      <c r="EX49" s="1">
        <f t="shared" si="112"/>
        <v>1.2053276623421437E-4</v>
      </c>
      <c r="EY49" s="4">
        <f t="shared" si="164"/>
        <v>0.1659279359506588</v>
      </c>
      <c r="EZ49" s="1">
        <f t="shared" si="165"/>
        <v>-2.0082752871192056</v>
      </c>
      <c r="FA49" s="4">
        <f t="shared" si="166"/>
        <v>30.884385542711257</v>
      </c>
      <c r="FB49" s="4">
        <f t="shared" si="42"/>
        <v>40.884385542711257</v>
      </c>
      <c r="FC49" s="4">
        <f t="shared" si="167"/>
        <v>4.394229052417588E-3</v>
      </c>
      <c r="FD49" s="4">
        <f t="shared" si="43"/>
        <v>4.5822606277859564E-5</v>
      </c>
      <c r="FE49" s="4">
        <f t="shared" si="44"/>
        <v>-75.33322665627756</v>
      </c>
      <c r="FF49" s="4">
        <f t="shared" si="45"/>
        <v>-89.328132930682017</v>
      </c>
      <c r="FG49" s="4">
        <f t="shared" si="46"/>
        <v>-100</v>
      </c>
      <c r="FH49" s="1">
        <f t="shared" si="113"/>
        <v>89.328132930682017</v>
      </c>
      <c r="FI49" s="1">
        <f t="shared" si="114"/>
        <v>10.671867069317983</v>
      </c>
      <c r="FJ49" s="1">
        <f t="shared" si="47"/>
        <v>2.0742024861604085</v>
      </c>
      <c r="FK49" s="4">
        <f t="shared" si="115"/>
        <v>0.61222613261028513</v>
      </c>
      <c r="FL49" s="1">
        <f t="shared" si="116"/>
        <v>0.17836343466038057</v>
      </c>
      <c r="FM49" s="4">
        <f t="shared" si="168"/>
        <v>-0.35380121202544856</v>
      </c>
      <c r="FN49" s="1">
        <f t="shared" si="169"/>
        <v>-0.43838274002209965</v>
      </c>
      <c r="FO49" s="1">
        <f t="shared" si="48"/>
        <v>4.394229052417588E-3</v>
      </c>
      <c r="FP49" s="1">
        <f t="shared" si="117"/>
        <v>1003.0759603366923</v>
      </c>
      <c r="FQ49" s="1">
        <f t="shared" si="118"/>
        <v>-450.22784165749675</v>
      </c>
      <c r="FR49" s="1">
        <f t="shared" si="119"/>
        <v>612.22613261028516</v>
      </c>
      <c r="FS49" s="1">
        <f t="shared" si="120"/>
        <v>500</v>
      </c>
      <c r="FT49" s="1">
        <f t="shared" si="121"/>
        <v>1.144795986776451E-4</v>
      </c>
      <c r="FU49" s="4">
        <f t="shared" si="170"/>
        <v>0.17144741736672423</v>
      </c>
      <c r="FV49" s="1">
        <f t="shared" si="171"/>
        <v>-2.0256671088420695</v>
      </c>
      <c r="FW49" s="4">
        <f t="shared" si="172"/>
        <v>30.786033601051475</v>
      </c>
      <c r="FX49" s="4">
        <f t="shared" si="49"/>
        <v>40.786033601051471</v>
      </c>
      <c r="FY49" s="4">
        <f t="shared" si="173"/>
        <v>4.4262331929992111E-3</v>
      </c>
      <c r="FZ49" s="4">
        <f t="shared" si="50"/>
        <v>3.2004140581623139E-5</v>
      </c>
      <c r="GA49" s="4">
        <f t="shared" si="51"/>
        <v>-75.296720056097968</v>
      </c>
      <c r="GB49" s="4">
        <f t="shared" si="52"/>
        <v>-89.311438154293995</v>
      </c>
      <c r="GC49" s="4">
        <f t="shared" si="53"/>
        <v>-100</v>
      </c>
      <c r="GD49" s="1">
        <f t="shared" si="122"/>
        <v>89.311438154293995</v>
      </c>
      <c r="GE49" s="1">
        <f t="shared" si="123"/>
        <v>10.688561845706005</v>
      </c>
      <c r="GF49" s="1">
        <f t="shared" si="54"/>
        <v>2.0740668357460517</v>
      </c>
      <c r="GG49" s="4">
        <f t="shared" si="124"/>
        <v>0.61252858841412738</v>
      </c>
      <c r="GH49" s="1">
        <f t="shared" si="125"/>
        <v>0.18030367673874667</v>
      </c>
      <c r="GI49" s="4">
        <f t="shared" si="174"/>
        <v>-0.35441395029037071</v>
      </c>
      <c r="GJ49" s="1">
        <f t="shared" si="175"/>
        <v>-0.43924783501026354</v>
      </c>
      <c r="GK49" s="1">
        <f t="shared" si="55"/>
        <v>4.4262331929992111E-3</v>
      </c>
      <c r="GL49" s="1">
        <f t="shared" si="126"/>
        <v>1003.0983632350993</v>
      </c>
      <c r="GM49" s="1">
        <f t="shared" si="127"/>
        <v>-451.11631151224088</v>
      </c>
      <c r="GN49" s="1">
        <f t="shared" si="128"/>
        <v>612.5285884141274</v>
      </c>
      <c r="GO49" s="1">
        <f t="shared" si="129"/>
        <v>500</v>
      </c>
      <c r="GP49" s="1">
        <f t="shared" si="130"/>
        <v>1.1560960425207513E-4</v>
      </c>
      <c r="GQ49" s="4">
        <f t="shared" si="176"/>
        <v>0.17269120937581101</v>
      </c>
      <c r="GR49" s="1">
        <f t="shared" si="177"/>
        <v>-2.0404253871237947</v>
      </c>
      <c r="GS49" s="4">
        <f t="shared" si="178"/>
        <v>30.723145020261974</v>
      </c>
      <c r="GT49" s="4">
        <f t="shared" si="56"/>
        <v>40.723145020261974</v>
      </c>
      <c r="GU49" s="4">
        <f t="shared" si="179"/>
        <v>4.4484730462120738E-3</v>
      </c>
      <c r="GV49" s="4">
        <f t="shared" si="57"/>
        <v>2.2239853212862627E-5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  <c r="HP49" s="2"/>
      <c r="HQ49" s="2"/>
      <c r="HR49" s="2"/>
      <c r="HS49" s="2"/>
      <c r="HT49" s="3"/>
      <c r="HU49" s="2"/>
      <c r="HV49" s="2"/>
      <c r="HW49" s="2"/>
      <c r="HX49" s="2"/>
    </row>
    <row r="50" spans="1:23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31"/>
        <v>345</v>
      </c>
      <c r="F50" s="4">
        <f t="shared" si="58"/>
        <v>2.1259999999999963</v>
      </c>
      <c r="G50" s="1">
        <f>'0.5Q 8-16'!GA50</f>
        <v>-77.976089840292985</v>
      </c>
      <c r="H50" s="1">
        <f>'0.5Q 8-16'!GB50</f>
        <v>-91.892713677647677</v>
      </c>
      <c r="I50" s="1">
        <f>'0.5Q 8-16'!GC50</f>
        <v>-100</v>
      </c>
      <c r="J50" s="1">
        <f>'0.5Q 8-16'!GD50</f>
        <v>91.892713677647677</v>
      </c>
      <c r="K50" s="1">
        <f>'0.5Q 8-16'!GE50</f>
        <v>8.1072863223523228</v>
      </c>
      <c r="L50" s="1">
        <f>'0.5Q 8-16'!GF50</f>
        <v>2.1068861355912647</v>
      </c>
      <c r="M50" s="1">
        <f>'0.5Q 8-16'!GG50</f>
        <v>0.59525127821806301</v>
      </c>
      <c r="N50" s="1">
        <f>'0.5Q 8-16'!GH50</f>
        <v>0.17681120580034917</v>
      </c>
      <c r="O50" s="1">
        <f>'0.5Q 8-16'!GI50</f>
        <v>-0.36689988149094344</v>
      </c>
      <c r="P50" s="1">
        <f>'0.5Q 8-16'!GJ50</f>
        <v>-0.57782502277885939</v>
      </c>
      <c r="Q50" s="1">
        <f>'0.5Q 8-16'!GK50</f>
        <v>3.4156060446617256E-3</v>
      </c>
      <c r="R50" s="1">
        <f>'0.5Q 8-16'!GL50</f>
        <v>1002.3909242312632</v>
      </c>
      <c r="S50" s="1">
        <f>'0.5Q 8-16'!GM50</f>
        <v>-593.43785489434413</v>
      </c>
      <c r="T50" s="1">
        <f>'0.5Q 8-16'!GN50</f>
        <v>595.25127821806302</v>
      </c>
      <c r="U50" s="1">
        <f>'0.5Q 8-16'!GO50</f>
        <v>500</v>
      </c>
      <c r="V50" s="1">
        <f>'0.5Q 8-16'!GP50</f>
        <v>1.187376931307195E-4</v>
      </c>
      <c r="W50" s="1">
        <f>'0.5Q 8-16'!GQ50</f>
        <v>0.12323168006256477</v>
      </c>
      <c r="X50" s="1">
        <f>'0.5Q 8-16'!GR50</f>
        <v>-1.5845713422682979</v>
      </c>
      <c r="Y50" s="1">
        <f>'0.5Q 8-16'!GS50</f>
        <v>20.961530014456052</v>
      </c>
      <c r="Z50" s="1">
        <f>'0.5Q 8-16'!GT50</f>
        <v>30.961530014456052</v>
      </c>
      <c r="AA50" s="1">
        <f>'0.5Q 8-16'!GU50</f>
        <v>3.5033949113536483E-3</v>
      </c>
      <c r="AB50" s="4"/>
      <c r="AC50" s="4">
        <f t="shared" si="2"/>
        <v>-77.67762904394624</v>
      </c>
      <c r="AD50" s="4">
        <f t="shared" si="3"/>
        <v>-91.622645887119376</v>
      </c>
      <c r="AE50" s="4">
        <f t="shared" si="4"/>
        <v>-100</v>
      </c>
      <c r="AF50" s="1">
        <f t="shared" si="59"/>
        <v>91.622645887119376</v>
      </c>
      <c r="AG50" s="1">
        <f t="shared" si="60"/>
        <v>8.3773541128806244</v>
      </c>
      <c r="AH50" s="1">
        <f t="shared" si="5"/>
        <v>2.1060500747143189</v>
      </c>
      <c r="AI50" s="4">
        <f t="shared" si="61"/>
        <v>0.59584725420665841</v>
      </c>
      <c r="AJ50" s="1">
        <f t="shared" si="62"/>
        <v>0.18383569794125013</v>
      </c>
      <c r="AK50" s="4">
        <f t="shared" si="132"/>
        <v>-0.35877549359626215</v>
      </c>
      <c r="AL50" s="1">
        <f t="shared" si="133"/>
        <v>-0.54689869777838007</v>
      </c>
      <c r="AM50" s="1">
        <f t="shared" si="6"/>
        <v>3.5033949113536483E-3</v>
      </c>
      <c r="AN50" s="1">
        <f t="shared" si="63"/>
        <v>1002.4523764379476</v>
      </c>
      <c r="AO50" s="1">
        <f t="shared" si="64"/>
        <v>-561.67590059235192</v>
      </c>
      <c r="AP50" s="1">
        <f t="shared" si="65"/>
        <v>595.84725420665836</v>
      </c>
      <c r="AQ50" s="1">
        <f t="shared" si="66"/>
        <v>500</v>
      </c>
      <c r="AR50" s="1">
        <f t="shared" si="67"/>
        <v>1.2309229017463995E-4</v>
      </c>
      <c r="AS50" s="4">
        <f t="shared" si="134"/>
        <v>0.13091056105132248</v>
      </c>
      <c r="AT50" s="1">
        <f t="shared" si="135"/>
        <v>-1.6207868946255015</v>
      </c>
      <c r="AU50" s="4">
        <f t="shared" si="136"/>
        <v>20.781583020550507</v>
      </c>
      <c r="AV50" s="4">
        <f t="shared" si="7"/>
        <v>30.781583020550507</v>
      </c>
      <c r="AW50" s="4">
        <f t="shared" si="137"/>
        <v>3.5507101641507571E-3</v>
      </c>
      <c r="AX50" s="4">
        <f t="shared" si="8"/>
        <v>4.7315252797108798E-5</v>
      </c>
      <c r="AY50" s="4">
        <f t="shared" si="9"/>
        <v>-77.605190009137345</v>
      </c>
      <c r="AZ50" s="4">
        <f t="shared" si="10"/>
        <v>-91.606674533381508</v>
      </c>
      <c r="BA50" s="4">
        <f t="shared" si="11"/>
        <v>-100</v>
      </c>
      <c r="BB50" s="1">
        <f t="shared" si="68"/>
        <v>91.606674533381508</v>
      </c>
      <c r="BC50" s="1">
        <f t="shared" si="69"/>
        <v>8.3933254666184922</v>
      </c>
      <c r="BD50" s="1">
        <f t="shared" si="12"/>
        <v>2.1059754114733931</v>
      </c>
      <c r="BE50" s="4">
        <f t="shared" si="70"/>
        <v>0.60028166620750056</v>
      </c>
      <c r="BF50" s="1">
        <f t="shared" si="71"/>
        <v>0.18816681865717955</v>
      </c>
      <c r="BG50" s="4">
        <f t="shared" si="138"/>
        <v>-0.35786669801812937</v>
      </c>
      <c r="BH50" s="1">
        <f t="shared" si="139"/>
        <v>-0.59202895213809326</v>
      </c>
      <c r="BI50" s="1">
        <f t="shared" si="13"/>
        <v>3.5507101641507571E-3</v>
      </c>
      <c r="BJ50" s="1">
        <f t="shared" si="72"/>
        <v>1002.4854971149056</v>
      </c>
      <c r="BK50" s="1">
        <f t="shared" si="73"/>
        <v>-608.02557442486454</v>
      </c>
      <c r="BL50" s="1">
        <f t="shared" si="74"/>
        <v>600.28166620750062</v>
      </c>
      <c r="BM50" s="1">
        <f t="shared" si="75"/>
        <v>500</v>
      </c>
      <c r="BN50" s="1">
        <f t="shared" si="76"/>
        <v>1.2554849428232745E-4</v>
      </c>
      <c r="BO50" s="4">
        <f t="shared" si="140"/>
        <v>0.12229648197088232</v>
      </c>
      <c r="BP50" s="1">
        <f t="shared" si="141"/>
        <v>-1.6530586001044962</v>
      </c>
      <c r="BQ50" s="4">
        <f t="shared" si="142"/>
        <v>23.782169637452235</v>
      </c>
      <c r="BR50" s="4">
        <f t="shared" si="14"/>
        <v>33.782169637452235</v>
      </c>
      <c r="BS50" s="4">
        <f t="shared" si="143"/>
        <v>3.6384367256892414E-3</v>
      </c>
      <c r="BT50" s="4">
        <f t="shared" si="15"/>
        <v>8.7726561538484325E-5</v>
      </c>
      <c r="BU50" s="4">
        <f t="shared" si="16"/>
        <v>-77.240410347185531</v>
      </c>
      <c r="BV50" s="4">
        <f t="shared" si="17"/>
        <v>-91.475693617388487</v>
      </c>
      <c r="BW50" s="4">
        <f t="shared" si="18"/>
        <v>-100</v>
      </c>
      <c r="BX50" s="1">
        <f t="shared" si="77"/>
        <v>91.475693617388487</v>
      </c>
      <c r="BY50" s="1">
        <f t="shared" si="78"/>
        <v>8.5243063826115133</v>
      </c>
      <c r="BZ50" s="1">
        <f t="shared" si="19"/>
        <v>2.1049429966027127</v>
      </c>
      <c r="CA50" s="4">
        <f t="shared" si="79"/>
        <v>0.59568013206184212</v>
      </c>
      <c r="CB50" s="1">
        <f t="shared" si="80"/>
        <v>0.17434506402948213</v>
      </c>
      <c r="CC50" s="4">
        <f t="shared" si="144"/>
        <v>-0.35075638788532715</v>
      </c>
      <c r="CD50" s="1">
        <f t="shared" si="145"/>
        <v>-0.52598590885027208</v>
      </c>
      <c r="CE50" s="1">
        <f t="shared" si="20"/>
        <v>3.6384367256892414E-3</v>
      </c>
      <c r="CF50" s="1">
        <f t="shared" si="81"/>
        <v>1002.5469057079825</v>
      </c>
      <c r="CG50" s="1">
        <f t="shared" si="82"/>
        <v>-540.19804810740641</v>
      </c>
      <c r="CH50" s="1">
        <f t="shared" si="83"/>
        <v>595.68013206184207</v>
      </c>
      <c r="CI50" s="1">
        <f t="shared" si="84"/>
        <v>500</v>
      </c>
      <c r="CJ50" s="1">
        <f t="shared" si="85"/>
        <v>1.1631024215574756E-4</v>
      </c>
      <c r="CK50" s="4">
        <f t="shared" si="146"/>
        <v>0.14576260967058122</v>
      </c>
      <c r="CL50" s="1">
        <f t="shared" si="147"/>
        <v>-1.6734557531740395</v>
      </c>
      <c r="CM50" s="4">
        <f t="shared" si="148"/>
        <v>23.485221831590188</v>
      </c>
      <c r="CN50" s="4">
        <f t="shared" si="21"/>
        <v>33.485221831590188</v>
      </c>
      <c r="CO50" s="4">
        <f t="shared" si="149"/>
        <v>3.6837743554164019E-3</v>
      </c>
      <c r="CP50" s="4">
        <f t="shared" si="22"/>
        <v>4.5337629727160503E-5</v>
      </c>
      <c r="CQ50" s="4">
        <f t="shared" si="23"/>
        <v>-77.251406849714954</v>
      </c>
      <c r="CR50" s="4">
        <f t="shared" si="24"/>
        <v>-91.312197108621234</v>
      </c>
      <c r="CS50" s="4">
        <f t="shared" si="25"/>
        <v>-100</v>
      </c>
      <c r="CT50" s="1">
        <f t="shared" si="86"/>
        <v>91.312197108621234</v>
      </c>
      <c r="CU50" s="1">
        <f t="shared" si="87"/>
        <v>8.6878028913787659</v>
      </c>
      <c r="CV50" s="1">
        <f t="shared" si="26"/>
        <v>2.1049451276845681</v>
      </c>
      <c r="CW50" s="4">
        <f t="shared" si="88"/>
        <v>0.59758555079209685</v>
      </c>
      <c r="CX50" s="1">
        <f t="shared" si="89"/>
        <v>0.17841811414083059</v>
      </c>
      <c r="CY50" s="4">
        <f t="shared" si="150"/>
        <v>-0.36288530121559898</v>
      </c>
      <c r="CZ50" s="1">
        <f t="shared" si="151"/>
        <v>-0.52455510141135842</v>
      </c>
      <c r="DA50" s="1">
        <f t="shared" si="27"/>
        <v>3.6837743554164019E-3</v>
      </c>
      <c r="DB50" s="1">
        <f t="shared" si="90"/>
        <v>1002.5786420487914</v>
      </c>
      <c r="DC50" s="1">
        <f t="shared" si="91"/>
        <v>-538.72858025149333</v>
      </c>
      <c r="DD50" s="1">
        <f t="shared" si="92"/>
        <v>597.58555079209691</v>
      </c>
      <c r="DE50" s="1">
        <f t="shared" si="93"/>
        <v>500</v>
      </c>
      <c r="DF50" s="1">
        <f t="shared" si="94"/>
        <v>1.1888810657668756E-4</v>
      </c>
      <c r="DG50" s="4">
        <f t="shared" si="152"/>
        <v>0.14201721525807506</v>
      </c>
      <c r="DH50" s="1">
        <f t="shared" si="153"/>
        <v>-1.6998699624501259</v>
      </c>
      <c r="DI50" s="4">
        <f t="shared" si="154"/>
        <v>23.329045259399098</v>
      </c>
      <c r="DJ50" s="4">
        <f t="shared" si="28"/>
        <v>33.329045259399095</v>
      </c>
      <c r="DK50" s="4">
        <f t="shared" si="155"/>
        <v>3.7136881234139255E-3</v>
      </c>
      <c r="DL50" s="4">
        <f t="shared" si="29"/>
        <v>2.9913767997523551E-5</v>
      </c>
      <c r="DM50" s="4">
        <f t="shared" si="30"/>
        <v>-77.199955530053643</v>
      </c>
      <c r="DN50" s="4">
        <f t="shared" si="31"/>
        <v>-91.23157710530586</v>
      </c>
      <c r="DO50" s="4">
        <f t="shared" si="32"/>
        <v>-100</v>
      </c>
      <c r="DP50" s="1">
        <f t="shared" si="95"/>
        <v>91.23157710530586</v>
      </c>
      <c r="DQ50" s="1">
        <f t="shared" si="96"/>
        <v>8.7684228946941403</v>
      </c>
      <c r="DR50" s="1">
        <f t="shared" si="33"/>
        <v>2.1049113585526036</v>
      </c>
      <c r="DS50" s="4">
        <f t="shared" si="97"/>
        <v>0.60066982624278786</v>
      </c>
      <c r="DT50" s="1">
        <f t="shared" si="98"/>
        <v>0.18165794210873118</v>
      </c>
      <c r="DU50" s="4">
        <f t="shared" si="156"/>
        <v>-0.36161802679022786</v>
      </c>
      <c r="DV50" s="1">
        <f t="shared" si="157"/>
        <v>-0.54566732285225905</v>
      </c>
      <c r="DW50" s="1">
        <f t="shared" si="34"/>
        <v>3.7136881234139255E-3</v>
      </c>
      <c r="DX50" s="1">
        <f t="shared" si="99"/>
        <v>1002.5995816863897</v>
      </c>
      <c r="DY50" s="1">
        <f t="shared" si="100"/>
        <v>-560.41125391572712</v>
      </c>
      <c r="DZ50" s="1">
        <f t="shared" si="101"/>
        <v>600.66982624278785</v>
      </c>
      <c r="EA50" s="1">
        <f t="shared" si="102"/>
        <v>500</v>
      </c>
      <c r="EB50" s="1">
        <f t="shared" si="103"/>
        <v>1.2046069192758104E-4</v>
      </c>
      <c r="EC50" s="4">
        <f t="shared" si="158"/>
        <v>0.13566852955247044</v>
      </c>
      <c r="ED50" s="1">
        <f t="shared" si="159"/>
        <v>-1.7211755321544924</v>
      </c>
      <c r="EE50" s="4">
        <f t="shared" si="160"/>
        <v>26.153013270372188</v>
      </c>
      <c r="EF50" s="4">
        <f t="shared" si="35"/>
        <v>36.153013270372185</v>
      </c>
      <c r="EG50" s="4">
        <f t="shared" si="161"/>
        <v>3.7859138901618467E-3</v>
      </c>
      <c r="EH50" s="4">
        <f t="shared" si="36"/>
        <v>7.2225766747921211E-5</v>
      </c>
      <c r="EI50" s="4">
        <f t="shared" si="37"/>
        <v>-76.920270381930209</v>
      </c>
      <c r="EJ50" s="4">
        <f t="shared" si="38"/>
        <v>-91.132384174813438</v>
      </c>
      <c r="EK50" s="4">
        <f t="shared" si="39"/>
        <v>-100</v>
      </c>
      <c r="EL50" s="1">
        <f t="shared" si="104"/>
        <v>91.132384174813438</v>
      </c>
      <c r="EM50" s="1">
        <f t="shared" si="105"/>
        <v>8.8676158251865616</v>
      </c>
      <c r="EN50" s="1">
        <f t="shared" si="40"/>
        <v>2.104097536843875</v>
      </c>
      <c r="EO50" s="4">
        <f t="shared" si="106"/>
        <v>0.59673613552285509</v>
      </c>
      <c r="EP50" s="1">
        <f t="shared" si="107"/>
        <v>0.16985864064157424</v>
      </c>
      <c r="EQ50" s="4">
        <f t="shared" si="162"/>
        <v>-0.35512713505811083</v>
      </c>
      <c r="ER50" s="1">
        <f t="shared" si="163"/>
        <v>-0.49373618486705062</v>
      </c>
      <c r="ES50" s="1">
        <f t="shared" si="41"/>
        <v>3.7859138901618467E-3</v>
      </c>
      <c r="ET50" s="1">
        <f t="shared" si="108"/>
        <v>1002.6501397231134</v>
      </c>
      <c r="EU50" s="1">
        <f t="shared" si="109"/>
        <v>-507.07693658215834</v>
      </c>
      <c r="EV50" s="1">
        <f t="shared" si="110"/>
        <v>596.73613552285508</v>
      </c>
      <c r="EW50" s="1">
        <f t="shared" si="111"/>
        <v>500</v>
      </c>
      <c r="EX50" s="1">
        <f t="shared" si="112"/>
        <v>1.1249851119557634E-4</v>
      </c>
      <c r="EY50" s="4">
        <f t="shared" si="164"/>
        <v>0.15573324870832417</v>
      </c>
      <c r="EZ50" s="1">
        <f t="shared" si="165"/>
        <v>-1.7372236963725993</v>
      </c>
      <c r="FA50" s="4">
        <f t="shared" si="166"/>
        <v>25.969700955648953</v>
      </c>
      <c r="FB50" s="4">
        <f t="shared" si="42"/>
        <v>35.969700955648953</v>
      </c>
      <c r="FC50" s="4">
        <f t="shared" si="167"/>
        <v>3.8231004832764322E-3</v>
      </c>
      <c r="FD50" s="4">
        <f t="shared" si="43"/>
        <v>3.7186593114585473E-5</v>
      </c>
      <c r="FE50" s="4">
        <f t="shared" si="44"/>
        <v>-76.929462052023041</v>
      </c>
      <c r="FF50" s="4">
        <f t="shared" si="45"/>
        <v>-91.054007000833707</v>
      </c>
      <c r="FG50" s="4">
        <f t="shared" si="46"/>
        <v>-100</v>
      </c>
      <c r="FH50" s="1">
        <f t="shared" si="113"/>
        <v>91.054007000833707</v>
      </c>
      <c r="FI50" s="1">
        <f t="shared" si="114"/>
        <v>8.9459929991662932</v>
      </c>
      <c r="FJ50" s="1">
        <f t="shared" si="47"/>
        <v>2.1041049996058163</v>
      </c>
      <c r="FK50" s="4">
        <f t="shared" si="115"/>
        <v>0.59805026890815682</v>
      </c>
      <c r="FL50" s="1">
        <f t="shared" si="116"/>
        <v>0.17258379394094431</v>
      </c>
      <c r="FM50" s="4">
        <f t="shared" si="168"/>
        <v>-0.35380121202544856</v>
      </c>
      <c r="FN50" s="1">
        <f t="shared" si="169"/>
        <v>-0.49729399662154389</v>
      </c>
      <c r="FO50" s="1">
        <f t="shared" si="48"/>
        <v>3.8231004832764322E-3</v>
      </c>
      <c r="FP50" s="1">
        <f t="shared" si="117"/>
        <v>1002.6761703382936</v>
      </c>
      <c r="FQ50" s="1">
        <f t="shared" si="118"/>
        <v>-510.73088041025801</v>
      </c>
      <c r="FR50" s="1">
        <f t="shared" si="119"/>
        <v>598.0502689081568</v>
      </c>
      <c r="FS50" s="1">
        <f t="shared" si="120"/>
        <v>500</v>
      </c>
      <c r="FT50" s="1">
        <f t="shared" si="121"/>
        <v>1.1422571382823117E-4</v>
      </c>
      <c r="FU50" s="4">
        <f t="shared" si="170"/>
        <v>0.15327190962820869</v>
      </c>
      <c r="FV50" s="1">
        <f t="shared" si="171"/>
        <v>-1.7582783320100075</v>
      </c>
      <c r="FW50" s="4">
        <f t="shared" si="172"/>
        <v>25.902932052582614</v>
      </c>
      <c r="FX50" s="4">
        <f t="shared" si="49"/>
        <v>35.902932052582614</v>
      </c>
      <c r="FY50" s="4">
        <f t="shared" si="173"/>
        <v>3.8499447488071553E-3</v>
      </c>
      <c r="FZ50" s="4">
        <f t="shared" si="50"/>
        <v>2.6844265530723103E-5</v>
      </c>
      <c r="GA50" s="4">
        <f t="shared" si="51"/>
        <v>-76.891209530984526</v>
      </c>
      <c r="GB50" s="4">
        <f t="shared" si="52"/>
        <v>-91.036596955902212</v>
      </c>
      <c r="GC50" s="4">
        <f t="shared" si="53"/>
        <v>-100</v>
      </c>
      <c r="GD50" s="1">
        <f t="shared" si="122"/>
        <v>91.036596955902212</v>
      </c>
      <c r="GE50" s="1">
        <f t="shared" si="123"/>
        <v>8.9634030440977881</v>
      </c>
      <c r="GF50" s="1">
        <f t="shared" si="54"/>
        <v>2.1039829498098794</v>
      </c>
      <c r="GG50" s="4">
        <f t="shared" si="124"/>
        <v>0.5983222812765554</v>
      </c>
      <c r="GH50" s="1">
        <f t="shared" si="125"/>
        <v>0.17434528251292003</v>
      </c>
      <c r="GI50" s="4">
        <f t="shared" si="174"/>
        <v>-0.35441395029037071</v>
      </c>
      <c r="GJ50" s="1">
        <f t="shared" si="175"/>
        <v>-0.49791096206715701</v>
      </c>
      <c r="GK50" s="1">
        <f t="shared" si="55"/>
        <v>3.8499447488071553E-3</v>
      </c>
      <c r="GL50" s="1">
        <f t="shared" si="126"/>
        <v>1002.6949613241649</v>
      </c>
      <c r="GM50" s="1">
        <f t="shared" si="127"/>
        <v>-511.36451626221157</v>
      </c>
      <c r="GN50" s="1">
        <f t="shared" si="128"/>
        <v>598.32228127655537</v>
      </c>
      <c r="GO50" s="1">
        <f t="shared" si="129"/>
        <v>500</v>
      </c>
      <c r="GP50" s="1">
        <f t="shared" si="130"/>
        <v>1.1525768883841117E-4</v>
      </c>
      <c r="GQ50" s="4">
        <f t="shared" si="176"/>
        <v>0.15443302996220951</v>
      </c>
      <c r="GR50" s="1">
        <f t="shared" si="177"/>
        <v>-1.7705393444413682</v>
      </c>
      <c r="GS50" s="4">
        <f t="shared" si="178"/>
        <v>25.849457172109123</v>
      </c>
      <c r="GT50" s="4">
        <f t="shared" si="56"/>
        <v>35.849457172109126</v>
      </c>
      <c r="GU50" s="4">
        <f t="shared" si="179"/>
        <v>3.8684813886707813E-3</v>
      </c>
      <c r="GV50" s="4">
        <f t="shared" si="57"/>
        <v>1.8536639863626046E-5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  <c r="HP50" s="2"/>
      <c r="HQ50" s="2"/>
      <c r="HR50" s="2"/>
      <c r="HS50" s="2"/>
      <c r="HT50" s="3"/>
      <c r="HU50" s="2"/>
      <c r="HV50" s="2"/>
      <c r="HW50" s="2"/>
      <c r="HX50" s="2"/>
    </row>
    <row r="51" spans="1:232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31"/>
        <v>340</v>
      </c>
      <c r="F51" s="4">
        <f t="shared" si="58"/>
        <v>2.1509999999999962</v>
      </c>
      <c r="G51" s="1">
        <f>'0.5Q 8-16'!GA51</f>
        <v>-79.676360478814757</v>
      </c>
      <c r="H51" s="1">
        <f>'0.5Q 8-16'!GB51</f>
        <v>-93.696997619749112</v>
      </c>
      <c r="I51" s="1">
        <f>'0.5Q 8-16'!GC51</f>
        <v>-100</v>
      </c>
      <c r="J51" s="1">
        <f>'0.5Q 8-16'!GD51</f>
        <v>93.696997619749112</v>
      </c>
      <c r="K51" s="1">
        <f>'0.5Q 8-16'!GE51</f>
        <v>6.3030023802508879</v>
      </c>
      <c r="L51" s="1">
        <f>'0.5Q 8-16'!GF51</f>
        <v>2.1360576969253273</v>
      </c>
      <c r="M51" s="1">
        <f>'0.5Q 8-16'!GG51</f>
        <v>0.58343122668125247</v>
      </c>
      <c r="N51" s="1">
        <f>'0.5Q 8-16'!GH51</f>
        <v>0.17859842588652014</v>
      </c>
      <c r="O51" s="1">
        <f>'0.5Q 8-16'!GI51</f>
        <v>-0.36689988149094344</v>
      </c>
      <c r="P51" s="1">
        <f>'0.5Q 8-16'!GJ51</f>
        <v>-0.73784006490780008</v>
      </c>
      <c r="Q51" s="1">
        <f>'0.5Q 8-16'!GK51</f>
        <v>2.7958696426294907E-3</v>
      </c>
      <c r="R51" s="1">
        <f>'0.5Q 8-16'!GL51</f>
        <v>1001.9571087498407</v>
      </c>
      <c r="S51" s="1">
        <f>'0.5Q 8-16'!GM51</f>
        <v>-757.77650346160885</v>
      </c>
      <c r="T51" s="1">
        <f>'0.5Q 8-16'!GN51</f>
        <v>583.4312266812525</v>
      </c>
      <c r="U51" s="1">
        <f>'0.5Q 8-16'!GO51</f>
        <v>500</v>
      </c>
      <c r="V51" s="1">
        <f>'0.5Q 8-16'!GP51</f>
        <v>1.2394728040644696E-4</v>
      </c>
      <c r="W51" s="1">
        <f>'0.5Q 8-16'!GQ51</f>
        <v>9.8872502089775938E-2</v>
      </c>
      <c r="X51" s="1">
        <f>'0.5Q 8-16'!GR51</f>
        <v>-1.2990623192249693</v>
      </c>
      <c r="Y51" s="1">
        <f>'0.5Q 8-16'!GS51</f>
        <v>14.801853667338381</v>
      </c>
      <c r="Z51" s="1">
        <f>'0.5Q 8-16'!GT51</f>
        <v>24.801853667338381</v>
      </c>
      <c r="AA51" s="1">
        <f>'0.5Q 8-16'!GU51</f>
        <v>2.8617910565309971E-3</v>
      </c>
      <c r="AB51" s="4"/>
      <c r="AC51" s="4">
        <f t="shared" si="2"/>
        <v>-79.343325003593975</v>
      </c>
      <c r="AD51" s="4">
        <f t="shared" si="3"/>
        <v>-93.401231135557694</v>
      </c>
      <c r="AE51" s="4">
        <f t="shared" si="4"/>
        <v>-100</v>
      </c>
      <c r="AF51" s="1">
        <f t="shared" si="59"/>
        <v>93.401231135557694</v>
      </c>
      <c r="AG51" s="1">
        <f t="shared" si="60"/>
        <v>6.5987688644423059</v>
      </c>
      <c r="AH51" s="1">
        <f t="shared" si="5"/>
        <v>2.1354275282845201</v>
      </c>
      <c r="AI51" s="4">
        <f t="shared" si="61"/>
        <v>0.58754907140402324</v>
      </c>
      <c r="AJ51" s="1">
        <f t="shared" si="62"/>
        <v>0.18560515925255094</v>
      </c>
      <c r="AK51" s="4">
        <f t="shared" si="132"/>
        <v>-0.35877549359626215</v>
      </c>
      <c r="AL51" s="1">
        <f t="shared" si="133"/>
        <v>-0.73621743130766393</v>
      </c>
      <c r="AM51" s="1">
        <f t="shared" si="6"/>
        <v>2.8617910565309971E-3</v>
      </c>
      <c r="AN51" s="1">
        <f t="shared" si="63"/>
        <v>1002.0032537395717</v>
      </c>
      <c r="AO51" s="1">
        <f t="shared" si="64"/>
        <v>-756.11002630159703</v>
      </c>
      <c r="AP51" s="1">
        <f t="shared" si="65"/>
        <v>587.54907140402327</v>
      </c>
      <c r="AQ51" s="1">
        <f t="shared" si="66"/>
        <v>500</v>
      </c>
      <c r="AR51" s="1">
        <f t="shared" si="67"/>
        <v>1.2832077096453024E-4</v>
      </c>
      <c r="AS51" s="4">
        <f t="shared" si="134"/>
        <v>9.7541150735282536E-2</v>
      </c>
      <c r="AT51" s="1">
        <f t="shared" si="135"/>
        <v>-1.3333543775302159</v>
      </c>
      <c r="AU51" s="4">
        <f t="shared" si="136"/>
        <v>18.130493538564167</v>
      </c>
      <c r="AV51" s="4">
        <f t="shared" si="7"/>
        <v>28.130493538564167</v>
      </c>
      <c r="AW51" s="4">
        <f t="shared" si="137"/>
        <v>2.9711063520736895E-3</v>
      </c>
      <c r="AX51" s="4">
        <f t="shared" si="8"/>
        <v>1.0931529554269234E-4</v>
      </c>
      <c r="AY51" s="4">
        <f t="shared" si="9"/>
        <v>-79.281813773161502</v>
      </c>
      <c r="AZ51" s="4">
        <f t="shared" si="10"/>
        <v>-93.386752814772379</v>
      </c>
      <c r="BA51" s="4">
        <f t="shared" si="11"/>
        <v>-100</v>
      </c>
      <c r="BB51" s="1">
        <f t="shared" si="68"/>
        <v>93.386752814772379</v>
      </c>
      <c r="BC51" s="1">
        <f t="shared" si="69"/>
        <v>6.6132471852276211</v>
      </c>
      <c r="BD51" s="1">
        <f t="shared" si="12"/>
        <v>2.1352482723475927</v>
      </c>
      <c r="BE51" s="4">
        <f t="shared" si="70"/>
        <v>0.58545721748399338</v>
      </c>
      <c r="BF51" s="1">
        <f t="shared" si="71"/>
        <v>0.16837707870554247</v>
      </c>
      <c r="BG51" s="4">
        <f t="shared" si="138"/>
        <v>-0.35786669801812937</v>
      </c>
      <c r="BH51" s="1">
        <f t="shared" si="139"/>
        <v>-0.70458718353991701</v>
      </c>
      <c r="BI51" s="1">
        <f t="shared" si="13"/>
        <v>2.9711063520736895E-3</v>
      </c>
      <c r="BJ51" s="1">
        <f t="shared" si="72"/>
        <v>1002.0797744464516</v>
      </c>
      <c r="BK51" s="1">
        <f t="shared" si="73"/>
        <v>-723.62512923916552</v>
      </c>
      <c r="BL51" s="1">
        <f t="shared" si="74"/>
        <v>585.45721748399342</v>
      </c>
      <c r="BM51" s="1">
        <f t="shared" si="75"/>
        <v>500</v>
      </c>
      <c r="BN51" s="1">
        <f t="shared" si="76"/>
        <v>1.1592076241541353E-4</v>
      </c>
      <c r="BO51" s="4">
        <f t="shared" si="140"/>
        <v>0.10712955790376397</v>
      </c>
      <c r="BP51" s="1">
        <f t="shared" si="141"/>
        <v>-1.3784236181330809</v>
      </c>
      <c r="BQ51" s="4">
        <f t="shared" si="142"/>
        <v>17.95613866992046</v>
      </c>
      <c r="BR51" s="4">
        <f t="shared" si="14"/>
        <v>27.95613866992046</v>
      </c>
      <c r="BS51" s="4">
        <f t="shared" si="143"/>
        <v>3.0411126910960627E-3</v>
      </c>
      <c r="BT51" s="4">
        <f t="shared" si="15"/>
        <v>7.000633902237317E-5</v>
      </c>
      <c r="BU51" s="4">
        <f t="shared" si="16"/>
        <v>-78.845572911643075</v>
      </c>
      <c r="BV51" s="4">
        <f t="shared" si="17"/>
        <v>-93.241581101246396</v>
      </c>
      <c r="BW51" s="4">
        <f t="shared" si="18"/>
        <v>-100</v>
      </c>
      <c r="BX51" s="1">
        <f t="shared" si="77"/>
        <v>93.241581101246396</v>
      </c>
      <c r="BY51" s="1">
        <f t="shared" si="78"/>
        <v>6.7584188987536038</v>
      </c>
      <c r="BZ51" s="1">
        <f t="shared" si="19"/>
        <v>2.1342068303653048</v>
      </c>
      <c r="CA51" s="4">
        <f t="shared" si="79"/>
        <v>0.58527667525184235</v>
      </c>
      <c r="CB51" s="1">
        <f t="shared" si="80"/>
        <v>0.17354906928610472</v>
      </c>
      <c r="CC51" s="4">
        <f t="shared" si="144"/>
        <v>-0.35075638788532715</v>
      </c>
      <c r="CD51" s="1">
        <f t="shared" si="145"/>
        <v>-0.67510904781902348</v>
      </c>
      <c r="CE51" s="1">
        <f t="shared" si="20"/>
        <v>3.0411126910960627E-3</v>
      </c>
      <c r="CF51" s="1">
        <f t="shared" si="81"/>
        <v>1002.1287788837672</v>
      </c>
      <c r="CG51" s="1">
        <f t="shared" si="82"/>
        <v>-693.35049429109347</v>
      </c>
      <c r="CH51" s="1">
        <f t="shared" si="83"/>
        <v>585.27667525184233</v>
      </c>
      <c r="CI51" s="1">
        <f t="shared" si="84"/>
        <v>500</v>
      </c>
      <c r="CJ51" s="1">
        <f t="shared" si="85"/>
        <v>1.1946480691863576E-4</v>
      </c>
      <c r="CK51" s="4">
        <f t="shared" si="146"/>
        <v>0.11772759977190579</v>
      </c>
      <c r="CL51" s="1">
        <f t="shared" si="147"/>
        <v>-1.4028287457761255</v>
      </c>
      <c r="CM51" s="4">
        <f t="shared" si="148"/>
        <v>17.710434706325906</v>
      </c>
      <c r="CN51" s="4">
        <f t="shared" si="21"/>
        <v>27.710434706325906</v>
      </c>
      <c r="CO51" s="4">
        <f t="shared" si="149"/>
        <v>3.0740885976267202E-3</v>
      </c>
      <c r="CP51" s="4">
        <f t="shared" si="22"/>
        <v>3.297590653065759E-5</v>
      </c>
      <c r="CQ51" s="4">
        <f t="shared" si="23"/>
        <v>-78.885300272288617</v>
      </c>
      <c r="CR51" s="4">
        <f t="shared" si="24"/>
        <v>-93.060608966064336</v>
      </c>
      <c r="CS51" s="4">
        <f t="shared" si="25"/>
        <v>-100</v>
      </c>
      <c r="CT51" s="1">
        <f t="shared" si="86"/>
        <v>93.060608966064336</v>
      </c>
      <c r="CU51" s="1">
        <f t="shared" si="87"/>
        <v>6.9393910339356637</v>
      </c>
      <c r="CV51" s="1">
        <f t="shared" si="26"/>
        <v>2.1342841869830376</v>
      </c>
      <c r="CW51" s="4">
        <f t="shared" si="88"/>
        <v>0.58678118596938944</v>
      </c>
      <c r="CX51" s="1">
        <f t="shared" si="89"/>
        <v>0.17742969991712165</v>
      </c>
      <c r="CY51" s="4">
        <f t="shared" si="150"/>
        <v>-0.36288530121559898</v>
      </c>
      <c r="CZ51" s="1">
        <f t="shared" si="151"/>
        <v>-0.662082029692728</v>
      </c>
      <c r="DA51" s="1">
        <f t="shared" si="27"/>
        <v>3.0740885976267202E-3</v>
      </c>
      <c r="DB51" s="1">
        <f t="shared" si="90"/>
        <v>1002.1518620183388</v>
      </c>
      <c r="DC51" s="1">
        <f t="shared" si="91"/>
        <v>-679.97148613502554</v>
      </c>
      <c r="DD51" s="1">
        <f t="shared" si="92"/>
        <v>586.78118596938941</v>
      </c>
      <c r="DE51" s="1">
        <f t="shared" si="93"/>
        <v>500</v>
      </c>
      <c r="DF51" s="1">
        <f t="shared" si="94"/>
        <v>1.2193715155793633E-4</v>
      </c>
      <c r="DG51" s="4">
        <f t="shared" si="152"/>
        <v>0.1147056350647081</v>
      </c>
      <c r="DH51" s="1">
        <f t="shared" si="153"/>
        <v>-1.4223386637486519</v>
      </c>
      <c r="DI51" s="4">
        <f t="shared" si="154"/>
        <v>20.898663375048759</v>
      </c>
      <c r="DJ51" s="4">
        <f t="shared" si="28"/>
        <v>30.898663375048759</v>
      </c>
      <c r="DK51" s="4">
        <f t="shared" si="155"/>
        <v>3.157724538627428E-3</v>
      </c>
      <c r="DL51" s="4">
        <f t="shared" si="29"/>
        <v>8.3635941000707783E-5</v>
      </c>
      <c r="DM51" s="4">
        <f t="shared" si="30"/>
        <v>-78.83201098077302</v>
      </c>
      <c r="DN51" s="4">
        <f t="shared" si="31"/>
        <v>-92.971706061522724</v>
      </c>
      <c r="DO51" s="4">
        <f t="shared" si="32"/>
        <v>-100</v>
      </c>
      <c r="DP51" s="1">
        <f t="shared" si="95"/>
        <v>92.971706061522724</v>
      </c>
      <c r="DQ51" s="1">
        <f t="shared" si="96"/>
        <v>7.028293938477276</v>
      </c>
      <c r="DR51" s="1">
        <f t="shared" si="33"/>
        <v>2.1341253426020219</v>
      </c>
      <c r="DS51" s="4">
        <f t="shared" si="97"/>
        <v>0.58427968098836658</v>
      </c>
      <c r="DT51" s="1">
        <f t="shared" si="98"/>
        <v>0.16256722969716186</v>
      </c>
      <c r="DU51" s="4">
        <f t="shared" si="156"/>
        <v>-0.36161802679022786</v>
      </c>
      <c r="DV51" s="1">
        <f t="shared" si="157"/>
        <v>-0.61415492432463792</v>
      </c>
      <c r="DW51" s="1">
        <f t="shared" si="34"/>
        <v>3.157724538627428E-3</v>
      </c>
      <c r="DX51" s="1">
        <f t="shared" si="99"/>
        <v>1002.2104071770392</v>
      </c>
      <c r="DY51" s="1">
        <f t="shared" si="100"/>
        <v>-630.74939037988963</v>
      </c>
      <c r="DZ51" s="1">
        <f t="shared" si="101"/>
        <v>584.27968098836664</v>
      </c>
      <c r="EA51" s="1">
        <f t="shared" si="102"/>
        <v>500</v>
      </c>
      <c r="EB51" s="1">
        <f t="shared" si="103"/>
        <v>1.1119271695729949E-4</v>
      </c>
      <c r="EC51" s="4">
        <f t="shared" si="158"/>
        <v>0.12484996823721785</v>
      </c>
      <c r="ED51" s="1">
        <f t="shared" si="159"/>
        <v>-1.454012301076496</v>
      </c>
      <c r="EE51" s="4">
        <f t="shared" si="160"/>
        <v>20.838910927992607</v>
      </c>
      <c r="EF51" s="4">
        <f t="shared" si="35"/>
        <v>30.838910927992607</v>
      </c>
      <c r="EG51" s="4">
        <f t="shared" si="161"/>
        <v>3.2181218140591075E-3</v>
      </c>
      <c r="EH51" s="4">
        <f t="shared" si="36"/>
        <v>6.0397275431679429E-5</v>
      </c>
      <c r="EI51" s="4">
        <f t="shared" si="37"/>
        <v>-78.497224329658025</v>
      </c>
      <c r="EJ51" s="4">
        <f t="shared" si="38"/>
        <v>-92.865825932507505</v>
      </c>
      <c r="EK51" s="4">
        <f t="shared" si="39"/>
        <v>-100</v>
      </c>
      <c r="EL51" s="1">
        <f t="shared" si="104"/>
        <v>92.865825932507505</v>
      </c>
      <c r="EM51" s="1">
        <f t="shared" si="105"/>
        <v>7.1341740674924949</v>
      </c>
      <c r="EN51" s="1">
        <f t="shared" si="40"/>
        <v>2.1332895889005394</v>
      </c>
      <c r="EO51" s="4">
        <f t="shared" si="106"/>
        <v>0.58384104113328839</v>
      </c>
      <c r="EP51" s="1">
        <f t="shared" si="107"/>
        <v>0.16625861669844108</v>
      </c>
      <c r="EQ51" s="4">
        <f t="shared" si="162"/>
        <v>-0.35512713505811083</v>
      </c>
      <c r="ER51" s="1">
        <f t="shared" si="163"/>
        <v>-0.59127220005520464</v>
      </c>
      <c r="ES51" s="1">
        <f t="shared" si="41"/>
        <v>3.2181218140591075E-3</v>
      </c>
      <c r="ET51" s="1">
        <f t="shared" si="108"/>
        <v>1002.2526852698414</v>
      </c>
      <c r="EU51" s="1">
        <f t="shared" si="109"/>
        <v>-607.24837490069626</v>
      </c>
      <c r="EV51" s="1">
        <f t="shared" si="110"/>
        <v>583.8410411332884</v>
      </c>
      <c r="EW51" s="1">
        <f t="shared" si="111"/>
        <v>500</v>
      </c>
      <c r="EX51" s="1">
        <f t="shared" si="112"/>
        <v>1.1355841522054784E-4</v>
      </c>
      <c r="EY51" s="4">
        <f t="shared" si="164"/>
        <v>0.13452186489203277</v>
      </c>
      <c r="EZ51" s="1">
        <f t="shared" si="165"/>
        <v>-1.4745390421375209</v>
      </c>
      <c r="FA51" s="4">
        <f t="shared" si="166"/>
        <v>20.70999628989571</v>
      </c>
      <c r="FB51" s="4">
        <f t="shared" si="42"/>
        <v>30.70999628989571</v>
      </c>
      <c r="FC51" s="4">
        <f t="shared" si="167"/>
        <v>3.247505645820875E-3</v>
      </c>
      <c r="FD51" s="4">
        <f t="shared" si="43"/>
        <v>2.9383831761767547E-5</v>
      </c>
      <c r="FE51" s="4">
        <f t="shared" si="44"/>
        <v>-78.525697447768522</v>
      </c>
      <c r="FF51" s="4">
        <f t="shared" si="45"/>
        <v>-92.779881070985397</v>
      </c>
      <c r="FG51" s="4">
        <f t="shared" si="46"/>
        <v>-100</v>
      </c>
      <c r="FH51" s="1">
        <f t="shared" si="113"/>
        <v>92.779881070985397</v>
      </c>
      <c r="FI51" s="1">
        <f t="shared" si="114"/>
        <v>7.2201189290146033</v>
      </c>
      <c r="FJ51" s="1">
        <f t="shared" si="47"/>
        <v>2.1333454702422232</v>
      </c>
      <c r="FK51" s="4">
        <f t="shared" si="115"/>
        <v>0.5848094127281378</v>
      </c>
      <c r="FL51" s="1">
        <f t="shared" si="116"/>
        <v>0.16870980072389166</v>
      </c>
      <c r="FM51" s="4">
        <f t="shared" si="168"/>
        <v>-0.35380121202544856</v>
      </c>
      <c r="FN51" s="1">
        <f t="shared" si="169"/>
        <v>-0.58948686554465546</v>
      </c>
      <c r="FO51" s="1">
        <f t="shared" si="48"/>
        <v>3.247505645820875E-3</v>
      </c>
      <c r="FP51" s="1">
        <f t="shared" si="117"/>
        <v>1002.2732539520747</v>
      </c>
      <c r="FQ51" s="1">
        <f t="shared" si="118"/>
        <v>-605.41480065167207</v>
      </c>
      <c r="FR51" s="1">
        <f t="shared" si="119"/>
        <v>584.80941272813777</v>
      </c>
      <c r="FS51" s="1">
        <f t="shared" si="120"/>
        <v>500</v>
      </c>
      <c r="FT51" s="1">
        <f t="shared" si="121"/>
        <v>1.1511896749111144E-4</v>
      </c>
      <c r="FU51" s="4">
        <f t="shared" si="170"/>
        <v>0.13279342646757405</v>
      </c>
      <c r="FV51" s="1">
        <f t="shared" si="171"/>
        <v>-1.4909593964428633</v>
      </c>
      <c r="FW51" s="4">
        <f t="shared" si="172"/>
        <v>20.655259632802537</v>
      </c>
      <c r="FX51" s="4">
        <f t="shared" si="49"/>
        <v>30.655259632802537</v>
      </c>
      <c r="FY51" s="4">
        <f t="shared" si="173"/>
        <v>3.2693513842180014E-3</v>
      </c>
      <c r="FZ51" s="4">
        <f t="shared" si="50"/>
        <v>2.1845738397126366E-5</v>
      </c>
      <c r="GA51" s="4">
        <f t="shared" si="51"/>
        <v>-78.485699005871084</v>
      </c>
      <c r="GB51" s="4">
        <f t="shared" si="52"/>
        <v>-92.761755757510429</v>
      </c>
      <c r="GC51" s="4">
        <f t="shared" si="53"/>
        <v>-100</v>
      </c>
      <c r="GD51" s="1">
        <f t="shared" si="122"/>
        <v>92.761755757510429</v>
      </c>
      <c r="GE51" s="1">
        <f t="shared" si="123"/>
        <v>7.2382442424895714</v>
      </c>
      <c r="GF51" s="1">
        <f t="shared" si="54"/>
        <v>2.1332347742878102</v>
      </c>
      <c r="GG51" s="4">
        <f t="shared" si="124"/>
        <v>0.58503648955861465</v>
      </c>
      <c r="GH51" s="1">
        <f t="shared" si="125"/>
        <v>0.17040045393628747</v>
      </c>
      <c r="GI51" s="4">
        <f t="shared" si="174"/>
        <v>-0.35441395029037071</v>
      </c>
      <c r="GJ51" s="1">
        <f t="shared" si="175"/>
        <v>-0.58944751423504371</v>
      </c>
      <c r="GK51" s="1">
        <f t="shared" si="55"/>
        <v>3.2693513842180014E-3</v>
      </c>
      <c r="GL51" s="1">
        <f t="shared" si="126"/>
        <v>1002.2885459689526</v>
      </c>
      <c r="GM51" s="1">
        <f t="shared" si="127"/>
        <v>-605.37438606967453</v>
      </c>
      <c r="GN51" s="1">
        <f t="shared" si="128"/>
        <v>585.03648955861468</v>
      </c>
      <c r="GO51" s="1">
        <f t="shared" si="129"/>
        <v>500</v>
      </c>
      <c r="GP51" s="1">
        <f t="shared" si="130"/>
        <v>1.1611867291783078E-4</v>
      </c>
      <c r="GQ51" s="4">
        <f t="shared" si="176"/>
        <v>0.13387336087319371</v>
      </c>
      <c r="GR51" s="1">
        <f t="shared" si="177"/>
        <v>-1.500802331235807</v>
      </c>
      <c r="GS51" s="4">
        <f t="shared" si="178"/>
        <v>20.660409753871861</v>
      </c>
      <c r="GT51" s="4">
        <f t="shared" si="56"/>
        <v>30.660409753871861</v>
      </c>
      <c r="GU51" s="4">
        <f t="shared" si="179"/>
        <v>3.2851832000500734E-3</v>
      </c>
      <c r="GV51" s="4">
        <f t="shared" si="57"/>
        <v>1.5831815832072042E-5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  <c r="HP51" s="2"/>
      <c r="HQ51" s="2"/>
      <c r="HR51" s="2"/>
      <c r="HS51" s="2"/>
      <c r="HT51" s="3"/>
      <c r="HU51" s="2"/>
      <c r="HV51" s="2"/>
      <c r="HW51" s="2"/>
      <c r="HX51" s="2"/>
    </row>
    <row r="52" spans="1:232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31"/>
        <v>335</v>
      </c>
      <c r="F52" s="4">
        <f t="shared" ref="F52:F83" si="181">F51+($B$7/$B$4)*($E51-$E52)</f>
        <v>2.1759999999999962</v>
      </c>
      <c r="G52" s="1">
        <f>'0.5Q 8-16'!GA52</f>
        <v>-81.37663111733653</v>
      </c>
      <c r="H52" s="1">
        <f>'0.5Q 8-16'!GB52</f>
        <v>-95.501281561850547</v>
      </c>
      <c r="I52" s="1">
        <f>'0.5Q 8-16'!GC52</f>
        <v>-100</v>
      </c>
      <c r="J52" s="1">
        <f>'0.5Q 8-16'!GD52</f>
        <v>95.501281561850547</v>
      </c>
      <c r="K52" s="1">
        <f>'0.5Q 8-16'!GE52</f>
        <v>4.4987184381494529</v>
      </c>
      <c r="L52" s="1">
        <f>'0.5Q 8-16'!GF52</f>
        <v>2.1646671994669857</v>
      </c>
      <c r="M52" s="1">
        <f>'0.5Q 8-16'!GG52</f>
        <v>0.57219005083316787</v>
      </c>
      <c r="N52" s="1">
        <f>'0.5Q 8-16'!GH52</f>
        <v>0.16369911639442836</v>
      </c>
      <c r="O52" s="1">
        <f>'0.5Q 8-16'!GI52</f>
        <v>-0.36689988149094344</v>
      </c>
      <c r="P52" s="1">
        <f>'0.5Q 8-16'!GJ52</f>
        <v>0.57219005083316787</v>
      </c>
      <c r="Q52" s="1">
        <f>'0.5Q 8-16'!GK52</f>
        <v>2.2089643601750863E-3</v>
      </c>
      <c r="R52" s="1">
        <f>'0.5Q 8-16'!GL52</f>
        <v>1001.5462750521225</v>
      </c>
      <c r="S52" s="1">
        <f>'0.5Q 8-16'!GM52</f>
        <v>587.65062600668011</v>
      </c>
      <c r="T52" s="1">
        <f>'0.5Q 8-16'!GN52</f>
        <v>572.1900508331679</v>
      </c>
      <c r="U52" s="1">
        <f>'0.5Q 8-16'!GO52</f>
        <v>500</v>
      </c>
      <c r="V52" s="1">
        <f>'0.5Q 8-16'!GP52</f>
        <v>1.173810564908809E-4</v>
      </c>
      <c r="W52" s="1">
        <f>'0.5Q 8-16'!GQ52</f>
        <v>0.23575356933974356</v>
      </c>
      <c r="X52" s="1">
        <f>'0.5Q 8-16'!GR52</f>
        <v>-0.8687286107477995</v>
      </c>
      <c r="Y52" s="1">
        <f>'0.5Q 8-16'!GS52</f>
        <v>15.654259856470706</v>
      </c>
      <c r="Z52" s="1">
        <f>'0.5Q 8-16'!GT52</f>
        <v>25.654259856470706</v>
      </c>
      <c r="AA52" s="1">
        <f>'0.5Q 8-16'!GU52</f>
        <v>2.3535569436258287E-3</v>
      </c>
      <c r="AB52" s="4"/>
      <c r="AC52" s="4">
        <f t="shared" si="2"/>
        <v>-81.00902096324171</v>
      </c>
      <c r="AD52" s="4">
        <f t="shared" si="3"/>
        <v>-95.179816383996013</v>
      </c>
      <c r="AE52" s="4">
        <f t="shared" si="4"/>
        <v>-100</v>
      </c>
      <c r="AF52" s="1">
        <f t="shared" si="59"/>
        <v>95.179816383996013</v>
      </c>
      <c r="AG52" s="1">
        <f t="shared" si="60"/>
        <v>4.8201836160039875</v>
      </c>
      <c r="AH52" s="1">
        <f t="shared" si="5"/>
        <v>2.1639427185764575</v>
      </c>
      <c r="AI52" s="4">
        <f t="shared" si="61"/>
        <v>0.57030380583874773</v>
      </c>
      <c r="AJ52" s="1">
        <f t="shared" si="62"/>
        <v>0.14242049788276576</v>
      </c>
      <c r="AK52" s="4">
        <f t="shared" si="132"/>
        <v>-0.35877549359626215</v>
      </c>
      <c r="AL52" s="1">
        <f t="shared" si="133"/>
        <v>0.57030380583874773</v>
      </c>
      <c r="AM52" s="1">
        <f t="shared" si="6"/>
        <v>2.3535569436258287E-3</v>
      </c>
      <c r="AN52" s="1">
        <f t="shared" si="63"/>
        <v>1001.6474898605381</v>
      </c>
      <c r="AO52" s="1">
        <f t="shared" si="64"/>
        <v>585.71341467251068</v>
      </c>
      <c r="AP52" s="1">
        <f t="shared" si="65"/>
        <v>570.30380583874773</v>
      </c>
      <c r="AQ52" s="1">
        <f t="shared" si="66"/>
        <v>500</v>
      </c>
      <c r="AR52" s="1">
        <f t="shared" si="67"/>
        <v>1.0164682258103369E-4</v>
      </c>
      <c r="AS52" s="4">
        <f t="shared" si="134"/>
        <v>0.25532494180240961</v>
      </c>
      <c r="AT52" s="1">
        <f t="shared" si="135"/>
        <v>-0.92145353001050478</v>
      </c>
      <c r="AU52" s="4">
        <f t="shared" si="136"/>
        <v>15.461184091220719</v>
      </c>
      <c r="AV52" s="4">
        <f t="shared" si="7"/>
        <v>25.461184091220719</v>
      </c>
      <c r="AW52" s="4">
        <f t="shared" si="137"/>
        <v>2.4398151266411872E-3</v>
      </c>
      <c r="AX52" s="4">
        <f t="shared" si="8"/>
        <v>8.6258183015358592E-5</v>
      </c>
      <c r="AY52" s="4">
        <f t="shared" si="9"/>
        <v>-80.958437537185659</v>
      </c>
      <c r="AZ52" s="4">
        <f t="shared" si="10"/>
        <v>-95.16683109616325</v>
      </c>
      <c r="BA52" s="4">
        <f t="shared" si="11"/>
        <v>-100</v>
      </c>
      <c r="BB52" s="1">
        <f t="shared" si="68"/>
        <v>95.16683109616325</v>
      </c>
      <c r="BC52" s="1">
        <f t="shared" si="69"/>
        <v>4.83316890383675</v>
      </c>
      <c r="BD52" s="1">
        <f t="shared" si="12"/>
        <v>2.1638182620204152</v>
      </c>
      <c r="BE52" s="4">
        <f t="shared" si="70"/>
        <v>0.57139979345644853</v>
      </c>
      <c r="BF52" s="1">
        <f t="shared" si="71"/>
        <v>0.14961240649174726</v>
      </c>
      <c r="BG52" s="4">
        <f t="shared" si="138"/>
        <v>-0.35786669801812937</v>
      </c>
      <c r="BH52" s="1">
        <f t="shared" si="139"/>
        <v>0.57139979345644853</v>
      </c>
      <c r="BI52" s="1">
        <f t="shared" si="13"/>
        <v>2.4398151266411872E-3</v>
      </c>
      <c r="BJ52" s="1">
        <f t="shared" si="72"/>
        <v>1001.7078705886488</v>
      </c>
      <c r="BK52" s="1">
        <f t="shared" si="73"/>
        <v>586.83901587564173</v>
      </c>
      <c r="BL52" s="1">
        <f t="shared" si="74"/>
        <v>571.39979345644849</v>
      </c>
      <c r="BM52" s="1">
        <f t="shared" si="75"/>
        <v>500</v>
      </c>
      <c r="BN52" s="1">
        <f t="shared" si="76"/>
        <v>1.0625824508650045E-4</v>
      </c>
      <c r="BO52" s="4">
        <f t="shared" si="140"/>
        <v>0.26591367152279538</v>
      </c>
      <c r="BP52" s="1">
        <f t="shared" si="141"/>
        <v>-0.95399389179779814</v>
      </c>
      <c r="BQ52" s="4">
        <f t="shared" si="142"/>
        <v>15.322603722085388</v>
      </c>
      <c r="BR52" s="4">
        <f t="shared" si="14"/>
        <v>25.32260372208539</v>
      </c>
      <c r="BS52" s="4">
        <f t="shared" si="143"/>
        <v>2.49459434193774E-3</v>
      </c>
      <c r="BT52" s="4">
        <f t="shared" si="15"/>
        <v>5.4779215296552747E-5</v>
      </c>
      <c r="BU52" s="4">
        <f t="shared" si="16"/>
        <v>-80.450735476100618</v>
      </c>
      <c r="BV52" s="4">
        <f t="shared" si="17"/>
        <v>-95.007468585104306</v>
      </c>
      <c r="BW52" s="4">
        <f t="shared" si="18"/>
        <v>-100</v>
      </c>
      <c r="BX52" s="1">
        <f t="shared" si="77"/>
        <v>95.007468585104306</v>
      </c>
      <c r="BY52" s="1">
        <f t="shared" si="78"/>
        <v>4.9925314148956943</v>
      </c>
      <c r="BZ52" s="1">
        <f t="shared" si="19"/>
        <v>2.1628019481126892</v>
      </c>
      <c r="CA52" s="4">
        <f t="shared" si="79"/>
        <v>0.57190235494768871</v>
      </c>
      <c r="CB52" s="1">
        <f t="shared" si="80"/>
        <v>0.1539221795263287</v>
      </c>
      <c r="CC52" s="4">
        <f t="shared" si="144"/>
        <v>-0.35075638788532715</v>
      </c>
      <c r="CD52" s="1">
        <f t="shared" si="145"/>
        <v>0.57190235494768871</v>
      </c>
      <c r="CE52" s="1">
        <f t="shared" si="20"/>
        <v>2.49459434193774E-3</v>
      </c>
      <c r="CF52" s="1">
        <f t="shared" si="81"/>
        <v>1001.7462160393565</v>
      </c>
      <c r="CG52" s="1">
        <f t="shared" si="82"/>
        <v>587.35515657837527</v>
      </c>
      <c r="CH52" s="1">
        <f t="shared" si="83"/>
        <v>571.90235494768876</v>
      </c>
      <c r="CI52" s="1">
        <f t="shared" si="84"/>
        <v>500</v>
      </c>
      <c r="CJ52" s="1">
        <f t="shared" si="85"/>
        <v>1.0930366983166453E-4</v>
      </c>
      <c r="CK52" s="4">
        <f t="shared" si="146"/>
        <v>0.27938941711112036</v>
      </c>
      <c r="CL52" s="1">
        <f t="shared" si="147"/>
        <v>-0.96790775385774963</v>
      </c>
      <c r="CM52" s="4">
        <f t="shared" si="148"/>
        <v>15.158388633680183</v>
      </c>
      <c r="CN52" s="4">
        <f t="shared" si="21"/>
        <v>25.158388633680183</v>
      </c>
      <c r="CO52" s="4">
        <f t="shared" si="149"/>
        <v>2.5183641412346116E-3</v>
      </c>
      <c r="CP52" s="4">
        <f t="shared" si="22"/>
        <v>2.3769799296871619E-5</v>
      </c>
      <c r="CQ52" s="4">
        <f t="shared" si="23"/>
        <v>-80.519193694862281</v>
      </c>
      <c r="CR52" s="4">
        <f t="shared" si="24"/>
        <v>-94.809020823507439</v>
      </c>
      <c r="CS52" s="4">
        <f t="shared" si="25"/>
        <v>-100</v>
      </c>
      <c r="CT52" s="1">
        <f t="shared" si="86"/>
        <v>94.809020823507439</v>
      </c>
      <c r="CU52" s="1">
        <f t="shared" si="87"/>
        <v>5.1909791764925615</v>
      </c>
      <c r="CV52" s="1">
        <f t="shared" si="26"/>
        <v>2.1629292401039231</v>
      </c>
      <c r="CW52" s="4">
        <f t="shared" si="88"/>
        <v>0.57290106241770999</v>
      </c>
      <c r="CX52" s="1">
        <f t="shared" si="89"/>
        <v>0.15684279104914486</v>
      </c>
      <c r="CY52" s="4">
        <f t="shared" si="150"/>
        <v>-0.36288530121559898</v>
      </c>
      <c r="CZ52" s="1">
        <f t="shared" si="151"/>
        <v>-0.83034921794776473</v>
      </c>
      <c r="DA52" s="1">
        <f t="shared" si="27"/>
        <v>2.5183641412346116E-3</v>
      </c>
      <c r="DB52" s="1">
        <f t="shared" si="90"/>
        <v>1001.7628548988641</v>
      </c>
      <c r="DC52" s="1">
        <f t="shared" si="91"/>
        <v>-852.78525381671329</v>
      </c>
      <c r="DD52" s="1">
        <f t="shared" si="92"/>
        <v>572.90106241771002</v>
      </c>
      <c r="DE52" s="1">
        <f t="shared" si="93"/>
        <v>500</v>
      </c>
      <c r="DF52" s="1">
        <f t="shared" si="94"/>
        <v>1.1114489127842173E-4</v>
      </c>
      <c r="DG52" s="4">
        <f t="shared" si="152"/>
        <v>9.7792236275241709E-2</v>
      </c>
      <c r="DH52" s="1">
        <f t="shared" si="153"/>
        <v>-1.1613898343420641</v>
      </c>
      <c r="DI52" s="4">
        <f t="shared" si="154"/>
        <v>15.088968152969375</v>
      </c>
      <c r="DJ52" s="4">
        <f t="shared" si="28"/>
        <v>25.088968152969375</v>
      </c>
      <c r="DK52" s="4">
        <f t="shared" si="155"/>
        <v>2.5854442487087989E-3</v>
      </c>
      <c r="DL52" s="4">
        <f t="shared" si="29"/>
        <v>6.708010747418728E-5</v>
      </c>
      <c r="DM52" s="4">
        <f t="shared" si="30"/>
        <v>-80.464066431492398</v>
      </c>
      <c r="DN52" s="4">
        <f t="shared" si="31"/>
        <v>-94.711835017739588</v>
      </c>
      <c r="DO52" s="4">
        <f t="shared" si="32"/>
        <v>-100</v>
      </c>
      <c r="DP52" s="1">
        <f t="shared" si="95"/>
        <v>94.711835017739588</v>
      </c>
      <c r="DQ52" s="1">
        <f t="shared" si="96"/>
        <v>5.2881649822604118</v>
      </c>
      <c r="DR52" s="1">
        <f t="shared" si="33"/>
        <v>2.1627960261494987</v>
      </c>
      <c r="DS52" s="4">
        <f t="shared" si="97"/>
        <v>0.57341367094953632</v>
      </c>
      <c r="DT52" s="1">
        <f t="shared" si="98"/>
        <v>0.16226804700982728</v>
      </c>
      <c r="DU52" s="4">
        <f t="shared" si="156"/>
        <v>-0.36161802679022786</v>
      </c>
      <c r="DV52" s="1">
        <f t="shared" si="157"/>
        <v>-0.81373489534809951</v>
      </c>
      <c r="DW52" s="1">
        <f t="shared" si="34"/>
        <v>2.5854442487087989E-3</v>
      </c>
      <c r="DX52" s="1">
        <f t="shared" si="99"/>
        <v>1001.8098109740961</v>
      </c>
      <c r="DY52" s="1">
        <f t="shared" si="100"/>
        <v>-835.72201222040519</v>
      </c>
      <c r="DZ52" s="1">
        <f t="shared" si="101"/>
        <v>573.41367094953637</v>
      </c>
      <c r="EA52" s="1">
        <f t="shared" si="102"/>
        <v>500</v>
      </c>
      <c r="EB52" s="1">
        <f t="shared" si="103"/>
        <v>1.1445605798372583E-4</v>
      </c>
      <c r="EC52" s="4">
        <f t="shared" si="158"/>
        <v>0.10015232560838955</v>
      </c>
      <c r="ED52" s="1">
        <f t="shared" si="159"/>
        <v>-1.1925697987460098</v>
      </c>
      <c r="EE52" s="4">
        <f t="shared" si="160"/>
        <v>15.046066305741117</v>
      </c>
      <c r="EF52" s="4">
        <f t="shared" si="35"/>
        <v>25.046066305741117</v>
      </c>
      <c r="EG52" s="4">
        <f t="shared" si="161"/>
        <v>2.6339872631689154E-3</v>
      </c>
      <c r="EH52" s="4">
        <f t="shared" si="36"/>
        <v>4.8543014460116548E-5</v>
      </c>
      <c r="EI52" s="4">
        <f t="shared" si="37"/>
        <v>-80.07417827738584</v>
      </c>
      <c r="EJ52" s="4">
        <f t="shared" si="38"/>
        <v>-94.599267690201572</v>
      </c>
      <c r="EK52" s="4">
        <f t="shared" si="39"/>
        <v>-100</v>
      </c>
      <c r="EL52" s="1">
        <f t="shared" si="104"/>
        <v>94.599267690201572</v>
      </c>
      <c r="EM52" s="1">
        <f t="shared" si="105"/>
        <v>5.4007323097984283</v>
      </c>
      <c r="EN52" s="1">
        <f t="shared" si="40"/>
        <v>2.1619745138231479</v>
      </c>
      <c r="EO52" s="4">
        <f t="shared" si="106"/>
        <v>0.57369849845216869</v>
      </c>
      <c r="EP52" s="1">
        <f t="shared" si="107"/>
        <v>0.16589052082912681</v>
      </c>
      <c r="EQ52" s="4">
        <f t="shared" si="162"/>
        <v>-0.35512713505811083</v>
      </c>
      <c r="ER52" s="1">
        <f t="shared" si="163"/>
        <v>-0.79039221424375183</v>
      </c>
      <c r="ES52" s="1">
        <f t="shared" si="41"/>
        <v>2.6339872631689154E-3</v>
      </c>
      <c r="ET52" s="1">
        <f t="shared" si="108"/>
        <v>1001.8437910842182</v>
      </c>
      <c r="EU52" s="1">
        <f t="shared" si="109"/>
        <v>-811.74861187261797</v>
      </c>
      <c r="EV52" s="1">
        <f t="shared" si="110"/>
        <v>573.69849845216868</v>
      </c>
      <c r="EW52" s="1">
        <f t="shared" si="111"/>
        <v>500</v>
      </c>
      <c r="EX52" s="1">
        <f t="shared" si="112"/>
        <v>1.168269101780384E-4</v>
      </c>
      <c r="EY52" s="4">
        <f t="shared" si="164"/>
        <v>0.10725119341088035</v>
      </c>
      <c r="EZ52" s="1">
        <f t="shared" si="165"/>
        <v>-1.2097424381735773</v>
      </c>
      <c r="FA52" s="4">
        <f t="shared" si="166"/>
        <v>14.946890688444443</v>
      </c>
      <c r="FB52" s="4">
        <f t="shared" si="42"/>
        <v>24.946890688444441</v>
      </c>
      <c r="FC52" s="4">
        <f t="shared" si="167"/>
        <v>2.6559075513984485E-3</v>
      </c>
      <c r="FD52" s="4">
        <f t="shared" si="43"/>
        <v>2.1920288229533048E-5</v>
      </c>
      <c r="FE52" s="4">
        <f t="shared" si="44"/>
        <v>-80.121932843514003</v>
      </c>
      <c r="FF52" s="4">
        <f t="shared" si="45"/>
        <v>-94.505755141137087</v>
      </c>
      <c r="FG52" s="4">
        <f t="shared" si="46"/>
        <v>-100</v>
      </c>
      <c r="FH52" s="1">
        <f t="shared" si="113"/>
        <v>94.505755141137087</v>
      </c>
      <c r="FI52" s="1">
        <f t="shared" si="114"/>
        <v>5.4942448588629134</v>
      </c>
      <c r="FJ52" s="1">
        <f t="shared" si="47"/>
        <v>2.1620645530134261</v>
      </c>
      <c r="FK52" s="4">
        <f t="shared" si="115"/>
        <v>0.57438165542405883</v>
      </c>
      <c r="FL52" s="1">
        <f t="shared" si="116"/>
        <v>0.16822835192223556</v>
      </c>
      <c r="FM52" s="4">
        <f t="shared" si="168"/>
        <v>-0.35380121202544856</v>
      </c>
      <c r="FN52" s="1">
        <f t="shared" si="169"/>
        <v>-0.7787033786755202</v>
      </c>
      <c r="FO52" s="1">
        <f t="shared" si="48"/>
        <v>2.6559075513984485E-3</v>
      </c>
      <c r="FP52" s="1">
        <f t="shared" si="117"/>
        <v>1001.8591352859789</v>
      </c>
      <c r="FQ52" s="1">
        <f t="shared" si="118"/>
        <v>-799.74394396733271</v>
      </c>
      <c r="FR52" s="1">
        <f t="shared" si="119"/>
        <v>574.38165542405886</v>
      </c>
      <c r="FS52" s="1">
        <f t="shared" si="120"/>
        <v>500</v>
      </c>
      <c r="FT52" s="1">
        <f t="shared" si="121"/>
        <v>1.183196188844853E-4</v>
      </c>
      <c r="FU52" s="4">
        <f t="shared" si="170"/>
        <v>0.10599255184257936</v>
      </c>
      <c r="FV52" s="1">
        <f t="shared" si="171"/>
        <v>-1.2219612238566451</v>
      </c>
      <c r="FW52" s="4">
        <f t="shared" si="172"/>
        <v>14.860793660971572</v>
      </c>
      <c r="FX52" s="4">
        <f t="shared" si="49"/>
        <v>24.860793660971574</v>
      </c>
      <c r="FY52" s="4">
        <f t="shared" si="173"/>
        <v>2.6718995294347241E-3</v>
      </c>
      <c r="FZ52" s="4">
        <f t="shared" si="50"/>
        <v>1.5991978036275587E-5</v>
      </c>
      <c r="GA52" s="4">
        <f t="shared" si="51"/>
        <v>-80.080188480757641</v>
      </c>
      <c r="GB52" s="4">
        <f t="shared" si="52"/>
        <v>-94.486914559118645</v>
      </c>
      <c r="GC52" s="4">
        <f t="shared" si="53"/>
        <v>-100</v>
      </c>
      <c r="GD52" s="1">
        <f t="shared" si="122"/>
        <v>94.486914559118645</v>
      </c>
      <c r="GE52" s="1">
        <f t="shared" si="123"/>
        <v>5.5130854408813548</v>
      </c>
      <c r="GF52" s="1">
        <f t="shared" si="54"/>
        <v>2.1620900546566655</v>
      </c>
      <c r="GG52" s="4">
        <f t="shared" si="124"/>
        <v>0.57710560737710637</v>
      </c>
      <c r="GH52" s="1">
        <f t="shared" si="125"/>
        <v>0.17014596532557405</v>
      </c>
      <c r="GI52" s="4">
        <f t="shared" si="174"/>
        <v>-0.35441395029037071</v>
      </c>
      <c r="GJ52" s="1">
        <f t="shared" si="175"/>
        <v>-0.8197126309789089</v>
      </c>
      <c r="GK52" s="1">
        <f t="shared" si="55"/>
        <v>2.6718995294347241E-3</v>
      </c>
      <c r="GL52" s="1">
        <f t="shared" si="126"/>
        <v>1001.8703296706044</v>
      </c>
      <c r="GM52" s="1">
        <f t="shared" si="127"/>
        <v>-841.86126626795897</v>
      </c>
      <c r="GN52" s="1">
        <f t="shared" si="128"/>
        <v>577.10560737710637</v>
      </c>
      <c r="GO52" s="1">
        <f t="shared" si="129"/>
        <v>500</v>
      </c>
      <c r="GP52" s="1">
        <f t="shared" si="130"/>
        <v>1.1949037095665546E-4</v>
      </c>
      <c r="GQ52" s="4">
        <f t="shared" si="176"/>
        <v>0.10158975191403641</v>
      </c>
      <c r="GR52" s="1">
        <f t="shared" si="177"/>
        <v>-1.2343600128033256</v>
      </c>
      <c r="GS52" s="4">
        <f t="shared" si="178"/>
        <v>18.35559130549165</v>
      </c>
      <c r="GT52" s="4">
        <f t="shared" si="56"/>
        <v>28.35559130549165</v>
      </c>
      <c r="GU52" s="4">
        <f t="shared" si="179"/>
        <v>2.7528350807862916E-3</v>
      </c>
      <c r="GV52" s="4">
        <f t="shared" si="57"/>
        <v>8.0935551351567561E-5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  <c r="HP52" s="2"/>
      <c r="HQ52" s="2"/>
      <c r="HR52" s="2"/>
      <c r="HS52" s="2"/>
      <c r="HT52" s="3"/>
      <c r="HU52" s="2"/>
      <c r="HV52" s="2"/>
      <c r="HW52" s="2"/>
      <c r="HX52" s="2"/>
    </row>
    <row r="53" spans="1:232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31"/>
        <v>330</v>
      </c>
      <c r="F53" s="4">
        <f t="shared" si="181"/>
        <v>2.2009999999999961</v>
      </c>
      <c r="G53" s="1">
        <f>'0.5Q 8-16'!GA53</f>
        <v>-83.076901755858302</v>
      </c>
      <c r="H53" s="1">
        <f>'0.5Q 8-16'!GB53</f>
        <v>-97.305565503951982</v>
      </c>
      <c r="I53" s="1">
        <f>'0.5Q 8-16'!GC53</f>
        <v>-100</v>
      </c>
      <c r="J53" s="1">
        <f>'0.5Q 8-16'!GD53</f>
        <v>97.305565503951982</v>
      </c>
      <c r="K53" s="1">
        <f>'0.5Q 8-16'!GE53</f>
        <v>2.694434496048018</v>
      </c>
      <c r="L53" s="1">
        <f>'0.5Q 8-16'!GF53</f>
        <v>2.1925026910935843</v>
      </c>
      <c r="M53" s="1">
        <f>'0.5Q 8-16'!GG53</f>
        <v>0.55670983253197193</v>
      </c>
      <c r="N53" s="1">
        <f>'0.5Q 8-16'!GH53</f>
        <v>0.12274992991027368</v>
      </c>
      <c r="O53" s="1">
        <f>'0.5Q 8-16'!GI53</f>
        <v>-0.36689988149094344</v>
      </c>
      <c r="P53" s="1">
        <f>'0.5Q 8-16'!GJ53</f>
        <v>0.55670983253197193</v>
      </c>
      <c r="Q53" s="1">
        <f>'0.5Q 8-16'!GK53</f>
        <v>1.7543372635867689E-3</v>
      </c>
      <c r="R53" s="1">
        <f>'0.5Q 8-16'!GL53</f>
        <v>1001.2280360845107</v>
      </c>
      <c r="S53" s="1">
        <f>'0.5Q 8-16'!GM53</f>
        <v>571.75213220698583</v>
      </c>
      <c r="T53" s="1">
        <f>'0.5Q 8-16'!GN53</f>
        <v>556.70983253197187</v>
      </c>
      <c r="U53" s="1">
        <f>'0.5Q 8-16'!GO53</f>
        <v>500</v>
      </c>
      <c r="V53" s="1">
        <f>'0.5Q 8-16'!GP53</f>
        <v>9.0925419317663478E-5</v>
      </c>
      <c r="W53" s="1">
        <f>'0.5Q 8-16'!GQ53</f>
        <v>0.16548356101475181</v>
      </c>
      <c r="X53" s="1">
        <f>'0.5Q 8-16'!GR53</f>
        <v>-0.71168507077863263</v>
      </c>
      <c r="Y53" s="1">
        <f>'0.5Q 8-16'!GS53</f>
        <v>11.674785168634514</v>
      </c>
      <c r="Z53" s="1">
        <f>'0.5Q 8-16'!GT53</f>
        <v>21.674785168634514</v>
      </c>
      <c r="AA53" s="1">
        <f>'0.5Q 8-16'!GU53</f>
        <v>1.8667776553698483E-3</v>
      </c>
      <c r="AB53" s="4"/>
      <c r="AC53" s="4">
        <f t="shared" si="2"/>
        <v>-82.674716922889445</v>
      </c>
      <c r="AD53" s="4">
        <f t="shared" si="3"/>
        <v>-96.958401632434331</v>
      </c>
      <c r="AE53" s="4">
        <f t="shared" si="4"/>
        <v>-100</v>
      </c>
      <c r="AF53" s="1">
        <f t="shared" si="59"/>
        <v>96.958401632434331</v>
      </c>
      <c r="AG53" s="1">
        <f t="shared" si="60"/>
        <v>3.041598367565669</v>
      </c>
      <c r="AH53" s="1">
        <f t="shared" si="5"/>
        <v>2.1918525536573896</v>
      </c>
      <c r="AI53" s="4">
        <f t="shared" si="61"/>
        <v>0.55819670161864288</v>
      </c>
      <c r="AJ53" s="1">
        <f t="shared" si="62"/>
        <v>0.13216305965302888</v>
      </c>
      <c r="AK53" s="4">
        <f t="shared" si="132"/>
        <v>-0.35877549359626215</v>
      </c>
      <c r="AL53" s="1">
        <f t="shared" si="133"/>
        <v>0.55819670161864288</v>
      </c>
      <c r="AM53" s="1">
        <f t="shared" si="6"/>
        <v>1.8667776553698483E-3</v>
      </c>
      <c r="AN53" s="1">
        <f t="shared" si="63"/>
        <v>1001.3067443587589</v>
      </c>
      <c r="AO53" s="1">
        <f t="shared" si="64"/>
        <v>573.27917649637857</v>
      </c>
      <c r="AP53" s="1">
        <f t="shared" si="65"/>
        <v>558.19670161864292</v>
      </c>
      <c r="AQ53" s="1">
        <f t="shared" si="66"/>
        <v>500</v>
      </c>
      <c r="AR53" s="1">
        <f t="shared" si="67"/>
        <v>9.735585765119608E-5</v>
      </c>
      <c r="AS53" s="4">
        <f t="shared" si="134"/>
        <v>0.18077040893301319</v>
      </c>
      <c r="AT53" s="1">
        <f t="shared" si="135"/>
        <v>-0.75261841875191093</v>
      </c>
      <c r="AU53" s="4">
        <f t="shared" si="136"/>
        <v>11.5206414047585</v>
      </c>
      <c r="AV53" s="4">
        <f t="shared" si="7"/>
        <v>21.5206414047585</v>
      </c>
      <c r="AW53" s="4">
        <f t="shared" si="137"/>
        <v>1.931957096222845E-3</v>
      </c>
      <c r="AX53" s="4">
        <f t="shared" si="8"/>
        <v>6.5179440852996748E-5</v>
      </c>
      <c r="AY53" s="4">
        <f t="shared" si="9"/>
        <v>-82.635061301209817</v>
      </c>
      <c r="AZ53" s="4">
        <f t="shared" si="10"/>
        <v>-96.946909377554121</v>
      </c>
      <c r="BA53" s="4">
        <f t="shared" si="11"/>
        <v>-100</v>
      </c>
      <c r="BB53" s="1">
        <f t="shared" si="68"/>
        <v>96.946909377554121</v>
      </c>
      <c r="BC53" s="1">
        <f t="shared" si="69"/>
        <v>3.0530906224458789</v>
      </c>
      <c r="BD53" s="1">
        <f t="shared" si="12"/>
        <v>2.191771105871219</v>
      </c>
      <c r="BE53" s="4">
        <f t="shared" si="70"/>
        <v>0.55905687701607754</v>
      </c>
      <c r="BF53" s="1">
        <f t="shared" si="71"/>
        <v>0.13865837427829877</v>
      </c>
      <c r="BG53" s="4">
        <f t="shared" si="138"/>
        <v>-0.35786669801812937</v>
      </c>
      <c r="BH53" s="1">
        <f t="shared" si="139"/>
        <v>0.55905687701607754</v>
      </c>
      <c r="BI53" s="1">
        <f t="shared" si="13"/>
        <v>1.931957096222845E-3</v>
      </c>
      <c r="BJ53" s="1">
        <f t="shared" si="72"/>
        <v>1001.3523699673559</v>
      </c>
      <c r="BK53" s="1">
        <f t="shared" si="73"/>
        <v>574.16259383305191</v>
      </c>
      <c r="BL53" s="1">
        <f t="shared" si="74"/>
        <v>559.05687701607758</v>
      </c>
      <c r="BM53" s="1">
        <f t="shared" si="75"/>
        <v>500</v>
      </c>
      <c r="BN53" s="1">
        <f t="shared" si="76"/>
        <v>1.0157160608366845E-4</v>
      </c>
      <c r="BO53" s="4">
        <f t="shared" si="140"/>
        <v>0.18780781339351807</v>
      </c>
      <c r="BP53" s="1">
        <f t="shared" si="141"/>
        <v>-0.77817073471790443</v>
      </c>
      <c r="BQ53" s="4">
        <f t="shared" si="142"/>
        <v>11.47832157663883</v>
      </c>
      <c r="BR53" s="4">
        <f t="shared" si="14"/>
        <v>21.47832157663883</v>
      </c>
      <c r="BS53" s="4">
        <f t="shared" si="143"/>
        <v>1.974417328303865E-3</v>
      </c>
      <c r="BT53" s="4">
        <f t="shared" si="15"/>
        <v>4.2460232081020007E-5</v>
      </c>
      <c r="BU53" s="4">
        <f t="shared" si="16"/>
        <v>-82.055898040558162</v>
      </c>
      <c r="BV53" s="4">
        <f t="shared" si="17"/>
        <v>-96.773356068962215</v>
      </c>
      <c r="BW53" s="4">
        <f t="shared" si="18"/>
        <v>-100</v>
      </c>
      <c r="BX53" s="1">
        <f t="shared" si="77"/>
        <v>96.773356068962215</v>
      </c>
      <c r="BY53" s="1">
        <f t="shared" si="78"/>
        <v>3.2266439310377848</v>
      </c>
      <c r="BZ53" s="1">
        <f t="shared" si="19"/>
        <v>2.1908057113869051</v>
      </c>
      <c r="CA53" s="4">
        <f t="shared" si="79"/>
        <v>0.56007526548431663</v>
      </c>
      <c r="CB53" s="1">
        <f t="shared" si="80"/>
        <v>0.14204235971456919</v>
      </c>
      <c r="CC53" s="4">
        <f t="shared" si="144"/>
        <v>-0.35075638788532715</v>
      </c>
      <c r="CD53" s="1">
        <f t="shared" si="145"/>
        <v>0.56007526548431663</v>
      </c>
      <c r="CE53" s="1">
        <f t="shared" si="20"/>
        <v>1.974417328303865E-3</v>
      </c>
      <c r="CF53" s="1">
        <f t="shared" si="81"/>
        <v>1001.3820921298127</v>
      </c>
      <c r="CG53" s="1">
        <f t="shared" si="82"/>
        <v>575.20849915770282</v>
      </c>
      <c r="CH53" s="1">
        <f t="shared" si="83"/>
        <v>560.07526548431667</v>
      </c>
      <c r="CI53" s="1">
        <f t="shared" si="84"/>
        <v>500</v>
      </c>
      <c r="CJ53" s="1">
        <f t="shared" si="85"/>
        <v>1.04035402726775E-4</v>
      </c>
      <c r="CK53" s="4">
        <f t="shared" si="146"/>
        <v>0.1987041310549893</v>
      </c>
      <c r="CL53" s="1">
        <f t="shared" si="147"/>
        <v>-0.78850453309694324</v>
      </c>
      <c r="CM53" s="4">
        <f t="shared" si="148"/>
        <v>11.370806116635578</v>
      </c>
      <c r="CN53" s="4">
        <f t="shared" si="21"/>
        <v>21.370806116635578</v>
      </c>
      <c r="CO53" s="4">
        <f t="shared" si="149"/>
        <v>1.9908653779063881E-3</v>
      </c>
      <c r="CP53" s="4">
        <f t="shared" si="22"/>
        <v>1.6448049602523114E-5</v>
      </c>
      <c r="CQ53" s="4">
        <f t="shared" si="23"/>
        <v>-82.153087117435945</v>
      </c>
      <c r="CR53" s="4">
        <f t="shared" si="24"/>
        <v>-96.557432680950541</v>
      </c>
      <c r="CS53" s="4">
        <f t="shared" si="25"/>
        <v>-100</v>
      </c>
      <c r="CT53" s="1">
        <f t="shared" si="86"/>
        <v>96.557432680950541</v>
      </c>
      <c r="CU53" s="1">
        <f t="shared" si="87"/>
        <v>3.4425673190494592</v>
      </c>
      <c r="CV53" s="1">
        <f t="shared" si="26"/>
        <v>2.1909632069617819</v>
      </c>
      <c r="CW53" s="4">
        <f t="shared" si="88"/>
        <v>0.56067933715717722</v>
      </c>
      <c r="CX53" s="1">
        <f t="shared" si="89"/>
        <v>0.14441061808189218</v>
      </c>
      <c r="CY53" s="4">
        <f t="shared" si="150"/>
        <v>-0.36288530121559898</v>
      </c>
      <c r="CZ53" s="1">
        <f t="shared" si="151"/>
        <v>0.56067933715717722</v>
      </c>
      <c r="DA53" s="1">
        <f t="shared" si="27"/>
        <v>1.9908653779063881E-3</v>
      </c>
      <c r="DB53" s="1">
        <f t="shared" si="90"/>
        <v>1001.3936057645345</v>
      </c>
      <c r="DC53" s="1">
        <f t="shared" si="91"/>
        <v>575.82889284716418</v>
      </c>
      <c r="DD53" s="1">
        <f t="shared" si="92"/>
        <v>560.6793371571772</v>
      </c>
      <c r="DE53" s="1">
        <f t="shared" si="93"/>
        <v>500</v>
      </c>
      <c r="DF53" s="1">
        <f t="shared" si="94"/>
        <v>1.054997526656447E-4</v>
      </c>
      <c r="DG53" s="4">
        <f t="shared" si="152"/>
        <v>0.19949148489416468</v>
      </c>
      <c r="DH53" s="1">
        <f t="shared" si="153"/>
        <v>-0.79594120405902935</v>
      </c>
      <c r="DI53" s="4">
        <f t="shared" si="154"/>
        <v>11.336063663862044</v>
      </c>
      <c r="DJ53" s="4">
        <f t="shared" si="28"/>
        <v>21.336063663862042</v>
      </c>
      <c r="DK53" s="4">
        <f t="shared" si="155"/>
        <v>2.0431054873325653E-3</v>
      </c>
      <c r="DL53" s="4">
        <f t="shared" si="29"/>
        <v>5.2240109426177159E-5</v>
      </c>
      <c r="DM53" s="4">
        <f t="shared" si="30"/>
        <v>-82.096121882211776</v>
      </c>
      <c r="DN53" s="4">
        <f t="shared" si="31"/>
        <v>-96.451963973956452</v>
      </c>
      <c r="DO53" s="4">
        <f t="shared" si="32"/>
        <v>-100</v>
      </c>
      <c r="DP53" s="1">
        <f t="shared" si="95"/>
        <v>96.451963973956452</v>
      </c>
      <c r="DQ53" s="1">
        <f t="shared" si="96"/>
        <v>3.5480360260435475</v>
      </c>
      <c r="DR53" s="1">
        <f t="shared" si="33"/>
        <v>2.1908517178619218</v>
      </c>
      <c r="DS53" s="4">
        <f t="shared" si="97"/>
        <v>0.56111383424846117</v>
      </c>
      <c r="DT53" s="1">
        <f t="shared" si="98"/>
        <v>0.14914723278118427</v>
      </c>
      <c r="DU53" s="4">
        <f t="shared" si="156"/>
        <v>-0.36161802679022786</v>
      </c>
      <c r="DV53" s="1">
        <f t="shared" si="157"/>
        <v>0.56111383424846117</v>
      </c>
      <c r="DW53" s="1">
        <f t="shared" si="34"/>
        <v>2.0431054873325653E-3</v>
      </c>
      <c r="DX53" s="1">
        <f t="shared" si="99"/>
        <v>1001.4301738411328</v>
      </c>
      <c r="DY53" s="1">
        <f t="shared" si="100"/>
        <v>576.27513004985462</v>
      </c>
      <c r="DZ53" s="1">
        <f t="shared" si="101"/>
        <v>561.11383424846122</v>
      </c>
      <c r="EA53" s="1">
        <f t="shared" si="102"/>
        <v>500</v>
      </c>
      <c r="EB53" s="1">
        <f t="shared" si="103"/>
        <v>1.0846775227524672E-4</v>
      </c>
      <c r="EC53" s="4">
        <f t="shared" si="158"/>
        <v>0.20554624728225043</v>
      </c>
      <c r="ED53" s="1">
        <f t="shared" si="159"/>
        <v>-0.81600649638403211</v>
      </c>
      <c r="EE53" s="4">
        <f t="shared" si="160"/>
        <v>11.335881229812548</v>
      </c>
      <c r="EF53" s="4">
        <f t="shared" si="35"/>
        <v>21.33588122981255</v>
      </c>
      <c r="EG53" s="4">
        <f t="shared" si="161"/>
        <v>2.081461590261451E-3</v>
      </c>
      <c r="EH53" s="4">
        <f t="shared" si="36"/>
        <v>3.8356102928885707E-5</v>
      </c>
      <c r="EI53" s="4">
        <f t="shared" si="37"/>
        <v>-81.651132225113656</v>
      </c>
      <c r="EJ53" s="4">
        <f t="shared" si="38"/>
        <v>-96.332709447895638</v>
      </c>
      <c r="EK53" s="4">
        <f t="shared" si="39"/>
        <v>-100</v>
      </c>
      <c r="EL53" s="1">
        <f t="shared" si="104"/>
        <v>96.332709447895638</v>
      </c>
      <c r="EM53" s="1">
        <f t="shared" si="105"/>
        <v>3.6672905521043617</v>
      </c>
      <c r="EN53" s="1">
        <f t="shared" si="40"/>
        <v>2.1900643602343925</v>
      </c>
      <c r="EO53" s="4">
        <f t="shared" si="106"/>
        <v>0.56179692822489358</v>
      </c>
      <c r="EP53" s="1">
        <f t="shared" si="107"/>
        <v>0.15221511741940949</v>
      </c>
      <c r="EQ53" s="4">
        <f t="shared" si="162"/>
        <v>-0.35512713505811083</v>
      </c>
      <c r="ER53" s="1">
        <f t="shared" si="163"/>
        <v>0.56179692822489358</v>
      </c>
      <c r="ES53" s="1">
        <f t="shared" si="41"/>
        <v>2.081461590261451E-3</v>
      </c>
      <c r="ET53" s="1">
        <f t="shared" si="108"/>
        <v>1001.4570231131829</v>
      </c>
      <c r="EU53" s="1">
        <f t="shared" si="109"/>
        <v>576.97668122553023</v>
      </c>
      <c r="EV53" s="1">
        <f t="shared" si="110"/>
        <v>561.79692822489358</v>
      </c>
      <c r="EW53" s="1">
        <f t="shared" si="111"/>
        <v>500</v>
      </c>
      <c r="EX53" s="1">
        <f t="shared" si="112"/>
        <v>1.105051345814929E-4</v>
      </c>
      <c r="EY53" s="4">
        <f t="shared" si="164"/>
        <v>0.21487671158001731</v>
      </c>
      <c r="EZ53" s="1">
        <f t="shared" si="165"/>
        <v>-0.82585408355070811</v>
      </c>
      <c r="FA53" s="4">
        <f t="shared" si="166"/>
        <v>11.235528679274253</v>
      </c>
      <c r="FB53" s="4">
        <f t="shared" si="42"/>
        <v>21.235528679274253</v>
      </c>
      <c r="FC53" s="4">
        <f t="shared" si="167"/>
        <v>2.0964282182674419E-3</v>
      </c>
      <c r="FD53" s="4">
        <f t="shared" si="43"/>
        <v>1.4966628005990898E-5</v>
      </c>
      <c r="FE53" s="4">
        <f t="shared" si="44"/>
        <v>-81.718168239259484</v>
      </c>
      <c r="FF53" s="4">
        <f t="shared" si="45"/>
        <v>-96.231629211288777</v>
      </c>
      <c r="FG53" s="4">
        <f t="shared" si="46"/>
        <v>-100</v>
      </c>
      <c r="FH53" s="1">
        <f t="shared" si="113"/>
        <v>96.231629211288777</v>
      </c>
      <c r="FI53" s="1">
        <f t="shared" si="114"/>
        <v>3.7683707887112234</v>
      </c>
      <c r="FJ53" s="1">
        <f t="shared" si="47"/>
        <v>2.190304215121349</v>
      </c>
      <c r="FK53" s="4">
        <f t="shared" si="115"/>
        <v>0.56479324215845672</v>
      </c>
      <c r="FL53" s="1">
        <f t="shared" si="116"/>
        <v>0.15437972412851181</v>
      </c>
      <c r="FM53" s="4">
        <f t="shared" si="168"/>
        <v>-0.35380121202544856</v>
      </c>
      <c r="FN53" s="1">
        <f t="shared" si="169"/>
        <v>0.56479324215845672</v>
      </c>
      <c r="FO53" s="1">
        <f t="shared" si="48"/>
        <v>2.0964282182674419E-3</v>
      </c>
      <c r="FP53" s="1">
        <f t="shared" si="117"/>
        <v>1001.4674997527873</v>
      </c>
      <c r="FQ53" s="1">
        <f t="shared" si="118"/>
        <v>580.05395556157816</v>
      </c>
      <c r="FR53" s="1">
        <f t="shared" si="119"/>
        <v>564.79324215845668</v>
      </c>
      <c r="FS53" s="1">
        <f t="shared" si="120"/>
        <v>500</v>
      </c>
      <c r="FT53" s="1">
        <f t="shared" si="121"/>
        <v>1.1189586662620131E-4</v>
      </c>
      <c r="FU53" s="4">
        <f t="shared" si="170"/>
        <v>0.21678341640993448</v>
      </c>
      <c r="FV53" s="1">
        <f t="shared" si="171"/>
        <v>-0.83143069272378645</v>
      </c>
      <c r="FW53" s="4">
        <f t="shared" si="172"/>
        <v>15.629611508566898</v>
      </c>
      <c r="FX53" s="4">
        <f t="shared" si="49"/>
        <v>25.629611508566896</v>
      </c>
      <c r="FY53" s="4">
        <f t="shared" si="173"/>
        <v>2.1969730398490083E-3</v>
      </c>
      <c r="FZ53" s="4">
        <f t="shared" si="50"/>
        <v>1.0054482158156639E-4</v>
      </c>
      <c r="GA53" s="4">
        <f t="shared" si="51"/>
        <v>-81.674677955644199</v>
      </c>
      <c r="GB53" s="4">
        <f t="shared" si="52"/>
        <v>-96.212073360726862</v>
      </c>
      <c r="GC53" s="4">
        <f t="shared" si="53"/>
        <v>-100</v>
      </c>
      <c r="GD53" s="1">
        <f t="shared" si="122"/>
        <v>96.212073360726862</v>
      </c>
      <c r="GE53" s="1">
        <f t="shared" si="123"/>
        <v>3.7879266392731381</v>
      </c>
      <c r="GF53" s="1">
        <f t="shared" si="54"/>
        <v>2.1902049795152192</v>
      </c>
      <c r="GG53" s="4">
        <f t="shared" si="124"/>
        <v>0.56229849717107427</v>
      </c>
      <c r="GH53" s="1">
        <f t="shared" si="125"/>
        <v>0.13126533227990103</v>
      </c>
      <c r="GI53" s="4">
        <f t="shared" si="174"/>
        <v>-0.35441395029037071</v>
      </c>
      <c r="GJ53" s="1">
        <f t="shared" si="175"/>
        <v>0.56229849717107427</v>
      </c>
      <c r="GK53" s="1">
        <f t="shared" si="55"/>
        <v>2.1969730398490083E-3</v>
      </c>
      <c r="GL53" s="1">
        <f t="shared" si="126"/>
        <v>1001.5378811278944</v>
      </c>
      <c r="GM53" s="1">
        <f t="shared" si="127"/>
        <v>577.49180256463671</v>
      </c>
      <c r="GN53" s="1">
        <f t="shared" si="128"/>
        <v>562.29849717107425</v>
      </c>
      <c r="GO53" s="1">
        <f t="shared" si="129"/>
        <v>500</v>
      </c>
      <c r="GP53" s="1">
        <f t="shared" si="130"/>
        <v>9.4985297917143157E-5</v>
      </c>
      <c r="GQ53" s="4">
        <f t="shared" si="176"/>
        <v>0.22673086562578063</v>
      </c>
      <c r="GR53" s="1">
        <f t="shared" si="177"/>
        <v>-0.87175565429872359</v>
      </c>
      <c r="GS53" s="4">
        <f t="shared" si="178"/>
        <v>15.593473137993497</v>
      </c>
      <c r="GT53" s="4">
        <f t="shared" si="56"/>
        <v>25.593473137993499</v>
      </c>
      <c r="GU53" s="4">
        <f t="shared" si="179"/>
        <v>2.2628929744357299E-3</v>
      </c>
      <c r="GV53" s="4">
        <f t="shared" si="57"/>
        <v>6.5919934586721601E-5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  <c r="HP53" s="2"/>
      <c r="HQ53" s="2"/>
      <c r="HR53" s="2"/>
      <c r="HS53" s="2"/>
      <c r="HT53" s="3"/>
      <c r="HU53" s="2"/>
      <c r="HV53" s="2"/>
      <c r="HW53" s="2"/>
      <c r="HX53" s="2"/>
    </row>
    <row r="54" spans="1:232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31"/>
        <v>325</v>
      </c>
      <c r="F54" s="4">
        <f t="shared" si="181"/>
        <v>2.225999999999996</v>
      </c>
      <c r="G54" s="1">
        <f>'0.5Q 8-16'!GA54</f>
        <v>-84.777172394380074</v>
      </c>
      <c r="H54" s="1">
        <f>'0.5Q 8-16'!GB54</f>
        <v>-99.109849446053417</v>
      </c>
      <c r="I54" s="1">
        <f>'0.5Q 8-16'!GC54</f>
        <v>-100</v>
      </c>
      <c r="J54" s="1">
        <f>'0.5Q 8-16'!GD54</f>
        <v>99.109849446053417</v>
      </c>
      <c r="K54" s="1">
        <f>'0.5Q 8-16'!GE54</f>
        <v>0.89015055394658305</v>
      </c>
      <c r="L54" s="1">
        <f>'0.5Q 8-16'!GF54</f>
        <v>2.2197860300377941</v>
      </c>
      <c r="M54" s="1">
        <f>'0.5Q 8-16'!GG54</f>
        <v>0.54566677888419512</v>
      </c>
      <c r="N54" s="1">
        <f>'0.5Q 8-16'!GH54</f>
        <v>0.12066461016205823</v>
      </c>
      <c r="O54" s="1">
        <f>'0.5Q 8-16'!GI54</f>
        <v>-0.36689988149094344</v>
      </c>
      <c r="P54" s="1">
        <f>'0.5Q 8-16'!GJ54</f>
        <v>0.54566677888419512</v>
      </c>
      <c r="Q54" s="1">
        <f>'0.5Q 8-16'!GK54</f>
        <v>1.2927492721964699E-3</v>
      </c>
      <c r="R54" s="1">
        <f>'0.5Q 8-16'!GL54</f>
        <v>1000.9049244905375</v>
      </c>
      <c r="S54" s="1">
        <f>'0.5Q 8-16'!GM54</f>
        <v>560.4106952496461</v>
      </c>
      <c r="T54" s="1">
        <f>'0.5Q 8-16'!GN54</f>
        <v>545.66677888419508</v>
      </c>
      <c r="U54" s="1">
        <f>'0.5Q 8-16'!GO54</f>
        <v>500</v>
      </c>
      <c r="V54" s="1">
        <f>'0.5Q 8-16'!GP54</f>
        <v>9.2317598278059788E-5</v>
      </c>
      <c r="W54" s="1">
        <f>'0.5Q 8-16'!GQ54</f>
        <v>0.10748057250790925</v>
      </c>
      <c r="X54" s="1">
        <f>'0.5Q 8-16'!GR54</f>
        <v>-0.53889406359032577</v>
      </c>
      <c r="Y54" s="1">
        <f>'0.5Q 8-16'!GS54</f>
        <v>6.4064910492360001</v>
      </c>
      <c r="Z54" s="1">
        <f>'0.5Q 8-16'!GT54</f>
        <v>16.406491049235999</v>
      </c>
      <c r="AA54" s="1">
        <f>'0.5Q 8-16'!GU54</f>
        <v>1.3730906855063199E-3</v>
      </c>
      <c r="AB54" s="4"/>
      <c r="AC54" s="4">
        <f t="shared" si="2"/>
        <v>-84.34041288253718</v>
      </c>
      <c r="AD54" s="4">
        <f t="shared" si="3"/>
        <v>-98.736986880872649</v>
      </c>
      <c r="AE54" s="4">
        <f t="shared" si="4"/>
        <v>-100</v>
      </c>
      <c r="AF54" s="1">
        <f t="shared" si="59"/>
        <v>98.736986880872649</v>
      </c>
      <c r="AG54" s="1">
        <f t="shared" si="60"/>
        <v>1.2630131191273506</v>
      </c>
      <c r="AH54" s="1">
        <f t="shared" si="5"/>
        <v>2.2192158229437715</v>
      </c>
      <c r="AI54" s="4">
        <f t="shared" si="61"/>
        <v>0.54726538572763772</v>
      </c>
      <c r="AJ54" s="1">
        <f t="shared" si="62"/>
        <v>0.12988981463675772</v>
      </c>
      <c r="AK54" s="4">
        <f t="shared" si="132"/>
        <v>-0.35877549359626215</v>
      </c>
      <c r="AL54" s="1">
        <f t="shared" si="133"/>
        <v>0.54726538572763772</v>
      </c>
      <c r="AM54" s="1">
        <f t="shared" si="6"/>
        <v>1.3730906855063199E-3</v>
      </c>
      <c r="AN54" s="1">
        <f t="shared" si="63"/>
        <v>1000.9611634798546</v>
      </c>
      <c r="AO54" s="1">
        <f t="shared" si="64"/>
        <v>562.05249644999844</v>
      </c>
      <c r="AP54" s="1">
        <f t="shared" si="65"/>
        <v>547.26538572763775</v>
      </c>
      <c r="AQ54" s="1">
        <f t="shared" si="66"/>
        <v>500</v>
      </c>
      <c r="AR54" s="1">
        <f t="shared" si="67"/>
        <v>9.8737393972705669E-5</v>
      </c>
      <c r="AS54" s="4">
        <f t="shared" si="134"/>
        <v>0.11778628815320728</v>
      </c>
      <c r="AT54" s="1">
        <f t="shared" si="135"/>
        <v>-0.56875905459995268</v>
      </c>
      <c r="AU54" s="4">
        <f t="shared" si="136"/>
        <v>6.3641756926670938</v>
      </c>
      <c r="AV54" s="4">
        <f t="shared" si="7"/>
        <v>16.364175692667093</v>
      </c>
      <c r="AW54" s="4">
        <f t="shared" si="137"/>
        <v>1.4198867233377371E-3</v>
      </c>
      <c r="AX54" s="4">
        <f t="shared" si="8"/>
        <v>4.6796037831417243E-5</v>
      </c>
      <c r="AY54" s="4">
        <f t="shared" si="9"/>
        <v>-84.311685065233974</v>
      </c>
      <c r="AZ54" s="4">
        <f t="shared" si="10"/>
        <v>-98.726987658944992</v>
      </c>
      <c r="BA54" s="4">
        <f t="shared" si="11"/>
        <v>-100</v>
      </c>
      <c r="BB54" s="1">
        <f t="shared" si="68"/>
        <v>98.726987658944992</v>
      </c>
      <c r="BC54" s="1">
        <f t="shared" si="69"/>
        <v>1.2730123410550078</v>
      </c>
      <c r="BD54" s="1">
        <f t="shared" si="12"/>
        <v>2.2191667869314502</v>
      </c>
      <c r="BE54" s="4">
        <f t="shared" si="70"/>
        <v>0.54791362120462317</v>
      </c>
      <c r="BF54" s="1">
        <f t="shared" si="71"/>
        <v>0.13557532517105592</v>
      </c>
      <c r="BG54" s="4">
        <f t="shared" si="138"/>
        <v>-0.35786669801812937</v>
      </c>
      <c r="BH54" s="1">
        <f t="shared" si="139"/>
        <v>0.54791362120462317</v>
      </c>
      <c r="BI54" s="1">
        <f t="shared" si="13"/>
        <v>1.4198867233377371E-3</v>
      </c>
      <c r="BJ54" s="1">
        <f t="shared" si="72"/>
        <v>1000.9939207063363</v>
      </c>
      <c r="BK54" s="1">
        <f t="shared" si="73"/>
        <v>562.71824724957207</v>
      </c>
      <c r="BL54" s="1">
        <f t="shared" si="74"/>
        <v>547.91362120462315</v>
      </c>
      <c r="BM54" s="1">
        <f t="shared" si="75"/>
        <v>500</v>
      </c>
      <c r="BN54" s="1">
        <f t="shared" si="76"/>
        <v>1.0241407457702157E-4</v>
      </c>
      <c r="BO54" s="4">
        <f t="shared" si="140"/>
        <v>0.12217252068440602</v>
      </c>
      <c r="BP54" s="1">
        <f t="shared" si="141"/>
        <v>-0.58777084098446253</v>
      </c>
      <c r="BQ54" s="4">
        <f t="shared" si="142"/>
        <v>6.3616177064522246</v>
      </c>
      <c r="BR54" s="4">
        <f t="shared" si="14"/>
        <v>16.361617706452225</v>
      </c>
      <c r="BS54" s="4">
        <f t="shared" si="143"/>
        <v>1.4510217852936672E-3</v>
      </c>
      <c r="BT54" s="4">
        <f t="shared" si="15"/>
        <v>3.113506195593003E-5</v>
      </c>
      <c r="BU54" s="4">
        <f t="shared" si="16"/>
        <v>-83.661060605015706</v>
      </c>
      <c r="BV54" s="4">
        <f t="shared" si="17"/>
        <v>-98.539243552820125</v>
      </c>
      <c r="BW54" s="4">
        <f t="shared" si="18"/>
        <v>-100</v>
      </c>
      <c r="BX54" s="1">
        <f t="shared" si="77"/>
        <v>98.539243552820125</v>
      </c>
      <c r="BY54" s="1">
        <f t="shared" si="78"/>
        <v>1.4607564471798753</v>
      </c>
      <c r="BZ54" s="1">
        <f t="shared" si="19"/>
        <v>2.2182721411957558</v>
      </c>
      <c r="CA54" s="4">
        <f t="shared" si="79"/>
        <v>0.54932859617701446</v>
      </c>
      <c r="CB54" s="1">
        <f t="shared" si="80"/>
        <v>0.13859447917457901</v>
      </c>
      <c r="CC54" s="4">
        <f t="shared" si="144"/>
        <v>-0.35075638788532715</v>
      </c>
      <c r="CD54" s="1">
        <f t="shared" si="145"/>
        <v>0.54932859617701446</v>
      </c>
      <c r="CE54" s="1">
        <f t="shared" si="20"/>
        <v>1.4510217852936672E-3</v>
      </c>
      <c r="CF54" s="1">
        <f t="shared" si="81"/>
        <v>1001.0157152497056</v>
      </c>
      <c r="CG54" s="1">
        <f t="shared" si="82"/>
        <v>564.17145484571734</v>
      </c>
      <c r="CH54" s="1">
        <f t="shared" si="83"/>
        <v>549.32859617701445</v>
      </c>
      <c r="CI54" s="1">
        <f t="shared" si="84"/>
        <v>500</v>
      </c>
      <c r="CJ54" s="1">
        <f t="shared" si="85"/>
        <v>1.0467910860203957E-4</v>
      </c>
      <c r="CK54" s="4">
        <f t="shared" si="146"/>
        <v>0.13036796845881779</v>
      </c>
      <c r="CL54" s="1">
        <f t="shared" si="147"/>
        <v>-0.59514292418801573</v>
      </c>
      <c r="CM54" s="4">
        <f t="shared" si="148"/>
        <v>6.2978467692482987</v>
      </c>
      <c r="CN54" s="4">
        <f t="shared" si="21"/>
        <v>16.297846769248299</v>
      </c>
      <c r="CO54" s="4">
        <f t="shared" si="149"/>
        <v>1.461319254261185E-3</v>
      </c>
      <c r="CP54" s="4">
        <f t="shared" si="22"/>
        <v>1.0297468967517855E-5</v>
      </c>
      <c r="CQ54" s="4">
        <f t="shared" si="23"/>
        <v>-83.786980540009608</v>
      </c>
      <c r="CR54" s="4">
        <f t="shared" si="24"/>
        <v>-98.305844538393643</v>
      </c>
      <c r="CS54" s="4">
        <f t="shared" si="25"/>
        <v>-100</v>
      </c>
      <c r="CT54" s="1">
        <f t="shared" si="86"/>
        <v>98.305844538393643</v>
      </c>
      <c r="CU54" s="1">
        <f t="shared" si="87"/>
        <v>1.694155461606357</v>
      </c>
      <c r="CV54" s="1">
        <f t="shared" si="26"/>
        <v>2.2184466128022966</v>
      </c>
      <c r="CW54" s="4">
        <f t="shared" si="88"/>
        <v>0.54966811681029348</v>
      </c>
      <c r="CX54" s="1">
        <f t="shared" si="89"/>
        <v>0.14064846702629411</v>
      </c>
      <c r="CY54" s="4">
        <f t="shared" si="150"/>
        <v>-0.36288530121559898</v>
      </c>
      <c r="CZ54" s="1">
        <f t="shared" si="151"/>
        <v>0.54966811681029348</v>
      </c>
      <c r="DA54" s="1">
        <f t="shared" si="27"/>
        <v>1.461319254261185E-3</v>
      </c>
      <c r="DB54" s="1">
        <f t="shared" si="90"/>
        <v>1001.0229234779829</v>
      </c>
      <c r="DC54" s="1">
        <f t="shared" si="91"/>
        <v>564.52014932650764</v>
      </c>
      <c r="DD54" s="1">
        <f t="shared" si="92"/>
        <v>549.66811681029344</v>
      </c>
      <c r="DE54" s="1">
        <f t="shared" si="93"/>
        <v>500</v>
      </c>
      <c r="DF54" s="1">
        <f t="shared" si="94"/>
        <v>1.0590922472904063E-4</v>
      </c>
      <c r="DG54" s="4">
        <f t="shared" si="152"/>
        <v>0.1303627700712541</v>
      </c>
      <c r="DH54" s="1">
        <f t="shared" si="153"/>
        <v>-0.60029685705933844</v>
      </c>
      <c r="DI54" s="4">
        <f t="shared" si="154"/>
        <v>6.3105847828551553</v>
      </c>
      <c r="DJ54" s="4">
        <f t="shared" si="28"/>
        <v>16.310584782855155</v>
      </c>
      <c r="DK54" s="4">
        <f t="shared" si="155"/>
        <v>1.500032129720965E-3</v>
      </c>
      <c r="DL54" s="4">
        <f t="shared" si="29"/>
        <v>3.8712875459779965E-5</v>
      </c>
      <c r="DM54" s="4">
        <f t="shared" si="30"/>
        <v>-83.728177332931153</v>
      </c>
      <c r="DN54" s="4">
        <f t="shared" si="31"/>
        <v>-98.192092930173317</v>
      </c>
      <c r="DO54" s="4">
        <f t="shared" si="32"/>
        <v>-100</v>
      </c>
      <c r="DP54" s="1">
        <f t="shared" si="95"/>
        <v>98.192092930173317</v>
      </c>
      <c r="DQ54" s="1">
        <f t="shared" si="96"/>
        <v>1.8079070698266833</v>
      </c>
      <c r="DR54" s="1">
        <f t="shared" si="33"/>
        <v>2.2183533925051937</v>
      </c>
      <c r="DS54" s="4">
        <f t="shared" si="97"/>
        <v>0.55003349286543823</v>
      </c>
      <c r="DT54" s="1">
        <f t="shared" si="98"/>
        <v>0.14487693139987984</v>
      </c>
      <c r="DU54" s="4">
        <f t="shared" si="156"/>
        <v>-0.36161802679022786</v>
      </c>
      <c r="DV54" s="1">
        <f t="shared" si="157"/>
        <v>0.55003349286543823</v>
      </c>
      <c r="DW54" s="1">
        <f t="shared" si="34"/>
        <v>1.500032129720965E-3</v>
      </c>
      <c r="DX54" s="1">
        <f t="shared" si="99"/>
        <v>1001.0500224908047</v>
      </c>
      <c r="DY54" s="1">
        <f t="shared" si="100"/>
        <v>564.89539784266242</v>
      </c>
      <c r="DZ54" s="1">
        <f t="shared" si="101"/>
        <v>550.03349286543823</v>
      </c>
      <c r="EA54" s="1">
        <f t="shared" si="102"/>
        <v>500</v>
      </c>
      <c r="EB54" s="1">
        <f t="shared" si="103"/>
        <v>1.0861467152232006E-4</v>
      </c>
      <c r="EC54" s="4">
        <f t="shared" si="158"/>
        <v>0.13439455676442066</v>
      </c>
      <c r="ED54" s="1">
        <f t="shared" si="159"/>
        <v>-0.61562150809606175</v>
      </c>
      <c r="EE54" s="4">
        <f t="shared" si="160"/>
        <v>6.3046876404043113</v>
      </c>
      <c r="EF54" s="4">
        <f t="shared" si="35"/>
        <v>16.30468764040431</v>
      </c>
      <c r="EG54" s="4">
        <f t="shared" si="161"/>
        <v>1.5280193767919859E-3</v>
      </c>
      <c r="EH54" s="4">
        <f t="shared" si="36"/>
        <v>2.7987247071020911E-5</v>
      </c>
      <c r="EI54" s="4">
        <f t="shared" si="37"/>
        <v>-83.228086172841472</v>
      </c>
      <c r="EJ54" s="4">
        <f t="shared" si="38"/>
        <v>-98.066151205589705</v>
      </c>
      <c r="EK54" s="4">
        <f t="shared" si="39"/>
        <v>-100</v>
      </c>
      <c r="EL54" s="1">
        <f t="shared" si="104"/>
        <v>98.066151205589705</v>
      </c>
      <c r="EM54" s="1">
        <f t="shared" si="105"/>
        <v>1.9338487944102951</v>
      </c>
      <c r="EN54" s="1">
        <f t="shared" si="40"/>
        <v>2.2177756984643291</v>
      </c>
      <c r="EO54" s="4">
        <f t="shared" si="106"/>
        <v>0.55422676459873088</v>
      </c>
      <c r="EP54" s="1">
        <f t="shared" si="107"/>
        <v>0.14792795212487661</v>
      </c>
      <c r="EQ54" s="4">
        <f t="shared" si="162"/>
        <v>-0.35512713505811083</v>
      </c>
      <c r="ER54" s="1">
        <f t="shared" si="163"/>
        <v>0.55422676459873088</v>
      </c>
      <c r="ES54" s="1">
        <f t="shared" si="41"/>
        <v>1.5280193767919859E-3</v>
      </c>
      <c r="ET54" s="1">
        <f t="shared" si="108"/>
        <v>1001.0696135637545</v>
      </c>
      <c r="EU54" s="1">
        <f t="shared" si="109"/>
        <v>569.20197177818864</v>
      </c>
      <c r="EV54" s="1">
        <f t="shared" si="110"/>
        <v>554.22676459873082</v>
      </c>
      <c r="EW54" s="1">
        <f t="shared" si="111"/>
        <v>500</v>
      </c>
      <c r="EX54" s="1">
        <f t="shared" si="112"/>
        <v>1.1068844269389303E-4</v>
      </c>
      <c r="EY54" s="4">
        <f t="shared" si="164"/>
        <v>0.14218810222027306</v>
      </c>
      <c r="EZ54" s="1">
        <f t="shared" si="165"/>
        <v>-0.62182158617571992</v>
      </c>
      <c r="FA54" s="4">
        <f t="shared" si="166"/>
        <v>11.659103591079193</v>
      </c>
      <c r="FB54" s="4">
        <f t="shared" si="42"/>
        <v>21.659103591079194</v>
      </c>
      <c r="FC54" s="4">
        <f t="shared" si="167"/>
        <v>1.6625486642591648E-3</v>
      </c>
      <c r="FD54" s="4">
        <f t="shared" si="43"/>
        <v>1.3452928746717895E-4</v>
      </c>
      <c r="FE54" s="4">
        <f t="shared" si="44"/>
        <v>-83.314403635004965</v>
      </c>
      <c r="FF54" s="4">
        <f t="shared" si="45"/>
        <v>-97.957503281440466</v>
      </c>
      <c r="FG54" s="4">
        <f t="shared" si="46"/>
        <v>-100</v>
      </c>
      <c r="FH54" s="1">
        <f t="shared" si="113"/>
        <v>97.957503281440466</v>
      </c>
      <c r="FI54" s="1">
        <f t="shared" si="114"/>
        <v>2.0424967185595335</v>
      </c>
      <c r="FJ54" s="1">
        <f t="shared" si="47"/>
        <v>2.2178737964157595</v>
      </c>
      <c r="FK54" s="4">
        <f t="shared" si="115"/>
        <v>0.55139162588821122</v>
      </c>
      <c r="FL54" s="1">
        <f t="shared" si="116"/>
        <v>0.11619496112243474</v>
      </c>
      <c r="FM54" s="4">
        <f t="shared" si="168"/>
        <v>-0.35380121202544856</v>
      </c>
      <c r="FN54" s="1">
        <f t="shared" si="169"/>
        <v>0.55139162588821122</v>
      </c>
      <c r="FO54" s="1">
        <f t="shared" si="48"/>
        <v>1.6625486642591648E-3</v>
      </c>
      <c r="FP54" s="1">
        <f t="shared" si="117"/>
        <v>1001.1637840649814</v>
      </c>
      <c r="FQ54" s="1">
        <f t="shared" si="118"/>
        <v>566.29022761971066</v>
      </c>
      <c r="FR54" s="1">
        <f t="shared" si="119"/>
        <v>551.39162588821125</v>
      </c>
      <c r="FS54" s="1">
        <f t="shared" si="120"/>
        <v>500</v>
      </c>
      <c r="FT54" s="1">
        <f t="shared" si="121"/>
        <v>8.6775910801655405E-5</v>
      </c>
      <c r="FU54" s="4">
        <f t="shared" si="170"/>
        <v>0.15313744506361851</v>
      </c>
      <c r="FV54" s="1">
        <f t="shared" si="171"/>
        <v>-0.67813688706596398</v>
      </c>
      <c r="FW54" s="4">
        <f t="shared" si="172"/>
        <v>11.629366872808145</v>
      </c>
      <c r="FX54" s="4">
        <f t="shared" si="49"/>
        <v>21.629366872808145</v>
      </c>
      <c r="FY54" s="4">
        <f t="shared" si="173"/>
        <v>1.7417242445884869E-3</v>
      </c>
      <c r="FZ54" s="4">
        <f t="shared" si="50"/>
        <v>7.9175580329322046E-5</v>
      </c>
      <c r="GA54" s="4">
        <f t="shared" si="51"/>
        <v>-83.269167430530757</v>
      </c>
      <c r="GB54" s="4">
        <f t="shared" si="52"/>
        <v>-97.937232162335079</v>
      </c>
      <c r="GC54" s="4">
        <f t="shared" si="53"/>
        <v>-100</v>
      </c>
      <c r="GD54" s="1">
        <f t="shared" si="122"/>
        <v>97.937232162335079</v>
      </c>
      <c r="GE54" s="1">
        <f t="shared" si="123"/>
        <v>2.0627678376649214</v>
      </c>
      <c r="GF54" s="1">
        <f t="shared" si="54"/>
        <v>2.2177911802075401</v>
      </c>
      <c r="GG54" s="4">
        <f t="shared" si="124"/>
        <v>0.55172401384641745</v>
      </c>
      <c r="GH54" s="1">
        <f t="shared" si="125"/>
        <v>0.12213935425889742</v>
      </c>
      <c r="GI54" s="4">
        <f t="shared" si="174"/>
        <v>-0.35441395029037071</v>
      </c>
      <c r="GJ54" s="1">
        <f t="shared" si="175"/>
        <v>0.55172401384641745</v>
      </c>
      <c r="GK54" s="1">
        <f t="shared" si="55"/>
        <v>1.7417242445884869E-3</v>
      </c>
      <c r="GL54" s="1">
        <f t="shared" si="126"/>
        <v>1001.219206971212</v>
      </c>
      <c r="GM54" s="1">
        <f t="shared" si="127"/>
        <v>566.63159670054768</v>
      </c>
      <c r="GN54" s="1">
        <f t="shared" si="128"/>
        <v>551.72401384641739</v>
      </c>
      <c r="GO54" s="1">
        <f t="shared" si="129"/>
        <v>500</v>
      </c>
      <c r="GP54" s="1">
        <f t="shared" si="130"/>
        <v>9.1049759052104281E-5</v>
      </c>
      <c r="GQ54" s="4">
        <f t="shared" si="176"/>
        <v>0.16097113629435925</v>
      </c>
      <c r="GR54" s="1">
        <f t="shared" si="177"/>
        <v>-0.70989098599988421</v>
      </c>
      <c r="GS54" s="4">
        <f t="shared" si="178"/>
        <v>11.629323477404714</v>
      </c>
      <c r="GT54" s="4">
        <f t="shared" si="56"/>
        <v>21.629323477404714</v>
      </c>
      <c r="GU54" s="4">
        <f t="shared" si="179"/>
        <v>1.7939836458018877E-3</v>
      </c>
      <c r="GV54" s="4">
        <f t="shared" si="57"/>
        <v>5.2259401213400856E-5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  <c r="HP54" s="2"/>
      <c r="HQ54" s="2"/>
      <c r="HR54" s="2"/>
      <c r="HS54" s="2"/>
      <c r="HT54" s="3"/>
      <c r="HU54" s="2"/>
      <c r="HV54" s="2"/>
      <c r="HW54" s="2"/>
      <c r="HX54" s="2"/>
    </row>
    <row r="55" spans="1:232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31"/>
        <v>320</v>
      </c>
      <c r="F55" s="4">
        <f t="shared" si="181"/>
        <v>2.2509999999999959</v>
      </c>
      <c r="G55" s="1">
        <f>'0.5Q 8-16'!GA55</f>
        <v>-86.477443032901846</v>
      </c>
      <c r="H55" s="1">
        <f>'0.5Q 8-16'!GB55</f>
        <v>-100</v>
      </c>
      <c r="I55" s="1">
        <f>'0.5Q 8-16'!GC55</f>
        <v>-100</v>
      </c>
      <c r="J55" s="1">
        <f>'0.5Q 8-16'!GD55</f>
        <v>100</v>
      </c>
      <c r="K55" s="1">
        <f>'0.5Q 8-16'!GE55</f>
        <v>0</v>
      </c>
      <c r="L55" s="1">
        <f>'0.5Q 8-16'!GF55</f>
        <v>2.2467265844954647</v>
      </c>
      <c r="M55" s="1">
        <f>'0.5Q 8-16'!GG55</f>
        <v>0.53881108915341258</v>
      </c>
      <c r="N55" s="1">
        <f>'0.5Q 8-16'!GH55</f>
        <v>0.13396365514989325</v>
      </c>
      <c r="O55" s="1">
        <f>'0.5Q 8-16'!GI55</f>
        <v>-0.36689988149094344</v>
      </c>
      <c r="P55" s="1">
        <f>'0.5Q 8-16'!GJ55</f>
        <v>0.53881108915341258</v>
      </c>
      <c r="Q55" s="1">
        <f>'0.5Q 8-16'!GK55</f>
        <v>7.7564956331788192E-4</v>
      </c>
      <c r="R55" s="1">
        <f>'0.5Q 8-16'!GL55</f>
        <v>1000.5429546943225</v>
      </c>
      <c r="S55" s="1">
        <f>'0.5Q 8-16'!GM55</f>
        <v>553.36976478233782</v>
      </c>
      <c r="T55" s="1">
        <f>'0.5Q 8-16'!GN55</f>
        <v>538.81108915341258</v>
      </c>
      <c r="U55" s="1">
        <f>'0.5Q 8-16'!GO55</f>
        <v>500</v>
      </c>
      <c r="V55" s="1">
        <f>'0.5Q 8-16'!GP55</f>
        <v>1.034199417757176E-4</v>
      </c>
      <c r="W55" s="1">
        <f>'0.5Q 8-16'!GQ55</f>
        <v>5.6545316009619435E-2</v>
      </c>
      <c r="X55" s="1">
        <f>'0.5Q 8-16'!GR55</f>
        <v>-0.33127946564932154</v>
      </c>
      <c r="Y55" s="1">
        <f>'0.5Q 8-16'!GS55</f>
        <v>0</v>
      </c>
      <c r="Z55" s="1">
        <f>'0.5Q 8-16'!GT55</f>
        <v>10</v>
      </c>
      <c r="AA55" s="1">
        <f>'0.5Q 8-16'!GU55</f>
        <v>8.2385441130379186E-4</v>
      </c>
      <c r="AB55" s="4"/>
      <c r="AC55" s="4">
        <f t="shared" si="2"/>
        <v>-86.006108842184915</v>
      </c>
      <c r="AD55" s="4">
        <f t="shared" si="3"/>
        <v>-100</v>
      </c>
      <c r="AE55" s="4">
        <f t="shared" si="4"/>
        <v>-100</v>
      </c>
      <c r="AF55" s="1">
        <f t="shared" si="59"/>
        <v>100</v>
      </c>
      <c r="AG55" s="1">
        <f t="shared" si="60"/>
        <v>0</v>
      </c>
      <c r="AH55" s="1">
        <f t="shared" si="5"/>
        <v>2.2462554705623972</v>
      </c>
      <c r="AI55" s="4">
        <f t="shared" si="61"/>
        <v>0.54079295237251301</v>
      </c>
      <c r="AJ55" s="1">
        <f t="shared" si="62"/>
        <v>0.14228919020790881</v>
      </c>
      <c r="AK55" s="4">
        <f t="shared" si="132"/>
        <v>-0.35877549359626215</v>
      </c>
      <c r="AL55" s="1">
        <f t="shared" si="133"/>
        <v>0.54079295237251301</v>
      </c>
      <c r="AM55" s="1">
        <f t="shared" si="6"/>
        <v>8.2385441130379186E-4</v>
      </c>
      <c r="AN55" s="1">
        <f t="shared" si="63"/>
        <v>1000.5766980879127</v>
      </c>
      <c r="AO55" s="1">
        <f t="shared" si="64"/>
        <v>555.40517794561833</v>
      </c>
      <c r="AP55" s="1">
        <f t="shared" si="65"/>
        <v>540.79295237251301</v>
      </c>
      <c r="AQ55" s="1">
        <f t="shared" si="66"/>
        <v>500</v>
      </c>
      <c r="AR55" s="1">
        <f t="shared" si="67"/>
        <v>1.098472548405056E-4</v>
      </c>
      <c r="AS55" s="4">
        <f t="shared" si="134"/>
        <v>6.2383591070819214E-2</v>
      </c>
      <c r="AT55" s="1">
        <f t="shared" si="135"/>
        <v>-0.34954361458107674</v>
      </c>
      <c r="AU55" s="4">
        <f t="shared" si="136"/>
        <v>0</v>
      </c>
      <c r="AV55" s="4">
        <f t="shared" si="7"/>
        <v>10</v>
      </c>
      <c r="AW55" s="4">
        <f t="shared" si="137"/>
        <v>8.519320340026423E-4</v>
      </c>
      <c r="AX55" s="4">
        <f t="shared" si="8"/>
        <v>2.8077622698850432E-5</v>
      </c>
      <c r="AY55" s="4">
        <f t="shared" si="9"/>
        <v>-85.988308829258131</v>
      </c>
      <c r="AZ55" s="4">
        <f t="shared" si="10"/>
        <v>-100</v>
      </c>
      <c r="BA55" s="4">
        <f t="shared" si="11"/>
        <v>-100</v>
      </c>
      <c r="BB55" s="1">
        <f t="shared" si="68"/>
        <v>100</v>
      </c>
      <c r="BC55" s="1">
        <f t="shared" si="69"/>
        <v>0</v>
      </c>
      <c r="BD55" s="1">
        <f t="shared" si="12"/>
        <v>2.2462323711223662</v>
      </c>
      <c r="BE55" s="4">
        <f t="shared" si="70"/>
        <v>0.54131168381831962</v>
      </c>
      <c r="BF55" s="1">
        <f t="shared" si="71"/>
        <v>0.14713852055313337</v>
      </c>
      <c r="BG55" s="4">
        <f t="shared" si="138"/>
        <v>-0.35786669801812937</v>
      </c>
      <c r="BH55" s="1">
        <f t="shared" si="139"/>
        <v>0.54131168381831962</v>
      </c>
      <c r="BI55" s="1">
        <f t="shared" si="13"/>
        <v>8.519320340026423E-4</v>
      </c>
      <c r="BJ55" s="1">
        <f t="shared" si="72"/>
        <v>1000.5963524238019</v>
      </c>
      <c r="BK55" s="1">
        <f t="shared" si="73"/>
        <v>555.93792551509057</v>
      </c>
      <c r="BL55" s="1">
        <f t="shared" si="74"/>
        <v>541.31168381831958</v>
      </c>
      <c r="BM55" s="1">
        <f t="shared" si="75"/>
        <v>500</v>
      </c>
      <c r="BN55" s="1">
        <f t="shared" si="76"/>
        <v>1.1359093786701897E-4</v>
      </c>
      <c r="BO55" s="4">
        <f t="shared" si="140"/>
        <v>6.4654956187649992E-2</v>
      </c>
      <c r="BP55" s="1">
        <f t="shared" si="141"/>
        <v>-0.36131106081367115</v>
      </c>
      <c r="BQ55" s="4">
        <f t="shared" si="142"/>
        <v>0</v>
      </c>
      <c r="BR55" s="4">
        <f t="shared" si="14"/>
        <v>10</v>
      </c>
      <c r="BS55" s="4">
        <f t="shared" si="143"/>
        <v>8.7061307117620025E-4</v>
      </c>
      <c r="BT55" s="4">
        <f t="shared" si="15"/>
        <v>1.8681037173557953E-5</v>
      </c>
      <c r="BU55" s="4">
        <f t="shared" si="16"/>
        <v>-85.26622316947325</v>
      </c>
      <c r="BV55" s="4">
        <f t="shared" si="17"/>
        <v>-100</v>
      </c>
      <c r="BW55" s="4">
        <f t="shared" si="18"/>
        <v>-100</v>
      </c>
      <c r="BX55" s="1">
        <f t="shared" si="77"/>
        <v>100</v>
      </c>
      <c r="BY55" s="1">
        <f t="shared" si="78"/>
        <v>0</v>
      </c>
      <c r="BZ55" s="1">
        <f t="shared" si="19"/>
        <v>2.2454527947277039</v>
      </c>
      <c r="CA55" s="4">
        <f t="shared" si="79"/>
        <v>0.54361307063896191</v>
      </c>
      <c r="CB55" s="1">
        <f t="shared" si="80"/>
        <v>0.15036495184390336</v>
      </c>
      <c r="CC55" s="4">
        <f t="shared" si="144"/>
        <v>-0.35075638788532715</v>
      </c>
      <c r="CD55" s="1">
        <f t="shared" si="145"/>
        <v>0.54361307063896191</v>
      </c>
      <c r="CE55" s="1">
        <f t="shared" si="20"/>
        <v>8.7061307117620025E-4</v>
      </c>
      <c r="CF55" s="1">
        <f t="shared" si="81"/>
        <v>1000.6094291498233</v>
      </c>
      <c r="CG55" s="1">
        <f t="shared" si="82"/>
        <v>558.30149580762668</v>
      </c>
      <c r="CH55" s="1">
        <f t="shared" si="83"/>
        <v>543.61307063896197</v>
      </c>
      <c r="CI55" s="1">
        <f t="shared" si="84"/>
        <v>500</v>
      </c>
      <c r="CJ55" s="1">
        <f t="shared" si="85"/>
        <v>1.1608174282349338E-4</v>
      </c>
      <c r="CK55" s="4">
        <f t="shared" si="146"/>
        <v>6.9774021083275281E-2</v>
      </c>
      <c r="CL55" s="1">
        <f t="shared" si="147"/>
        <v>-0.36553251450482482</v>
      </c>
      <c r="CM55" s="4">
        <f t="shared" si="148"/>
        <v>0</v>
      </c>
      <c r="CN55" s="4">
        <f t="shared" si="21"/>
        <v>10</v>
      </c>
      <c r="CO55" s="4">
        <f t="shared" si="149"/>
        <v>8.7679155255671103E-4</v>
      </c>
      <c r="CP55" s="4">
        <f t="shared" si="22"/>
        <v>6.1784813805107778E-6</v>
      </c>
      <c r="CQ55" s="4">
        <f t="shared" si="23"/>
        <v>-85.420873962583272</v>
      </c>
      <c r="CR55" s="4">
        <f t="shared" si="24"/>
        <v>-100</v>
      </c>
      <c r="CS55" s="4">
        <f t="shared" si="25"/>
        <v>-100</v>
      </c>
      <c r="CT55" s="1">
        <f t="shared" si="86"/>
        <v>100</v>
      </c>
      <c r="CU55" s="1">
        <f t="shared" si="87"/>
        <v>0</v>
      </c>
      <c r="CV55" s="1">
        <f t="shared" si="26"/>
        <v>2.2456244114671953</v>
      </c>
      <c r="CW55" s="4">
        <f t="shared" si="88"/>
        <v>0.54355597329797334</v>
      </c>
      <c r="CX55" s="1">
        <f t="shared" si="89"/>
        <v>0.15143204707369792</v>
      </c>
      <c r="CY55" s="4">
        <f t="shared" si="150"/>
        <v>-0.36288530121559898</v>
      </c>
      <c r="CZ55" s="1">
        <f t="shared" si="151"/>
        <v>0.54355597329797334</v>
      </c>
      <c r="DA55" s="1">
        <f t="shared" si="27"/>
        <v>8.7679155255671103E-4</v>
      </c>
      <c r="DB55" s="1">
        <f t="shared" si="90"/>
        <v>1000.6137540867896</v>
      </c>
      <c r="DC55" s="1">
        <f t="shared" si="91"/>
        <v>558.24285569648453</v>
      </c>
      <c r="DD55" s="1">
        <f t="shared" si="92"/>
        <v>543.55597329797331</v>
      </c>
      <c r="DE55" s="1">
        <f t="shared" si="93"/>
        <v>500</v>
      </c>
      <c r="DF55" s="1">
        <f t="shared" si="94"/>
        <v>1.169055403408948E-4</v>
      </c>
      <c r="DG55" s="4">
        <f t="shared" si="152"/>
        <v>6.9524614325000414E-2</v>
      </c>
      <c r="DH55" s="1">
        <f t="shared" si="153"/>
        <v>-0.36887116195335512</v>
      </c>
      <c r="DI55" s="4">
        <f t="shared" si="154"/>
        <v>0</v>
      </c>
      <c r="DJ55" s="4">
        <f t="shared" si="28"/>
        <v>10</v>
      </c>
      <c r="DK55" s="4">
        <f t="shared" si="155"/>
        <v>9.0001927783257894E-4</v>
      </c>
      <c r="DL55" s="4">
        <f t="shared" si="29"/>
        <v>2.3227725275867914E-5</v>
      </c>
      <c r="DM55" s="4">
        <f t="shared" si="30"/>
        <v>-85.360232783650531</v>
      </c>
      <c r="DN55" s="4">
        <f t="shared" si="31"/>
        <v>-99.932221886390181</v>
      </c>
      <c r="DO55" s="4">
        <f t="shared" si="32"/>
        <v>-100</v>
      </c>
      <c r="DP55" s="1">
        <f t="shared" si="95"/>
        <v>99.932221886390181</v>
      </c>
      <c r="DQ55" s="1">
        <f t="shared" si="96"/>
        <v>6.7778113609819002E-2</v>
      </c>
      <c r="DR55" s="1">
        <f t="shared" si="33"/>
        <v>2.24555236257001</v>
      </c>
      <c r="DS55" s="4">
        <f t="shared" si="97"/>
        <v>0.54397940129632616</v>
      </c>
      <c r="DT55" s="1">
        <f t="shared" si="98"/>
        <v>0.15544374401253525</v>
      </c>
      <c r="DU55" s="4">
        <f t="shared" si="156"/>
        <v>-0.36161802679022786</v>
      </c>
      <c r="DV55" s="1">
        <f t="shared" si="157"/>
        <v>0.54397940129632616</v>
      </c>
      <c r="DW55" s="1">
        <f t="shared" si="34"/>
        <v>9.0001927783257894E-4</v>
      </c>
      <c r="DX55" s="1">
        <f t="shared" si="99"/>
        <v>1000.6300134944828</v>
      </c>
      <c r="DY55" s="1">
        <f t="shared" si="100"/>
        <v>558.67772471935291</v>
      </c>
      <c r="DZ55" s="1">
        <f t="shared" si="101"/>
        <v>543.97940129632616</v>
      </c>
      <c r="EA55" s="1">
        <f t="shared" si="102"/>
        <v>500</v>
      </c>
      <c r="EB55" s="1">
        <f t="shared" si="103"/>
        <v>1.2000257037767721E-4</v>
      </c>
      <c r="EC55" s="4">
        <f t="shared" si="158"/>
        <v>7.1720277777844468E-2</v>
      </c>
      <c r="ED55" s="1">
        <f t="shared" si="159"/>
        <v>-0.37828936113844502</v>
      </c>
      <c r="EE55" s="4">
        <f t="shared" si="160"/>
        <v>6.4585721948378012</v>
      </c>
      <c r="EF55" s="4">
        <f t="shared" si="35"/>
        <v>16.458572194837799</v>
      </c>
      <c r="EG55" s="4">
        <f t="shared" si="161"/>
        <v>1.1250303328153386E-3</v>
      </c>
      <c r="EH55" s="4">
        <f t="shared" si="36"/>
        <v>2.2501105498275967E-4</v>
      </c>
      <c r="EI55" s="4">
        <f t="shared" si="37"/>
        <v>-84.805040120569288</v>
      </c>
      <c r="EJ55" s="4">
        <f t="shared" si="38"/>
        <v>-99.799592963283771</v>
      </c>
      <c r="EK55" s="4">
        <f t="shared" si="39"/>
        <v>-100</v>
      </c>
      <c r="EL55" s="1">
        <f t="shared" si="104"/>
        <v>99.799592963283771</v>
      </c>
      <c r="EM55" s="1">
        <f t="shared" si="105"/>
        <v>0.2004070367162285</v>
      </c>
      <c r="EN55" s="1">
        <f t="shared" si="40"/>
        <v>2.2448579680293173</v>
      </c>
      <c r="EO55" s="4">
        <f t="shared" si="106"/>
        <v>0.54164539129976319</v>
      </c>
      <c r="EP55" s="1">
        <f t="shared" si="107"/>
        <v>0.10452332774680788</v>
      </c>
      <c r="EQ55" s="4">
        <f t="shared" si="162"/>
        <v>-0.35512713505811083</v>
      </c>
      <c r="ER55" s="1">
        <f t="shared" si="163"/>
        <v>0.54164539129976319</v>
      </c>
      <c r="ES55" s="1">
        <f t="shared" si="41"/>
        <v>1.1250303328153386E-3</v>
      </c>
      <c r="ET55" s="1">
        <f t="shared" si="108"/>
        <v>1000.7875212329707</v>
      </c>
      <c r="EU55" s="1">
        <f t="shared" si="109"/>
        <v>556.28064977268275</v>
      </c>
      <c r="EV55" s="1">
        <f t="shared" si="110"/>
        <v>541.64539129976322</v>
      </c>
      <c r="EW55" s="1">
        <f t="shared" si="111"/>
        <v>500</v>
      </c>
      <c r="EX55" s="1">
        <f t="shared" si="112"/>
        <v>8.0597808795329458E-5</v>
      </c>
      <c r="EY55" s="4">
        <f t="shared" si="164"/>
        <v>9.2666065428299374E-2</v>
      </c>
      <c r="EZ55" s="1">
        <f t="shared" si="165"/>
        <v>-0.46984910097936994</v>
      </c>
      <c r="FA55" s="4">
        <f t="shared" si="166"/>
        <v>6.4048466530244719</v>
      </c>
      <c r="FB55" s="4">
        <f t="shared" si="42"/>
        <v>16.404846653024471</v>
      </c>
      <c r="FC55" s="4">
        <f t="shared" si="167"/>
        <v>1.2228337343331969E-3</v>
      </c>
      <c r="FD55" s="4">
        <f t="shared" si="43"/>
        <v>9.780340151785828E-5</v>
      </c>
      <c r="FE55" s="4">
        <f t="shared" si="44"/>
        <v>-84.910639030750445</v>
      </c>
      <c r="FF55" s="4">
        <f t="shared" si="45"/>
        <v>-99.683377351592156</v>
      </c>
      <c r="FG55" s="4">
        <f t="shared" si="46"/>
        <v>-100</v>
      </c>
      <c r="FH55" s="1">
        <f t="shared" si="113"/>
        <v>99.683377351592156</v>
      </c>
      <c r="FI55" s="1">
        <f t="shared" si="114"/>
        <v>0.3166226484078436</v>
      </c>
      <c r="FJ55" s="1">
        <f t="shared" si="47"/>
        <v>2.2449635059178359</v>
      </c>
      <c r="FK55" s="4">
        <f t="shared" si="115"/>
        <v>0.54179419004152685</v>
      </c>
      <c r="FL55" s="1">
        <f t="shared" si="116"/>
        <v>0.11430701192570857</v>
      </c>
      <c r="FM55" s="4">
        <f t="shared" si="168"/>
        <v>-0.35380121202544856</v>
      </c>
      <c r="FN55" s="1">
        <f t="shared" si="169"/>
        <v>0.54179419004152685</v>
      </c>
      <c r="FO55" s="1">
        <f t="shared" si="48"/>
        <v>1.2228337343331969E-3</v>
      </c>
      <c r="FP55" s="1">
        <f t="shared" si="117"/>
        <v>1000.8559836140331</v>
      </c>
      <c r="FQ55" s="1">
        <f t="shared" si="118"/>
        <v>556.43346905644887</v>
      </c>
      <c r="FR55" s="1">
        <f t="shared" si="119"/>
        <v>541.7941900415268</v>
      </c>
      <c r="FS55" s="1">
        <f t="shared" si="120"/>
        <v>500</v>
      </c>
      <c r="FT55" s="1">
        <f t="shared" si="121"/>
        <v>8.7942985985193589E-5</v>
      </c>
      <c r="FU55" s="4">
        <f t="shared" si="170"/>
        <v>0.10005624321057777</v>
      </c>
      <c r="FV55" s="1">
        <f t="shared" si="171"/>
        <v>-0.51136062395602067</v>
      </c>
      <c r="FW55" s="4">
        <f t="shared" si="172"/>
        <v>6.414694606465555</v>
      </c>
      <c r="FX55" s="4">
        <f t="shared" si="49"/>
        <v>16.414694606465556</v>
      </c>
      <c r="FY55" s="4">
        <f t="shared" si="173"/>
        <v>1.281308604572518E-3</v>
      </c>
      <c r="FZ55" s="4">
        <f t="shared" si="50"/>
        <v>5.8474870239321125E-5</v>
      </c>
      <c r="GA55" s="4">
        <f t="shared" si="51"/>
        <v>-84.863656905417315</v>
      </c>
      <c r="GB55" s="4">
        <f t="shared" si="52"/>
        <v>-99.662390963943295</v>
      </c>
      <c r="GC55" s="4">
        <f t="shared" si="53"/>
        <v>-100</v>
      </c>
      <c r="GD55" s="1">
        <f t="shared" si="122"/>
        <v>99.662390963943295</v>
      </c>
      <c r="GE55" s="1">
        <f t="shared" si="123"/>
        <v>0.33760903605670478</v>
      </c>
      <c r="GF55" s="1">
        <f t="shared" si="54"/>
        <v>2.2448938923119068</v>
      </c>
      <c r="GG55" s="4">
        <f t="shared" si="124"/>
        <v>0.54205424208733533</v>
      </c>
      <c r="GH55" s="1">
        <f t="shared" si="125"/>
        <v>0.11992561030001636</v>
      </c>
      <c r="GI55" s="4">
        <f t="shared" si="174"/>
        <v>-0.35441395029037071</v>
      </c>
      <c r="GJ55" s="1">
        <f t="shared" si="175"/>
        <v>0.54205424208733533</v>
      </c>
      <c r="GK55" s="1">
        <f t="shared" si="55"/>
        <v>1.281308604572518E-3</v>
      </c>
      <c r="GL55" s="1">
        <f t="shared" si="126"/>
        <v>1000.8969160232009</v>
      </c>
      <c r="GM55" s="1">
        <f t="shared" si="127"/>
        <v>556.70054770853517</v>
      </c>
      <c r="GN55" s="1">
        <f t="shared" si="128"/>
        <v>542.0542420873353</v>
      </c>
      <c r="GO55" s="1">
        <f t="shared" si="129"/>
        <v>500</v>
      </c>
      <c r="GP55" s="1">
        <f t="shared" si="130"/>
        <v>9.2083128003193771E-5</v>
      </c>
      <c r="GQ55" s="4">
        <f t="shared" si="176"/>
        <v>0.10522206110605657</v>
      </c>
      <c r="GR55" s="1">
        <f t="shared" si="177"/>
        <v>-0.53543224118020238</v>
      </c>
      <c r="GS55" s="4">
        <f t="shared" si="178"/>
        <v>6.4100202826720594</v>
      </c>
      <c r="GT55" s="4">
        <f t="shared" si="56"/>
        <v>16.410020282672058</v>
      </c>
      <c r="GU55" s="4">
        <f t="shared" si="179"/>
        <v>1.3196362841954646E-3</v>
      </c>
      <c r="GV55" s="4">
        <f t="shared" si="57"/>
        <v>3.8327679622946571E-5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  <c r="HP55" s="2"/>
      <c r="HQ55" s="2"/>
      <c r="HR55" s="2"/>
      <c r="HS55" s="2"/>
      <c r="HT55" s="3"/>
      <c r="HU55" s="2"/>
      <c r="HV55" s="2"/>
      <c r="HW55" s="2"/>
      <c r="HX55" s="2"/>
    </row>
    <row r="56" spans="1:232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31"/>
        <v>315</v>
      </c>
      <c r="F56" s="4">
        <f t="shared" si="181"/>
        <v>2.2759999999999958</v>
      </c>
      <c r="G56" s="1">
        <f>'0.5Q 8-16'!GA56</f>
        <v>-88.177713671423618</v>
      </c>
      <c r="H56" s="1">
        <f>'0.5Q 8-16'!GB56</f>
        <v>-100</v>
      </c>
      <c r="I56" s="1">
        <f>'0.5Q 8-16'!GC56</f>
        <v>-100</v>
      </c>
      <c r="J56" s="1">
        <f>'0.5Q 8-16'!GD56</f>
        <v>100</v>
      </c>
      <c r="K56" s="1">
        <f>'0.5Q 8-16'!GE56</f>
        <v>0</v>
      </c>
      <c r="L56" s="1">
        <f>'0.5Q 8-16'!GF56</f>
        <v>2.2731773602711551</v>
      </c>
      <c r="M56" s="1">
        <f>'0.5Q 8-16'!GG56</f>
        <v>0.52901551551380877</v>
      </c>
      <c r="N56" s="1">
        <f>'0.5Q 8-16'!GH56</f>
        <v>8.0378193089935948E-2</v>
      </c>
      <c r="O56" s="1">
        <f>'0.5Q 8-16'!GI56</f>
        <v>-0.36689988149094344</v>
      </c>
      <c r="P56" s="1">
        <f>'0.5Q 8-16'!GJ56</f>
        <v>0.52901551551380877</v>
      </c>
      <c r="Q56" s="1">
        <f>'0.5Q 8-16'!GK56</f>
        <v>4.6538973799072915E-4</v>
      </c>
      <c r="R56" s="1">
        <f>'0.5Q 8-16'!GL56</f>
        <v>1000.3257728165935</v>
      </c>
      <c r="S56" s="1">
        <f>'0.5Q 8-16'!GM56</f>
        <v>543.30951474299184</v>
      </c>
      <c r="T56" s="1">
        <f>'0.5Q 8-16'!GN56</f>
        <v>529.01551551380874</v>
      </c>
      <c r="U56" s="1">
        <f>'0.5Q 8-16'!GO56</f>
        <v>500</v>
      </c>
      <c r="V56" s="1">
        <f>'0.5Q 8-16'!GP56</f>
        <v>6.2051965065430557E-5</v>
      </c>
      <c r="W56" s="1">
        <f>'0.5Q 8-16'!GQ56</f>
        <v>2.9115760891714224E-2</v>
      </c>
      <c r="X56" s="1">
        <f>'0.5Q 8-16'!GR56</f>
        <v>-0.20357910810365035</v>
      </c>
      <c r="Y56" s="1">
        <f>'0.5Q 8-16'!GS56</f>
        <v>0</v>
      </c>
      <c r="Z56" s="1">
        <f>'0.5Q 8-16'!GT56</f>
        <v>10</v>
      </c>
      <c r="AA56" s="1">
        <f>'0.5Q 8-16'!GU56</f>
        <v>4.943126467822751E-4</v>
      </c>
      <c r="AB56" s="4"/>
      <c r="AC56" s="4">
        <f t="shared" si="2"/>
        <v>-87.67180480183265</v>
      </c>
      <c r="AD56" s="4">
        <f t="shared" si="3"/>
        <v>-100</v>
      </c>
      <c r="AE56" s="4">
        <f t="shared" si="4"/>
        <v>-100</v>
      </c>
      <c r="AF56" s="1">
        <f t="shared" si="59"/>
        <v>100</v>
      </c>
      <c r="AG56" s="1">
        <f t="shared" si="60"/>
        <v>0</v>
      </c>
      <c r="AH56" s="1">
        <f t="shared" si="5"/>
        <v>2.2727957781939674</v>
      </c>
      <c r="AI56" s="4">
        <f t="shared" si="61"/>
        <v>0.53080615263140452</v>
      </c>
      <c r="AJ56" s="1">
        <f t="shared" si="62"/>
        <v>8.5373514124745281E-2</v>
      </c>
      <c r="AK56" s="4">
        <f t="shared" si="132"/>
        <v>-0.35877549359626215</v>
      </c>
      <c r="AL56" s="1">
        <f t="shared" si="133"/>
        <v>0.53080615263140452</v>
      </c>
      <c r="AM56" s="1">
        <f t="shared" si="6"/>
        <v>4.943126467822751E-4</v>
      </c>
      <c r="AN56" s="1">
        <f t="shared" si="63"/>
        <v>1000.3460188527475</v>
      </c>
      <c r="AO56" s="1">
        <f t="shared" si="64"/>
        <v>545.14853487550511</v>
      </c>
      <c r="AP56" s="1">
        <f t="shared" si="65"/>
        <v>530.80615263140453</v>
      </c>
      <c r="AQ56" s="1">
        <f t="shared" si="66"/>
        <v>500</v>
      </c>
      <c r="AR56" s="1">
        <f t="shared" si="67"/>
        <v>6.5908352904303348E-5</v>
      </c>
      <c r="AS56" s="4">
        <f t="shared" si="134"/>
        <v>3.2358428387860461E-2</v>
      </c>
      <c r="AT56" s="1">
        <f t="shared" si="135"/>
        <v>-0.21479789500327709</v>
      </c>
      <c r="AU56" s="4">
        <f t="shared" si="136"/>
        <v>0</v>
      </c>
      <c r="AV56" s="4">
        <f t="shared" si="7"/>
        <v>10</v>
      </c>
      <c r="AW56" s="4">
        <f t="shared" si="137"/>
        <v>5.111592204015854E-4</v>
      </c>
      <c r="AX56" s="4">
        <f t="shared" si="8"/>
        <v>1.6846573619310303E-5</v>
      </c>
      <c r="AY56" s="4">
        <f t="shared" si="9"/>
        <v>-87.664932593282288</v>
      </c>
      <c r="AZ56" s="4">
        <f t="shared" si="10"/>
        <v>-100</v>
      </c>
      <c r="BA56" s="4">
        <f t="shared" si="11"/>
        <v>-100</v>
      </c>
      <c r="BB56" s="1">
        <f t="shared" si="68"/>
        <v>100</v>
      </c>
      <c r="BC56" s="1">
        <f t="shared" si="69"/>
        <v>0</v>
      </c>
      <c r="BD56" s="1">
        <f t="shared" si="12"/>
        <v>2.2727883816119956</v>
      </c>
      <c r="BE56" s="4">
        <f t="shared" si="70"/>
        <v>0.53112020979258823</v>
      </c>
      <c r="BF56" s="1">
        <f t="shared" si="71"/>
        <v>8.828311233188002E-2</v>
      </c>
      <c r="BG56" s="4">
        <f t="shared" si="138"/>
        <v>-0.35786669801812937</v>
      </c>
      <c r="BH56" s="1">
        <f t="shared" si="139"/>
        <v>0.53112020979258823</v>
      </c>
      <c r="BI56" s="1">
        <f t="shared" si="13"/>
        <v>5.111592204015854E-4</v>
      </c>
      <c r="BJ56" s="1">
        <f t="shared" si="72"/>
        <v>1000.3578114542811</v>
      </c>
      <c r="BK56" s="1">
        <f t="shared" si="73"/>
        <v>545.47107786118397</v>
      </c>
      <c r="BL56" s="1">
        <f t="shared" si="74"/>
        <v>531.12020979258818</v>
      </c>
      <c r="BM56" s="1">
        <f t="shared" si="75"/>
        <v>500</v>
      </c>
      <c r="BN56" s="1">
        <f t="shared" si="76"/>
        <v>6.8154562720211382E-5</v>
      </c>
      <c r="BO56" s="4">
        <f t="shared" si="140"/>
        <v>3.3500085937204681E-2</v>
      </c>
      <c r="BP56" s="1">
        <f t="shared" si="141"/>
        <v>-0.22207952426358799</v>
      </c>
      <c r="BQ56" s="4">
        <f t="shared" si="142"/>
        <v>0</v>
      </c>
      <c r="BR56" s="4">
        <f t="shared" si="14"/>
        <v>10</v>
      </c>
      <c r="BS56" s="4">
        <f t="shared" si="143"/>
        <v>5.2236784270572013E-4</v>
      </c>
      <c r="BT56" s="4">
        <f t="shared" si="15"/>
        <v>1.1208622304134728E-5</v>
      </c>
      <c r="BU56" s="4">
        <f t="shared" si="16"/>
        <v>-86.871385733930794</v>
      </c>
      <c r="BV56" s="4">
        <f t="shared" si="17"/>
        <v>-100</v>
      </c>
      <c r="BW56" s="4">
        <f t="shared" si="18"/>
        <v>-100</v>
      </c>
      <c r="BX56" s="1">
        <f t="shared" si="77"/>
        <v>100</v>
      </c>
      <c r="BY56" s="1">
        <f t="shared" si="78"/>
        <v>0</v>
      </c>
      <c r="BZ56" s="1">
        <f t="shared" si="19"/>
        <v>2.2721261831584858</v>
      </c>
      <c r="CA56" s="4">
        <f t="shared" si="79"/>
        <v>0.5334677686156386</v>
      </c>
      <c r="CB56" s="1">
        <f t="shared" si="80"/>
        <v>9.0218971106342E-2</v>
      </c>
      <c r="CC56" s="4">
        <f t="shared" si="144"/>
        <v>-0.35075638788532715</v>
      </c>
      <c r="CD56" s="1">
        <f t="shared" si="145"/>
        <v>0.5334677686156386</v>
      </c>
      <c r="CE56" s="1">
        <f t="shared" si="20"/>
        <v>5.2236784270572013E-4</v>
      </c>
      <c r="CF56" s="1">
        <f t="shared" si="81"/>
        <v>1000.365657489894</v>
      </c>
      <c r="CG56" s="1">
        <f t="shared" si="82"/>
        <v>547.8820677236331</v>
      </c>
      <c r="CH56" s="1">
        <f t="shared" si="83"/>
        <v>533.46776861563865</v>
      </c>
      <c r="CI56" s="1">
        <f t="shared" si="84"/>
        <v>500</v>
      </c>
      <c r="CJ56" s="1">
        <f t="shared" si="85"/>
        <v>6.9649045694096019E-5</v>
      </c>
      <c r="CK56" s="4">
        <f t="shared" si="146"/>
        <v>3.6598415315599937E-2</v>
      </c>
      <c r="CL56" s="1">
        <f t="shared" si="147"/>
        <v>-0.22458550603726013</v>
      </c>
      <c r="CM56" s="4">
        <f t="shared" si="148"/>
        <v>0</v>
      </c>
      <c r="CN56" s="4">
        <f t="shared" si="21"/>
        <v>10</v>
      </c>
      <c r="CO56" s="4">
        <f t="shared" si="149"/>
        <v>5.2607493153402664E-4</v>
      </c>
      <c r="CP56" s="4">
        <f t="shared" si="22"/>
        <v>3.7070888283065101E-6</v>
      </c>
      <c r="CQ56" s="4">
        <f t="shared" si="23"/>
        <v>-87.054767385156936</v>
      </c>
      <c r="CR56" s="4">
        <f t="shared" si="24"/>
        <v>-100</v>
      </c>
      <c r="CS56" s="4">
        <f t="shared" si="25"/>
        <v>-100</v>
      </c>
      <c r="CT56" s="1">
        <f t="shared" si="86"/>
        <v>100</v>
      </c>
      <c r="CU56" s="1">
        <f t="shared" si="87"/>
        <v>0</v>
      </c>
      <c r="CV56" s="1">
        <f t="shared" si="26"/>
        <v>2.2722857381095705</v>
      </c>
      <c r="CW56" s="4">
        <f t="shared" si="88"/>
        <v>0.53322653284750388</v>
      </c>
      <c r="CX56" s="1">
        <f t="shared" si="89"/>
        <v>9.0859228244218743E-2</v>
      </c>
      <c r="CY56" s="4">
        <f t="shared" si="150"/>
        <v>-0.36288530121559898</v>
      </c>
      <c r="CZ56" s="1">
        <f t="shared" si="151"/>
        <v>0.53322653284750388</v>
      </c>
      <c r="DA56" s="1">
        <f t="shared" si="27"/>
        <v>5.2607493153402664E-4</v>
      </c>
      <c r="DB56" s="1">
        <f t="shared" si="90"/>
        <v>1000.3682524520739</v>
      </c>
      <c r="DC56" s="1">
        <f t="shared" si="91"/>
        <v>547.63431376504343</v>
      </c>
      <c r="DD56" s="1">
        <f t="shared" si="92"/>
        <v>533.2265328475039</v>
      </c>
      <c r="DE56" s="1">
        <f t="shared" si="93"/>
        <v>500</v>
      </c>
      <c r="DF56" s="1">
        <f t="shared" si="94"/>
        <v>7.0143324204536883E-5</v>
      </c>
      <c r="DG56" s="4">
        <f t="shared" si="152"/>
        <v>3.6326965211289301E-2</v>
      </c>
      <c r="DH56" s="1">
        <f t="shared" si="153"/>
        <v>-0.226710500555724</v>
      </c>
      <c r="DI56" s="4">
        <f t="shared" si="154"/>
        <v>0</v>
      </c>
      <c r="DJ56" s="4">
        <f t="shared" si="28"/>
        <v>10</v>
      </c>
      <c r="DK56" s="4">
        <f t="shared" si="155"/>
        <v>5.4001156669954739E-4</v>
      </c>
      <c r="DL56" s="4">
        <f t="shared" si="29"/>
        <v>1.3936635165520748E-5</v>
      </c>
      <c r="DM56" s="4">
        <f t="shared" si="30"/>
        <v>-86.992288234369909</v>
      </c>
      <c r="DN56" s="4">
        <f t="shared" si="31"/>
        <v>-100</v>
      </c>
      <c r="DO56" s="4">
        <f t="shared" si="32"/>
        <v>-100</v>
      </c>
      <c r="DP56" s="1">
        <f t="shared" si="95"/>
        <v>100</v>
      </c>
      <c r="DQ56" s="1">
        <f t="shared" si="96"/>
        <v>0</v>
      </c>
      <c r="DR56" s="1">
        <f t="shared" si="33"/>
        <v>2.2722297240339979</v>
      </c>
      <c r="DS56" s="4">
        <f t="shared" si="97"/>
        <v>0.53354722927975828</v>
      </c>
      <c r="DT56" s="1">
        <f t="shared" si="98"/>
        <v>9.3266246407521111E-2</v>
      </c>
      <c r="DU56" s="4">
        <f t="shared" si="156"/>
        <v>-0.36161802679022786</v>
      </c>
      <c r="DV56" s="1">
        <f t="shared" si="157"/>
        <v>0.53354722927975828</v>
      </c>
      <c r="DW56" s="1">
        <f t="shared" si="34"/>
        <v>5.4001156669954739E-4</v>
      </c>
      <c r="DX56" s="1">
        <f t="shared" si="99"/>
        <v>1000.3780080966898</v>
      </c>
      <c r="DY56" s="1">
        <f t="shared" si="100"/>
        <v>547.96367541489735</v>
      </c>
      <c r="DZ56" s="1">
        <f t="shared" si="101"/>
        <v>533.54722927975831</v>
      </c>
      <c r="EA56" s="1">
        <f t="shared" si="102"/>
        <v>500</v>
      </c>
      <c r="EB56" s="1">
        <f t="shared" si="103"/>
        <v>7.2001542226606311E-5</v>
      </c>
      <c r="EC56" s="4">
        <f t="shared" si="158"/>
        <v>3.7492204044674085E-2</v>
      </c>
      <c r="ED56" s="1">
        <f t="shared" si="159"/>
        <v>-0.23251357930509964</v>
      </c>
      <c r="EE56" s="4">
        <f t="shared" si="160"/>
        <v>0</v>
      </c>
      <c r="EF56" s="4">
        <f t="shared" si="35"/>
        <v>10</v>
      </c>
      <c r="EG56" s="4">
        <f t="shared" si="161"/>
        <v>6.750181996892031E-4</v>
      </c>
      <c r="EH56" s="4">
        <f t="shared" si="36"/>
        <v>1.3500663298965571E-4</v>
      </c>
      <c r="EI56" s="4">
        <f t="shared" si="37"/>
        <v>-86.381994068297104</v>
      </c>
      <c r="EJ56" s="4">
        <f t="shared" si="38"/>
        <v>-100</v>
      </c>
      <c r="EK56" s="4">
        <f t="shared" si="39"/>
        <v>-100</v>
      </c>
      <c r="EL56" s="1">
        <f t="shared" si="104"/>
        <v>100</v>
      </c>
      <c r="EM56" s="1">
        <f t="shared" si="105"/>
        <v>0</v>
      </c>
      <c r="EN56" s="1">
        <f t="shared" si="40"/>
        <v>2.2716518105090073</v>
      </c>
      <c r="EO56" s="4">
        <f t="shared" si="106"/>
        <v>0.53587684959380155</v>
      </c>
      <c r="EP56" s="1">
        <f t="shared" si="107"/>
        <v>0.11658345417775531</v>
      </c>
      <c r="EQ56" s="4">
        <f t="shared" si="162"/>
        <v>-0.35512713505811083</v>
      </c>
      <c r="ER56" s="1">
        <f t="shared" si="163"/>
        <v>0.53587684959380155</v>
      </c>
      <c r="ES56" s="1">
        <f t="shared" si="41"/>
        <v>6.750181996892031E-4</v>
      </c>
      <c r="ET56" s="1">
        <f t="shared" si="108"/>
        <v>1000.4725127397825</v>
      </c>
      <c r="EU56" s="1">
        <f t="shared" si="109"/>
        <v>550.35624206982607</v>
      </c>
      <c r="EV56" s="1">
        <f t="shared" si="110"/>
        <v>535.87684959380158</v>
      </c>
      <c r="EW56" s="1">
        <f t="shared" si="111"/>
        <v>500</v>
      </c>
      <c r="EX56" s="1">
        <f t="shared" si="112"/>
        <v>9.0002426625227099E-5</v>
      </c>
      <c r="EY56" s="4">
        <f t="shared" si="164"/>
        <v>4.9283229377268291E-2</v>
      </c>
      <c r="EZ56" s="1">
        <f t="shared" si="165"/>
        <v>-0.28822587046733322</v>
      </c>
      <c r="FA56" s="4">
        <f t="shared" si="166"/>
        <v>0</v>
      </c>
      <c r="FB56" s="4">
        <f t="shared" si="42"/>
        <v>10</v>
      </c>
      <c r="FC56" s="4">
        <f t="shared" si="167"/>
        <v>7.3370024059991813E-4</v>
      </c>
      <c r="FD56" s="4">
        <f t="shared" si="43"/>
        <v>5.8682040910715033E-5</v>
      </c>
      <c r="FE56" s="4">
        <f t="shared" si="44"/>
        <v>-86.506874426495926</v>
      </c>
      <c r="FF56" s="4">
        <f t="shared" si="45"/>
        <v>-100</v>
      </c>
      <c r="FG56" s="4">
        <f t="shared" si="46"/>
        <v>-100</v>
      </c>
      <c r="FH56" s="1">
        <f t="shared" si="113"/>
        <v>100</v>
      </c>
      <c r="FI56" s="1">
        <f t="shared" si="114"/>
        <v>0</v>
      </c>
      <c r="FJ56" s="1">
        <f t="shared" si="47"/>
        <v>2.2717610597678743</v>
      </c>
      <c r="FK56" s="4">
        <f t="shared" si="115"/>
        <v>0.53595107700076916</v>
      </c>
      <c r="FL56" s="1">
        <f t="shared" si="116"/>
        <v>0.12671852169255926</v>
      </c>
      <c r="FM56" s="4">
        <f t="shared" si="168"/>
        <v>-0.35380121202544856</v>
      </c>
      <c r="FN56" s="1">
        <f t="shared" si="169"/>
        <v>0.53595107700076916</v>
      </c>
      <c r="FO56" s="1">
        <f t="shared" si="48"/>
        <v>7.3370024059991813E-4</v>
      </c>
      <c r="FP56" s="1">
        <f t="shared" si="117"/>
        <v>1000.5135901684199</v>
      </c>
      <c r="FQ56" s="1">
        <f t="shared" si="118"/>
        <v>550.43247510132994</v>
      </c>
      <c r="FR56" s="1">
        <f t="shared" si="119"/>
        <v>535.95107700076915</v>
      </c>
      <c r="FS56" s="1">
        <f t="shared" si="120"/>
        <v>500</v>
      </c>
      <c r="FT56" s="1">
        <f t="shared" si="121"/>
        <v>9.7826698746655746E-5</v>
      </c>
      <c r="FU56" s="4">
        <f t="shared" si="170"/>
        <v>5.308592189070744E-2</v>
      </c>
      <c r="FV56" s="1">
        <f t="shared" si="171"/>
        <v>-0.31376419840925163</v>
      </c>
      <c r="FW56" s="4">
        <f t="shared" si="172"/>
        <v>0</v>
      </c>
      <c r="FX56" s="4">
        <f t="shared" si="49"/>
        <v>10</v>
      </c>
      <c r="FY56" s="4">
        <f t="shared" si="173"/>
        <v>7.6878516274351074E-4</v>
      </c>
      <c r="FZ56" s="4">
        <f t="shared" si="50"/>
        <v>3.508492214359261E-5</v>
      </c>
      <c r="GA56" s="4">
        <f t="shared" si="51"/>
        <v>-86.458146380303873</v>
      </c>
      <c r="GB56" s="4">
        <f t="shared" si="52"/>
        <v>-100</v>
      </c>
      <c r="GC56" s="4">
        <f t="shared" si="53"/>
        <v>-100</v>
      </c>
      <c r="GD56" s="1">
        <f t="shared" si="122"/>
        <v>100</v>
      </c>
      <c r="GE56" s="1">
        <f t="shared" si="123"/>
        <v>0</v>
      </c>
      <c r="GF56" s="1">
        <f t="shared" si="54"/>
        <v>2.2717093611354953</v>
      </c>
      <c r="GG56" s="4">
        <f t="shared" si="124"/>
        <v>0.53630937647176857</v>
      </c>
      <c r="GH56" s="1">
        <f t="shared" si="125"/>
        <v>0.13277809373808477</v>
      </c>
      <c r="GI56" s="4">
        <f t="shared" si="174"/>
        <v>-0.35441395029037071</v>
      </c>
      <c r="GJ56" s="1">
        <f t="shared" si="175"/>
        <v>0.53630937647176857</v>
      </c>
      <c r="GK56" s="1">
        <f t="shared" si="55"/>
        <v>7.6878516274351074E-4</v>
      </c>
      <c r="GL56" s="1">
        <f t="shared" si="126"/>
        <v>1000.5381496139205</v>
      </c>
      <c r="GM56" s="1">
        <f t="shared" si="127"/>
        <v>550.80045582403579</v>
      </c>
      <c r="GN56" s="1">
        <f t="shared" si="128"/>
        <v>536.30937647176859</v>
      </c>
      <c r="GO56" s="1">
        <f t="shared" si="129"/>
        <v>500</v>
      </c>
      <c r="GP56" s="1">
        <f t="shared" si="130"/>
        <v>1.0250468836580146E-4</v>
      </c>
      <c r="GQ56" s="4">
        <f t="shared" si="176"/>
        <v>5.5864015624872365E-2</v>
      </c>
      <c r="GR56" s="1">
        <f t="shared" si="177"/>
        <v>-0.32852856574688299</v>
      </c>
      <c r="GS56" s="4">
        <f t="shared" si="178"/>
        <v>0</v>
      </c>
      <c r="GT56" s="4">
        <f t="shared" si="56"/>
        <v>10</v>
      </c>
      <c r="GU56" s="4">
        <f t="shared" si="179"/>
        <v>7.9178177051727875E-4</v>
      </c>
      <c r="GV56" s="4">
        <f t="shared" si="57"/>
        <v>2.2996607773768008E-5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  <c r="HP56" s="2"/>
      <c r="HQ56" s="2"/>
      <c r="HR56" s="2"/>
      <c r="HS56" s="2"/>
      <c r="HT56" s="3"/>
      <c r="HU56" s="2"/>
      <c r="HV56" s="2"/>
      <c r="HW56" s="2"/>
      <c r="HX56" s="2"/>
    </row>
    <row r="57" spans="1:232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31"/>
        <v>310</v>
      </c>
      <c r="F57" s="4">
        <f t="shared" si="181"/>
        <v>2.3009999999999957</v>
      </c>
      <c r="G57" s="1">
        <f>'0.5Q 8-16'!GA57</f>
        <v>-89.87798430994539</v>
      </c>
      <c r="H57" s="1">
        <f>'0.5Q 8-16'!GB57</f>
        <v>-100</v>
      </c>
      <c r="I57" s="1">
        <f>'0.5Q 8-16'!GC57</f>
        <v>-100</v>
      </c>
      <c r="J57" s="1">
        <f>'0.5Q 8-16'!GD57</f>
        <v>100</v>
      </c>
      <c r="K57" s="1">
        <f>'0.5Q 8-16'!GE57</f>
        <v>0</v>
      </c>
      <c r="L57" s="1">
        <f>'0.5Q 8-16'!GF57</f>
        <v>2.2992408816205936</v>
      </c>
      <c r="M57" s="1">
        <f>'0.5Q 8-16'!GG57</f>
        <v>0.52127042698876913</v>
      </c>
      <c r="N57" s="1">
        <f>'0.5Q 8-16'!GH57</f>
        <v>4.822691585396157E-2</v>
      </c>
      <c r="O57" s="1">
        <f>'0.5Q 8-16'!GI57</f>
        <v>-0.36689988149094344</v>
      </c>
      <c r="P57" s="1">
        <f>'0.5Q 8-16'!GJ57</f>
        <v>0.52127042698876913</v>
      </c>
      <c r="Q57" s="1">
        <f>'0.5Q 8-16'!GK57</f>
        <v>2.7923384279443747E-4</v>
      </c>
      <c r="R57" s="1">
        <f>'0.5Q 8-16'!GL57</f>
        <v>1000.1954636899561</v>
      </c>
      <c r="S57" s="1">
        <f>'0.5Q 8-16'!GM57</f>
        <v>535.35515392600564</v>
      </c>
      <c r="T57" s="1">
        <f>'0.5Q 8-16'!GN57</f>
        <v>521.27042698876915</v>
      </c>
      <c r="U57" s="1">
        <f>'0.5Q 8-16'!GO57</f>
        <v>500</v>
      </c>
      <c r="V57" s="1">
        <f>'0.5Q 8-16'!GP57</f>
        <v>3.7231179039258337E-5</v>
      </c>
      <c r="W57" s="1">
        <f>'0.5Q 8-16'!GQ57</f>
        <v>1.4736115837110457E-2</v>
      </c>
      <c r="X57" s="1">
        <f>'0.5Q 8-16'!GR57</f>
        <v>-0.12488080556010828</v>
      </c>
      <c r="Y57" s="1">
        <f>'0.5Q 8-16'!GS57</f>
        <v>0</v>
      </c>
      <c r="Z57" s="1">
        <f>'0.5Q 8-16'!GT57</f>
        <v>10</v>
      </c>
      <c r="AA57" s="1">
        <f>'0.5Q 8-16'!GU57</f>
        <v>2.9658758806936503E-4</v>
      </c>
      <c r="AB57" s="4"/>
      <c r="AC57" s="4">
        <f t="shared" si="2"/>
        <v>-89.337500761480385</v>
      </c>
      <c r="AD57" s="4">
        <f t="shared" si="3"/>
        <v>-100</v>
      </c>
      <c r="AE57" s="4">
        <f t="shared" si="4"/>
        <v>-100</v>
      </c>
      <c r="AF57" s="1">
        <f t="shared" si="59"/>
        <v>100</v>
      </c>
      <c r="AG57" s="1">
        <f t="shared" si="60"/>
        <v>0</v>
      </c>
      <c r="AH57" s="1">
        <f t="shared" si="5"/>
        <v>2.2989424188385299</v>
      </c>
      <c r="AI57" s="4">
        <f t="shared" si="61"/>
        <v>0.52293281289125026</v>
      </c>
      <c r="AJ57" s="1">
        <f t="shared" si="62"/>
        <v>5.1224108474847166E-2</v>
      </c>
      <c r="AK57" s="4">
        <f t="shared" si="132"/>
        <v>-0.35877549359626215</v>
      </c>
      <c r="AL57" s="1">
        <f t="shared" si="133"/>
        <v>0.52293281289125026</v>
      </c>
      <c r="AM57" s="1">
        <f t="shared" si="6"/>
        <v>2.9658758806936503E-4</v>
      </c>
      <c r="AN57" s="1">
        <f t="shared" si="63"/>
        <v>1000.2076113116485</v>
      </c>
      <c r="AO57" s="1">
        <f t="shared" si="64"/>
        <v>537.06245749557183</v>
      </c>
      <c r="AP57" s="1">
        <f t="shared" si="65"/>
        <v>522.93281289125025</v>
      </c>
      <c r="AQ57" s="1">
        <f t="shared" si="66"/>
        <v>500</v>
      </c>
      <c r="AR57" s="1">
        <f t="shared" si="67"/>
        <v>3.9545011742582013E-5</v>
      </c>
      <c r="AS57" s="4">
        <f t="shared" si="134"/>
        <v>1.6540477169874404E-2</v>
      </c>
      <c r="AT57" s="1">
        <f t="shared" si="135"/>
        <v>-0.13175331686480812</v>
      </c>
      <c r="AU57" s="4">
        <f t="shared" si="136"/>
        <v>0</v>
      </c>
      <c r="AV57" s="4">
        <f t="shared" si="7"/>
        <v>10</v>
      </c>
      <c r="AW57" s="4">
        <f t="shared" si="137"/>
        <v>3.0669553224095124E-4</v>
      </c>
      <c r="AX57" s="4">
        <f t="shared" si="8"/>
        <v>1.0107944171586214E-5</v>
      </c>
      <c r="AY57" s="4">
        <f t="shared" si="9"/>
        <v>-89.341556357306445</v>
      </c>
      <c r="AZ57" s="4">
        <f t="shared" si="10"/>
        <v>-100</v>
      </c>
      <c r="BA57" s="4">
        <f t="shared" si="11"/>
        <v>-100</v>
      </c>
      <c r="BB57" s="1">
        <f t="shared" si="68"/>
        <v>100</v>
      </c>
      <c r="BC57" s="1">
        <f t="shared" si="69"/>
        <v>0</v>
      </c>
      <c r="BD57" s="1">
        <f t="shared" si="12"/>
        <v>2.2989439780447913</v>
      </c>
      <c r="BE57" s="4">
        <f t="shared" si="70"/>
        <v>0.52311192865591494</v>
      </c>
      <c r="BF57" s="1">
        <f t="shared" si="71"/>
        <v>5.2969867399128026E-2</v>
      </c>
      <c r="BG57" s="4">
        <f t="shared" si="138"/>
        <v>-0.35786669801812937</v>
      </c>
      <c r="BH57" s="1">
        <f t="shared" si="139"/>
        <v>0.52311192865591494</v>
      </c>
      <c r="BI57" s="1">
        <f t="shared" si="13"/>
        <v>3.0669553224095124E-4</v>
      </c>
      <c r="BJ57" s="1">
        <f t="shared" si="72"/>
        <v>1000.2146868725688</v>
      </c>
      <c r="BK57" s="1">
        <f t="shared" si="73"/>
        <v>537.24641296819777</v>
      </c>
      <c r="BL57" s="1">
        <f t="shared" si="74"/>
        <v>523.11192865591488</v>
      </c>
      <c r="BM57" s="1">
        <f t="shared" si="75"/>
        <v>500</v>
      </c>
      <c r="BN57" s="1">
        <f t="shared" si="76"/>
        <v>4.0892737632126835E-5</v>
      </c>
      <c r="BO57" s="4">
        <f t="shared" si="140"/>
        <v>1.7103661525810127E-2</v>
      </c>
      <c r="BP57" s="1">
        <f t="shared" si="141"/>
        <v>-0.13624410459466549</v>
      </c>
      <c r="BQ57" s="4">
        <f t="shared" si="142"/>
        <v>0</v>
      </c>
      <c r="BR57" s="4">
        <f t="shared" si="14"/>
        <v>10</v>
      </c>
      <c r="BS57" s="4">
        <f t="shared" si="143"/>
        <v>3.1342070562343204E-4</v>
      </c>
      <c r="BT57" s="4">
        <f t="shared" si="15"/>
        <v>6.7251733824808045E-6</v>
      </c>
      <c r="BU57" s="4">
        <f t="shared" si="16"/>
        <v>-88.476548298388337</v>
      </c>
      <c r="BV57" s="4">
        <f t="shared" si="17"/>
        <v>-100</v>
      </c>
      <c r="BW57" s="4">
        <f t="shared" si="18"/>
        <v>-100</v>
      </c>
      <c r="BX57" s="1">
        <f t="shared" si="77"/>
        <v>100</v>
      </c>
      <c r="BY57" s="1">
        <f t="shared" si="78"/>
        <v>0</v>
      </c>
      <c r="BZ57" s="1">
        <f t="shared" si="19"/>
        <v>2.2984010087073652</v>
      </c>
      <c r="CA57" s="4">
        <f t="shared" si="79"/>
        <v>0.52549651097758776</v>
      </c>
      <c r="CB57" s="1">
        <f t="shared" si="80"/>
        <v>5.4131382663805197E-2</v>
      </c>
      <c r="CC57" s="4">
        <f t="shared" si="144"/>
        <v>-0.35075638788532715</v>
      </c>
      <c r="CD57" s="1">
        <f t="shared" si="145"/>
        <v>0.52549651097758776</v>
      </c>
      <c r="CE57" s="1">
        <f t="shared" si="20"/>
        <v>3.1342070562343204E-4</v>
      </c>
      <c r="CF57" s="1">
        <f t="shared" si="81"/>
        <v>1000.2193944939364</v>
      </c>
      <c r="CG57" s="1">
        <f t="shared" si="82"/>
        <v>539.69542670420219</v>
      </c>
      <c r="CH57" s="1">
        <f t="shared" si="83"/>
        <v>525.49651097758772</v>
      </c>
      <c r="CI57" s="1">
        <f t="shared" si="84"/>
        <v>500</v>
      </c>
      <c r="CJ57" s="1">
        <f t="shared" si="85"/>
        <v>4.1789427416457617E-5</v>
      </c>
      <c r="CK57" s="4">
        <f t="shared" si="146"/>
        <v>1.8983460290884005E-2</v>
      </c>
      <c r="CL57" s="1">
        <f t="shared" si="147"/>
        <v>-0.13772689252083203</v>
      </c>
      <c r="CM57" s="4">
        <f t="shared" si="148"/>
        <v>0</v>
      </c>
      <c r="CN57" s="4">
        <f t="shared" si="21"/>
        <v>10</v>
      </c>
      <c r="CO57" s="4">
        <f t="shared" si="149"/>
        <v>3.1564495892041596E-4</v>
      </c>
      <c r="CP57" s="4">
        <f t="shared" si="22"/>
        <v>2.2242532969839169E-6</v>
      </c>
      <c r="CQ57" s="4">
        <f t="shared" si="23"/>
        <v>-88.688660807730599</v>
      </c>
      <c r="CR57" s="4">
        <f t="shared" si="24"/>
        <v>-100</v>
      </c>
      <c r="CS57" s="4">
        <f t="shared" si="25"/>
        <v>-100</v>
      </c>
      <c r="CT57" s="1">
        <f t="shared" si="86"/>
        <v>100</v>
      </c>
      <c r="CU57" s="1">
        <f t="shared" si="87"/>
        <v>0</v>
      </c>
      <c r="CV57" s="1">
        <f t="shared" si="26"/>
        <v>2.2985416950836846</v>
      </c>
      <c r="CW57" s="4">
        <f t="shared" si="88"/>
        <v>0.52511913948228184</v>
      </c>
      <c r="CX57" s="1">
        <f t="shared" si="89"/>
        <v>5.4515536946531259E-2</v>
      </c>
      <c r="CY57" s="4">
        <f t="shared" si="150"/>
        <v>-0.36288530121559898</v>
      </c>
      <c r="CZ57" s="1">
        <f t="shared" si="151"/>
        <v>0.52511913948228184</v>
      </c>
      <c r="DA57" s="1">
        <f t="shared" si="27"/>
        <v>3.1564495892041596E-4</v>
      </c>
      <c r="DB57" s="1">
        <f t="shared" si="90"/>
        <v>1000.2209514712443</v>
      </c>
      <c r="DC57" s="1">
        <f t="shared" si="91"/>
        <v>539.30785863109304</v>
      </c>
      <c r="DD57" s="1">
        <f t="shared" si="92"/>
        <v>525.11913948228187</v>
      </c>
      <c r="DE57" s="1">
        <f t="shared" si="93"/>
        <v>500</v>
      </c>
      <c r="DF57" s="1">
        <f t="shared" si="94"/>
        <v>4.2085994522722138E-5</v>
      </c>
      <c r="DG57" s="4">
        <f t="shared" si="152"/>
        <v>1.8752824037813722E-2</v>
      </c>
      <c r="DH57" s="1">
        <f t="shared" si="153"/>
        <v>-0.13906965542239424</v>
      </c>
      <c r="DI57" s="4">
        <f t="shared" si="154"/>
        <v>0</v>
      </c>
      <c r="DJ57" s="4">
        <f t="shared" si="28"/>
        <v>10</v>
      </c>
      <c r="DK57" s="4">
        <f t="shared" si="155"/>
        <v>3.240069400197284E-4</v>
      </c>
      <c r="DL57" s="4">
        <f t="shared" si="29"/>
        <v>8.3619810993124381E-6</v>
      </c>
      <c r="DM57" s="4">
        <f t="shared" si="30"/>
        <v>-88.624343685089286</v>
      </c>
      <c r="DN57" s="4">
        <f t="shared" si="31"/>
        <v>-100</v>
      </c>
      <c r="DO57" s="4">
        <f t="shared" si="32"/>
        <v>-100</v>
      </c>
      <c r="DP57" s="1">
        <f t="shared" si="95"/>
        <v>100</v>
      </c>
      <c r="DQ57" s="1">
        <f t="shared" si="96"/>
        <v>0</v>
      </c>
      <c r="DR57" s="1">
        <f t="shared" si="33"/>
        <v>2.2984987295644443</v>
      </c>
      <c r="DS57" s="4">
        <f t="shared" si="97"/>
        <v>0.52538011060892842</v>
      </c>
      <c r="DT57" s="1">
        <f t="shared" si="98"/>
        <v>5.5959747844512686E-2</v>
      </c>
      <c r="DU57" s="4">
        <f t="shared" si="156"/>
        <v>-0.36161802679022786</v>
      </c>
      <c r="DV57" s="1">
        <f t="shared" si="157"/>
        <v>0.52538011060892842</v>
      </c>
      <c r="DW57" s="1">
        <f t="shared" si="34"/>
        <v>3.240069400197284E-4</v>
      </c>
      <c r="DX57" s="1">
        <f t="shared" si="99"/>
        <v>1000.2268048580139</v>
      </c>
      <c r="DY57" s="1">
        <f t="shared" si="100"/>
        <v>539.57588119758168</v>
      </c>
      <c r="DZ57" s="1">
        <f t="shared" si="101"/>
        <v>525.38011060892836</v>
      </c>
      <c r="EA57" s="1">
        <f t="shared" si="102"/>
        <v>500</v>
      </c>
      <c r="EB57" s="1">
        <f t="shared" si="103"/>
        <v>4.3200925335963797E-5</v>
      </c>
      <c r="EC57" s="4">
        <f t="shared" si="158"/>
        <v>1.9368807893358351E-2</v>
      </c>
      <c r="ED57" s="1">
        <f t="shared" si="159"/>
        <v>-0.14263466211650586</v>
      </c>
      <c r="EE57" s="4">
        <f t="shared" si="160"/>
        <v>0</v>
      </c>
      <c r="EF57" s="4">
        <f t="shared" si="35"/>
        <v>10</v>
      </c>
      <c r="EG57" s="4">
        <f t="shared" si="161"/>
        <v>4.0501091981352187E-4</v>
      </c>
      <c r="EH57" s="4">
        <f t="shared" si="36"/>
        <v>8.1003979793793472E-5</v>
      </c>
      <c r="EI57" s="4">
        <f t="shared" si="37"/>
        <v>-87.95894801602492</v>
      </c>
      <c r="EJ57" s="4">
        <f t="shared" si="38"/>
        <v>-100</v>
      </c>
      <c r="EK57" s="4">
        <f t="shared" si="39"/>
        <v>-100</v>
      </c>
      <c r="EL57" s="1">
        <f t="shared" si="104"/>
        <v>100</v>
      </c>
      <c r="EM57" s="1">
        <f t="shared" si="105"/>
        <v>0</v>
      </c>
      <c r="EN57" s="1">
        <f t="shared" si="40"/>
        <v>2.2980245328409197</v>
      </c>
      <c r="EO57" s="4">
        <f t="shared" si="106"/>
        <v>0.52745444663824692</v>
      </c>
      <c r="EP57" s="1">
        <f t="shared" si="107"/>
        <v>6.9950072506653166E-2</v>
      </c>
      <c r="EQ57" s="4">
        <f t="shared" si="162"/>
        <v>-0.35512713505811083</v>
      </c>
      <c r="ER57" s="1">
        <f t="shared" si="163"/>
        <v>0.52745444663824692</v>
      </c>
      <c r="ES57" s="1">
        <f t="shared" si="41"/>
        <v>4.0501091981352187E-4</v>
      </c>
      <c r="ET57" s="1">
        <f t="shared" si="108"/>
        <v>1000.2835076438694</v>
      </c>
      <c r="EU57" s="1">
        <f t="shared" si="109"/>
        <v>541.70626578641236</v>
      </c>
      <c r="EV57" s="1">
        <f t="shared" si="110"/>
        <v>527.45444663824696</v>
      </c>
      <c r="EW57" s="1">
        <f t="shared" si="111"/>
        <v>500</v>
      </c>
      <c r="EX57" s="1">
        <f t="shared" si="112"/>
        <v>5.4001455975136243E-5</v>
      </c>
      <c r="EY57" s="4">
        <f t="shared" si="164"/>
        <v>2.5729967068973791E-2</v>
      </c>
      <c r="EZ57" s="1">
        <f t="shared" si="165"/>
        <v>-0.17677549283778715</v>
      </c>
      <c r="FA57" s="4">
        <f t="shared" si="166"/>
        <v>0</v>
      </c>
      <c r="FB57" s="4">
        <f t="shared" si="42"/>
        <v>10</v>
      </c>
      <c r="FC57" s="4">
        <f t="shared" si="167"/>
        <v>4.4022014435995087E-4</v>
      </c>
      <c r="FD57" s="4">
        <f t="shared" si="43"/>
        <v>3.5209224546428998E-5</v>
      </c>
      <c r="FE57" s="4">
        <f t="shared" si="44"/>
        <v>-88.103109822241407</v>
      </c>
      <c r="FF57" s="4">
        <f t="shared" si="45"/>
        <v>-100</v>
      </c>
      <c r="FG57" s="4">
        <f t="shared" si="46"/>
        <v>-100</v>
      </c>
      <c r="FH57" s="1">
        <f t="shared" si="113"/>
        <v>100</v>
      </c>
      <c r="FI57" s="1">
        <f t="shared" si="114"/>
        <v>0</v>
      </c>
      <c r="FJ57" s="1">
        <f t="shared" si="47"/>
        <v>2.2981263139651356</v>
      </c>
      <c r="FK57" s="4">
        <f t="shared" si="115"/>
        <v>0.52730508394522424</v>
      </c>
      <c r="FL57" s="1">
        <f t="shared" si="116"/>
        <v>7.6031113015535556E-2</v>
      </c>
      <c r="FM57" s="4">
        <f t="shared" si="168"/>
        <v>-0.35380121202544856</v>
      </c>
      <c r="FN57" s="1">
        <f t="shared" si="169"/>
        <v>0.52730508394522424</v>
      </c>
      <c r="FO57" s="1">
        <f t="shared" si="48"/>
        <v>4.4022014435995087E-4</v>
      </c>
      <c r="FP57" s="1">
        <f t="shared" si="117"/>
        <v>1000.3081541010519</v>
      </c>
      <c r="FQ57" s="1">
        <f t="shared" si="118"/>
        <v>541.55286731342414</v>
      </c>
      <c r="FR57" s="1">
        <f t="shared" si="119"/>
        <v>527.30508394522428</v>
      </c>
      <c r="FS57" s="1">
        <f t="shared" si="120"/>
        <v>500</v>
      </c>
      <c r="FT57" s="1">
        <f t="shared" si="121"/>
        <v>5.8696019247993453E-5</v>
      </c>
      <c r="FU57" s="4">
        <f t="shared" si="170"/>
        <v>2.7624799333421827E-2</v>
      </c>
      <c r="FV57" s="1">
        <f t="shared" si="171"/>
        <v>-0.19248527284655362</v>
      </c>
      <c r="FW57" s="4">
        <f t="shared" si="172"/>
        <v>0</v>
      </c>
      <c r="FX57" s="4">
        <f t="shared" si="49"/>
        <v>10</v>
      </c>
      <c r="FY57" s="4">
        <f t="shared" si="173"/>
        <v>4.6127109764610645E-4</v>
      </c>
      <c r="FZ57" s="4">
        <f t="shared" si="50"/>
        <v>2.1050953286155577E-5</v>
      </c>
      <c r="GA57" s="4">
        <f t="shared" si="51"/>
        <v>-88.052635855190431</v>
      </c>
      <c r="GB57" s="4">
        <f t="shared" si="52"/>
        <v>-100</v>
      </c>
      <c r="GC57" s="4">
        <f t="shared" si="53"/>
        <v>-100</v>
      </c>
      <c r="GD57" s="1">
        <f t="shared" si="122"/>
        <v>100</v>
      </c>
      <c r="GE57" s="1">
        <f t="shared" si="123"/>
        <v>0</v>
      </c>
      <c r="GF57" s="1">
        <f t="shared" si="54"/>
        <v>2.2980872720087815</v>
      </c>
      <c r="GG57" s="4">
        <f t="shared" si="124"/>
        <v>0.52755821746572451</v>
      </c>
      <c r="GH57" s="1">
        <f t="shared" si="125"/>
        <v>7.9666856242850845E-2</v>
      </c>
      <c r="GI57" s="4">
        <f t="shared" si="174"/>
        <v>-0.35441395029037071</v>
      </c>
      <c r="GJ57" s="1">
        <f t="shared" si="175"/>
        <v>0.52755821746572451</v>
      </c>
      <c r="GK57" s="1">
        <f t="shared" si="55"/>
        <v>4.6127109764610645E-4</v>
      </c>
      <c r="GL57" s="1">
        <f t="shared" si="126"/>
        <v>1000.3228897683523</v>
      </c>
      <c r="GM57" s="1">
        <f t="shared" si="127"/>
        <v>541.81284050164834</v>
      </c>
      <c r="GN57" s="1">
        <f t="shared" si="128"/>
        <v>527.55821746572451</v>
      </c>
      <c r="GO57" s="1">
        <f t="shared" si="129"/>
        <v>500</v>
      </c>
      <c r="GP57" s="1">
        <f t="shared" si="130"/>
        <v>6.1502813019480862E-5</v>
      </c>
      <c r="GQ57" s="4">
        <f t="shared" si="176"/>
        <v>2.908298256848291E-2</v>
      </c>
      <c r="GR57" s="1">
        <f t="shared" si="177"/>
        <v>-0.20155256625457033</v>
      </c>
      <c r="GS57" s="4">
        <f t="shared" si="178"/>
        <v>0</v>
      </c>
      <c r="GT57" s="4">
        <f t="shared" si="56"/>
        <v>10</v>
      </c>
      <c r="GU57" s="4">
        <f t="shared" si="179"/>
        <v>4.7506906231036721E-4</v>
      </c>
      <c r="GV57" s="4">
        <f t="shared" si="57"/>
        <v>1.3797964664260761E-5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  <c r="HP57" s="2"/>
      <c r="HQ57" s="2"/>
      <c r="HR57" s="2"/>
      <c r="HS57" s="2"/>
      <c r="HT57" s="3"/>
      <c r="HU57" s="2"/>
      <c r="HV57" s="2"/>
      <c r="HW57" s="2"/>
      <c r="HX57" s="2"/>
    </row>
    <row r="58" spans="1:232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31"/>
        <v>305</v>
      </c>
      <c r="F58" s="4">
        <f t="shared" si="181"/>
        <v>2.3259999999999956</v>
      </c>
      <c r="G58" s="1">
        <f>'0.5Q 8-16'!GA58</f>
        <v>-91.578254948467162</v>
      </c>
      <c r="H58" s="1">
        <f>'0.5Q 8-16'!GB58</f>
        <v>-100</v>
      </c>
      <c r="I58" s="1">
        <f>'0.5Q 8-16'!GC58</f>
        <v>-100</v>
      </c>
      <c r="J58" s="1">
        <f>'0.5Q 8-16'!GD58</f>
        <v>100</v>
      </c>
      <c r="K58" s="1">
        <f>'0.5Q 8-16'!GE58</f>
        <v>0</v>
      </c>
      <c r="L58" s="1">
        <f>'0.5Q 8-16'!GF58</f>
        <v>2.324991082287716</v>
      </c>
      <c r="M58" s="1">
        <f>'0.5Q 8-16'!GG58</f>
        <v>0.51500401334244827</v>
      </c>
      <c r="N58" s="1">
        <f>'0.5Q 8-16'!GH58</f>
        <v>2.8936149512376934E-2</v>
      </c>
      <c r="O58" s="1">
        <f>'0.5Q 8-16'!GI58</f>
        <v>-0.36689988149094344</v>
      </c>
      <c r="P58" s="1">
        <f>'0.5Q 8-16'!GJ58</f>
        <v>0.51500401334244827</v>
      </c>
      <c r="Q58" s="1">
        <f>'0.5Q 8-16'!GK58</f>
        <v>1.6754030567666249E-4</v>
      </c>
      <c r="R58" s="1">
        <f>'0.5Q 8-16'!GL58</f>
        <v>1000.1172782139736</v>
      </c>
      <c r="S58" s="1">
        <f>'0.5Q 8-16'!GM58</f>
        <v>528.91942178296119</v>
      </c>
      <c r="T58" s="1">
        <f>'0.5Q 8-16'!GN58</f>
        <v>515.00401334244827</v>
      </c>
      <c r="U58" s="1">
        <f>'0.5Q 8-16'!GO58</f>
        <v>500</v>
      </c>
      <c r="V58" s="1">
        <f>'0.5Q 8-16'!GP58</f>
        <v>2.2338707423554996E-5</v>
      </c>
      <c r="W58" s="1">
        <f>'0.5Q 8-16'!GQ58</f>
        <v>7.2674648052386669E-3</v>
      </c>
      <c r="X58" s="1">
        <f>'0.5Q 8-16'!GR58</f>
        <v>-7.650268803309257E-2</v>
      </c>
      <c r="Y58" s="1">
        <f>'0.5Q 8-16'!GS58</f>
        <v>0</v>
      </c>
      <c r="Z58" s="1">
        <f>'0.5Q 8-16'!GT58</f>
        <v>10</v>
      </c>
      <c r="AA58" s="1">
        <f>'0.5Q 8-16'!GU58</f>
        <v>1.7795255284161902E-4</v>
      </c>
      <c r="AB58" s="4"/>
      <c r="AC58" s="4">
        <f t="shared" si="2"/>
        <v>-91.00319672112812</v>
      </c>
      <c r="AD58" s="4">
        <f t="shared" si="3"/>
        <v>-100</v>
      </c>
      <c r="AE58" s="4">
        <f t="shared" si="4"/>
        <v>-100</v>
      </c>
      <c r="AF58" s="1">
        <f t="shared" si="59"/>
        <v>100</v>
      </c>
      <c r="AG58" s="1">
        <f t="shared" si="60"/>
        <v>0</v>
      </c>
      <c r="AH58" s="1">
        <f t="shared" si="5"/>
        <v>2.3247694863518551</v>
      </c>
      <c r="AI58" s="4">
        <f t="shared" si="61"/>
        <v>0.51654135026650394</v>
      </c>
      <c r="AJ58" s="1">
        <f t="shared" si="62"/>
        <v>3.0734465084908291E-2</v>
      </c>
      <c r="AK58" s="4">
        <f t="shared" si="132"/>
        <v>-0.35877549359626215</v>
      </c>
      <c r="AL58" s="1">
        <f t="shared" si="133"/>
        <v>0.51654135026650394</v>
      </c>
      <c r="AM58" s="1">
        <f t="shared" si="6"/>
        <v>1.7795255284161902E-4</v>
      </c>
      <c r="AN58" s="1">
        <f t="shared" si="63"/>
        <v>1000.1245667869891</v>
      </c>
      <c r="AO58" s="1">
        <f t="shared" si="64"/>
        <v>530.49829755070482</v>
      </c>
      <c r="AP58" s="1">
        <f t="shared" si="65"/>
        <v>516.54135026650397</v>
      </c>
      <c r="AQ58" s="1">
        <f t="shared" si="66"/>
        <v>500</v>
      </c>
      <c r="AR58" s="1">
        <f t="shared" si="67"/>
        <v>2.3727007045549201E-5</v>
      </c>
      <c r="AS58" s="4">
        <f t="shared" si="134"/>
        <v>8.2708784006344568E-3</v>
      </c>
      <c r="AT58" s="1">
        <f t="shared" si="135"/>
        <v>-8.0705398020175054E-2</v>
      </c>
      <c r="AU58" s="4">
        <f t="shared" si="136"/>
        <v>0</v>
      </c>
      <c r="AV58" s="4">
        <f t="shared" si="7"/>
        <v>10</v>
      </c>
      <c r="AW58" s="4">
        <f t="shared" si="137"/>
        <v>1.8401731934457075E-4</v>
      </c>
      <c r="AX58" s="4">
        <f t="shared" si="8"/>
        <v>6.0647665029517285E-6</v>
      </c>
      <c r="AY58" s="4">
        <f t="shared" si="9"/>
        <v>-91.018180121330602</v>
      </c>
      <c r="AZ58" s="4">
        <f t="shared" si="10"/>
        <v>-100</v>
      </c>
      <c r="BA58" s="4">
        <f t="shared" si="11"/>
        <v>-100</v>
      </c>
      <c r="BB58" s="1">
        <f t="shared" si="68"/>
        <v>100</v>
      </c>
      <c r="BC58" s="1">
        <f t="shared" si="69"/>
        <v>0</v>
      </c>
      <c r="BD58" s="1">
        <f t="shared" si="12"/>
        <v>2.3247753412078644</v>
      </c>
      <c r="BE58" s="4">
        <f t="shared" si="70"/>
        <v>0.51662726326146213</v>
      </c>
      <c r="BF58" s="1">
        <f t="shared" si="71"/>
        <v>3.1781920439476814E-2</v>
      </c>
      <c r="BG58" s="4">
        <f t="shared" si="138"/>
        <v>-0.35786669801812937</v>
      </c>
      <c r="BH58" s="1">
        <f t="shared" si="139"/>
        <v>0.51662726326146213</v>
      </c>
      <c r="BI58" s="1">
        <f t="shared" si="13"/>
        <v>1.8401731934457075E-4</v>
      </c>
      <c r="BJ58" s="1">
        <f t="shared" si="72"/>
        <v>1000.1288121235413</v>
      </c>
      <c r="BK58" s="1">
        <f t="shared" si="73"/>
        <v>530.58653191478686</v>
      </c>
      <c r="BL58" s="1">
        <f t="shared" si="74"/>
        <v>516.62726326146208</v>
      </c>
      <c r="BM58" s="1">
        <f t="shared" si="75"/>
        <v>500</v>
      </c>
      <c r="BN58" s="1">
        <f t="shared" si="76"/>
        <v>2.4535642579276099E-5</v>
      </c>
      <c r="BO58" s="4">
        <f t="shared" si="140"/>
        <v>8.539969133652207E-3</v>
      </c>
      <c r="BP58" s="1">
        <f t="shared" si="141"/>
        <v>-8.3468690538633164E-2</v>
      </c>
      <c r="BQ58" s="4">
        <f t="shared" si="142"/>
        <v>0</v>
      </c>
      <c r="BR58" s="4">
        <f t="shared" si="14"/>
        <v>10</v>
      </c>
      <c r="BS58" s="4">
        <f t="shared" si="143"/>
        <v>1.8805242337405922E-4</v>
      </c>
      <c r="BT58" s="4">
        <f t="shared" si="15"/>
        <v>4.0351040294884719E-6</v>
      </c>
      <c r="BU58" s="4">
        <f t="shared" si="16"/>
        <v>-90.081710862845881</v>
      </c>
      <c r="BV58" s="4">
        <f t="shared" si="17"/>
        <v>-100</v>
      </c>
      <c r="BW58" s="4">
        <f t="shared" si="18"/>
        <v>-100</v>
      </c>
      <c r="BX58" s="1">
        <f t="shared" si="77"/>
        <v>100</v>
      </c>
      <c r="BY58" s="1">
        <f t="shared" si="78"/>
        <v>0</v>
      </c>
      <c r="BZ58" s="1">
        <f t="shared" si="19"/>
        <v>2.3243507020961807</v>
      </c>
      <c r="CA58" s="4">
        <f t="shared" si="79"/>
        <v>0.51899386777630951</v>
      </c>
      <c r="CB58" s="1">
        <f t="shared" si="80"/>
        <v>3.2478829598283111E-2</v>
      </c>
      <c r="CC58" s="4">
        <f t="shared" si="144"/>
        <v>-0.35075638788532715</v>
      </c>
      <c r="CD58" s="1">
        <f t="shared" si="145"/>
        <v>0.51899386777630951</v>
      </c>
      <c r="CE58" s="1">
        <f t="shared" si="20"/>
        <v>1.8805242337405922E-4</v>
      </c>
      <c r="CF58" s="1">
        <f t="shared" si="81"/>
        <v>1000.1316366963617</v>
      </c>
      <c r="CG58" s="1">
        <f t="shared" si="82"/>
        <v>533.01708208362538</v>
      </c>
      <c r="CH58" s="1">
        <f t="shared" si="83"/>
        <v>518.99386777630957</v>
      </c>
      <c r="CI58" s="1">
        <f t="shared" si="84"/>
        <v>500</v>
      </c>
      <c r="CJ58" s="1">
        <f t="shared" si="85"/>
        <v>2.5073656449874563E-5</v>
      </c>
      <c r="CK58" s="4">
        <f t="shared" si="146"/>
        <v>9.681331493422209E-3</v>
      </c>
      <c r="CL58" s="1">
        <f t="shared" si="147"/>
        <v>-8.4344880193607405E-2</v>
      </c>
      <c r="CM58" s="4">
        <f t="shared" si="148"/>
        <v>0</v>
      </c>
      <c r="CN58" s="4">
        <f t="shared" si="21"/>
        <v>10</v>
      </c>
      <c r="CO58" s="4">
        <f t="shared" si="149"/>
        <v>1.8938697535224956E-4</v>
      </c>
      <c r="CP58" s="4">
        <f t="shared" si="22"/>
        <v>1.3345519781903393E-6</v>
      </c>
      <c r="CQ58" s="4">
        <f t="shared" si="23"/>
        <v>-90.322554230304263</v>
      </c>
      <c r="CR58" s="4">
        <f t="shared" si="24"/>
        <v>-100</v>
      </c>
      <c r="CS58" s="4">
        <f t="shared" si="25"/>
        <v>-100</v>
      </c>
      <c r="CT58" s="1">
        <f t="shared" si="86"/>
        <v>100</v>
      </c>
      <c r="CU58" s="1">
        <f t="shared" si="87"/>
        <v>0</v>
      </c>
      <c r="CV58" s="1">
        <f t="shared" si="26"/>
        <v>2.3244678788048905</v>
      </c>
      <c r="CW58" s="4">
        <f t="shared" si="88"/>
        <v>0.5185236744241184</v>
      </c>
      <c r="CX58" s="1">
        <f t="shared" si="89"/>
        <v>3.2709322167918754E-2</v>
      </c>
      <c r="CY58" s="4">
        <f t="shared" si="150"/>
        <v>-0.36288530121559898</v>
      </c>
      <c r="CZ58" s="1">
        <f t="shared" si="151"/>
        <v>0.5185236744241184</v>
      </c>
      <c r="DA58" s="1">
        <f t="shared" si="27"/>
        <v>1.8938697535224956E-4</v>
      </c>
      <c r="DB58" s="1">
        <f t="shared" si="90"/>
        <v>1000.1325708827467</v>
      </c>
      <c r="DC58" s="1">
        <f t="shared" si="91"/>
        <v>532.53418410705808</v>
      </c>
      <c r="DD58" s="1">
        <f t="shared" si="92"/>
        <v>518.52367442411844</v>
      </c>
      <c r="DE58" s="1">
        <f t="shared" si="93"/>
        <v>500</v>
      </c>
      <c r="DF58" s="1">
        <f t="shared" si="94"/>
        <v>2.5251596713633281E-5</v>
      </c>
      <c r="DG58" s="4">
        <f t="shared" si="152"/>
        <v>9.5046693972469336E-3</v>
      </c>
      <c r="DH58" s="1">
        <f t="shared" si="153"/>
        <v>-8.5188818278877837E-2</v>
      </c>
      <c r="DI58" s="4">
        <f t="shared" si="154"/>
        <v>0</v>
      </c>
      <c r="DJ58" s="4">
        <f t="shared" si="28"/>
        <v>10</v>
      </c>
      <c r="DK58" s="4">
        <f t="shared" si="155"/>
        <v>1.9440416401183703E-4</v>
      </c>
      <c r="DL58" s="4">
        <f t="shared" si="29"/>
        <v>5.0171886595874737E-6</v>
      </c>
      <c r="DM58" s="4">
        <f t="shared" si="30"/>
        <v>-90.256399135808664</v>
      </c>
      <c r="DN58" s="4">
        <f t="shared" si="31"/>
        <v>-100</v>
      </c>
      <c r="DO58" s="4">
        <f t="shared" si="32"/>
        <v>-100</v>
      </c>
      <c r="DP58" s="1">
        <f t="shared" si="95"/>
        <v>100</v>
      </c>
      <c r="DQ58" s="1">
        <f t="shared" si="96"/>
        <v>0</v>
      </c>
      <c r="DR58" s="1">
        <f t="shared" si="33"/>
        <v>2.3244359440188558</v>
      </c>
      <c r="DS58" s="4">
        <f t="shared" si="97"/>
        <v>0.51874428908822878</v>
      </c>
      <c r="DT58" s="1">
        <f t="shared" si="98"/>
        <v>3.3575848706707608E-2</v>
      </c>
      <c r="DU58" s="4">
        <f t="shared" si="156"/>
        <v>-0.36161802679022786</v>
      </c>
      <c r="DV58" s="1">
        <f t="shared" si="157"/>
        <v>0.51874428908822878</v>
      </c>
      <c r="DW58" s="1">
        <f t="shared" si="34"/>
        <v>1.9440416401183703E-4</v>
      </c>
      <c r="DX58" s="1">
        <f t="shared" si="99"/>
        <v>1000.1360829148083</v>
      </c>
      <c r="DY58" s="1">
        <f t="shared" si="100"/>
        <v>532.76075977939274</v>
      </c>
      <c r="DZ58" s="1">
        <f t="shared" si="101"/>
        <v>518.74428908822881</v>
      </c>
      <c r="EA58" s="1">
        <f t="shared" si="102"/>
        <v>500</v>
      </c>
      <c r="EB58" s="1">
        <f t="shared" si="103"/>
        <v>2.5920555201578274E-5</v>
      </c>
      <c r="EC58" s="4">
        <f t="shared" si="158"/>
        <v>9.8273737409824754E-3</v>
      </c>
      <c r="ED58" s="1">
        <f t="shared" si="159"/>
        <v>-8.7374708264936041E-2</v>
      </c>
      <c r="EE58" s="4">
        <f t="shared" si="160"/>
        <v>0</v>
      </c>
      <c r="EF58" s="4">
        <f t="shared" si="35"/>
        <v>10</v>
      </c>
      <c r="EG58" s="4">
        <f t="shared" si="161"/>
        <v>2.430065518881131E-4</v>
      </c>
      <c r="EH58" s="4">
        <f t="shared" si="36"/>
        <v>4.8602387876276067E-5</v>
      </c>
      <c r="EI58" s="4">
        <f t="shared" si="37"/>
        <v>-89.535901963752735</v>
      </c>
      <c r="EJ58" s="4">
        <f t="shared" si="38"/>
        <v>-100</v>
      </c>
      <c r="EK58" s="4">
        <f t="shared" si="39"/>
        <v>-100</v>
      </c>
      <c r="EL58" s="1">
        <f t="shared" si="104"/>
        <v>100</v>
      </c>
      <c r="EM58" s="1">
        <f t="shared" si="105"/>
        <v>0</v>
      </c>
      <c r="EN58" s="1">
        <f t="shared" si="40"/>
        <v>2.3240591050643826</v>
      </c>
      <c r="EO58" s="4">
        <f t="shared" si="106"/>
        <v>0.52069144446925897</v>
      </c>
      <c r="EP58" s="1">
        <f t="shared" si="107"/>
        <v>4.1970043503991909E-2</v>
      </c>
      <c r="EQ58" s="4">
        <f t="shared" si="162"/>
        <v>-0.35512713505811083</v>
      </c>
      <c r="ER58" s="1">
        <f t="shared" si="163"/>
        <v>0.52069144446925897</v>
      </c>
      <c r="ES58" s="1">
        <f t="shared" si="41"/>
        <v>2.430065518881131E-4</v>
      </c>
      <c r="ET58" s="1">
        <f t="shared" si="108"/>
        <v>1000.1701045863216</v>
      </c>
      <c r="EU58" s="1">
        <f t="shared" si="109"/>
        <v>534.76052729881837</v>
      </c>
      <c r="EV58" s="1">
        <f t="shared" si="110"/>
        <v>520.69144446925895</v>
      </c>
      <c r="EW58" s="1">
        <f t="shared" si="111"/>
        <v>500</v>
      </c>
      <c r="EX58" s="1">
        <f t="shared" si="112"/>
        <v>3.2400873585081757E-5</v>
      </c>
      <c r="EY58" s="4">
        <f t="shared" si="164"/>
        <v>1.3242625393560298E-2</v>
      </c>
      <c r="EZ58" s="1">
        <f t="shared" si="165"/>
        <v>-0.10826065055049625</v>
      </c>
      <c r="FA58" s="4">
        <f t="shared" si="166"/>
        <v>0</v>
      </c>
      <c r="FB58" s="4">
        <f t="shared" si="42"/>
        <v>10</v>
      </c>
      <c r="FC58" s="4">
        <f t="shared" si="167"/>
        <v>2.6413208661597051E-4</v>
      </c>
      <c r="FD58" s="4">
        <f t="shared" si="43"/>
        <v>2.112553472785741E-5</v>
      </c>
      <c r="FE58" s="4">
        <f t="shared" si="44"/>
        <v>-89.699345217986888</v>
      </c>
      <c r="FF58" s="4">
        <f t="shared" si="45"/>
        <v>-100</v>
      </c>
      <c r="FG58" s="4">
        <f t="shared" si="46"/>
        <v>-100</v>
      </c>
      <c r="FH58" s="1">
        <f t="shared" si="113"/>
        <v>100</v>
      </c>
      <c r="FI58" s="1">
        <f t="shared" si="114"/>
        <v>0</v>
      </c>
      <c r="FJ58" s="1">
        <f t="shared" si="47"/>
        <v>2.3241471528095481</v>
      </c>
      <c r="FK58" s="4">
        <f t="shared" si="115"/>
        <v>0.52041677688825061</v>
      </c>
      <c r="FL58" s="1">
        <f t="shared" si="116"/>
        <v>4.5618667809321334E-2</v>
      </c>
      <c r="FM58" s="4">
        <f t="shared" si="168"/>
        <v>-0.35380121202544856</v>
      </c>
      <c r="FN58" s="1">
        <f t="shared" si="169"/>
        <v>0.52041677688825061</v>
      </c>
      <c r="FO58" s="1">
        <f t="shared" si="48"/>
        <v>2.6413208661597051E-4</v>
      </c>
      <c r="FP58" s="1">
        <f t="shared" si="117"/>
        <v>1000.1848924606311</v>
      </c>
      <c r="FQ58" s="1">
        <f t="shared" si="118"/>
        <v>534.47843819977118</v>
      </c>
      <c r="FR58" s="1">
        <f t="shared" si="119"/>
        <v>520.41677688825064</v>
      </c>
      <c r="FS58" s="1">
        <f t="shared" si="120"/>
        <v>500</v>
      </c>
      <c r="FT58" s="1">
        <f t="shared" si="121"/>
        <v>3.5217611548796072E-5</v>
      </c>
      <c r="FU58" s="4">
        <f t="shared" si="170"/>
        <v>1.4161771202500339E-2</v>
      </c>
      <c r="FV58" s="1">
        <f t="shared" si="171"/>
        <v>-0.1179042721054849</v>
      </c>
      <c r="FW58" s="4">
        <f t="shared" si="172"/>
        <v>0</v>
      </c>
      <c r="FX58" s="4">
        <f t="shared" si="49"/>
        <v>10</v>
      </c>
      <c r="FY58" s="4">
        <f t="shared" si="173"/>
        <v>2.7676265858766385E-4</v>
      </c>
      <c r="FZ58" s="4">
        <f t="shared" si="50"/>
        <v>1.2630571971693335E-5</v>
      </c>
      <c r="GA58" s="4">
        <f t="shared" si="51"/>
        <v>-89.647125330076989</v>
      </c>
      <c r="GB58" s="4">
        <f t="shared" si="52"/>
        <v>-100</v>
      </c>
      <c r="GC58" s="4">
        <f t="shared" si="53"/>
        <v>-100</v>
      </c>
      <c r="GD58" s="1">
        <f t="shared" si="122"/>
        <v>100</v>
      </c>
      <c r="GE58" s="1">
        <f t="shared" si="123"/>
        <v>0</v>
      </c>
      <c r="GF58" s="1">
        <f t="shared" si="54"/>
        <v>2.3241179281831381</v>
      </c>
      <c r="GG58" s="4">
        <f t="shared" si="124"/>
        <v>0.52061312348713251</v>
      </c>
      <c r="GH58" s="1">
        <f t="shared" si="125"/>
        <v>4.7800113745710512E-2</v>
      </c>
      <c r="GI58" s="4">
        <f t="shared" si="174"/>
        <v>-0.35441395029037071</v>
      </c>
      <c r="GJ58" s="1">
        <f t="shared" si="175"/>
        <v>0.52061312348713251</v>
      </c>
      <c r="GK58" s="1">
        <f t="shared" si="55"/>
        <v>2.7676265858766385E-4</v>
      </c>
      <c r="GL58" s="1">
        <f t="shared" si="126"/>
        <v>1000.1937338610114</v>
      </c>
      <c r="GM58" s="1">
        <f t="shared" si="127"/>
        <v>534.68009008375486</v>
      </c>
      <c r="GN58" s="1">
        <f t="shared" si="128"/>
        <v>520.6131234871325</v>
      </c>
      <c r="GO58" s="1">
        <f t="shared" si="129"/>
        <v>500</v>
      </c>
      <c r="GP58" s="1">
        <f t="shared" si="130"/>
        <v>3.6901687811688523E-5</v>
      </c>
      <c r="GQ58" s="4">
        <f t="shared" si="176"/>
        <v>1.4919961114246356E-2</v>
      </c>
      <c r="GR58" s="1">
        <f t="shared" si="177"/>
        <v>-0.12346136817958557</v>
      </c>
      <c r="GS58" s="4">
        <f t="shared" si="178"/>
        <v>0</v>
      </c>
      <c r="GT58" s="4">
        <f t="shared" si="56"/>
        <v>10</v>
      </c>
      <c r="GU58" s="4">
        <f t="shared" si="179"/>
        <v>2.8504143738622032E-4</v>
      </c>
      <c r="GV58" s="4">
        <f t="shared" si="57"/>
        <v>8.2787787985564784E-6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  <c r="HP58" s="2"/>
      <c r="HQ58" s="2"/>
      <c r="HR58" s="2"/>
      <c r="HS58" s="2"/>
      <c r="HT58" s="3"/>
      <c r="HU58" s="2"/>
      <c r="HV58" s="2"/>
      <c r="HW58" s="2"/>
      <c r="HX58" s="2"/>
    </row>
    <row r="59" spans="1:232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31"/>
        <v>300</v>
      </c>
      <c r="F59" s="4">
        <f t="shared" si="181"/>
        <v>2.3509999999999955</v>
      </c>
      <c r="G59" s="1">
        <f>'0.5Q 8-16'!GA59</f>
        <v>-93.278525586988934</v>
      </c>
      <c r="H59" s="1">
        <f>'0.5Q 8-16'!GB59</f>
        <v>-100</v>
      </c>
      <c r="I59" s="1">
        <f>'0.5Q 8-16'!GC59</f>
        <v>-100</v>
      </c>
      <c r="J59" s="1">
        <f>'0.5Q 8-16'!GD59</f>
        <v>100</v>
      </c>
      <c r="K59" s="1">
        <f>'0.5Q 8-16'!GE59</f>
        <v>0</v>
      </c>
      <c r="L59" s="1">
        <f>'0.5Q 8-16'!GF59</f>
        <v>2.3504883975560928</v>
      </c>
      <c r="M59" s="1">
        <f>'0.5Q 8-16'!GG59</f>
        <v>0.50994630536753682</v>
      </c>
      <c r="N59" s="1">
        <f>'0.5Q 8-16'!GH59</f>
        <v>1.7361689707426166E-2</v>
      </c>
      <c r="O59" s="1">
        <f>'0.5Q 8-16'!GI59</f>
        <v>-0.36689988149094344</v>
      </c>
      <c r="P59" s="1">
        <f>'0.5Q 8-16'!GJ59</f>
        <v>0.50994630536753682</v>
      </c>
      <c r="Q59" s="1">
        <f>'0.5Q 8-16'!GK59</f>
        <v>1.0052418340599749E-4</v>
      </c>
      <c r="R59" s="1">
        <f>'0.5Q 8-16'!GL59</f>
        <v>1000.0703669283841</v>
      </c>
      <c r="S59" s="1">
        <f>'0.5Q 8-16'!GM59</f>
        <v>523.72505453856763</v>
      </c>
      <c r="T59" s="1">
        <f>'0.5Q 8-16'!GN59</f>
        <v>509.94630536753681</v>
      </c>
      <c r="U59" s="1">
        <f>'0.5Q 8-16'!GO59</f>
        <v>500</v>
      </c>
      <c r="V59" s="1">
        <f>'0.5Q 8-16'!GP59</f>
        <v>1.3403224454132999E-5</v>
      </c>
      <c r="W59" s="1">
        <f>'0.5Q 8-16'!GQ59</f>
        <v>3.4458003603395921E-3</v>
      </c>
      <c r="X59" s="1">
        <f>'0.5Q 8-16'!GR59</f>
        <v>-4.6816291342659154E-2</v>
      </c>
      <c r="Y59" s="1">
        <f>'0.5Q 8-16'!GS59</f>
        <v>0</v>
      </c>
      <c r="Z59" s="1">
        <f>'0.5Q 8-16'!GT59</f>
        <v>10</v>
      </c>
      <c r="AA59" s="1">
        <f>'0.5Q 8-16'!GU59</f>
        <v>1.067715317049714E-4</v>
      </c>
      <c r="AB59" s="4"/>
      <c r="AC59" s="4">
        <f t="shared" si="2"/>
        <v>-92.668892680775855</v>
      </c>
      <c r="AD59" s="4">
        <f t="shared" si="3"/>
        <v>-100</v>
      </c>
      <c r="AE59" s="4">
        <f t="shared" si="4"/>
        <v>-100</v>
      </c>
      <c r="AF59" s="1">
        <f t="shared" si="59"/>
        <v>100</v>
      </c>
      <c r="AG59" s="1">
        <f t="shared" si="60"/>
        <v>0</v>
      </c>
      <c r="AH59" s="1">
        <f t="shared" si="5"/>
        <v>2.3503360255975867</v>
      </c>
      <c r="AI59" s="4">
        <f t="shared" si="61"/>
        <v>0.51133078491463202</v>
      </c>
      <c r="AJ59" s="1">
        <f t="shared" si="62"/>
        <v>1.8440679050944979E-2</v>
      </c>
      <c r="AK59" s="4">
        <f t="shared" si="132"/>
        <v>-0.35877549359626215</v>
      </c>
      <c r="AL59" s="1">
        <f t="shared" si="133"/>
        <v>0.51133078491463202</v>
      </c>
      <c r="AM59" s="1">
        <f t="shared" si="6"/>
        <v>1.067715317049714E-4</v>
      </c>
      <c r="AN59" s="1">
        <f t="shared" si="63"/>
        <v>1000.0747400721934</v>
      </c>
      <c r="AO59" s="1">
        <f t="shared" si="64"/>
        <v>525.1469427230254</v>
      </c>
      <c r="AP59" s="1">
        <f t="shared" si="65"/>
        <v>511.33078491463203</v>
      </c>
      <c r="AQ59" s="1">
        <f t="shared" si="66"/>
        <v>500</v>
      </c>
      <c r="AR59" s="1">
        <f t="shared" si="67"/>
        <v>1.4236204227329523E-5</v>
      </c>
      <c r="AS59" s="4">
        <f t="shared" si="134"/>
        <v>4.0027590539976152E-3</v>
      </c>
      <c r="AT59" s="1">
        <f t="shared" si="135"/>
        <v>-4.9383006798488088E-2</v>
      </c>
      <c r="AU59" s="4">
        <f t="shared" si="136"/>
        <v>0</v>
      </c>
      <c r="AV59" s="4">
        <f t="shared" si="7"/>
        <v>10</v>
      </c>
      <c r="AW59" s="4">
        <f t="shared" si="137"/>
        <v>1.1041039160674244E-4</v>
      </c>
      <c r="AX59" s="4">
        <f t="shared" si="8"/>
        <v>3.6388599017710398E-6</v>
      </c>
      <c r="AY59" s="4">
        <f t="shared" si="9"/>
        <v>-92.694803885354759</v>
      </c>
      <c r="AZ59" s="4">
        <f t="shared" si="10"/>
        <v>-100</v>
      </c>
      <c r="BA59" s="4">
        <f t="shared" si="11"/>
        <v>-100</v>
      </c>
      <c r="BB59" s="1">
        <f t="shared" si="68"/>
        <v>100</v>
      </c>
      <c r="BC59" s="1">
        <f t="shared" si="69"/>
        <v>0</v>
      </c>
      <c r="BD59" s="1">
        <f t="shared" si="12"/>
        <v>2.3503429497251389</v>
      </c>
      <c r="BE59" s="4">
        <f t="shared" si="70"/>
        <v>0.5113521703454893</v>
      </c>
      <c r="BF59" s="1">
        <f t="shared" si="71"/>
        <v>1.9069152263686086E-2</v>
      </c>
      <c r="BG59" s="4">
        <f t="shared" si="138"/>
        <v>-0.35786669801812937</v>
      </c>
      <c r="BH59" s="1">
        <f t="shared" si="139"/>
        <v>0.5113521703454893</v>
      </c>
      <c r="BI59" s="1">
        <f t="shared" si="13"/>
        <v>1.1041039160674244E-4</v>
      </c>
      <c r="BJ59" s="1">
        <f t="shared" si="72"/>
        <v>1000.0772872741248</v>
      </c>
      <c r="BK59" s="1">
        <f t="shared" si="73"/>
        <v>525.16890598822442</v>
      </c>
      <c r="BL59" s="1">
        <f t="shared" si="74"/>
        <v>511.3521703454893</v>
      </c>
      <c r="BM59" s="1">
        <f t="shared" si="75"/>
        <v>500</v>
      </c>
      <c r="BN59" s="1">
        <f t="shared" si="76"/>
        <v>1.4721385547565662E-5</v>
      </c>
      <c r="BO59" s="4">
        <f t="shared" si="140"/>
        <v>4.1247297342268015E-3</v>
      </c>
      <c r="BP59" s="1">
        <f t="shared" si="141"/>
        <v>-5.1080466069144417E-2</v>
      </c>
      <c r="BQ59" s="4">
        <f t="shared" si="142"/>
        <v>0</v>
      </c>
      <c r="BR59" s="4">
        <f t="shared" si="14"/>
        <v>10</v>
      </c>
      <c r="BS59" s="4">
        <f t="shared" si="143"/>
        <v>1.1283145402443552E-4</v>
      </c>
      <c r="BT59" s="4">
        <f t="shared" si="15"/>
        <v>2.4210624176930804E-6</v>
      </c>
      <c r="BU59" s="4">
        <f t="shared" si="16"/>
        <v>-91.686873427303425</v>
      </c>
      <c r="BV59" s="4">
        <f t="shared" si="17"/>
        <v>-100</v>
      </c>
      <c r="BW59" s="4">
        <f t="shared" si="18"/>
        <v>-100</v>
      </c>
      <c r="BX59" s="1">
        <f t="shared" si="77"/>
        <v>100</v>
      </c>
      <c r="BY59" s="1">
        <f t="shared" si="78"/>
        <v>0</v>
      </c>
      <c r="BZ59" s="1">
        <f t="shared" si="19"/>
        <v>2.3500316412185875</v>
      </c>
      <c r="CA59" s="4">
        <f t="shared" si="79"/>
        <v>0.51361878244813752</v>
      </c>
      <c r="CB59" s="1">
        <f t="shared" si="80"/>
        <v>1.9487297758969867E-2</v>
      </c>
      <c r="CC59" s="4">
        <f t="shared" si="144"/>
        <v>-0.35075638788532715</v>
      </c>
      <c r="CD59" s="1">
        <f t="shared" si="145"/>
        <v>0.51361878244813752</v>
      </c>
      <c r="CE59" s="1">
        <f t="shared" si="20"/>
        <v>1.1283145402443552E-4</v>
      </c>
      <c r="CF59" s="1">
        <f t="shared" si="81"/>
        <v>1000.0789820178171</v>
      </c>
      <c r="CG59" s="1">
        <f t="shared" si="82"/>
        <v>527.49676194988615</v>
      </c>
      <c r="CH59" s="1">
        <f t="shared" si="83"/>
        <v>513.61878244813749</v>
      </c>
      <c r="CI59" s="1">
        <f t="shared" si="84"/>
        <v>500</v>
      </c>
      <c r="CJ59" s="1">
        <f t="shared" si="85"/>
        <v>1.5044193869924739E-5</v>
      </c>
      <c r="CK59" s="4">
        <f t="shared" si="146"/>
        <v>4.8180330509454859E-3</v>
      </c>
      <c r="CL59" s="1">
        <f t="shared" si="147"/>
        <v>-5.1597693961272277E-2</v>
      </c>
      <c r="CM59" s="4">
        <f t="shared" si="148"/>
        <v>0</v>
      </c>
      <c r="CN59" s="4">
        <f t="shared" si="21"/>
        <v>10</v>
      </c>
      <c r="CO59" s="4">
        <f t="shared" si="149"/>
        <v>1.1363218521134973E-4</v>
      </c>
      <c r="CP59" s="4">
        <f t="shared" si="22"/>
        <v>8.0073118691420357E-7</v>
      </c>
      <c r="CQ59" s="4">
        <f t="shared" si="23"/>
        <v>-91.956447652877927</v>
      </c>
      <c r="CR59" s="4">
        <f t="shared" si="24"/>
        <v>-100</v>
      </c>
      <c r="CS59" s="4">
        <f t="shared" si="25"/>
        <v>-100</v>
      </c>
      <c r="CT59" s="1">
        <f t="shared" si="86"/>
        <v>100</v>
      </c>
      <c r="CU59" s="1">
        <f t="shared" si="87"/>
        <v>0</v>
      </c>
      <c r="CV59" s="1">
        <f t="shared" si="26"/>
        <v>2.3501227970706786</v>
      </c>
      <c r="CW59" s="4">
        <f t="shared" si="88"/>
        <v>0.51309836531576281</v>
      </c>
      <c r="CX59" s="1">
        <f t="shared" si="89"/>
        <v>1.962559330075125E-2</v>
      </c>
      <c r="CY59" s="4">
        <f t="shared" si="150"/>
        <v>-0.36288530121559898</v>
      </c>
      <c r="CZ59" s="1">
        <f t="shared" si="151"/>
        <v>0.51309836531576281</v>
      </c>
      <c r="DA59" s="1">
        <f t="shared" si="27"/>
        <v>1.1363218521134973E-4</v>
      </c>
      <c r="DB59" s="1">
        <f t="shared" si="90"/>
        <v>1000.0795425296481</v>
      </c>
      <c r="DC59" s="1">
        <f t="shared" si="91"/>
        <v>526.9622831465947</v>
      </c>
      <c r="DD59" s="1">
        <f t="shared" si="92"/>
        <v>513.09836531576275</v>
      </c>
      <c r="DE59" s="1">
        <f t="shared" si="93"/>
        <v>500</v>
      </c>
      <c r="DF59" s="1">
        <f t="shared" si="94"/>
        <v>1.5150958028179966E-5</v>
      </c>
      <c r="DG59" s="4">
        <f t="shared" si="152"/>
        <v>4.6901250862879367E-3</v>
      </c>
      <c r="DH59" s="1">
        <f t="shared" si="153"/>
        <v>-5.2125967519386925E-2</v>
      </c>
      <c r="DI59" s="4">
        <f t="shared" si="154"/>
        <v>0</v>
      </c>
      <c r="DJ59" s="4">
        <f t="shared" si="28"/>
        <v>10</v>
      </c>
      <c r="DK59" s="4">
        <f t="shared" si="155"/>
        <v>1.1664249840710221E-4</v>
      </c>
      <c r="DL59" s="4">
        <f t="shared" si="29"/>
        <v>3.0103131957524815E-6</v>
      </c>
      <c r="DM59" s="4">
        <f t="shared" si="30"/>
        <v>-91.888454586528042</v>
      </c>
      <c r="DN59" s="4">
        <f t="shared" si="31"/>
        <v>-100</v>
      </c>
      <c r="DO59" s="4">
        <f t="shared" si="32"/>
        <v>-100</v>
      </c>
      <c r="DP59" s="1">
        <f t="shared" si="95"/>
        <v>100</v>
      </c>
      <c r="DQ59" s="1">
        <f t="shared" si="96"/>
        <v>0</v>
      </c>
      <c r="DR59" s="1">
        <f t="shared" si="33"/>
        <v>2.3501002597957092</v>
      </c>
      <c r="DS59" s="4">
        <f t="shared" si="97"/>
        <v>0.51328631553706927</v>
      </c>
      <c r="DT59" s="1">
        <f t="shared" si="98"/>
        <v>2.0145509224024565E-2</v>
      </c>
      <c r="DU59" s="4">
        <f t="shared" si="156"/>
        <v>-0.36161802679022786</v>
      </c>
      <c r="DV59" s="1">
        <f t="shared" si="157"/>
        <v>0.51328631553706927</v>
      </c>
      <c r="DW59" s="1">
        <f t="shared" si="34"/>
        <v>1.1664249840710221E-4</v>
      </c>
      <c r="DX59" s="1">
        <f t="shared" si="99"/>
        <v>1000.081649748885</v>
      </c>
      <c r="DY59" s="1">
        <f t="shared" si="100"/>
        <v>527.15531178288086</v>
      </c>
      <c r="DZ59" s="1">
        <f t="shared" si="101"/>
        <v>513.2863155370693</v>
      </c>
      <c r="EA59" s="1">
        <f t="shared" si="102"/>
        <v>500</v>
      </c>
      <c r="EB59" s="1">
        <f t="shared" si="103"/>
        <v>1.5552333120946964E-5</v>
      </c>
      <c r="EC59" s="4">
        <f t="shared" si="158"/>
        <v>4.8568597409346173E-3</v>
      </c>
      <c r="ED59" s="1">
        <f t="shared" si="159"/>
        <v>-5.3464389462616488E-2</v>
      </c>
      <c r="EE59" s="4">
        <f t="shared" si="160"/>
        <v>0</v>
      </c>
      <c r="EF59" s="4">
        <f t="shared" si="35"/>
        <v>10</v>
      </c>
      <c r="EG59" s="4">
        <f t="shared" si="161"/>
        <v>1.4580393113286784E-4</v>
      </c>
      <c r="EH59" s="4">
        <f t="shared" si="36"/>
        <v>2.9161432725765635E-5</v>
      </c>
      <c r="EI59" s="4">
        <f t="shared" si="37"/>
        <v>-91.112855911480551</v>
      </c>
      <c r="EJ59" s="4">
        <f t="shared" si="38"/>
        <v>-100</v>
      </c>
      <c r="EK59" s="4">
        <f t="shared" si="39"/>
        <v>-100</v>
      </c>
      <c r="EL59" s="1">
        <f t="shared" si="104"/>
        <v>100</v>
      </c>
      <c r="EM59" s="1">
        <f t="shared" si="105"/>
        <v>0</v>
      </c>
      <c r="EN59" s="1">
        <f t="shared" si="40"/>
        <v>2.3498153876353292</v>
      </c>
      <c r="EO59" s="4">
        <f t="shared" si="106"/>
        <v>0.51512565141893063</v>
      </c>
      <c r="EP59" s="1">
        <f t="shared" si="107"/>
        <v>2.5182026102395144E-2</v>
      </c>
      <c r="EQ59" s="4">
        <f t="shared" si="162"/>
        <v>-0.35512713505811083</v>
      </c>
      <c r="ER59" s="1">
        <f t="shared" si="163"/>
        <v>0.51512565141893063</v>
      </c>
      <c r="ES59" s="1">
        <f t="shared" si="41"/>
        <v>1.4580393113286784E-4</v>
      </c>
      <c r="ET59" s="1">
        <f t="shared" si="108"/>
        <v>1000.1020627517929</v>
      </c>
      <c r="EU59" s="1">
        <f t="shared" si="109"/>
        <v>529.0443465202701</v>
      </c>
      <c r="EV59" s="1">
        <f t="shared" si="110"/>
        <v>515.1256514189306</v>
      </c>
      <c r="EW59" s="1">
        <f t="shared" si="111"/>
        <v>500</v>
      </c>
      <c r="EX59" s="1">
        <f t="shared" si="112"/>
        <v>1.9440524151049051E-5</v>
      </c>
      <c r="EY59" s="4">
        <f t="shared" si="164"/>
        <v>6.6755792300448695E-3</v>
      </c>
      <c r="EZ59" s="1">
        <f t="shared" si="165"/>
        <v>-6.6226386336389054E-2</v>
      </c>
      <c r="FA59" s="4">
        <f t="shared" si="166"/>
        <v>0</v>
      </c>
      <c r="FB59" s="4">
        <f t="shared" si="42"/>
        <v>10</v>
      </c>
      <c r="FC59" s="4">
        <f t="shared" si="167"/>
        <v>1.584792519695823E-4</v>
      </c>
      <c r="FD59" s="4">
        <f t="shared" si="43"/>
        <v>1.2675320836714451E-5</v>
      </c>
      <c r="FE59" s="4">
        <f t="shared" si="44"/>
        <v>-91.295580613732369</v>
      </c>
      <c r="FF59" s="4">
        <f t="shared" si="45"/>
        <v>-100</v>
      </c>
      <c r="FG59" s="4">
        <f t="shared" si="46"/>
        <v>-100</v>
      </c>
      <c r="FH59" s="1">
        <f t="shared" si="113"/>
        <v>100</v>
      </c>
      <c r="FI59" s="1">
        <f t="shared" si="114"/>
        <v>0</v>
      </c>
      <c r="FJ59" s="1">
        <f t="shared" si="47"/>
        <v>2.3498864264282635</v>
      </c>
      <c r="FK59" s="4">
        <f t="shared" si="115"/>
        <v>0.51478547237430838</v>
      </c>
      <c r="FL59" s="1">
        <f t="shared" si="116"/>
        <v>2.73712006855928E-2</v>
      </c>
      <c r="FM59" s="4">
        <f t="shared" si="168"/>
        <v>-0.35380121202544856</v>
      </c>
      <c r="FN59" s="1">
        <f t="shared" si="169"/>
        <v>0.51478547237430838</v>
      </c>
      <c r="FO59" s="1">
        <f t="shared" si="48"/>
        <v>1.584792519695823E-4</v>
      </c>
      <c r="FP59" s="1">
        <f t="shared" si="117"/>
        <v>1000.1109354763786</v>
      </c>
      <c r="FQ59" s="1">
        <f t="shared" si="118"/>
        <v>528.69497583786222</v>
      </c>
      <c r="FR59" s="1">
        <f t="shared" si="119"/>
        <v>514.78547237430837</v>
      </c>
      <c r="FS59" s="1">
        <f t="shared" si="120"/>
        <v>500</v>
      </c>
      <c r="FT59" s="1">
        <f t="shared" si="121"/>
        <v>2.1130566929277642E-5</v>
      </c>
      <c r="FU59" s="4">
        <f t="shared" si="170"/>
        <v>7.1020982900984195E-3</v>
      </c>
      <c r="FV59" s="1">
        <f t="shared" si="171"/>
        <v>-7.2137527694692727E-2</v>
      </c>
      <c r="FW59" s="4">
        <f t="shared" si="172"/>
        <v>0</v>
      </c>
      <c r="FX59" s="4">
        <f t="shared" si="49"/>
        <v>10</v>
      </c>
      <c r="FY59" s="4">
        <f t="shared" si="173"/>
        <v>1.6605759515259829E-4</v>
      </c>
      <c r="FZ59" s="4">
        <f t="shared" si="50"/>
        <v>7.5783431830159958E-6</v>
      </c>
      <c r="GA59" s="4">
        <f t="shared" si="51"/>
        <v>-91.241614804963547</v>
      </c>
      <c r="GB59" s="4">
        <f t="shared" si="52"/>
        <v>-100</v>
      </c>
      <c r="GC59" s="4">
        <f t="shared" si="53"/>
        <v>-100</v>
      </c>
      <c r="GD59" s="1">
        <f t="shared" si="122"/>
        <v>100</v>
      </c>
      <c r="GE59" s="1">
        <f t="shared" si="123"/>
        <v>0</v>
      </c>
      <c r="GF59" s="1">
        <f t="shared" si="54"/>
        <v>2.3498652581765391</v>
      </c>
      <c r="GG59" s="4">
        <f t="shared" si="124"/>
        <v>0.51494659986802027</v>
      </c>
      <c r="GH59" s="1">
        <f t="shared" si="125"/>
        <v>2.8680068247426312E-2</v>
      </c>
      <c r="GI59" s="4">
        <f t="shared" si="174"/>
        <v>-0.35441395029037071</v>
      </c>
      <c r="GJ59" s="1">
        <f t="shared" si="175"/>
        <v>0.51494659986802027</v>
      </c>
      <c r="GK59" s="1">
        <f t="shared" si="55"/>
        <v>1.6605759515259829E-4</v>
      </c>
      <c r="GL59" s="1">
        <f t="shared" si="126"/>
        <v>1000.1162403166069</v>
      </c>
      <c r="GM59" s="1">
        <f t="shared" si="127"/>
        <v>528.86045699645422</v>
      </c>
      <c r="GN59" s="1">
        <f t="shared" si="128"/>
        <v>514.94659986802026</v>
      </c>
      <c r="GO59" s="1">
        <f t="shared" si="129"/>
        <v>500</v>
      </c>
      <c r="GP59" s="1">
        <f t="shared" si="130"/>
        <v>2.2141012687013112E-5</v>
      </c>
      <c r="GQ59" s="4">
        <f t="shared" si="176"/>
        <v>7.4902352885140846E-3</v>
      </c>
      <c r="GR59" s="1">
        <f t="shared" si="177"/>
        <v>-7.5538562287785063E-2</v>
      </c>
      <c r="GS59" s="4">
        <f t="shared" si="178"/>
        <v>0</v>
      </c>
      <c r="GT59" s="4">
        <f t="shared" si="56"/>
        <v>10</v>
      </c>
      <c r="GU59" s="4">
        <f t="shared" si="179"/>
        <v>1.7102486243173218E-4</v>
      </c>
      <c r="GV59" s="4">
        <f t="shared" si="57"/>
        <v>4.9672672791338925E-6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  <c r="HP59" s="2"/>
      <c r="HQ59" s="2"/>
      <c r="HR59" s="2"/>
      <c r="HS59" s="2"/>
      <c r="HT59" s="3"/>
      <c r="HU59" s="2"/>
      <c r="HV59" s="2"/>
      <c r="HW59" s="2"/>
      <c r="HX59" s="2"/>
    </row>
    <row r="60" spans="1:232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31"/>
        <v>295</v>
      </c>
      <c r="F60" s="4">
        <f t="shared" si="181"/>
        <v>2.3759999999999954</v>
      </c>
      <c r="G60" s="1">
        <f>'0.5Q 8-16'!GA60</f>
        <v>-94.978796225510706</v>
      </c>
      <c r="H60" s="1">
        <f>'0.5Q 8-16'!GB60</f>
        <v>-100</v>
      </c>
      <c r="I60" s="1">
        <f>'0.5Q 8-16'!GC60</f>
        <v>-100</v>
      </c>
      <c r="J60" s="1">
        <f>'0.5Q 8-16'!GD60</f>
        <v>100</v>
      </c>
      <c r="K60" s="1">
        <f>'0.5Q 8-16'!GE60</f>
        <v>0</v>
      </c>
      <c r="L60" s="1">
        <f>'0.5Q 8-16'!GF60</f>
        <v>2.3757870415748545</v>
      </c>
      <c r="M60" s="1">
        <f>'0.5Q 8-16'!GG60</f>
        <v>0.50597288037523391</v>
      </c>
      <c r="N60" s="1">
        <f>'0.5Q 8-16'!GH60</f>
        <v>1.0417013824455697E-2</v>
      </c>
      <c r="O60" s="1">
        <f>'0.5Q 8-16'!GI60</f>
        <v>-0.36689988149094344</v>
      </c>
      <c r="P60" s="1">
        <f>'0.5Q 8-16'!GJ60</f>
        <v>0.50597288037523391</v>
      </c>
      <c r="Q60" s="1">
        <f>'0.5Q 8-16'!GK60</f>
        <v>6.0314510043598494E-5</v>
      </c>
      <c r="R60" s="1">
        <f>'0.5Q 8-16'!GL60</f>
        <v>1000.0422201570304</v>
      </c>
      <c r="S60" s="1">
        <f>'0.5Q 8-16'!GM60</f>
        <v>519.64426760297272</v>
      </c>
      <c r="T60" s="1">
        <f>'0.5Q 8-16'!GN60</f>
        <v>505.9728803752339</v>
      </c>
      <c r="U60" s="1">
        <f>'0.5Q 8-16'!GO60</f>
        <v>500</v>
      </c>
      <c r="V60" s="1">
        <f>'0.5Q 8-16'!GP60</f>
        <v>8.0419346724797989E-6</v>
      </c>
      <c r="W60" s="1">
        <f>'0.5Q 8-16'!GQ60</f>
        <v>1.532410877887003E-3</v>
      </c>
      <c r="X60" s="1">
        <f>'0.5Q 8-16'!GR60</f>
        <v>-2.8624844143912243E-2</v>
      </c>
      <c r="Y60" s="1">
        <f>'0.5Q 8-16'!GS60</f>
        <v>0</v>
      </c>
      <c r="Z60" s="1">
        <f>'0.5Q 8-16'!GT60</f>
        <v>10</v>
      </c>
      <c r="AA60" s="1">
        <f>'0.5Q 8-16'!GU60</f>
        <v>6.4062919022982834E-5</v>
      </c>
      <c r="AB60" s="4"/>
      <c r="AC60" s="4">
        <f t="shared" si="2"/>
        <v>-94.33458864042359</v>
      </c>
      <c r="AD60" s="4">
        <f t="shared" si="3"/>
        <v>-100</v>
      </c>
      <c r="AE60" s="4">
        <f t="shared" si="4"/>
        <v>-100</v>
      </c>
      <c r="AF60" s="1">
        <f t="shared" si="59"/>
        <v>100</v>
      </c>
      <c r="AG60" s="1">
        <f t="shared" si="60"/>
        <v>0</v>
      </c>
      <c r="AH60" s="1">
        <f t="shared" si="5"/>
        <v>2.3756940658776222</v>
      </c>
      <c r="AI60" s="4">
        <f t="shared" si="61"/>
        <v>0.50716080560071042</v>
      </c>
      <c r="AJ60" s="1">
        <f t="shared" si="62"/>
        <v>1.1064407430566987E-2</v>
      </c>
      <c r="AK60" s="4">
        <f t="shared" si="132"/>
        <v>-0.35877549359626215</v>
      </c>
      <c r="AL60" s="1">
        <f t="shared" si="133"/>
        <v>0.50716080560071042</v>
      </c>
      <c r="AM60" s="1">
        <f t="shared" si="6"/>
        <v>6.4062919022982834E-5</v>
      </c>
      <c r="AN60" s="1">
        <f t="shared" si="63"/>
        <v>1000.0448440433161</v>
      </c>
      <c r="AO60" s="1">
        <f t="shared" si="64"/>
        <v>520.86429056804161</v>
      </c>
      <c r="AP60" s="1">
        <f t="shared" si="65"/>
        <v>507.16080560071043</v>
      </c>
      <c r="AQ60" s="1">
        <f t="shared" si="66"/>
        <v>500</v>
      </c>
      <c r="AR60" s="1">
        <f t="shared" si="67"/>
        <v>8.5417225363977136E-6</v>
      </c>
      <c r="AS60" s="4">
        <f t="shared" si="134"/>
        <v>1.8407861179665045E-3</v>
      </c>
      <c r="AT60" s="1">
        <f t="shared" si="135"/>
        <v>-3.0190673393524912E-2</v>
      </c>
      <c r="AU60" s="4">
        <f t="shared" si="136"/>
        <v>0</v>
      </c>
      <c r="AV60" s="4">
        <f t="shared" si="7"/>
        <v>10</v>
      </c>
      <c r="AW60" s="4">
        <f t="shared" si="137"/>
        <v>6.6246234964045469E-5</v>
      </c>
      <c r="AX60" s="4">
        <f t="shared" si="8"/>
        <v>2.1833159410626347E-6</v>
      </c>
      <c r="AY60" s="4">
        <f t="shared" si="9"/>
        <v>-94.371427649378916</v>
      </c>
      <c r="AZ60" s="4">
        <f t="shared" si="10"/>
        <v>-100</v>
      </c>
      <c r="BA60" s="4">
        <f t="shared" si="11"/>
        <v>-100</v>
      </c>
      <c r="BB60" s="1">
        <f t="shared" si="68"/>
        <v>100</v>
      </c>
      <c r="BC60" s="1">
        <f t="shared" si="69"/>
        <v>0</v>
      </c>
      <c r="BD60" s="1">
        <f t="shared" si="12"/>
        <v>2.37569997005297</v>
      </c>
      <c r="BE60" s="4">
        <f t="shared" si="70"/>
        <v>0.50714040655662096</v>
      </c>
      <c r="BF60" s="1">
        <f t="shared" si="71"/>
        <v>1.1441491358211649E-2</v>
      </c>
      <c r="BG60" s="4">
        <f t="shared" si="138"/>
        <v>-0.35786669801812937</v>
      </c>
      <c r="BH60" s="1">
        <f t="shared" si="139"/>
        <v>0.50714040655662096</v>
      </c>
      <c r="BI60" s="1">
        <f t="shared" si="13"/>
        <v>6.6246234964045469E-5</v>
      </c>
      <c r="BJ60" s="1">
        <f t="shared" si="72"/>
        <v>1000.0463723644748</v>
      </c>
      <c r="BK60" s="1">
        <f t="shared" si="73"/>
        <v>520.84334034178084</v>
      </c>
      <c r="BL60" s="1">
        <f t="shared" si="74"/>
        <v>507.14040655662097</v>
      </c>
      <c r="BM60" s="1">
        <f t="shared" si="75"/>
        <v>500</v>
      </c>
      <c r="BN60" s="1">
        <f t="shared" si="76"/>
        <v>8.8328313285393953E-6</v>
      </c>
      <c r="BO60" s="4">
        <f t="shared" si="140"/>
        <v>1.8910708788218674E-3</v>
      </c>
      <c r="BP60" s="1">
        <f t="shared" si="141"/>
        <v>-3.1232046603200867E-2</v>
      </c>
      <c r="BQ60" s="4">
        <f t="shared" si="142"/>
        <v>0</v>
      </c>
      <c r="BR60" s="4">
        <f t="shared" si="14"/>
        <v>10</v>
      </c>
      <c r="BS60" s="4">
        <f t="shared" si="143"/>
        <v>6.7698872414661307E-5</v>
      </c>
      <c r="BT60" s="4">
        <f t="shared" si="15"/>
        <v>1.4526374506158374E-6</v>
      </c>
      <c r="BU60" s="4">
        <f t="shared" si="16"/>
        <v>-93.292035991760969</v>
      </c>
      <c r="BV60" s="4">
        <f t="shared" si="17"/>
        <v>-100</v>
      </c>
      <c r="BW60" s="4">
        <f t="shared" si="18"/>
        <v>-100</v>
      </c>
      <c r="BX60" s="1">
        <f t="shared" si="77"/>
        <v>100</v>
      </c>
      <c r="BY60" s="1">
        <f t="shared" si="78"/>
        <v>0</v>
      </c>
      <c r="BZ60" s="1">
        <f t="shared" si="19"/>
        <v>2.3754921141061263</v>
      </c>
      <c r="CA60" s="4">
        <f t="shared" si="79"/>
        <v>0.50920945775077442</v>
      </c>
      <c r="CB60" s="1">
        <f t="shared" si="80"/>
        <v>1.169237865538192E-2</v>
      </c>
      <c r="CC60" s="4">
        <f t="shared" si="144"/>
        <v>-0.35075638788532715</v>
      </c>
      <c r="CD60" s="1">
        <f t="shared" si="145"/>
        <v>0.50920945775077442</v>
      </c>
      <c r="CE60" s="1">
        <f t="shared" si="20"/>
        <v>6.7698872414661307E-5</v>
      </c>
      <c r="CF60" s="1">
        <f t="shared" si="81"/>
        <v>1000.0473892106902</v>
      </c>
      <c r="CG60" s="1">
        <f t="shared" si="82"/>
        <v>522.96829729920034</v>
      </c>
      <c r="CH60" s="1">
        <f t="shared" si="83"/>
        <v>509.20945775077439</v>
      </c>
      <c r="CI60" s="1">
        <f t="shared" si="84"/>
        <v>500</v>
      </c>
      <c r="CJ60" s="1">
        <f t="shared" si="85"/>
        <v>9.0265163219548443E-6</v>
      </c>
      <c r="CK60" s="4">
        <f t="shared" si="146"/>
        <v>2.3125397188666704E-3</v>
      </c>
      <c r="CL60" s="1">
        <f t="shared" si="147"/>
        <v>-3.1536896488463986E-2</v>
      </c>
      <c r="CM60" s="4">
        <f t="shared" si="148"/>
        <v>0</v>
      </c>
      <c r="CN60" s="4">
        <f t="shared" si="21"/>
        <v>10</v>
      </c>
      <c r="CO60" s="4">
        <f t="shared" si="149"/>
        <v>6.8179311126809834E-5</v>
      </c>
      <c r="CP60" s="4">
        <f t="shared" si="22"/>
        <v>4.8043871214852756E-7</v>
      </c>
      <c r="CQ60" s="4">
        <f t="shared" si="23"/>
        <v>-93.59034107545159</v>
      </c>
      <c r="CR60" s="4">
        <f t="shared" si="24"/>
        <v>-100</v>
      </c>
      <c r="CS60" s="4">
        <f t="shared" si="25"/>
        <v>-100</v>
      </c>
      <c r="CT60" s="1">
        <f t="shared" si="86"/>
        <v>100</v>
      </c>
      <c r="CU60" s="1">
        <f t="shared" si="87"/>
        <v>0</v>
      </c>
      <c r="CV60" s="1">
        <f t="shared" si="26"/>
        <v>2.3755568949277324</v>
      </c>
      <c r="CW60" s="4">
        <f t="shared" si="88"/>
        <v>0.508681957141075</v>
      </c>
      <c r="CX60" s="1">
        <f t="shared" si="89"/>
        <v>1.177535598045075E-2</v>
      </c>
      <c r="CY60" s="4">
        <f t="shared" si="150"/>
        <v>-0.36288530121559898</v>
      </c>
      <c r="CZ60" s="1">
        <f t="shared" si="151"/>
        <v>0.508681957141075</v>
      </c>
      <c r="DA60" s="1">
        <f t="shared" si="27"/>
        <v>6.8179311126809834E-5</v>
      </c>
      <c r="DB60" s="1">
        <f t="shared" si="90"/>
        <v>1000.0477255177889</v>
      </c>
      <c r="DC60" s="1">
        <f t="shared" si="91"/>
        <v>522.42654362302687</v>
      </c>
      <c r="DD60" s="1">
        <f t="shared" si="92"/>
        <v>508.68195714107503</v>
      </c>
      <c r="DE60" s="1">
        <f t="shared" si="93"/>
        <v>500</v>
      </c>
      <c r="DF60" s="1">
        <f t="shared" si="94"/>
        <v>9.0905748169079795E-6</v>
      </c>
      <c r="DG60" s="4">
        <f t="shared" si="152"/>
        <v>2.2230774275389738E-3</v>
      </c>
      <c r="DH60" s="1">
        <f t="shared" si="153"/>
        <v>-3.1866578135865943E-2</v>
      </c>
      <c r="DI60" s="4">
        <f t="shared" si="154"/>
        <v>0</v>
      </c>
      <c r="DJ60" s="4">
        <f t="shared" si="28"/>
        <v>10</v>
      </c>
      <c r="DK60" s="4">
        <f t="shared" si="155"/>
        <v>6.998549904426132E-5</v>
      </c>
      <c r="DL60" s="4">
        <f t="shared" si="29"/>
        <v>1.8061879174514862E-6</v>
      </c>
      <c r="DM60" s="4">
        <f t="shared" si="30"/>
        <v>-93.520510037247419</v>
      </c>
      <c r="DN60" s="4">
        <f t="shared" si="31"/>
        <v>-100</v>
      </c>
      <c r="DO60" s="4">
        <f t="shared" si="32"/>
        <v>-100</v>
      </c>
      <c r="DP60" s="1">
        <f t="shared" si="95"/>
        <v>100</v>
      </c>
      <c r="DQ60" s="1">
        <f t="shared" si="96"/>
        <v>0</v>
      </c>
      <c r="DR60" s="1">
        <f t="shared" si="33"/>
        <v>2.3755422225139551</v>
      </c>
      <c r="DS60" s="4">
        <f t="shared" si="97"/>
        <v>0.50883925436491673</v>
      </c>
      <c r="DT60" s="1">
        <f t="shared" si="98"/>
        <v>1.2087305534414738E-2</v>
      </c>
      <c r="DU60" s="4">
        <f t="shared" si="156"/>
        <v>-0.36161802679022786</v>
      </c>
      <c r="DV60" s="1">
        <f t="shared" si="157"/>
        <v>0.50883925436491673</v>
      </c>
      <c r="DW60" s="1">
        <f t="shared" si="34"/>
        <v>6.998549904426132E-5</v>
      </c>
      <c r="DX60" s="1">
        <f t="shared" si="99"/>
        <v>1000.048989849331</v>
      </c>
      <c r="DY60" s="1">
        <f t="shared" si="100"/>
        <v>522.58809101785675</v>
      </c>
      <c r="DZ60" s="1">
        <f t="shared" si="101"/>
        <v>508.83925436491671</v>
      </c>
      <c r="EA60" s="1">
        <f t="shared" si="102"/>
        <v>500</v>
      </c>
      <c r="EB60" s="1">
        <f t="shared" si="103"/>
        <v>9.3313998725681775E-6</v>
      </c>
      <c r="EC60" s="4">
        <f t="shared" si="158"/>
        <v>2.3075481305728997E-3</v>
      </c>
      <c r="ED60" s="1">
        <f t="shared" si="159"/>
        <v>-3.2685201391557762E-2</v>
      </c>
      <c r="EE60" s="4">
        <f t="shared" si="160"/>
        <v>0</v>
      </c>
      <c r="EF60" s="4">
        <f t="shared" si="35"/>
        <v>10</v>
      </c>
      <c r="EG60" s="4">
        <f t="shared" si="161"/>
        <v>8.7482358679720704E-5</v>
      </c>
      <c r="EH60" s="4">
        <f t="shared" si="36"/>
        <v>1.7496859635459384E-5</v>
      </c>
      <c r="EI60" s="4">
        <f t="shared" si="37"/>
        <v>-92.689809859208367</v>
      </c>
      <c r="EJ60" s="4">
        <f t="shared" si="38"/>
        <v>-100</v>
      </c>
      <c r="EK60" s="4">
        <f t="shared" si="39"/>
        <v>-100</v>
      </c>
      <c r="EL60" s="1">
        <f t="shared" si="104"/>
        <v>100</v>
      </c>
      <c r="EM60" s="1">
        <f t="shared" si="105"/>
        <v>0</v>
      </c>
      <c r="EN60" s="1">
        <f t="shared" si="40"/>
        <v>2.3753421777841877</v>
      </c>
      <c r="EO60" s="4">
        <f t="shared" si="106"/>
        <v>0.51053580297717005</v>
      </c>
      <c r="EP60" s="1">
        <f t="shared" si="107"/>
        <v>1.5109215661437081E-2</v>
      </c>
      <c r="EQ60" s="4">
        <f t="shared" si="162"/>
        <v>-0.35512713505811083</v>
      </c>
      <c r="ER60" s="1">
        <f t="shared" si="163"/>
        <v>0.51053580297717005</v>
      </c>
      <c r="ES60" s="1">
        <f t="shared" si="41"/>
        <v>8.7482358679720704E-5</v>
      </c>
      <c r="ET60" s="1">
        <f t="shared" si="108"/>
        <v>1000.0612376510758</v>
      </c>
      <c r="EU60" s="1">
        <f t="shared" si="109"/>
        <v>524.33048037361323</v>
      </c>
      <c r="EV60" s="1">
        <f t="shared" si="110"/>
        <v>510.53580297717008</v>
      </c>
      <c r="EW60" s="1">
        <f t="shared" si="111"/>
        <v>500</v>
      </c>
      <c r="EX60" s="1">
        <f t="shared" si="112"/>
        <v>1.1664314490629428E-5</v>
      </c>
      <c r="EY60" s="4">
        <f t="shared" si="164"/>
        <v>3.2651411124452173E-3</v>
      </c>
      <c r="EZ60" s="1">
        <f t="shared" si="165"/>
        <v>-4.0476038227415134E-2</v>
      </c>
      <c r="FA60" s="4">
        <f t="shared" si="166"/>
        <v>0</v>
      </c>
      <c r="FB60" s="4">
        <f t="shared" si="42"/>
        <v>10</v>
      </c>
      <c r="FC60" s="4">
        <f t="shared" si="167"/>
        <v>9.5087551181749377E-5</v>
      </c>
      <c r="FD60" s="4">
        <f t="shared" si="43"/>
        <v>7.6051925020286735E-6</v>
      </c>
      <c r="FE60" s="4">
        <f t="shared" si="44"/>
        <v>-92.89181600947785</v>
      </c>
      <c r="FF60" s="4">
        <f t="shared" si="45"/>
        <v>-100</v>
      </c>
      <c r="FG60" s="4">
        <f t="shared" si="46"/>
        <v>-100</v>
      </c>
      <c r="FH60" s="1">
        <f t="shared" si="113"/>
        <v>100</v>
      </c>
      <c r="FI60" s="1">
        <f t="shared" si="114"/>
        <v>0</v>
      </c>
      <c r="FJ60" s="1">
        <f t="shared" si="47"/>
        <v>2.3753950426898403</v>
      </c>
      <c r="FK60" s="4">
        <f t="shared" si="115"/>
        <v>0.51017232523153488</v>
      </c>
      <c r="FL60" s="1">
        <f t="shared" si="116"/>
        <v>1.642272041135568E-2</v>
      </c>
      <c r="FM60" s="4">
        <f t="shared" si="168"/>
        <v>-0.35380121202544856</v>
      </c>
      <c r="FN60" s="1">
        <f t="shared" si="169"/>
        <v>0.51017232523153488</v>
      </c>
      <c r="FO60" s="1">
        <f t="shared" si="48"/>
        <v>9.5087551181749377E-5</v>
      </c>
      <c r="FP60" s="1">
        <f t="shared" si="117"/>
        <v>1000.0665612858272</v>
      </c>
      <c r="FQ60" s="1">
        <f t="shared" si="118"/>
        <v>523.95718145929095</v>
      </c>
      <c r="FR60" s="1">
        <f t="shared" si="119"/>
        <v>510.1723252315349</v>
      </c>
      <c r="FS60" s="1">
        <f t="shared" si="120"/>
        <v>500</v>
      </c>
      <c r="FT60" s="1">
        <f t="shared" si="121"/>
        <v>1.2678340157566583E-5</v>
      </c>
      <c r="FU60" s="4">
        <f t="shared" si="170"/>
        <v>3.4484832920568692E-3</v>
      </c>
      <c r="FV60" s="1">
        <f t="shared" si="171"/>
        <v>-4.4095292298817819E-2</v>
      </c>
      <c r="FW60" s="4">
        <f t="shared" si="172"/>
        <v>0</v>
      </c>
      <c r="FX60" s="4">
        <f t="shared" si="49"/>
        <v>10</v>
      </c>
      <c r="FY60" s="4">
        <f t="shared" si="173"/>
        <v>9.9634557091558975E-5</v>
      </c>
      <c r="FZ60" s="4">
        <f t="shared" si="50"/>
        <v>4.5470059098095975E-6</v>
      </c>
      <c r="GA60" s="4">
        <f t="shared" si="51"/>
        <v>-92.836104279850105</v>
      </c>
      <c r="GB60" s="4">
        <f t="shared" si="52"/>
        <v>-100</v>
      </c>
      <c r="GC60" s="4">
        <f t="shared" si="53"/>
        <v>-100</v>
      </c>
      <c r="GD60" s="1">
        <f t="shared" si="122"/>
        <v>100</v>
      </c>
      <c r="GE60" s="1">
        <f t="shared" si="123"/>
        <v>0</v>
      </c>
      <c r="GF60" s="1">
        <f t="shared" si="54"/>
        <v>2.3753805989078738</v>
      </c>
      <c r="GG60" s="4">
        <f t="shared" si="124"/>
        <v>0.51030681462669314</v>
      </c>
      <c r="GH60" s="1">
        <f t="shared" si="125"/>
        <v>1.720804094845578E-2</v>
      </c>
      <c r="GI60" s="4">
        <f t="shared" si="174"/>
        <v>-0.35441395029037071</v>
      </c>
      <c r="GJ60" s="1">
        <f t="shared" si="175"/>
        <v>0.51030681462669314</v>
      </c>
      <c r="GK60" s="1">
        <f t="shared" si="55"/>
        <v>9.9634557091558975E-5</v>
      </c>
      <c r="GL60" s="1">
        <f t="shared" si="126"/>
        <v>1000.0697441899642</v>
      </c>
      <c r="GM60" s="1">
        <f t="shared" si="127"/>
        <v>524.09530475790643</v>
      </c>
      <c r="GN60" s="1">
        <f t="shared" si="128"/>
        <v>510.30681462669315</v>
      </c>
      <c r="GO60" s="1">
        <f t="shared" si="129"/>
        <v>500</v>
      </c>
      <c r="GP60" s="1">
        <f t="shared" si="130"/>
        <v>1.3284607612207863E-5</v>
      </c>
      <c r="GQ60" s="4">
        <f t="shared" si="176"/>
        <v>3.6426790369298357E-3</v>
      </c>
      <c r="GR60" s="1">
        <f t="shared" si="177"/>
        <v>-4.6174599508849654E-2</v>
      </c>
      <c r="GS60" s="4">
        <f t="shared" si="178"/>
        <v>0</v>
      </c>
      <c r="GT60" s="4">
        <f t="shared" si="56"/>
        <v>10</v>
      </c>
      <c r="GU60" s="4">
        <f t="shared" si="179"/>
        <v>1.0261491745903931E-4</v>
      </c>
      <c r="GV60" s="4">
        <f t="shared" si="57"/>
        <v>2.9803603674803382E-6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  <c r="HP60" s="2"/>
      <c r="HQ60" s="2"/>
      <c r="HR60" s="2"/>
      <c r="HS60" s="2"/>
      <c r="HT60" s="3"/>
      <c r="HU60" s="2"/>
      <c r="HV60" s="2"/>
      <c r="HW60" s="2"/>
      <c r="HX60" s="2"/>
    </row>
    <row r="61" spans="1:232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31"/>
        <v>290</v>
      </c>
      <c r="F61" s="4">
        <f t="shared" si="181"/>
        <v>2.4009999999999954</v>
      </c>
      <c r="G61" s="1">
        <f>'0.5Q 8-16'!GA61</f>
        <v>-96.679066864032478</v>
      </c>
      <c r="H61" s="1">
        <f>'0.5Q 8-16'!GB61</f>
        <v>-100</v>
      </c>
      <c r="I61" s="1">
        <f>'0.5Q 8-16'!GC61</f>
        <v>-100</v>
      </c>
      <c r="J61" s="1">
        <f>'0.5Q 8-16'!GD61</f>
        <v>100</v>
      </c>
      <c r="K61" s="1">
        <f>'0.5Q 8-16'!GE61</f>
        <v>0</v>
      </c>
      <c r="L61" s="1">
        <f>'0.5Q 8-16'!GF61</f>
        <v>2.4009384468074391</v>
      </c>
      <c r="M61" s="1">
        <f>'0.5Q 8-16'!GG61</f>
        <v>0.50302810465169046</v>
      </c>
      <c r="N61" s="1">
        <f>'0.5Q 8-16'!GH61</f>
        <v>6.2502082946734204E-3</v>
      </c>
      <c r="O61" s="1">
        <f>'0.5Q 8-16'!GI61</f>
        <v>-0.36689988149094344</v>
      </c>
      <c r="P61" s="1">
        <f>'0.5Q 8-16'!GJ61</f>
        <v>0.50302810465169046</v>
      </c>
      <c r="Q61" s="1">
        <f>'0.5Q 8-16'!GK61</f>
        <v>3.6188706026159092E-5</v>
      </c>
      <c r="R61" s="1">
        <f>'0.5Q 8-16'!GL61</f>
        <v>1000.0253320942182</v>
      </c>
      <c r="S61" s="1">
        <f>'0.5Q 8-16'!GM61</f>
        <v>516.61992403937916</v>
      </c>
      <c r="T61" s="1">
        <f>'0.5Q 8-16'!GN61</f>
        <v>503.02810465169046</v>
      </c>
      <c r="U61" s="1">
        <f>'0.5Q 8-16'!GO61</f>
        <v>500</v>
      </c>
      <c r="V61" s="1">
        <f>'0.5Q 8-16'!GP61</f>
        <v>4.8251608034878802E-6</v>
      </c>
      <c r="W61" s="1">
        <f>'0.5Q 8-16'!GQ61</f>
        <v>6.0455586366527829E-4</v>
      </c>
      <c r="X61" s="1">
        <f>'0.5Q 8-16'!GR61</f>
        <v>-1.7489797149414267E-2</v>
      </c>
      <c r="Y61" s="1">
        <f>'0.5Q 8-16'!GS61</f>
        <v>0</v>
      </c>
      <c r="Z61" s="1">
        <f>'0.5Q 8-16'!GT61</f>
        <v>10</v>
      </c>
      <c r="AA61" s="1">
        <f>'0.5Q 8-16'!GU61</f>
        <v>3.8437751413789702E-5</v>
      </c>
      <c r="AB61" s="4"/>
      <c r="AC61" s="4">
        <f t="shared" si="2"/>
        <v>-96.000284600071325</v>
      </c>
      <c r="AD61" s="4">
        <f t="shared" si="3"/>
        <v>-100</v>
      </c>
      <c r="AE61" s="4">
        <f t="shared" si="4"/>
        <v>-100</v>
      </c>
      <c r="AF61" s="1">
        <f t="shared" si="59"/>
        <v>100</v>
      </c>
      <c r="AG61" s="1">
        <f t="shared" si="60"/>
        <v>0</v>
      </c>
      <c r="AH61" s="1">
        <f t="shared" si="5"/>
        <v>2.400892453850525</v>
      </c>
      <c r="AI61" s="4">
        <f t="shared" si="61"/>
        <v>0.50396775945805494</v>
      </c>
      <c r="AJ61" s="1">
        <f t="shared" si="62"/>
        <v>6.6386444583401887E-3</v>
      </c>
      <c r="AK61" s="4">
        <f t="shared" si="132"/>
        <v>-0.35877549359626215</v>
      </c>
      <c r="AL61" s="1">
        <f t="shared" si="133"/>
        <v>0.50396775945805494</v>
      </c>
      <c r="AM61" s="1">
        <f t="shared" si="6"/>
        <v>3.8437751413789702E-5</v>
      </c>
      <c r="AN61" s="1">
        <f t="shared" si="63"/>
        <v>1000.0269064259896</v>
      </c>
      <c r="AO61" s="1">
        <f t="shared" si="64"/>
        <v>517.58496831861157</v>
      </c>
      <c r="AP61" s="1">
        <f t="shared" si="65"/>
        <v>503.96775945805496</v>
      </c>
      <c r="AQ61" s="1">
        <f t="shared" si="66"/>
        <v>500</v>
      </c>
      <c r="AR61" s="1">
        <f t="shared" si="67"/>
        <v>5.1250335218386261E-6</v>
      </c>
      <c r="AS61" s="4">
        <f t="shared" si="134"/>
        <v>7.7482121447074864E-4</v>
      </c>
      <c r="AT61" s="1">
        <f t="shared" si="135"/>
        <v>-1.8444054492424103E-2</v>
      </c>
      <c r="AU61" s="4">
        <f t="shared" si="136"/>
        <v>0</v>
      </c>
      <c r="AV61" s="4">
        <f t="shared" si="7"/>
        <v>10</v>
      </c>
      <c r="AW61" s="4">
        <f t="shared" si="137"/>
        <v>3.9747740978427282E-5</v>
      </c>
      <c r="AX61" s="4">
        <f t="shared" si="8"/>
        <v>1.3099895646375795E-6</v>
      </c>
      <c r="AY61" s="4">
        <f t="shared" si="9"/>
        <v>-96.048051413403073</v>
      </c>
      <c r="AZ61" s="4">
        <f t="shared" si="10"/>
        <v>-100</v>
      </c>
      <c r="BA61" s="4">
        <f t="shared" si="11"/>
        <v>-100</v>
      </c>
      <c r="BB61" s="1">
        <f t="shared" si="68"/>
        <v>100</v>
      </c>
      <c r="BC61" s="1">
        <f t="shared" si="69"/>
        <v>0</v>
      </c>
      <c r="BD61" s="1">
        <f t="shared" si="12"/>
        <v>2.4008962559400873</v>
      </c>
      <c r="BE61" s="4">
        <f t="shared" si="70"/>
        <v>0.50392571774234618</v>
      </c>
      <c r="BF61" s="1">
        <f t="shared" si="71"/>
        <v>6.8648948149269903E-3</v>
      </c>
      <c r="BG61" s="4">
        <f t="shared" si="138"/>
        <v>-0.35786669801812937</v>
      </c>
      <c r="BH61" s="1">
        <f t="shared" si="139"/>
        <v>0.50392571774234618</v>
      </c>
      <c r="BI61" s="1">
        <f t="shared" si="13"/>
        <v>3.9747740978427282E-5</v>
      </c>
      <c r="BJ61" s="1">
        <f t="shared" si="72"/>
        <v>1000.0278234186848</v>
      </c>
      <c r="BK61" s="1">
        <f t="shared" si="73"/>
        <v>517.54179063574441</v>
      </c>
      <c r="BL61" s="1">
        <f t="shared" si="74"/>
        <v>503.92571774234619</v>
      </c>
      <c r="BM61" s="1">
        <f t="shared" si="75"/>
        <v>500</v>
      </c>
      <c r="BN61" s="1">
        <f t="shared" si="76"/>
        <v>5.2996987971236372E-6</v>
      </c>
      <c r="BO61" s="4">
        <f t="shared" si="140"/>
        <v>7.9159372594813911E-4</v>
      </c>
      <c r="BP61" s="1">
        <f t="shared" si="141"/>
        <v>-1.9082276763265502E-2</v>
      </c>
      <c r="BQ61" s="4">
        <f t="shared" si="142"/>
        <v>0</v>
      </c>
      <c r="BR61" s="4">
        <f t="shared" si="14"/>
        <v>10</v>
      </c>
      <c r="BS61" s="4">
        <f t="shared" si="143"/>
        <v>4.0619323448796784E-5</v>
      </c>
      <c r="BT61" s="4">
        <f t="shared" si="15"/>
        <v>8.7158247036950244E-7</v>
      </c>
      <c r="BU61" s="4">
        <f t="shared" si="16"/>
        <v>-94.897198556218513</v>
      </c>
      <c r="BV61" s="4">
        <f t="shared" si="17"/>
        <v>-100</v>
      </c>
      <c r="BW61" s="4">
        <f t="shared" si="18"/>
        <v>-100</v>
      </c>
      <c r="BX61" s="1">
        <f t="shared" si="77"/>
        <v>100</v>
      </c>
      <c r="BY61" s="1">
        <f t="shared" si="78"/>
        <v>0</v>
      </c>
      <c r="BZ61" s="1">
        <f t="shared" si="19"/>
        <v>2.4007766582648928</v>
      </c>
      <c r="CA61" s="4">
        <f t="shared" si="79"/>
        <v>0.50569088317533151</v>
      </c>
      <c r="CB61" s="1">
        <f t="shared" si="80"/>
        <v>7.01542719322915E-3</v>
      </c>
      <c r="CC61" s="4">
        <f t="shared" si="144"/>
        <v>-0.35075638788532715</v>
      </c>
      <c r="CD61" s="1">
        <f t="shared" si="145"/>
        <v>0.50569088317533151</v>
      </c>
      <c r="CE61" s="1">
        <f t="shared" si="20"/>
        <v>4.0619323448796784E-5</v>
      </c>
      <c r="CF61" s="1">
        <f t="shared" si="81"/>
        <v>1000.0284335264142</v>
      </c>
      <c r="CG61" s="1">
        <f t="shared" si="82"/>
        <v>519.35465083872896</v>
      </c>
      <c r="CH61" s="1">
        <f t="shared" si="83"/>
        <v>505.69088317533152</v>
      </c>
      <c r="CI61" s="1">
        <f t="shared" si="84"/>
        <v>500</v>
      </c>
      <c r="CJ61" s="1">
        <f t="shared" si="85"/>
        <v>5.4159097931729044E-6</v>
      </c>
      <c r="CK61" s="4">
        <f t="shared" si="146"/>
        <v>1.048187141366449E-3</v>
      </c>
      <c r="CL61" s="1">
        <f t="shared" si="147"/>
        <v>-1.9261474583031943E-2</v>
      </c>
      <c r="CM61" s="4">
        <f t="shared" si="148"/>
        <v>0</v>
      </c>
      <c r="CN61" s="4">
        <f t="shared" si="21"/>
        <v>10</v>
      </c>
      <c r="CO61" s="4">
        <f t="shared" si="149"/>
        <v>4.0907586676085899E-5</v>
      </c>
      <c r="CP61" s="4">
        <f t="shared" si="22"/>
        <v>2.8826322728911518E-7</v>
      </c>
      <c r="CQ61" s="4">
        <f t="shared" si="23"/>
        <v>-95.224234498025254</v>
      </c>
      <c r="CR61" s="4">
        <f t="shared" si="24"/>
        <v>-100</v>
      </c>
      <c r="CS61" s="4">
        <f t="shared" si="25"/>
        <v>-100</v>
      </c>
      <c r="CT61" s="1">
        <f t="shared" si="86"/>
        <v>100</v>
      </c>
      <c r="CU61" s="1">
        <f t="shared" si="87"/>
        <v>0</v>
      </c>
      <c r="CV61" s="1">
        <f t="shared" si="26"/>
        <v>2.4008169045076011</v>
      </c>
      <c r="CW61" s="4">
        <f t="shared" si="88"/>
        <v>0.50520019159737473</v>
      </c>
      <c r="CX61" s="1">
        <f t="shared" si="89"/>
        <v>7.0652135882704487E-3</v>
      </c>
      <c r="CY61" s="4">
        <f t="shared" si="150"/>
        <v>-0.36288530121559898</v>
      </c>
      <c r="CZ61" s="1">
        <f t="shared" si="151"/>
        <v>0.50520019159737473</v>
      </c>
      <c r="DA61" s="1">
        <f t="shared" si="27"/>
        <v>4.0907586676085899E-5</v>
      </c>
      <c r="DB61" s="1">
        <f t="shared" si="90"/>
        <v>1000.0286353106733</v>
      </c>
      <c r="DC61" s="1">
        <f t="shared" si="91"/>
        <v>518.85070077433579</v>
      </c>
      <c r="DD61" s="1">
        <f t="shared" si="92"/>
        <v>505.20019159737473</v>
      </c>
      <c r="DE61" s="1">
        <f t="shared" si="93"/>
        <v>500</v>
      </c>
      <c r="DF61" s="1">
        <f t="shared" si="94"/>
        <v>5.4543448901447872E-6</v>
      </c>
      <c r="DG61" s="4">
        <f t="shared" si="152"/>
        <v>9.8701282515060019E-4</v>
      </c>
      <c r="DH61" s="1">
        <f t="shared" si="153"/>
        <v>-1.946678051289235E-2</v>
      </c>
      <c r="DI61" s="4">
        <f t="shared" si="154"/>
        <v>0</v>
      </c>
      <c r="DJ61" s="4">
        <f t="shared" si="28"/>
        <v>10</v>
      </c>
      <c r="DK61" s="4">
        <f t="shared" si="155"/>
        <v>4.199129942655679E-5</v>
      </c>
      <c r="DL61" s="4">
        <f t="shared" si="29"/>
        <v>1.0837127504708904E-6</v>
      </c>
      <c r="DM61" s="4">
        <f t="shared" si="30"/>
        <v>-95.152565487966797</v>
      </c>
      <c r="DN61" s="4">
        <f t="shared" si="31"/>
        <v>-100</v>
      </c>
      <c r="DO61" s="4">
        <f t="shared" si="32"/>
        <v>-100</v>
      </c>
      <c r="DP61" s="1">
        <f t="shared" si="95"/>
        <v>100</v>
      </c>
      <c r="DQ61" s="1">
        <f t="shared" si="96"/>
        <v>0</v>
      </c>
      <c r="DR61" s="1">
        <f t="shared" si="33"/>
        <v>2.4008085292035628</v>
      </c>
      <c r="DS61" s="4">
        <f t="shared" si="97"/>
        <v>0.50532613379215441</v>
      </c>
      <c r="DT61" s="1">
        <f t="shared" si="98"/>
        <v>7.2523833206488419E-3</v>
      </c>
      <c r="DU61" s="4">
        <f t="shared" si="156"/>
        <v>-0.36161802679022786</v>
      </c>
      <c r="DV61" s="1">
        <f t="shared" si="157"/>
        <v>0.50532613379215441</v>
      </c>
      <c r="DW61" s="1">
        <f t="shared" si="34"/>
        <v>4.199129942655679E-5</v>
      </c>
      <c r="DX61" s="1">
        <f t="shared" si="99"/>
        <v>1000.0293939095985</v>
      </c>
      <c r="DY61" s="1">
        <f t="shared" si="100"/>
        <v>518.98004592721838</v>
      </c>
      <c r="DZ61" s="1">
        <f t="shared" si="101"/>
        <v>505.32613379215439</v>
      </c>
      <c r="EA61" s="1">
        <f t="shared" si="102"/>
        <v>500</v>
      </c>
      <c r="EB61" s="1">
        <f t="shared" si="103"/>
        <v>5.5988399235409065E-6</v>
      </c>
      <c r="EC61" s="4">
        <f t="shared" si="158"/>
        <v>1.0286219538367621E-3</v>
      </c>
      <c r="ED61" s="1">
        <f t="shared" si="159"/>
        <v>-1.9967027759441633E-2</v>
      </c>
      <c r="EE61" s="4">
        <f t="shared" si="160"/>
        <v>0</v>
      </c>
      <c r="EF61" s="4">
        <f t="shared" si="35"/>
        <v>10</v>
      </c>
      <c r="EG61" s="4">
        <f t="shared" si="161"/>
        <v>5.2489415207832422E-5</v>
      </c>
      <c r="EH61" s="4">
        <f t="shared" si="36"/>
        <v>1.0498115781275633E-5</v>
      </c>
      <c r="EI61" s="4">
        <f t="shared" si="37"/>
        <v>-94.266763806936183</v>
      </c>
      <c r="EJ61" s="4">
        <f t="shared" si="38"/>
        <v>-100</v>
      </c>
      <c r="EK61" s="4">
        <f t="shared" si="39"/>
        <v>-100</v>
      </c>
      <c r="EL61" s="1">
        <f t="shared" si="104"/>
        <v>100</v>
      </c>
      <c r="EM61" s="1">
        <f t="shared" si="105"/>
        <v>0</v>
      </c>
      <c r="EN61" s="1">
        <f t="shared" si="40"/>
        <v>2.4006830865039444</v>
      </c>
      <c r="EO61" s="4">
        <f t="shared" si="106"/>
        <v>0.50681817439513388</v>
      </c>
      <c r="EP61" s="1">
        <f t="shared" si="107"/>
        <v>9.0655293968622489E-3</v>
      </c>
      <c r="EQ61" s="4">
        <f t="shared" si="162"/>
        <v>-0.35512713505811083</v>
      </c>
      <c r="ER61" s="1">
        <f t="shared" si="163"/>
        <v>0.50681817439513388</v>
      </c>
      <c r="ES61" s="1">
        <f t="shared" si="41"/>
        <v>5.2489415207832422E-5</v>
      </c>
      <c r="ET61" s="1">
        <f t="shared" si="108"/>
        <v>1000.0367425906455</v>
      </c>
      <c r="EU61" s="1">
        <f t="shared" si="109"/>
        <v>520.51240146729037</v>
      </c>
      <c r="EV61" s="1">
        <f t="shared" si="110"/>
        <v>506.81817439513389</v>
      </c>
      <c r="EW61" s="1">
        <f t="shared" si="111"/>
        <v>500</v>
      </c>
      <c r="EX61" s="1">
        <f t="shared" si="112"/>
        <v>6.9985886943776565E-6</v>
      </c>
      <c r="EY61" s="4">
        <f t="shared" si="164"/>
        <v>1.5252453341122558E-3</v>
      </c>
      <c r="EZ61" s="1">
        <f t="shared" si="165"/>
        <v>-2.4719462269803955E-2</v>
      </c>
      <c r="FA61" s="4">
        <f t="shared" si="166"/>
        <v>0</v>
      </c>
      <c r="FB61" s="4">
        <f t="shared" si="42"/>
        <v>10</v>
      </c>
      <c r="FC61" s="4">
        <f t="shared" si="167"/>
        <v>5.7052530709049625E-5</v>
      </c>
      <c r="FD61" s="4">
        <f t="shared" si="43"/>
        <v>4.5631155012172027E-6</v>
      </c>
      <c r="FE61" s="4">
        <f t="shared" si="44"/>
        <v>-94.488051405223331</v>
      </c>
      <c r="FF61" s="4">
        <f t="shared" si="45"/>
        <v>-100</v>
      </c>
      <c r="FG61" s="4">
        <f t="shared" si="46"/>
        <v>-100</v>
      </c>
      <c r="FH61" s="1">
        <f t="shared" si="113"/>
        <v>100</v>
      </c>
      <c r="FI61" s="1">
        <f t="shared" si="114"/>
        <v>0</v>
      </c>
      <c r="FJ61" s="1">
        <f t="shared" si="47"/>
        <v>2.4007183352150401</v>
      </c>
      <c r="FK61" s="4">
        <f t="shared" si="115"/>
        <v>0.50646585050399651</v>
      </c>
      <c r="FL61" s="1">
        <f t="shared" si="116"/>
        <v>9.8536322468134076E-3</v>
      </c>
      <c r="FM61" s="4">
        <f t="shared" si="168"/>
        <v>-0.35380121202544856</v>
      </c>
      <c r="FN61" s="1">
        <f t="shared" si="169"/>
        <v>0.50646585050399651</v>
      </c>
      <c r="FO61" s="1">
        <f t="shared" si="48"/>
        <v>5.7052530709049625E-5</v>
      </c>
      <c r="FP61" s="1">
        <f t="shared" si="117"/>
        <v>1000.0399367714963</v>
      </c>
      <c r="FQ61" s="1">
        <f t="shared" si="118"/>
        <v>520.15055778461453</v>
      </c>
      <c r="FR61" s="1">
        <f t="shared" si="119"/>
        <v>506.46585050399653</v>
      </c>
      <c r="FS61" s="1">
        <f t="shared" si="120"/>
        <v>500</v>
      </c>
      <c r="FT61" s="1">
        <f t="shared" si="121"/>
        <v>7.6070040945399505E-6</v>
      </c>
      <c r="FU61" s="4">
        <f t="shared" si="170"/>
        <v>1.5927498890390746E-3</v>
      </c>
      <c r="FV61" s="1">
        <f t="shared" si="171"/>
        <v>-2.6933515465485735E-2</v>
      </c>
      <c r="FW61" s="4">
        <f t="shared" si="172"/>
        <v>0</v>
      </c>
      <c r="FX61" s="4">
        <f t="shared" si="49"/>
        <v>10</v>
      </c>
      <c r="FY61" s="4">
        <f t="shared" si="173"/>
        <v>5.9780734254935384E-5</v>
      </c>
      <c r="FZ61" s="4">
        <f t="shared" si="50"/>
        <v>2.7282035458857585E-6</v>
      </c>
      <c r="GA61" s="4">
        <f t="shared" si="51"/>
        <v>-94.430593754736663</v>
      </c>
      <c r="GB61" s="4">
        <f t="shared" si="52"/>
        <v>-100</v>
      </c>
      <c r="GC61" s="4">
        <f t="shared" si="53"/>
        <v>-100</v>
      </c>
      <c r="GD61" s="1">
        <f t="shared" si="122"/>
        <v>100</v>
      </c>
      <c r="GE61" s="1">
        <f t="shared" si="123"/>
        <v>0</v>
      </c>
      <c r="GF61" s="1">
        <f t="shared" si="54"/>
        <v>2.400709404350025</v>
      </c>
      <c r="GG61" s="4">
        <f t="shared" si="124"/>
        <v>0.50657610884302429</v>
      </c>
      <c r="GH61" s="1">
        <f t="shared" si="125"/>
        <v>1.0324824569073469E-2</v>
      </c>
      <c r="GI61" s="4">
        <f t="shared" si="174"/>
        <v>-0.35441395029037071</v>
      </c>
      <c r="GJ61" s="1">
        <f t="shared" si="175"/>
        <v>0.50657610884302429</v>
      </c>
      <c r="GK61" s="1">
        <f t="shared" si="55"/>
        <v>5.9780734254935384E-5</v>
      </c>
      <c r="GL61" s="1">
        <f t="shared" si="126"/>
        <v>1000.0418465139784</v>
      </c>
      <c r="GM61" s="1">
        <f t="shared" si="127"/>
        <v>520.26379530396275</v>
      </c>
      <c r="GN61" s="1">
        <f t="shared" si="128"/>
        <v>506.57610884302426</v>
      </c>
      <c r="GO61" s="1">
        <f t="shared" si="129"/>
        <v>500</v>
      </c>
      <c r="GP61" s="1">
        <f t="shared" si="130"/>
        <v>7.9707645673247176E-6</v>
      </c>
      <c r="GQ61" s="4">
        <f t="shared" si="176"/>
        <v>1.6866812591760389E-3</v>
      </c>
      <c r="GR61" s="1">
        <f t="shared" si="177"/>
        <v>-2.8203685868291653E-2</v>
      </c>
      <c r="GS61" s="4">
        <f t="shared" si="178"/>
        <v>0</v>
      </c>
      <c r="GT61" s="4">
        <f t="shared" si="56"/>
        <v>10</v>
      </c>
      <c r="GU61" s="4">
        <f t="shared" si="179"/>
        <v>6.1568950475423591E-5</v>
      </c>
      <c r="GV61" s="4">
        <f t="shared" si="57"/>
        <v>1.788216220488207E-6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  <c r="HP61" s="2"/>
      <c r="HQ61" s="2"/>
      <c r="HR61" s="2"/>
      <c r="HS61" s="2"/>
      <c r="HT61" s="3"/>
      <c r="HU61" s="2"/>
      <c r="HV61" s="2"/>
      <c r="HW61" s="2"/>
      <c r="HX61" s="2"/>
    </row>
    <row r="62" spans="1:232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31"/>
        <v>285</v>
      </c>
      <c r="F62" s="4">
        <f t="shared" si="181"/>
        <v>2.4259999999999953</v>
      </c>
      <c r="G62" s="1">
        <f>'0.5Q 8-16'!GA62</f>
        <v>-98.37933750255425</v>
      </c>
      <c r="H62" s="1">
        <f>'0.5Q 8-16'!GB62</f>
        <v>-100</v>
      </c>
      <c r="I62" s="1">
        <f>'0.5Q 8-16'!GC62</f>
        <v>-100</v>
      </c>
      <c r="J62" s="1">
        <f>'0.5Q 8-16'!GD62</f>
        <v>100</v>
      </c>
      <c r="K62" s="1">
        <f>'0.5Q 8-16'!GE62</f>
        <v>0</v>
      </c>
      <c r="L62" s="1">
        <f>'0.5Q 8-16'!GF62</f>
        <v>2.4259928499825825</v>
      </c>
      <c r="M62" s="1">
        <f>'0.5Q 8-16'!GG62</f>
        <v>0.50108806350286805</v>
      </c>
      <c r="N62" s="1">
        <f>'0.5Q 8-16'!GH62</f>
        <v>3.7501249768040505E-3</v>
      </c>
      <c r="O62" s="1">
        <f>'0.5Q 8-16'!GI62</f>
        <v>-0.36689988149094344</v>
      </c>
      <c r="P62" s="1">
        <f>'0.5Q 8-16'!GJ62</f>
        <v>0.50108806350286805</v>
      </c>
      <c r="Q62" s="1">
        <f>'0.5Q 8-16'!GK62</f>
        <v>2.1713223615695456E-5</v>
      </c>
      <c r="R62" s="1">
        <f>'0.5Q 8-16'!GL62</f>
        <v>1000.0151992565309</v>
      </c>
      <c r="S62" s="1">
        <f>'0.5Q 8-16'!GM62</f>
        <v>514.62746297871558</v>
      </c>
      <c r="T62" s="1">
        <f>'0.5Q 8-16'!GN62</f>
        <v>501.08806350286807</v>
      </c>
      <c r="U62" s="1">
        <f>'0.5Q 8-16'!GO62</f>
        <v>500</v>
      </c>
      <c r="V62" s="1">
        <f>'0.5Q 8-16'!GP62</f>
        <v>2.8950964820927274E-6</v>
      </c>
      <c r="W62" s="1">
        <f>'0.5Q 8-16'!GQ62</f>
        <v>1.7633460362620525E-4</v>
      </c>
      <c r="X62" s="1">
        <f>'0.5Q 8-16'!GR62</f>
        <v>-1.0680277204221524E-2</v>
      </c>
      <c r="Y62" s="1">
        <f>'0.5Q 8-16'!GS62</f>
        <v>0</v>
      </c>
      <c r="Z62" s="1">
        <f>'0.5Q 8-16'!GT62</f>
        <v>10</v>
      </c>
      <c r="AA62" s="1">
        <f>'0.5Q 8-16'!GU62</f>
        <v>2.3062650848273822E-5</v>
      </c>
      <c r="AB62" s="4"/>
      <c r="AC62" s="4">
        <f t="shared" si="2"/>
        <v>-97.66598055971906</v>
      </c>
      <c r="AD62" s="4">
        <f t="shared" si="3"/>
        <v>-100</v>
      </c>
      <c r="AE62" s="4">
        <f t="shared" si="4"/>
        <v>-100</v>
      </c>
      <c r="AF62" s="1">
        <f t="shared" si="59"/>
        <v>100</v>
      </c>
      <c r="AG62" s="1">
        <f t="shared" si="60"/>
        <v>0</v>
      </c>
      <c r="AH62" s="1">
        <f t="shared" si="5"/>
        <v>2.4259786417721254</v>
      </c>
      <c r="AI62" s="4">
        <f t="shared" si="61"/>
        <v>0.50172375843200889</v>
      </c>
      <c r="AJ62" s="1">
        <f t="shared" si="62"/>
        <v>3.9831866750041139E-3</v>
      </c>
      <c r="AK62" s="4">
        <f t="shared" si="132"/>
        <v>-0.35877549359626215</v>
      </c>
      <c r="AL62" s="1">
        <f t="shared" si="133"/>
        <v>0.50172375843200889</v>
      </c>
      <c r="AM62" s="1">
        <f t="shared" si="6"/>
        <v>2.3062650848273822E-5</v>
      </c>
      <c r="AN62" s="1">
        <f t="shared" si="63"/>
        <v>1000.0161438555939</v>
      </c>
      <c r="AO62" s="1">
        <f t="shared" si="64"/>
        <v>515.28033438484181</v>
      </c>
      <c r="AP62" s="1">
        <f t="shared" si="65"/>
        <v>501.72375843200888</v>
      </c>
      <c r="AQ62" s="1">
        <f t="shared" si="66"/>
        <v>500</v>
      </c>
      <c r="AR62" s="1">
        <f t="shared" si="67"/>
        <v>3.075020113103176E-6</v>
      </c>
      <c r="AS62" s="4">
        <f t="shared" si="134"/>
        <v>2.7007561344419468E-4</v>
      </c>
      <c r="AT62" s="1">
        <f t="shared" si="135"/>
        <v>-1.1261249810692717E-2</v>
      </c>
      <c r="AU62" s="4">
        <f t="shared" si="136"/>
        <v>0</v>
      </c>
      <c r="AV62" s="4">
        <f t="shared" si="7"/>
        <v>10</v>
      </c>
      <c r="AW62" s="4">
        <f t="shared" si="137"/>
        <v>2.3848644587056368E-5</v>
      </c>
      <c r="AX62" s="4">
        <f t="shared" si="8"/>
        <v>7.8599373878254634E-7</v>
      </c>
      <c r="AY62" s="4">
        <f t="shared" si="9"/>
        <v>-97.72467517742723</v>
      </c>
      <c r="AZ62" s="4">
        <f t="shared" si="10"/>
        <v>-100</v>
      </c>
      <c r="BA62" s="4">
        <f t="shared" si="11"/>
        <v>-100</v>
      </c>
      <c r="BB62" s="1">
        <f t="shared" si="68"/>
        <v>100</v>
      </c>
      <c r="BC62" s="1">
        <f t="shared" si="69"/>
        <v>0</v>
      </c>
      <c r="BD62" s="1">
        <f t="shared" si="12"/>
        <v>2.4259802123097782</v>
      </c>
      <c r="BE62" s="4">
        <f t="shared" si="70"/>
        <v>0.50167912739381926</v>
      </c>
      <c r="BF62" s="1">
        <f t="shared" si="71"/>
        <v>4.1189368889561952E-3</v>
      </c>
      <c r="BG62" s="4">
        <f t="shared" si="138"/>
        <v>-0.35786669801812937</v>
      </c>
      <c r="BH62" s="1">
        <f t="shared" si="139"/>
        <v>0.50167912739381926</v>
      </c>
      <c r="BI62" s="1">
        <f t="shared" si="13"/>
        <v>2.3848644587056368E-5</v>
      </c>
      <c r="BJ62" s="1">
        <f t="shared" si="72"/>
        <v>1000.0166940512109</v>
      </c>
      <c r="BK62" s="1">
        <f t="shared" si="73"/>
        <v>515.23449741600029</v>
      </c>
      <c r="BL62" s="1">
        <f t="shared" si="74"/>
        <v>501.67912739381927</v>
      </c>
      <c r="BM62" s="1">
        <f t="shared" si="75"/>
        <v>500</v>
      </c>
      <c r="BN62" s="1">
        <f t="shared" si="76"/>
        <v>3.1798192782741827E-6</v>
      </c>
      <c r="BO62" s="4">
        <f t="shared" si="140"/>
        <v>2.7223276149275282E-4</v>
      </c>
      <c r="BP62" s="1">
        <f t="shared" si="141"/>
        <v>-1.165208953203543E-2</v>
      </c>
      <c r="BQ62" s="4">
        <f t="shared" si="142"/>
        <v>0</v>
      </c>
      <c r="BR62" s="4">
        <f t="shared" si="14"/>
        <v>10</v>
      </c>
      <c r="BS62" s="4">
        <f t="shared" si="143"/>
        <v>2.4371594069278068E-5</v>
      </c>
      <c r="BT62" s="4">
        <f t="shared" si="15"/>
        <v>5.2294948222170011E-7</v>
      </c>
      <c r="BU62" s="4">
        <f t="shared" si="16"/>
        <v>-96.502361120676056</v>
      </c>
      <c r="BV62" s="4">
        <f t="shared" si="17"/>
        <v>-100</v>
      </c>
      <c r="BW62" s="4">
        <f t="shared" si="18"/>
        <v>-100</v>
      </c>
      <c r="BX62" s="1">
        <f t="shared" si="77"/>
        <v>100</v>
      </c>
      <c r="BY62" s="1">
        <f t="shared" si="78"/>
        <v>0</v>
      </c>
      <c r="BZ62" s="1">
        <f t="shared" si="19"/>
        <v>2.425928121584604</v>
      </c>
      <c r="CA62" s="4">
        <f t="shared" si="79"/>
        <v>0.50302926639422374</v>
      </c>
      <c r="CB62" s="1">
        <f t="shared" si="80"/>
        <v>4.2092563159374912E-3</v>
      </c>
      <c r="CC62" s="4">
        <f t="shared" si="144"/>
        <v>-0.35075638788532715</v>
      </c>
      <c r="CD62" s="1">
        <f t="shared" si="145"/>
        <v>0.50302926639422374</v>
      </c>
      <c r="CE62" s="1">
        <f t="shared" si="20"/>
        <v>2.4371594069278068E-5</v>
      </c>
      <c r="CF62" s="1">
        <f t="shared" si="81"/>
        <v>1000.0170601158485</v>
      </c>
      <c r="CG62" s="1">
        <f t="shared" si="82"/>
        <v>516.62111717219568</v>
      </c>
      <c r="CH62" s="1">
        <f t="shared" si="83"/>
        <v>503.02926639422373</v>
      </c>
      <c r="CI62" s="1">
        <f t="shared" si="84"/>
        <v>500</v>
      </c>
      <c r="CJ62" s="1">
        <f t="shared" si="85"/>
        <v>3.2495458759037431E-6</v>
      </c>
      <c r="CK62" s="4">
        <f t="shared" si="146"/>
        <v>4.288047287842843E-4</v>
      </c>
      <c r="CL62" s="1">
        <f t="shared" si="147"/>
        <v>-1.175699230585475E-2</v>
      </c>
      <c r="CM62" s="4">
        <f t="shared" si="148"/>
        <v>0</v>
      </c>
      <c r="CN62" s="4">
        <f t="shared" si="21"/>
        <v>10</v>
      </c>
      <c r="CO62" s="4">
        <f t="shared" si="149"/>
        <v>2.454455200565154E-5</v>
      </c>
      <c r="CP62" s="4">
        <f t="shared" si="22"/>
        <v>1.7295793637347182E-7</v>
      </c>
      <c r="CQ62" s="4">
        <f t="shared" si="23"/>
        <v>-96.858127920598918</v>
      </c>
      <c r="CR62" s="4">
        <f t="shared" si="24"/>
        <v>-100</v>
      </c>
      <c r="CS62" s="4">
        <f t="shared" si="25"/>
        <v>-100</v>
      </c>
      <c r="CT62" s="1">
        <f t="shared" si="86"/>
        <v>100</v>
      </c>
      <c r="CU62" s="1">
        <f t="shared" si="87"/>
        <v>0</v>
      </c>
      <c r="CV62" s="1">
        <f t="shared" si="26"/>
        <v>2.4259478994910992</v>
      </c>
      <c r="CW62" s="4">
        <f t="shared" si="88"/>
        <v>0.50261989966996268</v>
      </c>
      <c r="CX62" s="1">
        <f t="shared" si="89"/>
        <v>4.2391281529622687E-3</v>
      </c>
      <c r="CY62" s="4">
        <f t="shared" si="150"/>
        <v>-0.36288530121559898</v>
      </c>
      <c r="CZ62" s="1">
        <f t="shared" si="151"/>
        <v>0.50261989966996268</v>
      </c>
      <c r="DA62" s="1">
        <f t="shared" si="27"/>
        <v>2.454455200565154E-5</v>
      </c>
      <c r="DB62" s="1">
        <f t="shared" si="90"/>
        <v>1000.0171811864041</v>
      </c>
      <c r="DC62" s="1">
        <f t="shared" si="91"/>
        <v>516.2006893590451</v>
      </c>
      <c r="DD62" s="1">
        <f t="shared" si="92"/>
        <v>502.61989966996271</v>
      </c>
      <c r="DE62" s="1">
        <f t="shared" si="93"/>
        <v>500</v>
      </c>
      <c r="DF62" s="1">
        <f t="shared" si="94"/>
        <v>3.2726069340868719E-6</v>
      </c>
      <c r="DG62" s="4">
        <f t="shared" si="152"/>
        <v>3.8760623036732355E-4</v>
      </c>
      <c r="DH62" s="1">
        <f t="shared" si="153"/>
        <v>-1.1884669772458447E-2</v>
      </c>
      <c r="DI62" s="4">
        <f t="shared" si="154"/>
        <v>0</v>
      </c>
      <c r="DJ62" s="4">
        <f t="shared" si="28"/>
        <v>10</v>
      </c>
      <c r="DK62" s="4">
        <f t="shared" si="155"/>
        <v>2.5194779655934072E-5</v>
      </c>
      <c r="DL62" s="4">
        <f t="shared" si="29"/>
        <v>6.5022765028253151E-7</v>
      </c>
      <c r="DM62" s="4">
        <f t="shared" si="30"/>
        <v>-96.784620938686174</v>
      </c>
      <c r="DN62" s="4">
        <f t="shared" si="31"/>
        <v>-100</v>
      </c>
      <c r="DO62" s="4">
        <f t="shared" si="32"/>
        <v>-100</v>
      </c>
      <c r="DP62" s="1">
        <f t="shared" si="95"/>
        <v>100</v>
      </c>
      <c r="DQ62" s="1">
        <f t="shared" si="96"/>
        <v>0</v>
      </c>
      <c r="DR62" s="1">
        <f t="shared" si="33"/>
        <v>2.4259441550602729</v>
      </c>
      <c r="DS62" s="4">
        <f t="shared" si="97"/>
        <v>0.50271251713420284</v>
      </c>
      <c r="DT62" s="1">
        <f t="shared" si="98"/>
        <v>4.3514299923893048E-3</v>
      </c>
      <c r="DU62" s="4">
        <f t="shared" si="156"/>
        <v>-0.36161802679022786</v>
      </c>
      <c r="DV62" s="1">
        <f t="shared" si="157"/>
        <v>0.50271251713420284</v>
      </c>
      <c r="DW62" s="1">
        <f t="shared" si="34"/>
        <v>2.5194779655934072E-5</v>
      </c>
      <c r="DX62" s="1">
        <f t="shared" si="99"/>
        <v>1000.0176363457591</v>
      </c>
      <c r="DY62" s="1">
        <f t="shared" si="100"/>
        <v>516.29580934716898</v>
      </c>
      <c r="DZ62" s="1">
        <f t="shared" si="101"/>
        <v>502.71251713420281</v>
      </c>
      <c r="EA62" s="1">
        <f t="shared" si="102"/>
        <v>500</v>
      </c>
      <c r="EB62" s="1">
        <f t="shared" si="103"/>
        <v>3.3593039541245434E-6</v>
      </c>
      <c r="EC62" s="4">
        <f t="shared" si="158"/>
        <v>4.0725844815900516E-4</v>
      </c>
      <c r="ED62" s="1">
        <f t="shared" si="159"/>
        <v>-1.219013137980803E-2</v>
      </c>
      <c r="EE62" s="4">
        <f t="shared" si="160"/>
        <v>0</v>
      </c>
      <c r="EF62" s="4">
        <f t="shared" si="35"/>
        <v>10</v>
      </c>
      <c r="EG62" s="4">
        <f t="shared" si="161"/>
        <v>3.1493649124699452E-5</v>
      </c>
      <c r="EH62" s="4">
        <f t="shared" si="36"/>
        <v>6.2988694687653804E-6</v>
      </c>
      <c r="EI62" s="4">
        <f t="shared" si="37"/>
        <v>-95.843717754663999</v>
      </c>
      <c r="EJ62" s="4">
        <f t="shared" si="38"/>
        <v>-100</v>
      </c>
      <c r="EK62" s="4">
        <f t="shared" si="39"/>
        <v>-100</v>
      </c>
      <c r="EL62" s="1">
        <f t="shared" si="104"/>
        <v>100</v>
      </c>
      <c r="EM62" s="1">
        <f t="shared" si="105"/>
        <v>0</v>
      </c>
      <c r="EN62" s="1">
        <f t="shared" si="40"/>
        <v>2.4258793555952596</v>
      </c>
      <c r="EO62" s="4">
        <f t="shared" si="106"/>
        <v>0.50392538182630453</v>
      </c>
      <c r="EP62" s="1">
        <f t="shared" si="107"/>
        <v>5.4393176381173497E-3</v>
      </c>
      <c r="EQ62" s="4">
        <f t="shared" si="162"/>
        <v>-0.35512713505811083</v>
      </c>
      <c r="ER62" s="1">
        <f t="shared" si="163"/>
        <v>0.50392538182630453</v>
      </c>
      <c r="ES62" s="1">
        <f t="shared" si="41"/>
        <v>3.1493649124699452E-5</v>
      </c>
      <c r="ET62" s="1">
        <f t="shared" si="108"/>
        <v>1000.0220455543873</v>
      </c>
      <c r="EU62" s="1">
        <f t="shared" si="109"/>
        <v>517.54144564325122</v>
      </c>
      <c r="EV62" s="1">
        <f t="shared" si="110"/>
        <v>503.92538182630454</v>
      </c>
      <c r="EW62" s="1">
        <f t="shared" si="111"/>
        <v>500</v>
      </c>
      <c r="EX62" s="1">
        <f t="shared" si="112"/>
        <v>4.1991532166265944E-6</v>
      </c>
      <c r="EY62" s="4">
        <f t="shared" si="164"/>
        <v>6.5963520240643904E-4</v>
      </c>
      <c r="EZ62" s="1">
        <f t="shared" si="165"/>
        <v>-1.5087189359943286E-2</v>
      </c>
      <c r="FA62" s="4">
        <f t="shared" si="166"/>
        <v>0</v>
      </c>
      <c r="FB62" s="4">
        <f t="shared" si="42"/>
        <v>10</v>
      </c>
      <c r="FC62" s="4">
        <f t="shared" si="167"/>
        <v>3.4231518425429774E-5</v>
      </c>
      <c r="FD62" s="4">
        <f t="shared" si="43"/>
        <v>2.7378693007303216E-6</v>
      </c>
      <c r="FE62" s="4">
        <f t="shared" si="44"/>
        <v>-96.084286800968812</v>
      </c>
      <c r="FF62" s="4">
        <f t="shared" si="45"/>
        <v>-100</v>
      </c>
      <c r="FG62" s="4">
        <f t="shared" si="46"/>
        <v>-100</v>
      </c>
      <c r="FH62" s="1">
        <f t="shared" si="113"/>
        <v>100</v>
      </c>
      <c r="FI62" s="1">
        <f t="shared" si="114"/>
        <v>0</v>
      </c>
      <c r="FJ62" s="1">
        <f t="shared" si="47"/>
        <v>2.4258991048573777</v>
      </c>
      <c r="FK62" s="4">
        <f t="shared" si="115"/>
        <v>0.50361539284675239</v>
      </c>
      <c r="FL62" s="1">
        <f t="shared" si="116"/>
        <v>5.9121793480880437E-3</v>
      </c>
      <c r="FM62" s="4">
        <f t="shared" si="168"/>
        <v>-0.35380121202544856</v>
      </c>
      <c r="FN62" s="1">
        <f t="shared" si="169"/>
        <v>0.50361539284675239</v>
      </c>
      <c r="FO62" s="1">
        <f t="shared" si="48"/>
        <v>3.4231518425429774E-5</v>
      </c>
      <c r="FP62" s="1">
        <f t="shared" si="117"/>
        <v>1000.0239620628979</v>
      </c>
      <c r="FQ62" s="1">
        <f t="shared" si="118"/>
        <v>517.22308076147158</v>
      </c>
      <c r="FR62" s="1">
        <f t="shared" si="119"/>
        <v>503.6153928467524</v>
      </c>
      <c r="FS62" s="1">
        <f t="shared" si="120"/>
        <v>500</v>
      </c>
      <c r="FT62" s="1">
        <f t="shared" si="121"/>
        <v>4.5642024567239699E-6</v>
      </c>
      <c r="FU62" s="4">
        <f t="shared" si="170"/>
        <v>6.7506632000370246E-4</v>
      </c>
      <c r="FV62" s="1">
        <f t="shared" si="171"/>
        <v>-1.6440692892711186E-2</v>
      </c>
      <c r="FW62" s="4">
        <f t="shared" si="172"/>
        <v>0</v>
      </c>
      <c r="FX62" s="4">
        <f t="shared" si="49"/>
        <v>10</v>
      </c>
      <c r="FY62" s="4">
        <f t="shared" si="173"/>
        <v>3.5868440552961227E-5</v>
      </c>
      <c r="FZ62" s="4">
        <f t="shared" si="50"/>
        <v>1.6369221275314537E-6</v>
      </c>
      <c r="GA62" s="4">
        <f t="shared" si="51"/>
        <v>-96.02508322962322</v>
      </c>
      <c r="GB62" s="4">
        <f t="shared" si="52"/>
        <v>-100</v>
      </c>
      <c r="GC62" s="4">
        <f t="shared" si="53"/>
        <v>-100</v>
      </c>
      <c r="GD62" s="1">
        <f t="shared" si="122"/>
        <v>100</v>
      </c>
      <c r="GE62" s="1">
        <f t="shared" si="123"/>
        <v>0</v>
      </c>
      <c r="GF62" s="1">
        <f t="shared" si="54"/>
        <v>2.4258944522498918</v>
      </c>
      <c r="GG62" s="4">
        <f t="shared" si="124"/>
        <v>0.50370095799733505</v>
      </c>
      <c r="GH62" s="1">
        <f t="shared" si="125"/>
        <v>6.1948947414440809E-3</v>
      </c>
      <c r="GI62" s="4">
        <f t="shared" si="174"/>
        <v>-0.35441395029037071</v>
      </c>
      <c r="GJ62" s="1">
        <f t="shared" si="175"/>
        <v>0.50370095799733505</v>
      </c>
      <c r="GK62" s="1">
        <f t="shared" si="55"/>
        <v>3.5868440552961227E-5</v>
      </c>
      <c r="GL62" s="1">
        <f t="shared" si="126"/>
        <v>1000.0251079083871</v>
      </c>
      <c r="GM62" s="1">
        <f t="shared" si="127"/>
        <v>517.31095788242305</v>
      </c>
      <c r="GN62" s="1">
        <f t="shared" si="128"/>
        <v>503.70095799733508</v>
      </c>
      <c r="GO62" s="1">
        <f t="shared" si="129"/>
        <v>500</v>
      </c>
      <c r="GP62" s="1">
        <f t="shared" si="130"/>
        <v>4.7824587403948311E-6</v>
      </c>
      <c r="GQ62" s="4">
        <f t="shared" si="176"/>
        <v>7.1816496686696776E-4</v>
      </c>
      <c r="GR62" s="1">
        <f t="shared" si="177"/>
        <v>-1.7216055309613645E-2</v>
      </c>
      <c r="GS62" s="4">
        <f t="shared" si="178"/>
        <v>0</v>
      </c>
      <c r="GT62" s="4">
        <f t="shared" si="56"/>
        <v>10</v>
      </c>
      <c r="GU62" s="4">
        <f t="shared" si="179"/>
        <v>3.694137028525415E-5</v>
      </c>
      <c r="GV62" s="4">
        <f t="shared" si="57"/>
        <v>1.0729297322929228E-6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  <c r="HP62" s="2"/>
      <c r="HQ62" s="2"/>
      <c r="HR62" s="2"/>
      <c r="HS62" s="2"/>
      <c r="HT62" s="3"/>
      <c r="HU62" s="2"/>
      <c r="HV62" s="2"/>
      <c r="HW62" s="2"/>
      <c r="HX62" s="2"/>
    </row>
    <row r="63" spans="1:232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31"/>
        <v>280</v>
      </c>
      <c r="F63" s="4">
        <f t="shared" si="181"/>
        <v>2.4509999999999952</v>
      </c>
      <c r="G63" s="1">
        <f>'0.5Q 8-16'!GA63</f>
        <v>-100</v>
      </c>
      <c r="H63" s="1">
        <f>'0.5Q 8-16'!GB63</f>
        <v>-100</v>
      </c>
      <c r="I63" s="1">
        <f>'0.5Q 8-16'!GC63</f>
        <v>-100</v>
      </c>
      <c r="J63" s="1">
        <f>'0.5Q 8-16'!GD63</f>
        <v>100</v>
      </c>
      <c r="K63" s="1">
        <f>'0.5Q 8-16'!GE63</f>
        <v>0</v>
      </c>
      <c r="L63" s="1">
        <f>'0.5Q 8-16'!GF63</f>
        <v>2.4509999999999952</v>
      </c>
      <c r="M63" s="1">
        <f>'0.5Q 8-16'!GG63</f>
        <v>0.50014300034825432</v>
      </c>
      <c r="N63" s="1">
        <f>'0.5Q 8-16'!GH63</f>
        <v>2.2500749860824305E-3</v>
      </c>
      <c r="O63" s="1">
        <f>'0.5Q 8-16'!GI63</f>
        <v>-0.36689988149094344</v>
      </c>
      <c r="P63" s="1">
        <f>'0.5Q 8-16'!GJ63</f>
        <v>0.50014300034825432</v>
      </c>
      <c r="Q63" s="1">
        <f>'0.5Q 8-16'!GK63</f>
        <v>1.3027934169417273E-5</v>
      </c>
      <c r="R63" s="1">
        <f>'0.5Q 8-16'!GL63</f>
        <v>1000.0091195539187</v>
      </c>
      <c r="S63" s="1">
        <f>'0.5Q 8-16'!GM63</f>
        <v>513.65686421766418</v>
      </c>
      <c r="T63" s="1">
        <f>'0.5Q 8-16'!GN63</f>
        <v>500.1430003482543</v>
      </c>
      <c r="U63" s="1">
        <f>'0.5Q 8-16'!GO63</f>
        <v>500</v>
      </c>
      <c r="V63" s="1">
        <f>'0.5Q 8-16'!GP63</f>
        <v>1.7370578892556365E-6</v>
      </c>
      <c r="W63" s="1">
        <f>'0.5Q 8-16'!GQ63</f>
        <v>0</v>
      </c>
      <c r="X63" s="1">
        <f>'0.5Q 8-16'!GR63</f>
        <v>-6.5139670847086367E-3</v>
      </c>
      <c r="Y63" s="1">
        <f>'0.5Q 8-16'!GS63</f>
        <v>0</v>
      </c>
      <c r="Z63" s="1">
        <f>'0.5Q 8-16'!GT63</f>
        <v>10</v>
      </c>
      <c r="AA63" s="1">
        <f>'0.5Q 8-16'!GU63</f>
        <v>1.3837590508964292E-5</v>
      </c>
      <c r="AB63" s="4"/>
      <c r="AC63" s="4">
        <f t="shared" si="2"/>
        <v>-99.331676519366795</v>
      </c>
      <c r="AD63" s="4">
        <f t="shared" si="3"/>
        <v>-100</v>
      </c>
      <c r="AE63" s="4">
        <f t="shared" si="4"/>
        <v>-100</v>
      </c>
      <c r="AF63" s="1">
        <f t="shared" si="59"/>
        <v>100</v>
      </c>
      <c r="AG63" s="1">
        <f t="shared" si="60"/>
        <v>0</v>
      </c>
      <c r="AH63" s="1">
        <f t="shared" si="5"/>
        <v>2.4509994987453347</v>
      </c>
      <c r="AI63" s="4">
        <f t="shared" si="61"/>
        <v>0.50041713946418653</v>
      </c>
      <c r="AJ63" s="1">
        <f t="shared" si="62"/>
        <v>2.389912005002469E-3</v>
      </c>
      <c r="AK63" s="4">
        <f t="shared" si="132"/>
        <v>-0.35877549359626215</v>
      </c>
      <c r="AL63" s="1">
        <f t="shared" si="133"/>
        <v>0.50041713946418653</v>
      </c>
      <c r="AM63" s="1">
        <f t="shared" si="6"/>
        <v>1.3837590508964292E-5</v>
      </c>
      <c r="AN63" s="1">
        <f t="shared" si="63"/>
        <v>1000.0096863133563</v>
      </c>
      <c r="AO63" s="1">
        <f t="shared" si="64"/>
        <v>513.93841057250881</v>
      </c>
      <c r="AP63" s="1">
        <f t="shared" si="65"/>
        <v>500.41713946418656</v>
      </c>
      <c r="AQ63" s="1">
        <f t="shared" si="66"/>
        <v>500</v>
      </c>
      <c r="AR63" s="1">
        <f t="shared" si="67"/>
        <v>1.845012067861906E-6</v>
      </c>
      <c r="AS63" s="4">
        <f t="shared" si="134"/>
        <v>4.6278958532762596E-5</v>
      </c>
      <c r="AT63" s="1">
        <f t="shared" si="135"/>
        <v>-6.8725162959493834E-3</v>
      </c>
      <c r="AU63" s="4">
        <f t="shared" si="136"/>
        <v>0</v>
      </c>
      <c r="AV63" s="4">
        <f t="shared" si="7"/>
        <v>10</v>
      </c>
      <c r="AW63" s="4">
        <f t="shared" si="137"/>
        <v>1.430918675223382E-5</v>
      </c>
      <c r="AX63" s="4">
        <f t="shared" si="8"/>
        <v>4.7159624326952746E-7</v>
      </c>
      <c r="AY63" s="4">
        <f t="shared" si="9"/>
        <v>-99.401298941451387</v>
      </c>
      <c r="AZ63" s="4">
        <f t="shared" si="10"/>
        <v>-100</v>
      </c>
      <c r="BA63" s="4">
        <f t="shared" si="11"/>
        <v>-100</v>
      </c>
      <c r="BB63" s="1">
        <f t="shared" si="68"/>
        <v>100</v>
      </c>
      <c r="BC63" s="1">
        <f t="shared" si="69"/>
        <v>0</v>
      </c>
      <c r="BD63" s="1">
        <f t="shared" si="12"/>
        <v>2.4509996396403149</v>
      </c>
      <c r="BE63" s="4">
        <f t="shared" si="70"/>
        <v>0.50038854661073273</v>
      </c>
      <c r="BF63" s="1">
        <f t="shared" si="71"/>
        <v>2.471362133373717E-3</v>
      </c>
      <c r="BG63" s="4">
        <f t="shared" si="138"/>
        <v>-0.35786669801812937</v>
      </c>
      <c r="BH63" s="1">
        <f t="shared" si="139"/>
        <v>0.50038854661073273</v>
      </c>
      <c r="BI63" s="1">
        <f t="shared" si="13"/>
        <v>1.430918675223382E-5</v>
      </c>
      <c r="BJ63" s="1">
        <f t="shared" si="72"/>
        <v>1000.0100164307266</v>
      </c>
      <c r="BK63" s="1">
        <f t="shared" si="73"/>
        <v>513.90904514015472</v>
      </c>
      <c r="BL63" s="1">
        <f t="shared" si="74"/>
        <v>500.38854661073276</v>
      </c>
      <c r="BM63" s="1">
        <f t="shared" si="75"/>
        <v>500</v>
      </c>
      <c r="BN63" s="1">
        <f t="shared" si="76"/>
        <v>1.9078915669645097E-6</v>
      </c>
      <c r="BO63" s="4">
        <f t="shared" si="140"/>
        <v>4.286834215886399E-5</v>
      </c>
      <c r="BP63" s="1">
        <f t="shared" si="141"/>
        <v>-7.1117250339580457E-3</v>
      </c>
      <c r="BQ63" s="4">
        <f t="shared" si="142"/>
        <v>0</v>
      </c>
      <c r="BR63" s="4">
        <f t="shared" si="14"/>
        <v>10</v>
      </c>
      <c r="BS63" s="4">
        <f t="shared" si="143"/>
        <v>1.4622956441566841E-5</v>
      </c>
      <c r="BT63" s="4">
        <f t="shared" si="15"/>
        <v>3.1376968933302108E-7</v>
      </c>
      <c r="BU63" s="4">
        <f t="shared" si="16"/>
        <v>-98.1075236851336</v>
      </c>
      <c r="BV63" s="4">
        <f t="shared" si="17"/>
        <v>-100</v>
      </c>
      <c r="BW63" s="4">
        <f t="shared" si="18"/>
        <v>-100</v>
      </c>
      <c r="BX63" s="1">
        <f t="shared" si="77"/>
        <v>100</v>
      </c>
      <c r="BY63" s="1">
        <f t="shared" si="78"/>
        <v>0</v>
      </c>
      <c r="BZ63" s="1">
        <f t="shared" si="19"/>
        <v>2.4509886184162886</v>
      </c>
      <c r="CA63" s="4">
        <f t="shared" si="79"/>
        <v>0.50120993663369084</v>
      </c>
      <c r="CB63" s="1">
        <f t="shared" si="80"/>
        <v>2.5255537895624942E-3</v>
      </c>
      <c r="CC63" s="4">
        <f t="shared" si="144"/>
        <v>-0.35075638788532715</v>
      </c>
      <c r="CD63" s="1">
        <f t="shared" si="145"/>
        <v>0.50120993663369084</v>
      </c>
      <c r="CE63" s="1">
        <f t="shared" si="20"/>
        <v>1.4622956441566841E-5</v>
      </c>
      <c r="CF63" s="1">
        <f t="shared" si="81"/>
        <v>1000.0102360695091</v>
      </c>
      <c r="CG63" s="1">
        <f t="shared" si="82"/>
        <v>514.75262912153312</v>
      </c>
      <c r="CH63" s="1">
        <f t="shared" si="83"/>
        <v>501.20993663369086</v>
      </c>
      <c r="CI63" s="1">
        <f t="shared" si="84"/>
        <v>500</v>
      </c>
      <c r="CJ63" s="1">
        <f t="shared" si="85"/>
        <v>1.9497275255422455E-6</v>
      </c>
      <c r="CK63" s="4">
        <f t="shared" si="146"/>
        <v>1.3870424637547736E-4</v>
      </c>
      <c r="CL63" s="1">
        <f t="shared" si="147"/>
        <v>-7.1727739744079427E-3</v>
      </c>
      <c r="CM63" s="4">
        <f t="shared" si="148"/>
        <v>0</v>
      </c>
      <c r="CN63" s="4">
        <f t="shared" si="21"/>
        <v>10</v>
      </c>
      <c r="CO63" s="4">
        <f t="shared" si="149"/>
        <v>1.4726731203390924E-5</v>
      </c>
      <c r="CP63" s="4">
        <f t="shared" si="22"/>
        <v>1.0377476182408343E-7</v>
      </c>
      <c r="CQ63" s="4">
        <f t="shared" si="23"/>
        <v>-98.492021343172581</v>
      </c>
      <c r="CR63" s="4">
        <f t="shared" si="24"/>
        <v>-100</v>
      </c>
      <c r="CS63" s="4">
        <f t="shared" si="25"/>
        <v>-100</v>
      </c>
      <c r="CT63" s="1">
        <f t="shared" si="86"/>
        <v>100</v>
      </c>
      <c r="CU63" s="1">
        <f t="shared" si="87"/>
        <v>0</v>
      </c>
      <c r="CV63" s="1">
        <f t="shared" si="26"/>
        <v>2.4509942416421477</v>
      </c>
      <c r="CW63" s="4">
        <f t="shared" si="88"/>
        <v>0.50092684302097013</v>
      </c>
      <c r="CX63" s="1">
        <f t="shared" si="89"/>
        <v>2.5434768917773614E-3</v>
      </c>
      <c r="CY63" s="4">
        <f t="shared" si="150"/>
        <v>-0.36288530121559898</v>
      </c>
      <c r="CZ63" s="1">
        <f t="shared" si="151"/>
        <v>0.50092684302097013</v>
      </c>
      <c r="DA63" s="1">
        <f t="shared" si="27"/>
        <v>1.4726731203390924E-5</v>
      </c>
      <c r="DB63" s="1">
        <f t="shared" si="90"/>
        <v>1000.0103087118424</v>
      </c>
      <c r="DC63" s="1">
        <f t="shared" si="91"/>
        <v>514.46188631939674</v>
      </c>
      <c r="DD63" s="1">
        <f t="shared" si="92"/>
        <v>500.92684302097013</v>
      </c>
      <c r="DE63" s="1">
        <f t="shared" si="93"/>
        <v>500</v>
      </c>
      <c r="DF63" s="1">
        <f t="shared" si="94"/>
        <v>1.963564160452123E-6</v>
      </c>
      <c r="DG63" s="4">
        <f t="shared" si="152"/>
        <v>1.112449580349322E-4</v>
      </c>
      <c r="DH63" s="1">
        <f t="shared" si="153"/>
        <v>-7.2521206436605293E-3</v>
      </c>
      <c r="DI63" s="4">
        <f t="shared" si="154"/>
        <v>0</v>
      </c>
      <c r="DJ63" s="4">
        <f t="shared" si="28"/>
        <v>10</v>
      </c>
      <c r="DK63" s="4">
        <f t="shared" si="155"/>
        <v>1.5116867793560442E-5</v>
      </c>
      <c r="DL63" s="4">
        <f t="shared" si="29"/>
        <v>3.9013659016951823E-7</v>
      </c>
      <c r="DM63" s="4">
        <f t="shared" si="30"/>
        <v>-98.416676389405552</v>
      </c>
      <c r="DN63" s="4">
        <f t="shared" si="31"/>
        <v>-100</v>
      </c>
      <c r="DO63" s="4">
        <f t="shared" si="32"/>
        <v>-100</v>
      </c>
      <c r="DP63" s="1">
        <f t="shared" si="95"/>
        <v>100</v>
      </c>
      <c r="DQ63" s="1">
        <f t="shared" si="96"/>
        <v>0</v>
      </c>
      <c r="DR63" s="1">
        <f t="shared" si="33"/>
        <v>2.4509933345630506</v>
      </c>
      <c r="DS63" s="4">
        <f t="shared" si="97"/>
        <v>0.5009835900555526</v>
      </c>
      <c r="DT63" s="1">
        <f t="shared" si="98"/>
        <v>2.6108579954335822E-3</v>
      </c>
      <c r="DU63" s="4">
        <f t="shared" si="156"/>
        <v>-0.36161802679022786</v>
      </c>
      <c r="DV63" s="1">
        <f t="shared" si="157"/>
        <v>0.5009835900555526</v>
      </c>
      <c r="DW63" s="1">
        <f t="shared" si="34"/>
        <v>1.5116867793560442E-5</v>
      </c>
      <c r="DX63" s="1">
        <f t="shared" si="99"/>
        <v>1000.0105818074554</v>
      </c>
      <c r="DY63" s="1">
        <f t="shared" si="100"/>
        <v>514.52016665885367</v>
      </c>
      <c r="DZ63" s="1">
        <f t="shared" si="101"/>
        <v>500.98359005555261</v>
      </c>
      <c r="EA63" s="1">
        <f t="shared" si="102"/>
        <v>500</v>
      </c>
      <c r="EB63" s="1">
        <f t="shared" si="103"/>
        <v>2.0155823724747258E-6</v>
      </c>
      <c r="EC63" s="4">
        <f t="shared" si="158"/>
        <v>1.1991115857645894E-4</v>
      </c>
      <c r="ED63" s="1">
        <f t="shared" si="159"/>
        <v>-7.4385227382037624E-3</v>
      </c>
      <c r="EE63" s="4">
        <f t="shared" si="160"/>
        <v>0</v>
      </c>
      <c r="EF63" s="4">
        <f t="shared" si="35"/>
        <v>10</v>
      </c>
      <c r="EG63" s="4">
        <f t="shared" si="161"/>
        <v>1.8896189474819671E-5</v>
      </c>
      <c r="EH63" s="4">
        <f t="shared" si="36"/>
        <v>3.7793216812592282E-6</v>
      </c>
      <c r="EI63" s="4">
        <f t="shared" si="37"/>
        <v>-97.420671702391815</v>
      </c>
      <c r="EJ63" s="4">
        <f t="shared" si="38"/>
        <v>-100</v>
      </c>
      <c r="EK63" s="4">
        <f t="shared" si="39"/>
        <v>-100</v>
      </c>
      <c r="EL63" s="1">
        <f t="shared" si="104"/>
        <v>100</v>
      </c>
      <c r="EM63" s="1">
        <f t="shared" si="105"/>
        <v>0</v>
      </c>
      <c r="EN63" s="1">
        <f t="shared" si="40"/>
        <v>2.4509711794452453</v>
      </c>
      <c r="EO63" s="4">
        <f t="shared" si="106"/>
        <v>0.50183647699971523</v>
      </c>
      <c r="EP63" s="1">
        <f t="shared" si="107"/>
        <v>3.2635905828704097E-3</v>
      </c>
      <c r="EQ63" s="4">
        <f t="shared" si="162"/>
        <v>-0.35512713505811083</v>
      </c>
      <c r="ER63" s="1">
        <f t="shared" si="163"/>
        <v>0.50183647699971523</v>
      </c>
      <c r="ES63" s="1">
        <f t="shared" si="41"/>
        <v>1.8896189474819671E-5</v>
      </c>
      <c r="ET63" s="1">
        <f t="shared" si="108"/>
        <v>1000.0132273326324</v>
      </c>
      <c r="EU63" s="1">
        <f t="shared" si="109"/>
        <v>515.39609860824748</v>
      </c>
      <c r="EV63" s="1">
        <f t="shared" si="110"/>
        <v>501.83647699971522</v>
      </c>
      <c r="EW63" s="1">
        <f t="shared" si="111"/>
        <v>500</v>
      </c>
      <c r="EX63" s="1">
        <f t="shared" si="112"/>
        <v>2.5194919299759565E-6</v>
      </c>
      <c r="EY63" s="4">
        <f t="shared" si="164"/>
        <v>2.4459570572354125E-4</v>
      </c>
      <c r="EZ63" s="1">
        <f t="shared" si="165"/>
        <v>-9.2034990316862946E-3</v>
      </c>
      <c r="FA63" s="4">
        <f t="shared" si="166"/>
        <v>0</v>
      </c>
      <c r="FB63" s="4">
        <f t="shared" si="42"/>
        <v>10</v>
      </c>
      <c r="FC63" s="4">
        <f t="shared" si="167"/>
        <v>2.0538911055257862E-5</v>
      </c>
      <c r="FD63" s="4">
        <f t="shared" si="43"/>
        <v>1.6427215804381916E-6</v>
      </c>
      <c r="FE63" s="4">
        <f t="shared" si="44"/>
        <v>-97.680522196714293</v>
      </c>
      <c r="FF63" s="4">
        <f t="shared" si="45"/>
        <v>-100</v>
      </c>
      <c r="FG63" s="4">
        <f t="shared" si="46"/>
        <v>-100</v>
      </c>
      <c r="FH63" s="1">
        <f t="shared" si="113"/>
        <v>100</v>
      </c>
      <c r="FI63" s="1">
        <f t="shared" si="114"/>
        <v>0</v>
      </c>
      <c r="FJ63" s="1">
        <f t="shared" si="47"/>
        <v>2.4509790405215885</v>
      </c>
      <c r="FK63" s="4">
        <f t="shared" si="115"/>
        <v>0.50159871328421701</v>
      </c>
      <c r="FL63" s="1">
        <f t="shared" si="116"/>
        <v>3.5473076088528266E-3</v>
      </c>
      <c r="FM63" s="4">
        <f t="shared" si="168"/>
        <v>-0.35380121202544856</v>
      </c>
      <c r="FN63" s="1">
        <f t="shared" si="169"/>
        <v>0.50159871328421701</v>
      </c>
      <c r="FO63" s="1">
        <f t="shared" si="48"/>
        <v>2.0538911055257862E-5</v>
      </c>
      <c r="FP63" s="1">
        <f t="shared" si="117"/>
        <v>1000.0143772377388</v>
      </c>
      <c r="FQ63" s="1">
        <f t="shared" si="118"/>
        <v>515.15191051715658</v>
      </c>
      <c r="FR63" s="1">
        <f t="shared" si="119"/>
        <v>501.59871328421701</v>
      </c>
      <c r="FS63" s="1">
        <f t="shared" si="120"/>
        <v>500</v>
      </c>
      <c r="FT63" s="1">
        <f t="shared" si="121"/>
        <v>2.7385214740343822E-6</v>
      </c>
      <c r="FU63" s="4">
        <f t="shared" si="170"/>
        <v>2.3896279684435147E-4</v>
      </c>
      <c r="FV63" s="1">
        <f t="shared" si="171"/>
        <v>-1.0030492730784579E-2</v>
      </c>
      <c r="FW63" s="4">
        <f t="shared" si="172"/>
        <v>0</v>
      </c>
      <c r="FX63" s="4">
        <f t="shared" si="49"/>
        <v>10</v>
      </c>
      <c r="FY63" s="4">
        <f t="shared" si="173"/>
        <v>2.1521064331776735E-5</v>
      </c>
      <c r="FZ63" s="4">
        <f t="shared" si="50"/>
        <v>9.8215327651887292E-7</v>
      </c>
      <c r="GA63" s="4">
        <f t="shared" si="51"/>
        <v>-97.619572704509778</v>
      </c>
      <c r="GB63" s="4">
        <f t="shared" si="52"/>
        <v>-100</v>
      </c>
      <c r="GC63" s="4">
        <f t="shared" si="53"/>
        <v>-100</v>
      </c>
      <c r="GD63" s="1">
        <f t="shared" si="122"/>
        <v>100</v>
      </c>
      <c r="GE63" s="1">
        <f t="shared" si="123"/>
        <v>0</v>
      </c>
      <c r="GF63" s="1">
        <f t="shared" si="54"/>
        <v>2.4509773435992206</v>
      </c>
      <c r="GG63" s="4">
        <f t="shared" si="124"/>
        <v>0.50165782698657679</v>
      </c>
      <c r="GH63" s="1">
        <f t="shared" si="125"/>
        <v>3.7169368448664482E-3</v>
      </c>
      <c r="GI63" s="4">
        <f t="shared" si="174"/>
        <v>-0.35441395029037071</v>
      </c>
      <c r="GJ63" s="1">
        <f t="shared" si="175"/>
        <v>0.50165782698657679</v>
      </c>
      <c r="GK63" s="1">
        <f t="shared" si="55"/>
        <v>2.1521064331776735E-5</v>
      </c>
      <c r="GL63" s="1">
        <f t="shared" si="126"/>
        <v>1000.0150647450323</v>
      </c>
      <c r="GM63" s="1">
        <f t="shared" si="127"/>
        <v>515.21262147175412</v>
      </c>
      <c r="GN63" s="1">
        <f t="shared" si="128"/>
        <v>501.65782698657677</v>
      </c>
      <c r="GO63" s="1">
        <f t="shared" si="129"/>
        <v>500</v>
      </c>
      <c r="GP63" s="1">
        <f t="shared" si="130"/>
        <v>2.8694752442368984E-6</v>
      </c>
      <c r="GQ63" s="4">
        <f t="shared" si="176"/>
        <v>2.5699981003569585E-4</v>
      </c>
      <c r="GR63" s="1">
        <f t="shared" si="177"/>
        <v>-1.0503532355852671E-2</v>
      </c>
      <c r="GS63" s="4">
        <f t="shared" si="178"/>
        <v>0</v>
      </c>
      <c r="GT63" s="4">
        <f t="shared" si="56"/>
        <v>10</v>
      </c>
      <c r="GU63" s="4">
        <f t="shared" si="179"/>
        <v>2.2164822171152489E-5</v>
      </c>
      <c r="GV63" s="4">
        <f t="shared" si="57"/>
        <v>6.437578393757537E-7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  <c r="HP63" s="2"/>
      <c r="HQ63" s="2"/>
      <c r="HR63" s="2"/>
      <c r="HS63" s="2"/>
      <c r="HT63" s="3"/>
      <c r="HU63" s="2"/>
      <c r="HV63" s="2"/>
      <c r="HW63" s="2"/>
      <c r="HX63" s="2"/>
    </row>
    <row r="64" spans="1:232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31"/>
        <v>275</v>
      </c>
      <c r="F64" s="4">
        <f t="shared" si="181"/>
        <v>2.4759999999999951</v>
      </c>
      <c r="G64" s="1">
        <f>'0.5Q 8-16'!GA64</f>
        <v>-100</v>
      </c>
      <c r="H64" s="1">
        <f>'0.5Q 8-16'!GB64</f>
        <v>-100</v>
      </c>
      <c r="I64" s="1">
        <f>'0.5Q 8-16'!GC64</f>
        <v>-100</v>
      </c>
      <c r="J64" s="1">
        <f>'0.5Q 8-16'!GD64</f>
        <v>100</v>
      </c>
      <c r="K64" s="1">
        <f>'0.5Q 8-16'!GE64</f>
        <v>0</v>
      </c>
      <c r="L64" s="1">
        <f>'0.5Q 8-16'!GF64</f>
        <v>2.4759999999999951</v>
      </c>
      <c r="M64" s="1">
        <f>'0.5Q 8-16'!GG64</f>
        <v>0.49999999999999822</v>
      </c>
      <c r="N64" s="1">
        <f>'0.5Q 8-16'!GH64</f>
        <v>1.3500449916494582E-3</v>
      </c>
      <c r="O64" s="1">
        <f>'0.5Q 8-16'!GI64</f>
        <v>-0.36689988149094344</v>
      </c>
      <c r="P64" s="1">
        <f>'0.5Q 8-16'!GJ64</f>
        <v>0.49999999999999822</v>
      </c>
      <c r="Q64" s="1">
        <f>'0.5Q 8-16'!GK64</f>
        <v>7.8167605016503638E-6</v>
      </c>
      <c r="R64" s="1">
        <f>'0.5Q 8-16'!GL64</f>
        <v>1000.0054717323512</v>
      </c>
      <c r="S64" s="1">
        <f>'0.5Q 8-16'!GM64</f>
        <v>513.50999999999817</v>
      </c>
      <c r="T64" s="1">
        <f>'0.5Q 8-16'!GN64</f>
        <v>499.99999999999824</v>
      </c>
      <c r="U64" s="1">
        <f>'0.5Q 8-16'!GO64</f>
        <v>500</v>
      </c>
      <c r="V64" s="1">
        <f>'0.5Q 8-16'!GP64</f>
        <v>1.0422347335533819E-6</v>
      </c>
      <c r="W64" s="1">
        <f>'0.5Q 8-16'!GQ64</f>
        <v>0</v>
      </c>
      <c r="X64" s="1">
        <f>'0.5Q 8-16'!GR64</f>
        <v>-3.9083802508251822E-3</v>
      </c>
      <c r="Y64" s="1">
        <f>'0.5Q 8-16'!GS64</f>
        <v>0</v>
      </c>
      <c r="Z64" s="1">
        <f>'0.5Q 8-16'!GT64</f>
        <v>10</v>
      </c>
      <c r="AA64" s="1">
        <f>'0.5Q 8-16'!GU64</f>
        <v>8.3025543053785743E-6</v>
      </c>
      <c r="AB64" s="4"/>
      <c r="AC64" s="4">
        <f t="shared" si="2"/>
        <v>-100</v>
      </c>
      <c r="AD64" s="4">
        <f t="shared" si="3"/>
        <v>-100</v>
      </c>
      <c r="AE64" s="4">
        <f t="shared" si="4"/>
        <v>-100</v>
      </c>
      <c r="AF64" s="1">
        <f t="shared" si="59"/>
        <v>100</v>
      </c>
      <c r="AG64" s="1">
        <f t="shared" si="60"/>
        <v>0</v>
      </c>
      <c r="AH64" s="1">
        <f t="shared" si="5"/>
        <v>2.4759999999999951</v>
      </c>
      <c r="AI64" s="4">
        <f t="shared" si="61"/>
        <v>0.50001002509320713</v>
      </c>
      <c r="AJ64" s="1">
        <f t="shared" si="62"/>
        <v>1.4339472030014812E-3</v>
      </c>
      <c r="AK64" s="4">
        <f t="shared" si="132"/>
        <v>-0.35877549359626215</v>
      </c>
      <c r="AL64" s="1">
        <f t="shared" si="133"/>
        <v>0.50001002509320713</v>
      </c>
      <c r="AM64" s="1">
        <f t="shared" si="6"/>
        <v>8.3025543053785743E-6</v>
      </c>
      <c r="AN64" s="1">
        <f t="shared" si="63"/>
        <v>1000.0058117880137</v>
      </c>
      <c r="AO64" s="1">
        <f t="shared" si="64"/>
        <v>513.52029597122555</v>
      </c>
      <c r="AP64" s="1">
        <f t="shared" si="65"/>
        <v>500.0100250932071</v>
      </c>
      <c r="AQ64" s="1">
        <f t="shared" si="66"/>
        <v>500</v>
      </c>
      <c r="AR64" s="1">
        <f t="shared" si="67"/>
        <v>1.1070072407171436E-6</v>
      </c>
      <c r="AS64" s="4">
        <f t="shared" si="134"/>
        <v>0</v>
      </c>
      <c r="AT64" s="1">
        <f t="shared" si="135"/>
        <v>-4.1512771526892875E-3</v>
      </c>
      <c r="AU64" s="4">
        <f t="shared" si="136"/>
        <v>0</v>
      </c>
      <c r="AV64" s="4">
        <f t="shared" si="7"/>
        <v>10</v>
      </c>
      <c r="AW64" s="4">
        <f t="shared" si="137"/>
        <v>8.5855120513402921E-6</v>
      </c>
      <c r="AX64" s="4">
        <f t="shared" si="8"/>
        <v>2.8295774596171783E-7</v>
      </c>
      <c r="AY64" s="4">
        <f t="shared" si="9"/>
        <v>-100</v>
      </c>
      <c r="AZ64" s="4">
        <f t="shared" si="10"/>
        <v>-100</v>
      </c>
      <c r="BA64" s="4">
        <f t="shared" si="11"/>
        <v>-100</v>
      </c>
      <c r="BB64" s="1">
        <f t="shared" si="68"/>
        <v>100</v>
      </c>
      <c r="BC64" s="1">
        <f t="shared" si="69"/>
        <v>0</v>
      </c>
      <c r="BD64" s="1">
        <f t="shared" si="12"/>
        <v>2.4759999999999951</v>
      </c>
      <c r="BE64" s="4">
        <f t="shared" si="70"/>
        <v>0.50000720719360459</v>
      </c>
      <c r="BF64" s="1">
        <f t="shared" si="71"/>
        <v>1.4828172800242297E-3</v>
      </c>
      <c r="BG64" s="4">
        <f t="shared" si="138"/>
        <v>-0.35786669801812937</v>
      </c>
      <c r="BH64" s="1">
        <f t="shared" si="139"/>
        <v>0.50000720719360459</v>
      </c>
      <c r="BI64" s="1">
        <f t="shared" si="13"/>
        <v>8.5855120513402921E-6</v>
      </c>
      <c r="BJ64" s="1">
        <f t="shared" si="72"/>
        <v>1000.0060098584361</v>
      </c>
      <c r="BK64" s="1">
        <f t="shared" si="73"/>
        <v>513.51740193197577</v>
      </c>
      <c r="BL64" s="1">
        <f t="shared" si="74"/>
        <v>500.00720719360459</v>
      </c>
      <c r="BM64" s="1">
        <f t="shared" si="75"/>
        <v>500</v>
      </c>
      <c r="BN64" s="1">
        <f t="shared" si="76"/>
        <v>1.1447349401787055E-6</v>
      </c>
      <c r="BO64" s="4">
        <f t="shared" si="140"/>
        <v>0</v>
      </c>
      <c r="BP64" s="1">
        <f t="shared" si="141"/>
        <v>-4.2927560256701457E-3</v>
      </c>
      <c r="BQ64" s="4">
        <f t="shared" si="142"/>
        <v>0</v>
      </c>
      <c r="BR64" s="4">
        <f t="shared" si="14"/>
        <v>10</v>
      </c>
      <c r="BS64" s="4">
        <f t="shared" si="143"/>
        <v>8.7737738649401047E-6</v>
      </c>
      <c r="BT64" s="4">
        <f t="shared" si="15"/>
        <v>1.8826181359981265E-7</v>
      </c>
      <c r="BU64" s="4">
        <f t="shared" si="16"/>
        <v>-99.712686249591144</v>
      </c>
      <c r="BV64" s="4">
        <f t="shared" si="17"/>
        <v>-100</v>
      </c>
      <c r="BW64" s="4">
        <f t="shared" si="18"/>
        <v>-100</v>
      </c>
      <c r="BX64" s="1">
        <f t="shared" si="77"/>
        <v>100</v>
      </c>
      <c r="BY64" s="1">
        <f t="shared" si="78"/>
        <v>0</v>
      </c>
      <c r="BZ64" s="1">
        <f t="shared" si="19"/>
        <v>2.4759999601816514</v>
      </c>
      <c r="CA64" s="4">
        <f t="shared" si="79"/>
        <v>0.50022683530725587</v>
      </c>
      <c r="CB64" s="1">
        <f t="shared" si="80"/>
        <v>1.5153322737374961E-3</v>
      </c>
      <c r="CC64" s="4">
        <f t="shared" si="144"/>
        <v>-0.35075638788532715</v>
      </c>
      <c r="CD64" s="1">
        <f t="shared" si="145"/>
        <v>0.50022683530725587</v>
      </c>
      <c r="CE64" s="1">
        <f t="shared" si="20"/>
        <v>8.7737738649401047E-6</v>
      </c>
      <c r="CF64" s="1">
        <f t="shared" si="81"/>
        <v>1000.0061416417054</v>
      </c>
      <c r="CG64" s="1">
        <f t="shared" si="82"/>
        <v>513.74296439725788</v>
      </c>
      <c r="CH64" s="1">
        <f t="shared" si="83"/>
        <v>500.2268353072559</v>
      </c>
      <c r="CI64" s="1">
        <f t="shared" si="84"/>
        <v>500</v>
      </c>
      <c r="CJ64" s="1">
        <f t="shared" si="85"/>
        <v>1.1698365153253473E-6</v>
      </c>
      <c r="CK64" s="4">
        <f t="shared" si="146"/>
        <v>1.2609924940158528E-5</v>
      </c>
      <c r="CL64" s="1">
        <f t="shared" si="147"/>
        <v>-4.3742770075298936E-3</v>
      </c>
      <c r="CM64" s="4">
        <f t="shared" si="148"/>
        <v>0</v>
      </c>
      <c r="CN64" s="4">
        <f t="shared" si="21"/>
        <v>10</v>
      </c>
      <c r="CO64" s="4">
        <f t="shared" si="149"/>
        <v>8.8360387220345541E-6</v>
      </c>
      <c r="CP64" s="4">
        <f t="shared" si="22"/>
        <v>6.2264857094449381E-8</v>
      </c>
      <c r="CQ64" s="4">
        <f t="shared" si="23"/>
        <v>-100</v>
      </c>
      <c r="CR64" s="4">
        <f t="shared" si="24"/>
        <v>-100</v>
      </c>
      <c r="CS64" s="4">
        <f t="shared" si="25"/>
        <v>-100</v>
      </c>
      <c r="CT64" s="1">
        <f t="shared" si="86"/>
        <v>100</v>
      </c>
      <c r="CU64" s="1">
        <f t="shared" si="87"/>
        <v>0</v>
      </c>
      <c r="CV64" s="1">
        <f t="shared" si="26"/>
        <v>2.4759999999999951</v>
      </c>
      <c r="CW64" s="4">
        <f t="shared" si="88"/>
        <v>0.50011516715694704</v>
      </c>
      <c r="CX64" s="1">
        <f t="shared" si="89"/>
        <v>1.5260861350664171E-3</v>
      </c>
      <c r="CY64" s="4">
        <f t="shared" si="150"/>
        <v>-0.36288530121559898</v>
      </c>
      <c r="CZ64" s="1">
        <f t="shared" si="151"/>
        <v>0.50011516715694704</v>
      </c>
      <c r="DA64" s="1">
        <f t="shared" si="27"/>
        <v>8.8360387220345541E-6</v>
      </c>
      <c r="DB64" s="1">
        <f t="shared" si="90"/>
        <v>1000.0061852271053</v>
      </c>
      <c r="DC64" s="1">
        <f t="shared" si="91"/>
        <v>513.6282789735277</v>
      </c>
      <c r="DD64" s="1">
        <f t="shared" si="92"/>
        <v>500.11516715694705</v>
      </c>
      <c r="DE64" s="1">
        <f t="shared" si="93"/>
        <v>500</v>
      </c>
      <c r="DF64" s="1">
        <f t="shared" si="94"/>
        <v>1.178138496271274E-6</v>
      </c>
      <c r="DG64" s="4">
        <f t="shared" si="152"/>
        <v>0</v>
      </c>
      <c r="DH64" s="1">
        <f t="shared" si="153"/>
        <v>-4.4180193610172773E-3</v>
      </c>
      <c r="DI64" s="4">
        <f t="shared" si="154"/>
        <v>0</v>
      </c>
      <c r="DJ64" s="4">
        <f t="shared" si="28"/>
        <v>10</v>
      </c>
      <c r="DK64" s="4">
        <f t="shared" si="155"/>
        <v>9.0701206761362654E-6</v>
      </c>
      <c r="DL64" s="4">
        <f t="shared" si="29"/>
        <v>2.3408195410171128E-7</v>
      </c>
      <c r="DM64" s="4">
        <f t="shared" si="30"/>
        <v>-100</v>
      </c>
      <c r="DN64" s="4">
        <f t="shared" si="31"/>
        <v>-100</v>
      </c>
      <c r="DO64" s="4">
        <f t="shared" si="32"/>
        <v>-100</v>
      </c>
      <c r="DP64" s="1">
        <f t="shared" si="95"/>
        <v>100</v>
      </c>
      <c r="DQ64" s="1">
        <f t="shared" si="96"/>
        <v>0</v>
      </c>
      <c r="DR64" s="1">
        <f t="shared" si="33"/>
        <v>2.4759999999999951</v>
      </c>
      <c r="DS64" s="4">
        <f t="shared" si="97"/>
        <v>0.50013330873889039</v>
      </c>
      <c r="DT64" s="1">
        <f t="shared" si="98"/>
        <v>1.5665147972601496E-3</v>
      </c>
      <c r="DU64" s="4">
        <f t="shared" si="156"/>
        <v>-0.36161802679022786</v>
      </c>
      <c r="DV64" s="1">
        <f t="shared" si="157"/>
        <v>0.50013330873889039</v>
      </c>
      <c r="DW64" s="1">
        <f t="shared" si="34"/>
        <v>9.0701206761362654E-6</v>
      </c>
      <c r="DX64" s="1">
        <f t="shared" si="99"/>
        <v>1000.0063490844733</v>
      </c>
      <c r="DY64" s="1">
        <f t="shared" si="100"/>
        <v>513.64691074101518</v>
      </c>
      <c r="DZ64" s="1">
        <f t="shared" si="101"/>
        <v>500.13330873889038</v>
      </c>
      <c r="EA64" s="1">
        <f t="shared" si="102"/>
        <v>500</v>
      </c>
      <c r="EB64" s="1">
        <f t="shared" si="103"/>
        <v>1.2093494234848353E-6</v>
      </c>
      <c r="EC64" s="4">
        <f t="shared" si="158"/>
        <v>0</v>
      </c>
      <c r="ED64" s="1">
        <f t="shared" si="159"/>
        <v>-4.535060338068133E-3</v>
      </c>
      <c r="EE64" s="4">
        <f t="shared" si="160"/>
        <v>0</v>
      </c>
      <c r="EF64" s="4">
        <f t="shared" si="35"/>
        <v>10</v>
      </c>
      <c r="EG64" s="4">
        <f t="shared" si="161"/>
        <v>1.1337713684891802E-5</v>
      </c>
      <c r="EH64" s="4">
        <f t="shared" si="36"/>
        <v>2.2675930087555366E-6</v>
      </c>
      <c r="EI64" s="4">
        <f t="shared" si="37"/>
        <v>-98.99762565011963</v>
      </c>
      <c r="EJ64" s="4">
        <f t="shared" si="38"/>
        <v>-100</v>
      </c>
      <c r="EK64" s="4">
        <f t="shared" si="39"/>
        <v>-100</v>
      </c>
      <c r="EL64" s="1">
        <f t="shared" si="104"/>
        <v>100</v>
      </c>
      <c r="EM64" s="1">
        <f t="shared" si="105"/>
        <v>0</v>
      </c>
      <c r="EN64" s="1">
        <f t="shared" si="40"/>
        <v>2.4759983089888076</v>
      </c>
      <c r="EO64" s="4">
        <f t="shared" si="106"/>
        <v>0.50054259087124464</v>
      </c>
      <c r="EP64" s="1">
        <f t="shared" si="107"/>
        <v>1.9581543497222457E-3</v>
      </c>
      <c r="EQ64" s="4">
        <f t="shared" si="162"/>
        <v>-0.35512713505811083</v>
      </c>
      <c r="ER64" s="1">
        <f t="shared" si="163"/>
        <v>0.50054259087124464</v>
      </c>
      <c r="ES64" s="1">
        <f t="shared" si="41"/>
        <v>1.1337713684891802E-5</v>
      </c>
      <c r="ET64" s="1">
        <f t="shared" si="108"/>
        <v>1000.0079363995795</v>
      </c>
      <c r="EU64" s="1">
        <f t="shared" si="109"/>
        <v>514.06725167658567</v>
      </c>
      <c r="EV64" s="1">
        <f t="shared" si="110"/>
        <v>500.54259087124467</v>
      </c>
      <c r="EW64" s="1">
        <f t="shared" si="111"/>
        <v>500</v>
      </c>
      <c r="EX64" s="1">
        <f t="shared" si="112"/>
        <v>1.5116951579855736E-6</v>
      </c>
      <c r="EY64" s="4">
        <f t="shared" si="164"/>
        <v>5.6885281844152016E-5</v>
      </c>
      <c r="EZ64" s="1">
        <f t="shared" si="165"/>
        <v>-5.6119715606017494E-3</v>
      </c>
      <c r="FA64" s="4">
        <f t="shared" si="166"/>
        <v>0</v>
      </c>
      <c r="FB64" s="4">
        <f t="shared" si="42"/>
        <v>10</v>
      </c>
      <c r="FC64" s="4">
        <f t="shared" si="167"/>
        <v>1.2323346633154718E-5</v>
      </c>
      <c r="FD64" s="4">
        <f t="shared" si="43"/>
        <v>9.8563294826291566E-7</v>
      </c>
      <c r="FE64" s="4">
        <f t="shared" si="44"/>
        <v>-99.276757592459774</v>
      </c>
      <c r="FF64" s="4">
        <f t="shared" si="45"/>
        <v>-100</v>
      </c>
      <c r="FG64" s="4">
        <f t="shared" si="46"/>
        <v>-100</v>
      </c>
      <c r="FH64" s="1">
        <f t="shared" si="113"/>
        <v>100</v>
      </c>
      <c r="FI64" s="1">
        <f t="shared" si="114"/>
        <v>0</v>
      </c>
      <c r="FJ64" s="1">
        <f t="shared" si="47"/>
        <v>2.4759993647792027</v>
      </c>
      <c r="FK64" s="4">
        <f t="shared" si="115"/>
        <v>0.5004064851522827</v>
      </c>
      <c r="FL64" s="1">
        <f t="shared" si="116"/>
        <v>2.1283845653116951E-3</v>
      </c>
      <c r="FM64" s="4">
        <f t="shared" si="168"/>
        <v>-0.35380121202544856</v>
      </c>
      <c r="FN64" s="1">
        <f t="shared" si="169"/>
        <v>0.5004064851522827</v>
      </c>
      <c r="FO64" s="1">
        <f t="shared" si="48"/>
        <v>1.2323346633154718E-5</v>
      </c>
      <c r="FP64" s="1">
        <f t="shared" si="117"/>
        <v>1000.0086263426433</v>
      </c>
      <c r="FQ64" s="1">
        <f t="shared" si="118"/>
        <v>513.92746838109736</v>
      </c>
      <c r="FR64" s="1">
        <f t="shared" si="119"/>
        <v>500.4064851522827</v>
      </c>
      <c r="FS64" s="1">
        <f t="shared" si="120"/>
        <v>500</v>
      </c>
      <c r="FT64" s="1">
        <f t="shared" si="121"/>
        <v>1.6431128844206289E-6</v>
      </c>
      <c r="FU64" s="4">
        <f t="shared" si="170"/>
        <v>4.4600448249064535E-5</v>
      </c>
      <c r="FV64" s="1">
        <f t="shared" si="171"/>
        <v>-6.1170728683282941E-3</v>
      </c>
      <c r="FW64" s="4">
        <f t="shared" si="172"/>
        <v>0</v>
      </c>
      <c r="FX64" s="4">
        <f t="shared" si="49"/>
        <v>10</v>
      </c>
      <c r="FY64" s="4">
        <f t="shared" si="173"/>
        <v>1.291263859906604E-5</v>
      </c>
      <c r="FZ64" s="4">
        <f t="shared" si="50"/>
        <v>5.8929196591132273E-7</v>
      </c>
      <c r="GA64" s="4">
        <f t="shared" si="51"/>
        <v>-99.214062179396336</v>
      </c>
      <c r="GB64" s="4">
        <f t="shared" si="52"/>
        <v>-100</v>
      </c>
      <c r="GC64" s="4">
        <f t="shared" si="53"/>
        <v>-100</v>
      </c>
      <c r="GD64" s="1">
        <f t="shared" si="122"/>
        <v>100</v>
      </c>
      <c r="GE64" s="1">
        <f t="shared" si="123"/>
        <v>0</v>
      </c>
      <c r="GF64" s="1">
        <f t="shared" si="54"/>
        <v>2.4759991848314167</v>
      </c>
      <c r="GG64" s="4">
        <f t="shared" si="124"/>
        <v>0.5004368246439217</v>
      </c>
      <c r="GH64" s="1">
        <f t="shared" si="125"/>
        <v>2.2301621069198687E-3</v>
      </c>
      <c r="GI64" s="4">
        <f t="shared" si="174"/>
        <v>-0.35441395029037071</v>
      </c>
      <c r="GJ64" s="1">
        <f t="shared" si="175"/>
        <v>0.5004368246439217</v>
      </c>
      <c r="GK64" s="1">
        <f t="shared" si="55"/>
        <v>1.291263859906604E-5</v>
      </c>
      <c r="GL64" s="1">
        <f t="shared" si="126"/>
        <v>1000.0090388470193</v>
      </c>
      <c r="GM64" s="1">
        <f t="shared" si="127"/>
        <v>513.95862764580045</v>
      </c>
      <c r="GN64" s="1">
        <f t="shared" si="128"/>
        <v>500.43682464392168</v>
      </c>
      <c r="GO64" s="1">
        <f t="shared" si="129"/>
        <v>500</v>
      </c>
      <c r="GP64" s="1">
        <f t="shared" si="130"/>
        <v>1.7216851465421389E-6</v>
      </c>
      <c r="GQ64" s="4">
        <f t="shared" si="176"/>
        <v>5.0787445534338393E-5</v>
      </c>
      <c r="GR64" s="1">
        <f t="shared" si="177"/>
        <v>-6.4055318539986816E-3</v>
      </c>
      <c r="GS64" s="4">
        <f t="shared" si="178"/>
        <v>0</v>
      </c>
      <c r="GT64" s="4">
        <f t="shared" si="56"/>
        <v>10</v>
      </c>
      <c r="GU64" s="4">
        <f t="shared" si="179"/>
        <v>1.3298893302691493E-5</v>
      </c>
      <c r="GV64" s="4">
        <f t="shared" si="57"/>
        <v>3.8625470362545222E-7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  <c r="HP64" s="2"/>
      <c r="HQ64" s="2"/>
      <c r="HR64" s="2"/>
      <c r="HS64" s="2"/>
      <c r="HT64" s="3"/>
      <c r="HU64" s="2"/>
      <c r="HV64" s="2"/>
      <c r="HW64" s="2"/>
      <c r="HX64" s="2"/>
    </row>
    <row r="65" spans="1:232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31"/>
        <v>270</v>
      </c>
      <c r="F65" s="4">
        <f t="shared" si="181"/>
        <v>2.500999999999995</v>
      </c>
      <c r="G65" s="1">
        <f>'0.5Q 8-16'!GA65</f>
        <v>-100</v>
      </c>
      <c r="H65" s="1">
        <f>'0.5Q 8-16'!GB65</f>
        <v>-100</v>
      </c>
      <c r="I65" s="1">
        <f>'0.5Q 8-16'!GC65</f>
        <v>-100</v>
      </c>
      <c r="J65" s="1">
        <f>'0.5Q 8-16'!GD65</f>
        <v>100</v>
      </c>
      <c r="K65" s="1">
        <f>'0.5Q 8-16'!GE65</f>
        <v>0</v>
      </c>
      <c r="L65" s="1">
        <f>'0.5Q 8-16'!GF65</f>
        <v>2.500999999999995</v>
      </c>
      <c r="M65" s="1">
        <f>'0.5Q 8-16'!GG65</f>
        <v>0.49999999999999822</v>
      </c>
      <c r="N65" s="1">
        <f>'0.5Q 8-16'!GH65</f>
        <v>8.10026994989675E-4</v>
      </c>
      <c r="O65" s="1">
        <f>'0.5Q 8-16'!GI65</f>
        <v>-0.36689988149094344</v>
      </c>
      <c r="P65" s="1">
        <f>'0.5Q 8-16'!GJ65</f>
        <v>0.49999999999999822</v>
      </c>
      <c r="Q65" s="1">
        <f>'0.5Q 8-16'!GK65</f>
        <v>4.6900563009902184E-6</v>
      </c>
      <c r="R65" s="1">
        <f>'0.5Q 8-16'!GL65</f>
        <v>1000.0032830394108</v>
      </c>
      <c r="S65" s="1">
        <f>'0.5Q 8-16'!GM65</f>
        <v>513.50999999999817</v>
      </c>
      <c r="T65" s="1">
        <f>'0.5Q 8-16'!GN65</f>
        <v>499.99999999999824</v>
      </c>
      <c r="U65" s="1">
        <f>'0.5Q 8-16'!GO65</f>
        <v>500</v>
      </c>
      <c r="V65" s="1">
        <f>'0.5Q 8-16'!GP65</f>
        <v>6.2534084013202903E-7</v>
      </c>
      <c r="W65" s="1">
        <f>'0.5Q 8-16'!GQ65</f>
        <v>0</v>
      </c>
      <c r="X65" s="1">
        <f>'0.5Q 8-16'!GR65</f>
        <v>-2.3450281504951093E-3</v>
      </c>
      <c r="Y65" s="1">
        <f>'0.5Q 8-16'!GS65</f>
        <v>0</v>
      </c>
      <c r="Z65" s="1">
        <f>'0.5Q 8-16'!GT65</f>
        <v>10</v>
      </c>
      <c r="AA65" s="1">
        <f>'0.5Q 8-16'!GU65</f>
        <v>4.9815325832271444E-6</v>
      </c>
      <c r="AB65" s="4"/>
      <c r="AC65" s="4">
        <f t="shared" si="2"/>
        <v>-100</v>
      </c>
      <c r="AD65" s="4">
        <f t="shared" si="3"/>
        <v>-100</v>
      </c>
      <c r="AE65" s="4">
        <f t="shared" si="4"/>
        <v>-100</v>
      </c>
      <c r="AF65" s="1">
        <f t="shared" si="59"/>
        <v>100</v>
      </c>
      <c r="AG65" s="1">
        <f t="shared" si="60"/>
        <v>0</v>
      </c>
      <c r="AH65" s="1">
        <f t="shared" si="5"/>
        <v>2.500999999999995</v>
      </c>
      <c r="AI65" s="4">
        <f t="shared" si="61"/>
        <v>0.49999999999999822</v>
      </c>
      <c r="AJ65" s="1">
        <f t="shared" si="62"/>
        <v>8.6036832180088859E-4</v>
      </c>
      <c r="AK65" s="4">
        <f t="shared" si="132"/>
        <v>-0.35877549359626215</v>
      </c>
      <c r="AL65" s="1">
        <f t="shared" si="133"/>
        <v>0.49999999999999822</v>
      </c>
      <c r="AM65" s="1">
        <f t="shared" si="6"/>
        <v>4.9815325832271444E-6</v>
      </c>
      <c r="AN65" s="1">
        <f t="shared" si="63"/>
        <v>1000.0034870728083</v>
      </c>
      <c r="AO65" s="1">
        <f t="shared" si="64"/>
        <v>513.50999999999817</v>
      </c>
      <c r="AP65" s="1">
        <f t="shared" si="65"/>
        <v>499.99999999999824</v>
      </c>
      <c r="AQ65" s="1">
        <f t="shared" si="66"/>
        <v>500</v>
      </c>
      <c r="AR65" s="1">
        <f t="shared" si="67"/>
        <v>6.6420434443028597E-7</v>
      </c>
      <c r="AS65" s="4">
        <f t="shared" si="134"/>
        <v>0</v>
      </c>
      <c r="AT65" s="1">
        <f t="shared" si="135"/>
        <v>-2.490766291613572E-3</v>
      </c>
      <c r="AU65" s="4">
        <f t="shared" si="136"/>
        <v>0</v>
      </c>
      <c r="AV65" s="4">
        <f t="shared" si="7"/>
        <v>10</v>
      </c>
      <c r="AW65" s="4">
        <f t="shared" si="137"/>
        <v>5.1513072308041751E-6</v>
      </c>
      <c r="AX65" s="4">
        <f t="shared" si="8"/>
        <v>1.697746475770307E-7</v>
      </c>
      <c r="AY65" s="4">
        <f t="shared" si="9"/>
        <v>-100</v>
      </c>
      <c r="AZ65" s="4">
        <f t="shared" si="10"/>
        <v>-100</v>
      </c>
      <c r="BA65" s="4">
        <f t="shared" si="11"/>
        <v>-100</v>
      </c>
      <c r="BB65" s="1">
        <f t="shared" si="68"/>
        <v>100</v>
      </c>
      <c r="BC65" s="1">
        <f t="shared" si="69"/>
        <v>0</v>
      </c>
      <c r="BD65" s="1">
        <f t="shared" si="12"/>
        <v>2.500999999999995</v>
      </c>
      <c r="BE65" s="4">
        <f t="shared" si="70"/>
        <v>0.49999999999999822</v>
      </c>
      <c r="BF65" s="1">
        <f t="shared" si="71"/>
        <v>8.8969036801453806E-4</v>
      </c>
      <c r="BG65" s="4">
        <f t="shared" si="138"/>
        <v>-0.35786669801812937</v>
      </c>
      <c r="BH65" s="1">
        <f t="shared" si="139"/>
        <v>0.49999999999999822</v>
      </c>
      <c r="BI65" s="1">
        <f t="shared" si="13"/>
        <v>5.1513072308041751E-6</v>
      </c>
      <c r="BJ65" s="1">
        <f t="shared" si="72"/>
        <v>1000.0036059150616</v>
      </c>
      <c r="BK65" s="1">
        <f t="shared" si="73"/>
        <v>513.50999999999817</v>
      </c>
      <c r="BL65" s="1">
        <f t="shared" si="74"/>
        <v>499.99999999999824</v>
      </c>
      <c r="BM65" s="1">
        <f t="shared" si="75"/>
        <v>500</v>
      </c>
      <c r="BN65" s="1">
        <f t="shared" si="76"/>
        <v>6.8684096410722344E-7</v>
      </c>
      <c r="BO65" s="4">
        <f t="shared" si="140"/>
        <v>0</v>
      </c>
      <c r="BP65" s="1">
        <f t="shared" si="141"/>
        <v>-2.5756536154020876E-3</v>
      </c>
      <c r="BQ65" s="4">
        <f t="shared" si="142"/>
        <v>0</v>
      </c>
      <c r="BR65" s="4">
        <f t="shared" si="14"/>
        <v>10</v>
      </c>
      <c r="BS65" s="4">
        <f t="shared" si="143"/>
        <v>5.2642643189640625E-6</v>
      </c>
      <c r="BT65" s="4">
        <f t="shared" si="15"/>
        <v>1.1295708815988742E-7</v>
      </c>
      <c r="BU65" s="4">
        <f t="shared" si="16"/>
        <v>-100</v>
      </c>
      <c r="BV65" s="4">
        <f t="shared" si="17"/>
        <v>-100</v>
      </c>
      <c r="BW65" s="4">
        <f t="shared" si="18"/>
        <v>-100</v>
      </c>
      <c r="BX65" s="1">
        <f t="shared" si="77"/>
        <v>100</v>
      </c>
      <c r="BY65" s="1">
        <f t="shared" si="78"/>
        <v>0</v>
      </c>
      <c r="BZ65" s="1">
        <f t="shared" si="19"/>
        <v>2.500999999999995</v>
      </c>
      <c r="CA65" s="4">
        <f t="shared" si="79"/>
        <v>0.50000079636687289</v>
      </c>
      <c r="CB65" s="1">
        <f t="shared" si="80"/>
        <v>9.0919936424249789E-4</v>
      </c>
      <c r="CC65" s="4">
        <f t="shared" si="144"/>
        <v>-0.35075638788532715</v>
      </c>
      <c r="CD65" s="1">
        <f t="shared" si="145"/>
        <v>0.50000079636687289</v>
      </c>
      <c r="CE65" s="1">
        <f t="shared" si="20"/>
        <v>5.2642643189640625E-6</v>
      </c>
      <c r="CF65" s="1">
        <f t="shared" si="81"/>
        <v>1000.0036849850234</v>
      </c>
      <c r="CG65" s="1">
        <f t="shared" si="82"/>
        <v>513.51081788470583</v>
      </c>
      <c r="CH65" s="1">
        <f t="shared" si="83"/>
        <v>500.00079636687292</v>
      </c>
      <c r="CI65" s="1">
        <f t="shared" si="84"/>
        <v>500</v>
      </c>
      <c r="CJ65" s="1">
        <f t="shared" si="85"/>
        <v>7.0190190919520843E-7</v>
      </c>
      <c r="CK65" s="4">
        <f t="shared" si="146"/>
        <v>0</v>
      </c>
      <c r="CL65" s="1">
        <f t="shared" si="147"/>
        <v>-2.6321321594820314E-3</v>
      </c>
      <c r="CM65" s="4">
        <f t="shared" si="148"/>
        <v>0</v>
      </c>
      <c r="CN65" s="4">
        <f t="shared" si="21"/>
        <v>10</v>
      </c>
      <c r="CO65" s="4">
        <f t="shared" si="149"/>
        <v>5.3016232332207326E-6</v>
      </c>
      <c r="CP65" s="4">
        <f t="shared" si="22"/>
        <v>3.7358914256670137E-8</v>
      </c>
      <c r="CQ65" s="4">
        <f t="shared" si="23"/>
        <v>-100</v>
      </c>
      <c r="CR65" s="4">
        <f t="shared" si="24"/>
        <v>-100</v>
      </c>
      <c r="CS65" s="4">
        <f t="shared" si="25"/>
        <v>-100</v>
      </c>
      <c r="CT65" s="1">
        <f t="shared" si="86"/>
        <v>100</v>
      </c>
      <c r="CU65" s="1">
        <f t="shared" si="87"/>
        <v>0</v>
      </c>
      <c r="CV65" s="1">
        <f t="shared" si="26"/>
        <v>2.500999999999995</v>
      </c>
      <c r="CW65" s="4">
        <f t="shared" si="88"/>
        <v>0.49999999999999822</v>
      </c>
      <c r="CX65" s="1">
        <f t="shared" si="89"/>
        <v>9.1565168103985002E-4</v>
      </c>
      <c r="CY65" s="4">
        <f t="shared" si="150"/>
        <v>-0.36288530121559898</v>
      </c>
      <c r="CZ65" s="1">
        <f t="shared" si="151"/>
        <v>0.49999999999999822</v>
      </c>
      <c r="DA65" s="1">
        <f t="shared" si="27"/>
        <v>5.3016232332207326E-6</v>
      </c>
      <c r="DB65" s="1">
        <f t="shared" si="90"/>
        <v>1000.0037111362632</v>
      </c>
      <c r="DC65" s="1">
        <f t="shared" si="91"/>
        <v>513.50999999999817</v>
      </c>
      <c r="DD65" s="1">
        <f t="shared" si="92"/>
        <v>499.99999999999824</v>
      </c>
      <c r="DE65" s="1">
        <f t="shared" si="93"/>
        <v>500</v>
      </c>
      <c r="DF65" s="1">
        <f t="shared" si="94"/>
        <v>7.0688309776276434E-7</v>
      </c>
      <c r="DG65" s="4">
        <f t="shared" si="152"/>
        <v>0</v>
      </c>
      <c r="DH65" s="1">
        <f t="shared" si="153"/>
        <v>-2.6508116166103664E-3</v>
      </c>
      <c r="DI65" s="4">
        <f t="shared" si="154"/>
        <v>0</v>
      </c>
      <c r="DJ65" s="4">
        <f t="shared" si="28"/>
        <v>10</v>
      </c>
      <c r="DK65" s="4">
        <f t="shared" si="155"/>
        <v>5.4420724056817587E-6</v>
      </c>
      <c r="DL65" s="4">
        <f t="shared" si="29"/>
        <v>1.4044917246102609E-7</v>
      </c>
      <c r="DM65" s="4">
        <f t="shared" si="30"/>
        <v>-100</v>
      </c>
      <c r="DN65" s="4">
        <f t="shared" si="31"/>
        <v>-100</v>
      </c>
      <c r="DO65" s="4">
        <f t="shared" si="32"/>
        <v>-100</v>
      </c>
      <c r="DP65" s="1">
        <f t="shared" si="95"/>
        <v>100</v>
      </c>
      <c r="DQ65" s="1">
        <f t="shared" si="96"/>
        <v>0</v>
      </c>
      <c r="DR65" s="1">
        <f t="shared" si="33"/>
        <v>2.500999999999995</v>
      </c>
      <c r="DS65" s="4">
        <f t="shared" si="97"/>
        <v>0.49999999999999822</v>
      </c>
      <c r="DT65" s="1">
        <f t="shared" si="98"/>
        <v>9.3990887835608983E-4</v>
      </c>
      <c r="DU65" s="4">
        <f t="shared" si="156"/>
        <v>-0.36161802679022786</v>
      </c>
      <c r="DV65" s="1">
        <f t="shared" si="157"/>
        <v>0.49999999999999822</v>
      </c>
      <c r="DW65" s="1">
        <f t="shared" si="34"/>
        <v>5.4420724056817587E-6</v>
      </c>
      <c r="DX65" s="1">
        <f t="shared" si="99"/>
        <v>1000.003809450684</v>
      </c>
      <c r="DY65" s="1">
        <f t="shared" si="100"/>
        <v>513.50999999999817</v>
      </c>
      <c r="DZ65" s="1">
        <f t="shared" si="101"/>
        <v>499.99999999999824</v>
      </c>
      <c r="EA65" s="1">
        <f t="shared" si="102"/>
        <v>500</v>
      </c>
      <c r="EB65" s="1">
        <f t="shared" si="103"/>
        <v>7.2560965409090131E-7</v>
      </c>
      <c r="EC65" s="4">
        <f t="shared" si="158"/>
        <v>0</v>
      </c>
      <c r="ED65" s="1">
        <f t="shared" si="159"/>
        <v>-2.7210362028408795E-3</v>
      </c>
      <c r="EE65" s="4">
        <f t="shared" si="160"/>
        <v>0</v>
      </c>
      <c r="EF65" s="4">
        <f t="shared" si="35"/>
        <v>10</v>
      </c>
      <c r="EG65" s="4">
        <f t="shared" si="161"/>
        <v>6.8026282109350807E-6</v>
      </c>
      <c r="EH65" s="4">
        <f t="shared" si="36"/>
        <v>1.360555805253322E-6</v>
      </c>
      <c r="EI65" s="4">
        <f t="shared" si="37"/>
        <v>-100</v>
      </c>
      <c r="EJ65" s="4">
        <f t="shared" si="38"/>
        <v>-100</v>
      </c>
      <c r="EK65" s="4">
        <f t="shared" si="39"/>
        <v>-100</v>
      </c>
      <c r="EL65" s="1">
        <f t="shared" si="104"/>
        <v>100</v>
      </c>
      <c r="EM65" s="1">
        <f t="shared" si="105"/>
        <v>0</v>
      </c>
      <c r="EN65" s="1">
        <f t="shared" si="40"/>
        <v>2.500999999999995</v>
      </c>
      <c r="EO65" s="4">
        <f t="shared" si="106"/>
        <v>0.50003382022374865</v>
      </c>
      <c r="EP65" s="1">
        <f t="shared" si="107"/>
        <v>1.1748926098333473E-3</v>
      </c>
      <c r="EQ65" s="4">
        <f t="shared" si="162"/>
        <v>-0.35512713505811083</v>
      </c>
      <c r="ER65" s="1">
        <f t="shared" si="163"/>
        <v>0.50003382022374865</v>
      </c>
      <c r="ES65" s="1">
        <f t="shared" si="41"/>
        <v>6.8026282109350807E-6</v>
      </c>
      <c r="ET65" s="1">
        <f t="shared" si="108"/>
        <v>1000.0047618397476</v>
      </c>
      <c r="EU65" s="1">
        <f t="shared" si="109"/>
        <v>513.54473404619432</v>
      </c>
      <c r="EV65" s="1">
        <f t="shared" si="110"/>
        <v>500.03382022374865</v>
      </c>
      <c r="EW65" s="1">
        <f t="shared" si="111"/>
        <v>500</v>
      </c>
      <c r="EX65" s="1">
        <f t="shared" si="112"/>
        <v>9.0701709479134426E-7</v>
      </c>
      <c r="EY65" s="4">
        <f t="shared" si="164"/>
        <v>0</v>
      </c>
      <c r="EZ65" s="1">
        <f t="shared" si="165"/>
        <v>-3.4013141054675404E-3</v>
      </c>
      <c r="FA65" s="4">
        <f t="shared" si="166"/>
        <v>0</v>
      </c>
      <c r="FB65" s="4">
        <f t="shared" si="42"/>
        <v>10</v>
      </c>
      <c r="FC65" s="4">
        <f t="shared" si="167"/>
        <v>7.3940079798928304E-6</v>
      </c>
      <c r="FD65" s="4">
        <f t="shared" si="43"/>
        <v>5.9137976895774973E-7</v>
      </c>
      <c r="FE65" s="4">
        <f t="shared" si="44"/>
        <v>-100</v>
      </c>
      <c r="FF65" s="4">
        <f t="shared" si="45"/>
        <v>-100</v>
      </c>
      <c r="FG65" s="4">
        <f t="shared" si="46"/>
        <v>-100</v>
      </c>
      <c r="FH65" s="1">
        <f t="shared" si="113"/>
        <v>100</v>
      </c>
      <c r="FI65" s="1">
        <f t="shared" si="114"/>
        <v>0</v>
      </c>
      <c r="FJ65" s="1">
        <f t="shared" si="47"/>
        <v>2.500999999999995</v>
      </c>
      <c r="FK65" s="4">
        <f t="shared" si="115"/>
        <v>0.50001270441584644</v>
      </c>
      <c r="FL65" s="1">
        <f t="shared" si="116"/>
        <v>1.2770307391870173E-3</v>
      </c>
      <c r="FM65" s="4">
        <f t="shared" si="168"/>
        <v>-0.35380121202544856</v>
      </c>
      <c r="FN65" s="1">
        <f t="shared" si="169"/>
        <v>0.50001270441584644</v>
      </c>
      <c r="FO65" s="1">
        <f t="shared" si="48"/>
        <v>7.3940079798928304E-6</v>
      </c>
      <c r="FP65" s="1">
        <f t="shared" si="117"/>
        <v>1000.0051758055858</v>
      </c>
      <c r="FQ65" s="1">
        <f t="shared" si="118"/>
        <v>513.52304768916258</v>
      </c>
      <c r="FR65" s="1">
        <f t="shared" si="119"/>
        <v>500.01270441584643</v>
      </c>
      <c r="FS65" s="1">
        <f t="shared" si="120"/>
        <v>500</v>
      </c>
      <c r="FT65" s="1">
        <f t="shared" si="121"/>
        <v>9.8586773065237736E-7</v>
      </c>
      <c r="FU65" s="4">
        <f t="shared" si="170"/>
        <v>0</v>
      </c>
      <c r="FV65" s="1">
        <f t="shared" si="171"/>
        <v>-3.6970039899464151E-3</v>
      </c>
      <c r="FW65" s="4">
        <f t="shared" si="172"/>
        <v>0</v>
      </c>
      <c r="FX65" s="4">
        <f t="shared" si="49"/>
        <v>10</v>
      </c>
      <c r="FY65" s="4">
        <f t="shared" si="173"/>
        <v>7.7475831594396242E-6</v>
      </c>
      <c r="FZ65" s="4">
        <f t="shared" si="50"/>
        <v>3.5357517954679381E-7</v>
      </c>
      <c r="GA65" s="4">
        <f t="shared" si="51"/>
        <v>-100</v>
      </c>
      <c r="GB65" s="4">
        <f t="shared" si="52"/>
        <v>-100</v>
      </c>
      <c r="GC65" s="4">
        <f t="shared" si="53"/>
        <v>-100</v>
      </c>
      <c r="GD65" s="1">
        <f t="shared" si="122"/>
        <v>100</v>
      </c>
      <c r="GE65" s="1">
        <f t="shared" si="123"/>
        <v>0</v>
      </c>
      <c r="GF65" s="1">
        <f t="shared" si="54"/>
        <v>2.500999999999995</v>
      </c>
      <c r="GG65" s="4">
        <f t="shared" si="124"/>
        <v>0.50001630337156655</v>
      </c>
      <c r="GH65" s="1">
        <f t="shared" si="125"/>
        <v>1.3380972641519212E-3</v>
      </c>
      <c r="GI65" s="4">
        <f t="shared" si="174"/>
        <v>-0.35441395029037071</v>
      </c>
      <c r="GJ65" s="1">
        <f t="shared" si="175"/>
        <v>0.50001630337156655</v>
      </c>
      <c r="GK65" s="1">
        <f t="shared" si="55"/>
        <v>7.7475831594396242E-6</v>
      </c>
      <c r="GL65" s="1">
        <f t="shared" si="126"/>
        <v>1000.0054233082117</v>
      </c>
      <c r="GM65" s="1">
        <f t="shared" si="127"/>
        <v>513.52674388866626</v>
      </c>
      <c r="GN65" s="1">
        <f t="shared" si="128"/>
        <v>500.01630337156655</v>
      </c>
      <c r="GO65" s="1">
        <f t="shared" si="129"/>
        <v>500</v>
      </c>
      <c r="GP65" s="1">
        <f t="shared" si="130"/>
        <v>1.0330110879252833E-6</v>
      </c>
      <c r="GQ65" s="4">
        <f t="shared" si="176"/>
        <v>0</v>
      </c>
      <c r="GR65" s="1">
        <f t="shared" si="177"/>
        <v>-3.8737915797198122E-3</v>
      </c>
      <c r="GS65" s="4">
        <f t="shared" si="178"/>
        <v>0</v>
      </c>
      <c r="GT65" s="4">
        <f t="shared" si="56"/>
        <v>10</v>
      </c>
      <c r="GU65" s="4">
        <f t="shared" si="179"/>
        <v>7.9793359816148959E-6</v>
      </c>
      <c r="GV65" s="4">
        <f t="shared" si="57"/>
        <v>2.3175282217527167E-7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  <c r="HP65" s="2"/>
      <c r="HQ65" s="2"/>
      <c r="HR65" s="2"/>
      <c r="HS65" s="2"/>
      <c r="HT65" s="3"/>
      <c r="HU65" s="2"/>
      <c r="HV65" s="2"/>
      <c r="HW65" s="2"/>
      <c r="HX65" s="2"/>
    </row>
    <row r="66" spans="1:232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31"/>
        <v>265</v>
      </c>
      <c r="F66" s="4">
        <f t="shared" si="181"/>
        <v>2.5259999999999949</v>
      </c>
      <c r="G66" s="1">
        <f>'0.5Q 8-16'!GA66</f>
        <v>-100</v>
      </c>
      <c r="H66" s="1">
        <f>'0.5Q 8-16'!GB66</f>
        <v>-100</v>
      </c>
      <c r="I66" s="1">
        <f>'0.5Q 8-16'!GC66</f>
        <v>-100</v>
      </c>
      <c r="J66" s="1">
        <f>'0.5Q 8-16'!GD66</f>
        <v>100</v>
      </c>
      <c r="K66" s="1">
        <f>'0.5Q 8-16'!GE66</f>
        <v>0</v>
      </c>
      <c r="L66" s="1">
        <f>'0.5Q 8-16'!GF66</f>
        <v>2.5259999999999949</v>
      </c>
      <c r="M66" s="1">
        <f>'0.5Q 8-16'!GG66</f>
        <v>0.49999999999999822</v>
      </c>
      <c r="N66" s="1">
        <f>'0.5Q 8-16'!GH66</f>
        <v>4.8601619699380498E-4</v>
      </c>
      <c r="O66" s="1">
        <f>'0.5Q 8-16'!GI66</f>
        <v>-0.36689988149094344</v>
      </c>
      <c r="P66" s="1">
        <f>'0.5Q 8-16'!GJ66</f>
        <v>0.49999999999999822</v>
      </c>
      <c r="Q66" s="1">
        <f>'0.5Q 8-16'!GK66</f>
        <v>2.8140337805941312E-6</v>
      </c>
      <c r="R66" s="1">
        <f>'0.5Q 8-16'!GL66</f>
        <v>1000.0019698236464</v>
      </c>
      <c r="S66" s="1">
        <f>'0.5Q 8-16'!GM66</f>
        <v>513.50999999999817</v>
      </c>
      <c r="T66" s="1">
        <f>'0.5Q 8-16'!GN66</f>
        <v>499.99999999999824</v>
      </c>
      <c r="U66" s="1">
        <f>'0.5Q 8-16'!GO66</f>
        <v>500</v>
      </c>
      <c r="V66" s="1">
        <f>'0.5Q 8-16'!GP66</f>
        <v>3.7520450407921744E-7</v>
      </c>
      <c r="W66" s="1">
        <f>'0.5Q 8-16'!GQ66</f>
        <v>0</v>
      </c>
      <c r="X66" s="1">
        <f>'0.5Q 8-16'!GR66</f>
        <v>-1.4070168902970655E-3</v>
      </c>
      <c r="Y66" s="1">
        <f>'0.5Q 8-16'!GS66</f>
        <v>0</v>
      </c>
      <c r="Z66" s="1">
        <f>'0.5Q 8-16'!GT66</f>
        <v>10</v>
      </c>
      <c r="AA66" s="1">
        <f>'0.5Q 8-16'!GU66</f>
        <v>2.9889195499362865E-6</v>
      </c>
      <c r="AB66" s="4"/>
      <c r="AC66" s="4">
        <f t="shared" si="2"/>
        <v>-100</v>
      </c>
      <c r="AD66" s="4">
        <f t="shared" si="3"/>
        <v>-100</v>
      </c>
      <c r="AE66" s="4">
        <f t="shared" si="4"/>
        <v>-100</v>
      </c>
      <c r="AF66" s="1">
        <f t="shared" si="59"/>
        <v>100</v>
      </c>
      <c r="AG66" s="1">
        <f t="shared" si="60"/>
        <v>0</v>
      </c>
      <c r="AH66" s="1">
        <f t="shared" si="5"/>
        <v>2.5259999999999949</v>
      </c>
      <c r="AI66" s="4">
        <f t="shared" si="61"/>
        <v>0.49999999999999822</v>
      </c>
      <c r="AJ66" s="1">
        <f t="shared" si="62"/>
        <v>5.1622099308053302E-4</v>
      </c>
      <c r="AK66" s="4">
        <f t="shared" si="132"/>
        <v>-0.35877549359626215</v>
      </c>
      <c r="AL66" s="1">
        <f t="shared" si="133"/>
        <v>0.49999999999999822</v>
      </c>
      <c r="AM66" s="1">
        <f t="shared" si="6"/>
        <v>2.9889195499362865E-6</v>
      </c>
      <c r="AN66" s="1">
        <f t="shared" si="63"/>
        <v>1000.002092243685</v>
      </c>
      <c r="AO66" s="1">
        <f t="shared" si="64"/>
        <v>513.50999999999817</v>
      </c>
      <c r="AP66" s="1">
        <f t="shared" si="65"/>
        <v>499.99999999999824</v>
      </c>
      <c r="AQ66" s="1">
        <f t="shared" si="66"/>
        <v>500</v>
      </c>
      <c r="AR66" s="1">
        <f t="shared" si="67"/>
        <v>3.9852260665817157E-7</v>
      </c>
      <c r="AS66" s="4">
        <f t="shared" si="134"/>
        <v>0</v>
      </c>
      <c r="AT66" s="1">
        <f t="shared" si="135"/>
        <v>-1.4944597749681433E-3</v>
      </c>
      <c r="AU66" s="4">
        <f t="shared" si="136"/>
        <v>0</v>
      </c>
      <c r="AV66" s="4">
        <f t="shared" si="7"/>
        <v>10</v>
      </c>
      <c r="AW66" s="4">
        <f t="shared" si="137"/>
        <v>3.090784338482505E-6</v>
      </c>
      <c r="AX66" s="4">
        <f t="shared" si="8"/>
        <v>1.018647885462185E-7</v>
      </c>
      <c r="AY66" s="4">
        <f t="shared" si="9"/>
        <v>-100</v>
      </c>
      <c r="AZ66" s="4">
        <f t="shared" si="10"/>
        <v>-100</v>
      </c>
      <c r="BA66" s="4">
        <f t="shared" si="11"/>
        <v>-100</v>
      </c>
      <c r="BB66" s="1">
        <f t="shared" si="68"/>
        <v>100</v>
      </c>
      <c r="BC66" s="1">
        <f t="shared" si="69"/>
        <v>0</v>
      </c>
      <c r="BD66" s="1">
        <f t="shared" si="12"/>
        <v>2.5259999999999949</v>
      </c>
      <c r="BE66" s="4">
        <f t="shared" si="70"/>
        <v>0.49999999999999822</v>
      </c>
      <c r="BF66" s="1">
        <f t="shared" si="71"/>
        <v>5.3381422080872284E-4</v>
      </c>
      <c r="BG66" s="4">
        <f t="shared" si="138"/>
        <v>-0.35786669801812937</v>
      </c>
      <c r="BH66" s="1">
        <f t="shared" si="139"/>
        <v>0.49999999999999822</v>
      </c>
      <c r="BI66" s="1">
        <f t="shared" si="13"/>
        <v>3.090784338482505E-6</v>
      </c>
      <c r="BJ66" s="1">
        <f t="shared" si="72"/>
        <v>1000.002163549037</v>
      </c>
      <c r="BK66" s="1">
        <f t="shared" si="73"/>
        <v>513.50999999999817</v>
      </c>
      <c r="BL66" s="1">
        <f t="shared" si="74"/>
        <v>499.99999999999824</v>
      </c>
      <c r="BM66" s="1">
        <f t="shared" si="75"/>
        <v>500</v>
      </c>
      <c r="BN66" s="1">
        <f t="shared" si="76"/>
        <v>4.1210457846433401E-7</v>
      </c>
      <c r="BO66" s="4">
        <f t="shared" si="140"/>
        <v>0</v>
      </c>
      <c r="BP66" s="1">
        <f t="shared" si="141"/>
        <v>-1.5453921692412526E-3</v>
      </c>
      <c r="BQ66" s="4">
        <f t="shared" si="142"/>
        <v>0</v>
      </c>
      <c r="BR66" s="4">
        <f t="shared" si="14"/>
        <v>10</v>
      </c>
      <c r="BS66" s="4">
        <f t="shared" si="143"/>
        <v>3.1585585913784373E-6</v>
      </c>
      <c r="BT66" s="4">
        <f t="shared" si="15"/>
        <v>6.7774252895932367E-8</v>
      </c>
      <c r="BU66" s="4">
        <f t="shared" si="16"/>
        <v>-100</v>
      </c>
      <c r="BV66" s="4">
        <f t="shared" si="17"/>
        <v>-100</v>
      </c>
      <c r="BW66" s="4">
        <f t="shared" si="18"/>
        <v>-100</v>
      </c>
      <c r="BX66" s="1">
        <f t="shared" si="77"/>
        <v>100</v>
      </c>
      <c r="BY66" s="1">
        <f t="shared" si="78"/>
        <v>0</v>
      </c>
      <c r="BZ66" s="1">
        <f t="shared" si="19"/>
        <v>2.5259999999999949</v>
      </c>
      <c r="CA66" s="4">
        <f t="shared" si="79"/>
        <v>0.49999999999999822</v>
      </c>
      <c r="CB66" s="1">
        <f t="shared" si="80"/>
        <v>5.4551961854549874E-4</v>
      </c>
      <c r="CC66" s="4">
        <f t="shared" si="144"/>
        <v>-0.35075638788532715</v>
      </c>
      <c r="CD66" s="1">
        <f t="shared" si="145"/>
        <v>0.49999999999999822</v>
      </c>
      <c r="CE66" s="1">
        <f t="shared" si="20"/>
        <v>3.1585585913784373E-6</v>
      </c>
      <c r="CF66" s="1">
        <f t="shared" si="81"/>
        <v>1000.0022109910141</v>
      </c>
      <c r="CG66" s="1">
        <f t="shared" si="82"/>
        <v>513.50999999999817</v>
      </c>
      <c r="CH66" s="1">
        <f t="shared" si="83"/>
        <v>499.99999999999824</v>
      </c>
      <c r="CI66" s="1">
        <f t="shared" si="84"/>
        <v>500</v>
      </c>
      <c r="CJ66" s="1">
        <f t="shared" si="85"/>
        <v>4.2114114551712504E-7</v>
      </c>
      <c r="CK66" s="4">
        <f t="shared" si="146"/>
        <v>0</v>
      </c>
      <c r="CL66" s="1">
        <f t="shared" si="147"/>
        <v>-1.5792792956892186E-3</v>
      </c>
      <c r="CM66" s="4">
        <f t="shared" si="148"/>
        <v>0</v>
      </c>
      <c r="CN66" s="4">
        <f t="shared" si="21"/>
        <v>10</v>
      </c>
      <c r="CO66" s="4">
        <f t="shared" si="149"/>
        <v>3.1809739399324394E-6</v>
      </c>
      <c r="CP66" s="4">
        <f t="shared" si="22"/>
        <v>2.2415348554002082E-8</v>
      </c>
      <c r="CQ66" s="4">
        <f t="shared" si="23"/>
        <v>-100</v>
      </c>
      <c r="CR66" s="4">
        <f t="shared" si="24"/>
        <v>-100</v>
      </c>
      <c r="CS66" s="4">
        <f t="shared" si="25"/>
        <v>-100</v>
      </c>
      <c r="CT66" s="1">
        <f t="shared" si="86"/>
        <v>100</v>
      </c>
      <c r="CU66" s="1">
        <f t="shared" si="87"/>
        <v>0</v>
      </c>
      <c r="CV66" s="1">
        <f t="shared" si="26"/>
        <v>2.5259999999999949</v>
      </c>
      <c r="CW66" s="4">
        <f t="shared" si="88"/>
        <v>0.49999999999999822</v>
      </c>
      <c r="CX66" s="1">
        <f t="shared" si="89"/>
        <v>5.4939100862391016E-4</v>
      </c>
      <c r="CY66" s="4">
        <f t="shared" si="150"/>
        <v>-0.36288530121559898</v>
      </c>
      <c r="CZ66" s="1">
        <f t="shared" si="151"/>
        <v>0.49999999999999822</v>
      </c>
      <c r="DA66" s="1">
        <f t="shared" si="27"/>
        <v>3.1809739399324394E-6</v>
      </c>
      <c r="DB66" s="1">
        <f t="shared" si="90"/>
        <v>1000.0022266817579</v>
      </c>
      <c r="DC66" s="1">
        <f t="shared" si="91"/>
        <v>513.50999999999817</v>
      </c>
      <c r="DD66" s="1">
        <f t="shared" si="92"/>
        <v>499.99999999999824</v>
      </c>
      <c r="DE66" s="1">
        <f t="shared" si="93"/>
        <v>500</v>
      </c>
      <c r="DF66" s="1">
        <f t="shared" si="94"/>
        <v>4.2412985865765866E-7</v>
      </c>
      <c r="DG66" s="4">
        <f t="shared" si="152"/>
        <v>0</v>
      </c>
      <c r="DH66" s="1">
        <f t="shared" si="153"/>
        <v>-1.5904869699662197E-3</v>
      </c>
      <c r="DI66" s="4">
        <f t="shared" si="154"/>
        <v>0</v>
      </c>
      <c r="DJ66" s="4">
        <f t="shared" si="28"/>
        <v>10</v>
      </c>
      <c r="DK66" s="4">
        <f t="shared" si="155"/>
        <v>3.2652434434090553E-6</v>
      </c>
      <c r="DL66" s="4">
        <f t="shared" si="29"/>
        <v>8.4269503476615907E-8</v>
      </c>
      <c r="DM66" s="4">
        <f t="shared" si="30"/>
        <v>-100</v>
      </c>
      <c r="DN66" s="4">
        <f t="shared" si="31"/>
        <v>-100</v>
      </c>
      <c r="DO66" s="4">
        <f t="shared" si="32"/>
        <v>-100</v>
      </c>
      <c r="DP66" s="1">
        <f t="shared" si="95"/>
        <v>100</v>
      </c>
      <c r="DQ66" s="1">
        <f t="shared" si="96"/>
        <v>0</v>
      </c>
      <c r="DR66" s="1">
        <f t="shared" si="33"/>
        <v>2.5259999999999949</v>
      </c>
      <c r="DS66" s="4">
        <f t="shared" si="97"/>
        <v>0.49999999999999822</v>
      </c>
      <c r="DT66" s="1">
        <f t="shared" si="98"/>
        <v>5.6394532701365373E-4</v>
      </c>
      <c r="DU66" s="4">
        <f t="shared" si="156"/>
        <v>-0.36161802679022786</v>
      </c>
      <c r="DV66" s="1">
        <f t="shared" si="157"/>
        <v>0.49999999999999822</v>
      </c>
      <c r="DW66" s="1">
        <f t="shared" si="34"/>
        <v>3.2652434434090553E-6</v>
      </c>
      <c r="DX66" s="1">
        <f t="shared" si="99"/>
        <v>1000.0022856704105</v>
      </c>
      <c r="DY66" s="1">
        <f t="shared" si="100"/>
        <v>513.50999999999817</v>
      </c>
      <c r="DZ66" s="1">
        <f t="shared" si="101"/>
        <v>499.99999999999824</v>
      </c>
      <c r="EA66" s="1">
        <f t="shared" si="102"/>
        <v>500</v>
      </c>
      <c r="EB66" s="1">
        <f t="shared" si="103"/>
        <v>4.3536579245454069E-7</v>
      </c>
      <c r="EC66" s="4">
        <f t="shared" si="158"/>
        <v>0</v>
      </c>
      <c r="ED66" s="1">
        <f t="shared" si="159"/>
        <v>-1.6326217217045276E-3</v>
      </c>
      <c r="EE66" s="4">
        <f t="shared" si="160"/>
        <v>0</v>
      </c>
      <c r="EF66" s="4">
        <f t="shared" si="35"/>
        <v>10</v>
      </c>
      <c r="EG66" s="4">
        <f t="shared" si="161"/>
        <v>4.0815769265610479E-6</v>
      </c>
      <c r="EH66" s="4">
        <f t="shared" si="36"/>
        <v>8.1633348315199258E-7</v>
      </c>
      <c r="EI66" s="4">
        <f t="shared" si="37"/>
        <v>-100</v>
      </c>
      <c r="EJ66" s="4">
        <f t="shared" si="38"/>
        <v>-100</v>
      </c>
      <c r="EK66" s="4">
        <f t="shared" si="39"/>
        <v>-100</v>
      </c>
      <c r="EL66" s="1">
        <f t="shared" si="104"/>
        <v>100</v>
      </c>
      <c r="EM66" s="1">
        <f t="shared" si="105"/>
        <v>0</v>
      </c>
      <c r="EN66" s="1">
        <f t="shared" si="40"/>
        <v>2.5259999999999949</v>
      </c>
      <c r="EO66" s="4">
        <f t="shared" si="106"/>
        <v>0.49999999999999822</v>
      </c>
      <c r="EP66" s="1">
        <f t="shared" si="107"/>
        <v>7.0493556590000834E-4</v>
      </c>
      <c r="EQ66" s="4">
        <f t="shared" si="162"/>
        <v>-0.35512713505811083</v>
      </c>
      <c r="ER66" s="1">
        <f t="shared" si="163"/>
        <v>0.49999999999999822</v>
      </c>
      <c r="ES66" s="1">
        <f t="shared" si="41"/>
        <v>4.0815769265610479E-6</v>
      </c>
      <c r="ET66" s="1">
        <f t="shared" si="108"/>
        <v>1000.0028571038487</v>
      </c>
      <c r="EU66" s="1">
        <f t="shared" si="109"/>
        <v>513.50999999999817</v>
      </c>
      <c r="EV66" s="1">
        <f t="shared" si="110"/>
        <v>499.99999999999824</v>
      </c>
      <c r="EW66" s="1">
        <f t="shared" si="111"/>
        <v>500</v>
      </c>
      <c r="EX66" s="1">
        <f t="shared" si="112"/>
        <v>5.4421025687480658E-7</v>
      </c>
      <c r="EY66" s="4">
        <f t="shared" si="164"/>
        <v>0</v>
      </c>
      <c r="EZ66" s="1">
        <f t="shared" si="165"/>
        <v>-2.0407884632805242E-3</v>
      </c>
      <c r="FA66" s="4">
        <f t="shared" si="166"/>
        <v>0</v>
      </c>
      <c r="FB66" s="4">
        <f t="shared" si="42"/>
        <v>10</v>
      </c>
      <c r="FC66" s="4">
        <f t="shared" si="167"/>
        <v>4.4364047879356979E-6</v>
      </c>
      <c r="FD66" s="4">
        <f t="shared" si="43"/>
        <v>3.5482786137465001E-7</v>
      </c>
      <c r="FE66" s="4">
        <f t="shared" si="44"/>
        <v>-100</v>
      </c>
      <c r="FF66" s="4">
        <f t="shared" si="45"/>
        <v>-100</v>
      </c>
      <c r="FG66" s="4">
        <f t="shared" si="46"/>
        <v>-100</v>
      </c>
      <c r="FH66" s="1">
        <f t="shared" si="113"/>
        <v>100</v>
      </c>
      <c r="FI66" s="1">
        <f t="shared" si="114"/>
        <v>0</v>
      </c>
      <c r="FJ66" s="1">
        <f t="shared" si="47"/>
        <v>2.5259999999999949</v>
      </c>
      <c r="FK66" s="4">
        <f t="shared" si="115"/>
        <v>0.49999999999999822</v>
      </c>
      <c r="FL66" s="1">
        <f t="shared" si="116"/>
        <v>7.6621844351221051E-4</v>
      </c>
      <c r="FM66" s="4">
        <f t="shared" si="168"/>
        <v>-0.35380121202544856</v>
      </c>
      <c r="FN66" s="1">
        <f t="shared" si="169"/>
        <v>0.49999999999999822</v>
      </c>
      <c r="FO66" s="1">
        <f t="shared" si="48"/>
        <v>4.4364047879356979E-6</v>
      </c>
      <c r="FP66" s="1">
        <f t="shared" si="117"/>
        <v>1000.0031054833515</v>
      </c>
      <c r="FQ66" s="1">
        <f t="shared" si="118"/>
        <v>513.50999999999817</v>
      </c>
      <c r="FR66" s="1">
        <f t="shared" si="119"/>
        <v>499.99999999999824</v>
      </c>
      <c r="FS66" s="1">
        <f t="shared" si="120"/>
        <v>500</v>
      </c>
      <c r="FT66" s="1">
        <f t="shared" si="121"/>
        <v>5.915206383914265E-7</v>
      </c>
      <c r="FU66" s="4">
        <f t="shared" si="170"/>
        <v>0</v>
      </c>
      <c r="FV66" s="1">
        <f t="shared" si="171"/>
        <v>-2.2182023939678491E-3</v>
      </c>
      <c r="FW66" s="4">
        <f t="shared" si="172"/>
        <v>0</v>
      </c>
      <c r="FX66" s="4">
        <f t="shared" si="49"/>
        <v>10</v>
      </c>
      <c r="FY66" s="4">
        <f t="shared" si="173"/>
        <v>4.6485498956637747E-6</v>
      </c>
      <c r="FZ66" s="4">
        <f t="shared" si="50"/>
        <v>2.1214510772807679E-7</v>
      </c>
      <c r="GA66" s="4">
        <f t="shared" si="51"/>
        <v>-100</v>
      </c>
      <c r="GB66" s="4">
        <f t="shared" si="52"/>
        <v>-100</v>
      </c>
      <c r="GC66" s="4">
        <f t="shared" si="53"/>
        <v>-100</v>
      </c>
      <c r="GD66" s="1">
        <f t="shared" si="122"/>
        <v>100</v>
      </c>
      <c r="GE66" s="1">
        <f t="shared" si="123"/>
        <v>0</v>
      </c>
      <c r="GF66" s="1">
        <f t="shared" si="54"/>
        <v>2.5259999999999949</v>
      </c>
      <c r="GG66" s="4">
        <f t="shared" si="124"/>
        <v>0.49999999999999822</v>
      </c>
      <c r="GH66" s="1">
        <f t="shared" si="125"/>
        <v>8.0285835849115261E-4</v>
      </c>
      <c r="GI66" s="4">
        <f t="shared" si="174"/>
        <v>-0.35441395029037071</v>
      </c>
      <c r="GJ66" s="1">
        <f t="shared" si="175"/>
        <v>0.49999999999999822</v>
      </c>
      <c r="GK66" s="1">
        <f t="shared" si="55"/>
        <v>4.6485498956637747E-6</v>
      </c>
      <c r="GL66" s="1">
        <f t="shared" si="126"/>
        <v>1000.003253984927</v>
      </c>
      <c r="GM66" s="1">
        <f t="shared" si="127"/>
        <v>513.50999999999817</v>
      </c>
      <c r="GN66" s="1">
        <f t="shared" si="128"/>
        <v>499.99999999999824</v>
      </c>
      <c r="GO66" s="1">
        <f t="shared" si="129"/>
        <v>500</v>
      </c>
      <c r="GP66" s="1">
        <f t="shared" si="130"/>
        <v>6.1980665275516986E-7</v>
      </c>
      <c r="GQ66" s="4">
        <f t="shared" si="176"/>
        <v>0</v>
      </c>
      <c r="GR66" s="1">
        <f t="shared" si="177"/>
        <v>-2.3242749478318875E-3</v>
      </c>
      <c r="GS66" s="4">
        <f t="shared" si="178"/>
        <v>0</v>
      </c>
      <c r="GT66" s="4">
        <f t="shared" si="56"/>
        <v>10</v>
      </c>
      <c r="GU66" s="4">
        <f t="shared" si="179"/>
        <v>4.787601588968937E-6</v>
      </c>
      <c r="GV66" s="4">
        <f t="shared" si="57"/>
        <v>1.3905169330516232E-7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  <c r="HP66" s="2"/>
      <c r="HQ66" s="2"/>
      <c r="HR66" s="2"/>
      <c r="HS66" s="2"/>
      <c r="HT66" s="3"/>
      <c r="HU66" s="2"/>
      <c r="HV66" s="2"/>
      <c r="HW66" s="2"/>
      <c r="HX66" s="2"/>
    </row>
    <row r="67" spans="1:232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31"/>
        <v>260</v>
      </c>
      <c r="F67" s="1">
        <f t="shared" si="181"/>
        <v>2.5509999999999948</v>
      </c>
      <c r="G67" s="1">
        <f>'0.5Q 8-16'!GA67</f>
        <v>-100</v>
      </c>
      <c r="H67" s="1">
        <f>'0.5Q 8-16'!GB67</f>
        <v>-100</v>
      </c>
      <c r="I67" s="1">
        <f>'0.5Q 8-16'!GC67</f>
        <v>-100</v>
      </c>
      <c r="J67" s="1">
        <f>'0.5Q 8-16'!GD67</f>
        <v>100</v>
      </c>
      <c r="K67" s="1">
        <f>'0.5Q 8-16'!GE67</f>
        <v>0</v>
      </c>
      <c r="L67" s="1">
        <f>'0.5Q 8-16'!GF67</f>
        <v>2.5509999999999948</v>
      </c>
      <c r="M67" s="1">
        <f>'0.5Q 8-16'!GG67</f>
        <v>0.49999999999999822</v>
      </c>
      <c r="N67" s="1">
        <f>'0.5Q 8-16'!GH67</f>
        <v>2.9160971819628296E-4</v>
      </c>
      <c r="O67" s="1">
        <f>'0.5Q 8-16'!GI67</f>
        <v>-0.36689988149094344</v>
      </c>
      <c r="P67" s="1">
        <f>'0.5Q 8-16'!GJ67</f>
        <v>0.49999999999999822</v>
      </c>
      <c r="Q67" s="1">
        <f>'0.5Q 8-16'!GK67</f>
        <v>1.6884202683564787E-6</v>
      </c>
      <c r="R67" s="1">
        <f>'0.5Q 8-16'!GL67</f>
        <v>1000.0011818941879</v>
      </c>
      <c r="S67" s="1">
        <f>'0.5Q 8-16'!GM67</f>
        <v>513.50999999999817</v>
      </c>
      <c r="T67" s="1">
        <f>'0.5Q 8-16'!GN67</f>
        <v>499.99999999999824</v>
      </c>
      <c r="U67" s="1">
        <f>'0.5Q 8-16'!GO67</f>
        <v>500</v>
      </c>
      <c r="V67" s="1">
        <f>'0.5Q 8-16'!GP67</f>
        <v>2.2512270244753049E-7</v>
      </c>
      <c r="W67" s="1">
        <f>'0.5Q 8-16'!GQ67</f>
        <v>0</v>
      </c>
      <c r="X67" s="1">
        <f>'0.5Q 8-16'!GR67</f>
        <v>-8.4421013417823934E-4</v>
      </c>
      <c r="Y67" s="1">
        <f>'0.5Q 8-16'!GS67</f>
        <v>0</v>
      </c>
      <c r="Z67" s="1">
        <f>'0.5Q 8-16'!GT67</f>
        <v>10</v>
      </c>
      <c r="AA67" s="1">
        <f>'0.5Q 8-16'!GU67</f>
        <v>1.7933517299617718E-6</v>
      </c>
      <c r="AC67" s="4">
        <f t="shared" si="2"/>
        <v>-100</v>
      </c>
      <c r="AD67" s="4">
        <f t="shared" si="3"/>
        <v>-100</v>
      </c>
      <c r="AE67" s="4">
        <f t="shared" si="4"/>
        <v>-100</v>
      </c>
      <c r="AF67" s="1">
        <f t="shared" si="59"/>
        <v>100</v>
      </c>
      <c r="AG67" s="1">
        <f t="shared" si="60"/>
        <v>0</v>
      </c>
      <c r="AH67" s="1">
        <f t="shared" si="5"/>
        <v>2.5509999999999948</v>
      </c>
      <c r="AI67" s="4">
        <f t="shared" si="61"/>
        <v>0.49999999999999822</v>
      </c>
      <c r="AJ67" s="1">
        <f t="shared" si="62"/>
        <v>3.0973259584831986E-4</v>
      </c>
      <c r="AK67" s="4">
        <f t="shared" si="132"/>
        <v>-0.35877549359626215</v>
      </c>
      <c r="AL67" s="1">
        <f t="shared" si="133"/>
        <v>0.49999999999999822</v>
      </c>
      <c r="AM67" s="1">
        <f t="shared" si="6"/>
        <v>1.7933517299617718E-6</v>
      </c>
      <c r="AN67" s="1">
        <f t="shared" si="63"/>
        <v>1000.001255346211</v>
      </c>
      <c r="AO67" s="1">
        <f t="shared" si="64"/>
        <v>513.50999999999817</v>
      </c>
      <c r="AP67" s="1">
        <f t="shared" si="65"/>
        <v>499.99999999999824</v>
      </c>
      <c r="AQ67" s="1">
        <f t="shared" si="66"/>
        <v>500</v>
      </c>
      <c r="AR67" s="1">
        <f t="shared" si="67"/>
        <v>2.3911356399490291E-7</v>
      </c>
      <c r="AS67" s="4">
        <f t="shared" si="134"/>
        <v>0</v>
      </c>
      <c r="AT67" s="1">
        <f t="shared" si="135"/>
        <v>-8.9667586498088584E-4</v>
      </c>
      <c r="AU67" s="4">
        <f t="shared" si="136"/>
        <v>0</v>
      </c>
      <c r="AV67" s="4">
        <f t="shared" si="7"/>
        <v>10</v>
      </c>
      <c r="AW67" s="4">
        <f t="shared" si="137"/>
        <v>1.854470603089503E-6</v>
      </c>
      <c r="AX67" s="4">
        <f t="shared" si="8"/>
        <v>6.1118873127731187E-8</v>
      </c>
      <c r="AY67" s="4">
        <f t="shared" si="9"/>
        <v>-100</v>
      </c>
      <c r="AZ67" s="4">
        <f t="shared" si="10"/>
        <v>-100</v>
      </c>
      <c r="BA67" s="4">
        <f t="shared" si="11"/>
        <v>-100</v>
      </c>
      <c r="BB67" s="1">
        <f t="shared" si="68"/>
        <v>100</v>
      </c>
      <c r="BC67" s="1">
        <f t="shared" si="69"/>
        <v>0</v>
      </c>
      <c r="BD67" s="1">
        <f t="shared" si="12"/>
        <v>2.5509999999999948</v>
      </c>
      <c r="BE67" s="4">
        <f t="shared" si="70"/>
        <v>0.49999999999999822</v>
      </c>
      <c r="BF67" s="1">
        <f t="shared" si="71"/>
        <v>3.202885324852337E-4</v>
      </c>
      <c r="BG67" s="4">
        <f t="shared" si="138"/>
        <v>-0.35786669801812937</v>
      </c>
      <c r="BH67" s="1">
        <f t="shared" si="139"/>
        <v>0.49999999999999822</v>
      </c>
      <c r="BI67" s="1">
        <f t="shared" si="13"/>
        <v>1.854470603089503E-6</v>
      </c>
      <c r="BJ67" s="1">
        <f t="shared" si="72"/>
        <v>1000.0012981294221</v>
      </c>
      <c r="BK67" s="1">
        <f t="shared" si="73"/>
        <v>513.50999999999817</v>
      </c>
      <c r="BL67" s="1">
        <f t="shared" si="74"/>
        <v>499.99999999999824</v>
      </c>
      <c r="BM67" s="1">
        <f t="shared" si="75"/>
        <v>500</v>
      </c>
      <c r="BN67" s="1">
        <f t="shared" si="76"/>
        <v>2.4726274707860039E-7</v>
      </c>
      <c r="BO67" s="4">
        <f t="shared" si="140"/>
        <v>0</v>
      </c>
      <c r="BP67" s="1">
        <f t="shared" si="141"/>
        <v>-9.2723530154475151E-4</v>
      </c>
      <c r="BQ67" s="4">
        <f t="shared" si="142"/>
        <v>0</v>
      </c>
      <c r="BR67" s="4">
        <f t="shared" si="14"/>
        <v>10</v>
      </c>
      <c r="BS67" s="4">
        <f t="shared" si="143"/>
        <v>1.8951351548270624E-6</v>
      </c>
      <c r="BT67" s="4">
        <f t="shared" si="15"/>
        <v>4.0664551737559378E-8</v>
      </c>
      <c r="BU67" s="4">
        <f t="shared" si="16"/>
        <v>-100</v>
      </c>
      <c r="BV67" s="4">
        <f t="shared" si="17"/>
        <v>-100</v>
      </c>
      <c r="BW67" s="4">
        <f t="shared" si="18"/>
        <v>-100</v>
      </c>
      <c r="BX67" s="1">
        <f t="shared" si="77"/>
        <v>100</v>
      </c>
      <c r="BY67" s="1">
        <f t="shared" si="78"/>
        <v>0</v>
      </c>
      <c r="BZ67" s="1">
        <f t="shared" si="19"/>
        <v>2.5509999999999948</v>
      </c>
      <c r="CA67" s="4">
        <f t="shared" si="79"/>
        <v>0.49999999999999822</v>
      </c>
      <c r="CB67" s="1">
        <f t="shared" si="80"/>
        <v>3.2731177112729917E-4</v>
      </c>
      <c r="CC67" s="4">
        <f t="shared" si="144"/>
        <v>-0.35075638788532715</v>
      </c>
      <c r="CD67" s="1">
        <f t="shared" si="145"/>
        <v>0.49999999999999822</v>
      </c>
      <c r="CE67" s="1">
        <f t="shared" si="20"/>
        <v>1.8951351548270624E-6</v>
      </c>
      <c r="CF67" s="1">
        <f t="shared" si="81"/>
        <v>1000.0013265946084</v>
      </c>
      <c r="CG67" s="1">
        <f t="shared" si="82"/>
        <v>513.50999999999817</v>
      </c>
      <c r="CH67" s="1">
        <f t="shared" si="83"/>
        <v>499.99999999999824</v>
      </c>
      <c r="CI67" s="1">
        <f t="shared" si="84"/>
        <v>500</v>
      </c>
      <c r="CJ67" s="1">
        <f t="shared" si="85"/>
        <v>2.5268468731027502E-7</v>
      </c>
      <c r="CK67" s="4">
        <f t="shared" si="146"/>
        <v>0</v>
      </c>
      <c r="CL67" s="1">
        <f t="shared" si="147"/>
        <v>-9.4756757741353123E-4</v>
      </c>
      <c r="CM67" s="4">
        <f t="shared" si="148"/>
        <v>0</v>
      </c>
      <c r="CN67" s="4">
        <f t="shared" si="21"/>
        <v>10</v>
      </c>
      <c r="CO67" s="4">
        <f t="shared" si="149"/>
        <v>1.9085843639594634E-6</v>
      </c>
      <c r="CP67" s="4">
        <f t="shared" si="22"/>
        <v>1.3449209132401037E-8</v>
      </c>
      <c r="CQ67" s="4">
        <f t="shared" si="23"/>
        <v>-100</v>
      </c>
      <c r="CR67" s="4">
        <f t="shared" si="24"/>
        <v>-100</v>
      </c>
      <c r="CS67" s="4">
        <f t="shared" si="25"/>
        <v>-100</v>
      </c>
      <c r="CT67" s="1">
        <f t="shared" si="86"/>
        <v>100</v>
      </c>
      <c r="CU67" s="1">
        <f t="shared" si="87"/>
        <v>0</v>
      </c>
      <c r="CV67" s="1">
        <f t="shared" si="26"/>
        <v>2.5509999999999948</v>
      </c>
      <c r="CW67" s="4">
        <f t="shared" si="88"/>
        <v>0.49999999999999822</v>
      </c>
      <c r="CX67" s="1">
        <f t="shared" si="89"/>
        <v>3.2963460517434611E-4</v>
      </c>
      <c r="CY67" s="4">
        <f t="shared" si="150"/>
        <v>-0.36288530121559898</v>
      </c>
      <c r="CZ67" s="1">
        <f t="shared" si="151"/>
        <v>0.49999999999999822</v>
      </c>
      <c r="DA67" s="1">
        <f t="shared" si="27"/>
        <v>1.9085843639594634E-6</v>
      </c>
      <c r="DB67" s="1">
        <f t="shared" si="90"/>
        <v>1000.0013360090547</v>
      </c>
      <c r="DC67" s="1">
        <f t="shared" si="91"/>
        <v>513.50999999999817</v>
      </c>
      <c r="DD67" s="1">
        <f t="shared" si="92"/>
        <v>499.99999999999824</v>
      </c>
      <c r="DE67" s="1">
        <f t="shared" si="93"/>
        <v>500</v>
      </c>
      <c r="DF67" s="1">
        <f t="shared" si="94"/>
        <v>2.5447791519459523E-7</v>
      </c>
      <c r="DG67" s="4">
        <f t="shared" si="152"/>
        <v>0</v>
      </c>
      <c r="DH67" s="1">
        <f t="shared" si="153"/>
        <v>-9.5429218197973166E-4</v>
      </c>
      <c r="DI67" s="4">
        <f t="shared" si="154"/>
        <v>0</v>
      </c>
      <c r="DJ67" s="4">
        <f t="shared" si="28"/>
        <v>10</v>
      </c>
      <c r="DK67" s="4">
        <f t="shared" si="155"/>
        <v>1.9591460660454332E-6</v>
      </c>
      <c r="DL67" s="4">
        <f t="shared" si="29"/>
        <v>5.0561702085969798E-8</v>
      </c>
      <c r="DM67" s="4">
        <f t="shared" si="30"/>
        <v>-100</v>
      </c>
      <c r="DN67" s="4">
        <f t="shared" si="31"/>
        <v>-100</v>
      </c>
      <c r="DO67" s="4">
        <f t="shared" si="32"/>
        <v>-100</v>
      </c>
      <c r="DP67" s="1">
        <f t="shared" si="95"/>
        <v>100</v>
      </c>
      <c r="DQ67" s="1">
        <f t="shared" si="96"/>
        <v>0</v>
      </c>
      <c r="DR67" s="1">
        <f t="shared" si="33"/>
        <v>2.5509999999999948</v>
      </c>
      <c r="DS67" s="4">
        <f t="shared" si="97"/>
        <v>0.49999999999999822</v>
      </c>
      <c r="DT67" s="1">
        <f t="shared" si="98"/>
        <v>3.3836719620819223E-4</v>
      </c>
      <c r="DU67" s="4">
        <f t="shared" si="156"/>
        <v>-0.36161802679022786</v>
      </c>
      <c r="DV67" s="1">
        <f t="shared" si="157"/>
        <v>0.49999999999999822</v>
      </c>
      <c r="DW67" s="1">
        <f t="shared" si="34"/>
        <v>1.9591460660454332E-6</v>
      </c>
      <c r="DX67" s="1">
        <f t="shared" si="99"/>
        <v>1000.0013714022463</v>
      </c>
      <c r="DY67" s="1">
        <f t="shared" si="100"/>
        <v>513.50999999999817</v>
      </c>
      <c r="DZ67" s="1">
        <f t="shared" si="101"/>
        <v>499.99999999999824</v>
      </c>
      <c r="EA67" s="1">
        <f t="shared" si="102"/>
        <v>500</v>
      </c>
      <c r="EB67" s="1">
        <f t="shared" si="103"/>
        <v>2.6121947547272444E-7</v>
      </c>
      <c r="EC67" s="4">
        <f t="shared" si="158"/>
        <v>0</v>
      </c>
      <c r="ED67" s="1">
        <f t="shared" si="159"/>
        <v>-9.7957303302271658E-4</v>
      </c>
      <c r="EE67" s="4">
        <f t="shared" si="160"/>
        <v>0</v>
      </c>
      <c r="EF67" s="4">
        <f t="shared" si="35"/>
        <v>10</v>
      </c>
      <c r="EG67" s="4">
        <f t="shared" si="161"/>
        <v>2.4489461559366285E-6</v>
      </c>
      <c r="EH67" s="4">
        <f t="shared" si="36"/>
        <v>4.898000898911953E-7</v>
      </c>
      <c r="EI67" s="4">
        <f t="shared" si="37"/>
        <v>-100</v>
      </c>
      <c r="EJ67" s="4">
        <f t="shared" si="38"/>
        <v>-100</v>
      </c>
      <c r="EK67" s="4">
        <f t="shared" si="39"/>
        <v>-100</v>
      </c>
      <c r="EL67" s="1">
        <f t="shared" si="104"/>
        <v>100</v>
      </c>
      <c r="EM67" s="1">
        <f t="shared" si="105"/>
        <v>0</v>
      </c>
      <c r="EN67" s="1">
        <f t="shared" si="40"/>
        <v>2.5509999999999948</v>
      </c>
      <c r="EO67" s="4">
        <f t="shared" si="106"/>
        <v>0.49999999999999822</v>
      </c>
      <c r="EP67" s="1">
        <f t="shared" si="107"/>
        <v>4.2296133954000496E-4</v>
      </c>
      <c r="EQ67" s="4">
        <f t="shared" si="162"/>
        <v>-0.35512713505811083</v>
      </c>
      <c r="ER67" s="1">
        <f t="shared" si="163"/>
        <v>0.49999999999999822</v>
      </c>
      <c r="ES67" s="1">
        <f t="shared" si="41"/>
        <v>2.4489461559366285E-6</v>
      </c>
      <c r="ET67" s="1">
        <f t="shared" si="108"/>
        <v>1000.0017142623092</v>
      </c>
      <c r="EU67" s="1">
        <f t="shared" si="109"/>
        <v>513.50999999999817</v>
      </c>
      <c r="EV67" s="1">
        <f t="shared" si="110"/>
        <v>499.99999999999824</v>
      </c>
      <c r="EW67" s="1">
        <f t="shared" si="111"/>
        <v>500</v>
      </c>
      <c r="EX67" s="1">
        <f t="shared" si="112"/>
        <v>3.2652615412488386E-7</v>
      </c>
      <c r="EY67" s="4">
        <f t="shared" si="164"/>
        <v>0</v>
      </c>
      <c r="EZ67" s="1">
        <f t="shared" si="165"/>
        <v>-1.2244730779683143E-3</v>
      </c>
      <c r="FA67" s="4">
        <f t="shared" si="166"/>
        <v>0</v>
      </c>
      <c r="FB67" s="4">
        <f t="shared" si="42"/>
        <v>10</v>
      </c>
      <c r="FC67" s="4">
        <f t="shared" si="167"/>
        <v>2.6618428727614188E-6</v>
      </c>
      <c r="FD67" s="4">
        <f t="shared" si="43"/>
        <v>2.1289671682479034E-7</v>
      </c>
      <c r="FE67" s="4">
        <f t="shared" si="44"/>
        <v>-100</v>
      </c>
      <c r="FF67" s="4">
        <f t="shared" si="45"/>
        <v>-100</v>
      </c>
      <c r="FG67" s="4">
        <f t="shared" si="46"/>
        <v>-100</v>
      </c>
      <c r="FH67" s="1">
        <f t="shared" si="113"/>
        <v>100</v>
      </c>
      <c r="FI67" s="1">
        <f t="shared" si="114"/>
        <v>0</v>
      </c>
      <c r="FJ67" s="1">
        <f t="shared" si="47"/>
        <v>2.5509999999999948</v>
      </c>
      <c r="FK67" s="4">
        <f t="shared" si="115"/>
        <v>0.49999999999999822</v>
      </c>
      <c r="FL67" s="1">
        <f t="shared" si="116"/>
        <v>4.5973106610732616E-4</v>
      </c>
      <c r="FM67" s="4">
        <f t="shared" si="168"/>
        <v>-0.35380121202544856</v>
      </c>
      <c r="FN67" s="1">
        <f t="shared" si="169"/>
        <v>0.49999999999999822</v>
      </c>
      <c r="FO67" s="1">
        <f t="shared" si="48"/>
        <v>2.6618428727614188E-6</v>
      </c>
      <c r="FP67" s="1">
        <f t="shared" si="117"/>
        <v>1000.001863290011</v>
      </c>
      <c r="FQ67" s="1">
        <f t="shared" si="118"/>
        <v>513.50999999999817</v>
      </c>
      <c r="FR67" s="1">
        <f t="shared" si="119"/>
        <v>499.99999999999824</v>
      </c>
      <c r="FS67" s="1">
        <f t="shared" si="120"/>
        <v>500</v>
      </c>
      <c r="FT67" s="1">
        <f t="shared" si="121"/>
        <v>3.5491238303485584E-7</v>
      </c>
      <c r="FU67" s="4">
        <f t="shared" si="170"/>
        <v>0</v>
      </c>
      <c r="FV67" s="1">
        <f t="shared" si="171"/>
        <v>-1.3309214363807094E-3</v>
      </c>
      <c r="FW67" s="4">
        <f t="shared" si="172"/>
        <v>0</v>
      </c>
      <c r="FX67" s="4">
        <f t="shared" si="49"/>
        <v>10</v>
      </c>
      <c r="FY67" s="4">
        <f t="shared" si="173"/>
        <v>2.7891299373982649E-6</v>
      </c>
      <c r="FZ67" s="4">
        <f t="shared" si="50"/>
        <v>1.2728706463684608E-7</v>
      </c>
      <c r="GA67" s="4">
        <f t="shared" si="51"/>
        <v>-100</v>
      </c>
      <c r="GB67" s="4">
        <f t="shared" si="52"/>
        <v>-100</v>
      </c>
      <c r="GC67" s="4">
        <f t="shared" si="53"/>
        <v>-100</v>
      </c>
      <c r="GD67" s="1">
        <f t="shared" si="122"/>
        <v>100</v>
      </c>
      <c r="GE67" s="1">
        <f t="shared" si="123"/>
        <v>0</v>
      </c>
      <c r="GF67" s="1">
        <f t="shared" si="54"/>
        <v>2.5509999999999948</v>
      </c>
      <c r="GG67" s="4">
        <f t="shared" si="124"/>
        <v>0.49999999999999822</v>
      </c>
      <c r="GH67" s="1">
        <f t="shared" si="125"/>
        <v>4.8171501509469163E-4</v>
      </c>
      <c r="GI67" s="4">
        <f t="shared" si="174"/>
        <v>-0.35441395029037071</v>
      </c>
      <c r="GJ67" s="1">
        <f t="shared" si="175"/>
        <v>0.49999999999999822</v>
      </c>
      <c r="GK67" s="1">
        <f t="shared" si="55"/>
        <v>2.7891299373982649E-6</v>
      </c>
      <c r="GL67" s="1">
        <f t="shared" si="126"/>
        <v>1000.0019523909563</v>
      </c>
      <c r="GM67" s="1">
        <f t="shared" si="127"/>
        <v>513.50999999999817</v>
      </c>
      <c r="GN67" s="1">
        <f t="shared" si="128"/>
        <v>499.99999999999824</v>
      </c>
      <c r="GO67" s="1">
        <f t="shared" si="129"/>
        <v>500</v>
      </c>
      <c r="GP67" s="1">
        <f t="shared" si="130"/>
        <v>3.7188399165310194E-7</v>
      </c>
      <c r="GQ67" s="4">
        <f t="shared" si="176"/>
        <v>0</v>
      </c>
      <c r="GR67" s="1">
        <f t="shared" si="177"/>
        <v>-1.3945649686991325E-3</v>
      </c>
      <c r="GS67" s="4">
        <f t="shared" si="178"/>
        <v>0</v>
      </c>
      <c r="GT67" s="4">
        <f t="shared" si="56"/>
        <v>10</v>
      </c>
      <c r="GU67" s="4">
        <f t="shared" si="179"/>
        <v>2.8725609533813621E-6</v>
      </c>
      <c r="GV67" s="4">
        <f t="shared" si="57"/>
        <v>8.3431015983097226E-8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  <c r="HT67" s="3"/>
    </row>
    <row r="68" spans="1:232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31"/>
        <v>255</v>
      </c>
      <c r="F68" s="1">
        <f t="shared" si="181"/>
        <v>2.5759999999999947</v>
      </c>
      <c r="G68" s="1">
        <f>'0.5Q 8-16'!GA68</f>
        <v>-100</v>
      </c>
      <c r="H68" s="1">
        <f>'0.5Q 8-16'!GB68</f>
        <v>-100</v>
      </c>
      <c r="I68" s="1">
        <f>'0.5Q 8-16'!GC68</f>
        <v>-100</v>
      </c>
      <c r="J68" s="1">
        <f>'0.5Q 8-16'!GD68</f>
        <v>100</v>
      </c>
      <c r="K68" s="1">
        <f>'0.5Q 8-16'!GE68</f>
        <v>0</v>
      </c>
      <c r="L68" s="1">
        <f>'0.5Q 8-16'!GF68</f>
        <v>2.5759999999999947</v>
      </c>
      <c r="M68" s="1">
        <f>'0.5Q 8-16'!GG68</f>
        <v>0.49999999999999822</v>
      </c>
      <c r="N68" s="1">
        <f>'0.5Q 8-16'!GH68</f>
        <v>1.7496583091776983E-4</v>
      </c>
      <c r="O68" s="1">
        <f>'0.5Q 8-16'!GI68</f>
        <v>-0.36689988149094344</v>
      </c>
      <c r="P68" s="1">
        <f>'0.5Q 8-16'!GJ68</f>
        <v>0.49999999999999822</v>
      </c>
      <c r="Q68" s="1">
        <f>'0.5Q 8-16'!GK68</f>
        <v>1.0130521610138872E-6</v>
      </c>
      <c r="R68" s="1">
        <f>'0.5Q 8-16'!GL68</f>
        <v>1000.0007091365126</v>
      </c>
      <c r="S68" s="1">
        <f>'0.5Q 8-16'!GM68</f>
        <v>513.50999999999817</v>
      </c>
      <c r="T68" s="1">
        <f>'0.5Q 8-16'!GN68</f>
        <v>499.99999999999824</v>
      </c>
      <c r="U68" s="1">
        <f>'0.5Q 8-16'!GO68</f>
        <v>500</v>
      </c>
      <c r="V68" s="1">
        <f>'0.5Q 8-16'!GP68</f>
        <v>1.3507362146851831E-7</v>
      </c>
      <c r="W68" s="1">
        <f>'0.5Q 8-16'!GQ68</f>
        <v>0</v>
      </c>
      <c r="X68" s="1">
        <f>'0.5Q 8-16'!GR68</f>
        <v>-5.0652608050694365E-4</v>
      </c>
      <c r="Y68" s="1">
        <f>'0.5Q 8-16'!GS68</f>
        <v>0</v>
      </c>
      <c r="Z68" s="1">
        <f>'0.5Q 8-16'!GT68</f>
        <v>10</v>
      </c>
      <c r="AA68" s="1">
        <f>'0.5Q 8-16'!GU68</f>
        <v>1.0760110379770629E-6</v>
      </c>
      <c r="AC68" s="4">
        <f t="shared" si="2"/>
        <v>-100</v>
      </c>
      <c r="AD68" s="4">
        <f t="shared" si="3"/>
        <v>-100</v>
      </c>
      <c r="AE68" s="4">
        <f t="shared" si="4"/>
        <v>-100</v>
      </c>
      <c r="AF68" s="1">
        <f t="shared" si="59"/>
        <v>100</v>
      </c>
      <c r="AG68" s="1">
        <f t="shared" si="60"/>
        <v>0</v>
      </c>
      <c r="AH68" s="1">
        <f t="shared" si="5"/>
        <v>2.5759999999999947</v>
      </c>
      <c r="AI68" s="4">
        <f t="shared" si="61"/>
        <v>0.49999999999999822</v>
      </c>
      <c r="AJ68" s="1">
        <f t="shared" si="62"/>
        <v>1.8583955750899194E-4</v>
      </c>
      <c r="AK68" s="4">
        <f t="shared" si="132"/>
        <v>-0.35877549359626215</v>
      </c>
      <c r="AL68" s="1">
        <f t="shared" si="133"/>
        <v>0.49999999999999822</v>
      </c>
      <c r="AM68" s="1">
        <f t="shared" si="6"/>
        <v>1.0760110379770629E-6</v>
      </c>
      <c r="AN68" s="1">
        <f t="shared" si="63"/>
        <v>1000.0007532077267</v>
      </c>
      <c r="AO68" s="1">
        <f t="shared" si="64"/>
        <v>513.50999999999817</v>
      </c>
      <c r="AP68" s="1">
        <f t="shared" si="65"/>
        <v>499.99999999999824</v>
      </c>
      <c r="AQ68" s="1">
        <f t="shared" si="66"/>
        <v>500</v>
      </c>
      <c r="AR68" s="1">
        <f t="shared" si="67"/>
        <v>1.4346813839694176E-7</v>
      </c>
      <c r="AS68" s="4">
        <f t="shared" si="134"/>
        <v>0</v>
      </c>
      <c r="AT68" s="1">
        <f t="shared" si="135"/>
        <v>-5.3800551898853144E-4</v>
      </c>
      <c r="AU68" s="4">
        <f t="shared" si="136"/>
        <v>0</v>
      </c>
      <c r="AV68" s="4">
        <f t="shared" si="7"/>
        <v>10</v>
      </c>
      <c r="AW68" s="4">
        <f t="shared" si="137"/>
        <v>1.1126823618537017E-6</v>
      </c>
      <c r="AX68" s="4">
        <f t="shared" si="8"/>
        <v>3.6671323876638712E-8</v>
      </c>
      <c r="AY68" s="4">
        <f t="shared" si="9"/>
        <v>-100</v>
      </c>
      <c r="AZ68" s="4">
        <f t="shared" si="10"/>
        <v>-100</v>
      </c>
      <c r="BA68" s="4">
        <f t="shared" si="11"/>
        <v>-100</v>
      </c>
      <c r="BB68" s="1">
        <f t="shared" si="68"/>
        <v>100</v>
      </c>
      <c r="BC68" s="1">
        <f t="shared" si="69"/>
        <v>0</v>
      </c>
      <c r="BD68" s="1">
        <f t="shared" si="12"/>
        <v>2.5759999999999947</v>
      </c>
      <c r="BE68" s="4">
        <f t="shared" si="70"/>
        <v>0.49999999999999822</v>
      </c>
      <c r="BF68" s="1">
        <f t="shared" si="71"/>
        <v>1.9217311949114025E-4</v>
      </c>
      <c r="BG68" s="4">
        <f t="shared" si="138"/>
        <v>-0.35786669801812937</v>
      </c>
      <c r="BH68" s="1">
        <f t="shared" si="139"/>
        <v>0.49999999999999822</v>
      </c>
      <c r="BI68" s="1">
        <f t="shared" si="13"/>
        <v>1.1126823618537017E-6</v>
      </c>
      <c r="BJ68" s="1">
        <f t="shared" si="72"/>
        <v>1000.0007788776533</v>
      </c>
      <c r="BK68" s="1">
        <f t="shared" si="73"/>
        <v>513.50999999999817</v>
      </c>
      <c r="BL68" s="1">
        <f t="shared" si="74"/>
        <v>499.99999999999824</v>
      </c>
      <c r="BM68" s="1">
        <f t="shared" si="75"/>
        <v>500</v>
      </c>
      <c r="BN68" s="1">
        <f t="shared" si="76"/>
        <v>1.4835764824716027E-7</v>
      </c>
      <c r="BO68" s="4">
        <f t="shared" si="140"/>
        <v>0</v>
      </c>
      <c r="BP68" s="1">
        <f t="shared" si="141"/>
        <v>-5.5634118092685078E-4</v>
      </c>
      <c r="BQ68" s="4">
        <f t="shared" si="142"/>
        <v>0</v>
      </c>
      <c r="BR68" s="4">
        <f t="shared" si="14"/>
        <v>10</v>
      </c>
      <c r="BS68" s="4">
        <f t="shared" si="143"/>
        <v>1.1370810928962374E-6</v>
      </c>
      <c r="BT68" s="4">
        <f t="shared" si="15"/>
        <v>2.4398731042535754E-8</v>
      </c>
      <c r="BU68" s="4">
        <f t="shared" si="16"/>
        <v>-100</v>
      </c>
      <c r="BV68" s="4">
        <f t="shared" si="17"/>
        <v>-100</v>
      </c>
      <c r="BW68" s="4">
        <f t="shared" si="18"/>
        <v>-100</v>
      </c>
      <c r="BX68" s="1">
        <f t="shared" si="77"/>
        <v>100</v>
      </c>
      <c r="BY68" s="1">
        <f t="shared" si="78"/>
        <v>0</v>
      </c>
      <c r="BZ68" s="1">
        <f t="shared" si="19"/>
        <v>2.5759999999999947</v>
      </c>
      <c r="CA68" s="4">
        <f t="shared" si="79"/>
        <v>0.49999999999999822</v>
      </c>
      <c r="CB68" s="1">
        <f t="shared" si="80"/>
        <v>1.9638706267637948E-4</v>
      </c>
      <c r="CC68" s="4">
        <f t="shared" si="144"/>
        <v>-0.35075638788532715</v>
      </c>
      <c r="CD68" s="1">
        <f t="shared" si="145"/>
        <v>0.49999999999999822</v>
      </c>
      <c r="CE68" s="1">
        <f t="shared" si="20"/>
        <v>1.1370810928962374E-6</v>
      </c>
      <c r="CF68" s="1">
        <f t="shared" si="81"/>
        <v>1000.0007959567649</v>
      </c>
      <c r="CG68" s="1">
        <f t="shared" si="82"/>
        <v>513.50999999999817</v>
      </c>
      <c r="CH68" s="1">
        <f t="shared" si="83"/>
        <v>499.99999999999824</v>
      </c>
      <c r="CI68" s="1">
        <f t="shared" si="84"/>
        <v>500</v>
      </c>
      <c r="CJ68" s="1">
        <f t="shared" si="85"/>
        <v>1.5161081238616499E-7</v>
      </c>
      <c r="CK68" s="4">
        <f t="shared" si="146"/>
        <v>0</v>
      </c>
      <c r="CL68" s="1">
        <f t="shared" si="147"/>
        <v>-5.6854054644811872E-4</v>
      </c>
      <c r="CM68" s="4">
        <f t="shared" si="148"/>
        <v>0</v>
      </c>
      <c r="CN68" s="4">
        <f t="shared" si="21"/>
        <v>10</v>
      </c>
      <c r="CO68" s="4">
        <f t="shared" si="149"/>
        <v>1.145150618375678E-6</v>
      </c>
      <c r="CP68" s="4">
        <f t="shared" si="22"/>
        <v>8.0695254794406225E-9</v>
      </c>
      <c r="CQ68" s="4">
        <f t="shared" si="23"/>
        <v>-100</v>
      </c>
      <c r="CR68" s="4">
        <f t="shared" si="24"/>
        <v>-100</v>
      </c>
      <c r="CS68" s="4">
        <f t="shared" si="25"/>
        <v>-100</v>
      </c>
      <c r="CT68" s="1">
        <f t="shared" si="86"/>
        <v>100</v>
      </c>
      <c r="CU68" s="1">
        <f t="shared" si="87"/>
        <v>0</v>
      </c>
      <c r="CV68" s="1">
        <f t="shared" si="26"/>
        <v>2.5759999999999947</v>
      </c>
      <c r="CW68" s="4">
        <f t="shared" si="88"/>
        <v>0.49999999999999822</v>
      </c>
      <c r="CX68" s="1">
        <f t="shared" si="89"/>
        <v>1.977807631046076E-4</v>
      </c>
      <c r="CY68" s="4">
        <f t="shared" si="150"/>
        <v>-0.36288530121559898</v>
      </c>
      <c r="CZ68" s="1">
        <f t="shared" si="151"/>
        <v>0.49999999999999822</v>
      </c>
      <c r="DA68" s="1">
        <f t="shared" si="27"/>
        <v>1.145150618375678E-6</v>
      </c>
      <c r="DB68" s="1">
        <f t="shared" si="90"/>
        <v>1000.0008016054329</v>
      </c>
      <c r="DC68" s="1">
        <f t="shared" si="91"/>
        <v>513.50999999999817</v>
      </c>
      <c r="DD68" s="1">
        <f t="shared" si="92"/>
        <v>499.99999999999824</v>
      </c>
      <c r="DE68" s="1">
        <f t="shared" si="93"/>
        <v>500</v>
      </c>
      <c r="DF68" s="1">
        <f t="shared" si="94"/>
        <v>1.5268674911675707E-7</v>
      </c>
      <c r="DG68" s="4">
        <f t="shared" si="152"/>
        <v>0</v>
      </c>
      <c r="DH68" s="1">
        <f t="shared" si="153"/>
        <v>-5.7257530918783904E-4</v>
      </c>
      <c r="DI68" s="4">
        <f t="shared" si="154"/>
        <v>0</v>
      </c>
      <c r="DJ68" s="4">
        <f t="shared" si="28"/>
        <v>10</v>
      </c>
      <c r="DK68" s="4">
        <f t="shared" si="155"/>
        <v>1.1754876396272598E-6</v>
      </c>
      <c r="DL68" s="4">
        <f t="shared" si="29"/>
        <v>3.0337021251581794E-8</v>
      </c>
      <c r="DM68" s="4">
        <f t="shared" si="30"/>
        <v>-100</v>
      </c>
      <c r="DN68" s="4">
        <f t="shared" si="31"/>
        <v>-100</v>
      </c>
      <c r="DO68" s="4">
        <f t="shared" si="32"/>
        <v>-100</v>
      </c>
      <c r="DP68" s="1">
        <f t="shared" si="95"/>
        <v>100</v>
      </c>
      <c r="DQ68" s="1">
        <f t="shared" si="96"/>
        <v>0</v>
      </c>
      <c r="DR68" s="1">
        <f t="shared" si="33"/>
        <v>2.5759999999999947</v>
      </c>
      <c r="DS68" s="4">
        <f t="shared" si="97"/>
        <v>0.49999999999999822</v>
      </c>
      <c r="DT68" s="1">
        <f t="shared" si="98"/>
        <v>2.0302031772491538E-4</v>
      </c>
      <c r="DU68" s="4">
        <f t="shared" si="156"/>
        <v>-0.36161802679022786</v>
      </c>
      <c r="DV68" s="1">
        <f t="shared" si="157"/>
        <v>0.49999999999999822</v>
      </c>
      <c r="DW68" s="1">
        <f t="shared" si="34"/>
        <v>1.1754876396272598E-6</v>
      </c>
      <c r="DX68" s="1">
        <f t="shared" si="99"/>
        <v>1000.0008228413477</v>
      </c>
      <c r="DY68" s="1">
        <f t="shared" si="100"/>
        <v>513.50999999999817</v>
      </c>
      <c r="DZ68" s="1">
        <f t="shared" si="101"/>
        <v>499.99999999999824</v>
      </c>
      <c r="EA68" s="1">
        <f t="shared" si="102"/>
        <v>500</v>
      </c>
      <c r="EB68" s="1">
        <f t="shared" si="103"/>
        <v>1.5673168528363467E-7</v>
      </c>
      <c r="EC68" s="4">
        <f t="shared" si="158"/>
        <v>0</v>
      </c>
      <c r="ED68" s="1">
        <f t="shared" si="159"/>
        <v>-5.8774381981362991E-4</v>
      </c>
      <c r="EE68" s="4">
        <f t="shared" si="160"/>
        <v>0</v>
      </c>
      <c r="EF68" s="4">
        <f t="shared" si="35"/>
        <v>10</v>
      </c>
      <c r="EG68" s="4">
        <f t="shared" si="161"/>
        <v>1.469367693561977E-6</v>
      </c>
      <c r="EH68" s="4">
        <f t="shared" si="36"/>
        <v>2.9388005393471718E-7</v>
      </c>
      <c r="EI68" s="4">
        <f t="shared" si="37"/>
        <v>-100</v>
      </c>
      <c r="EJ68" s="4">
        <f t="shared" si="38"/>
        <v>-100</v>
      </c>
      <c r="EK68" s="4">
        <f t="shared" si="39"/>
        <v>-100</v>
      </c>
      <c r="EL68" s="1">
        <f t="shared" si="104"/>
        <v>100</v>
      </c>
      <c r="EM68" s="1">
        <f t="shared" si="105"/>
        <v>0</v>
      </c>
      <c r="EN68" s="1">
        <f t="shared" si="40"/>
        <v>2.5759999999999947</v>
      </c>
      <c r="EO68" s="4">
        <f t="shared" si="106"/>
        <v>0.49999999999999822</v>
      </c>
      <c r="EP68" s="1">
        <f t="shared" si="107"/>
        <v>2.5377680372400298E-4</v>
      </c>
      <c r="EQ68" s="4">
        <f t="shared" si="162"/>
        <v>-0.35512713505811083</v>
      </c>
      <c r="ER68" s="1">
        <f t="shared" si="163"/>
        <v>0.49999999999999822</v>
      </c>
      <c r="ES68" s="1">
        <f t="shared" si="41"/>
        <v>1.469367693561977E-6</v>
      </c>
      <c r="ET68" s="1">
        <f t="shared" si="108"/>
        <v>1000.0010285573854</v>
      </c>
      <c r="EU68" s="1">
        <f t="shared" si="109"/>
        <v>513.50999999999817</v>
      </c>
      <c r="EV68" s="1">
        <f t="shared" si="110"/>
        <v>499.99999999999824</v>
      </c>
      <c r="EW68" s="1">
        <f t="shared" si="111"/>
        <v>500</v>
      </c>
      <c r="EX68" s="1">
        <f t="shared" si="112"/>
        <v>1.959156924749303E-7</v>
      </c>
      <c r="EY68" s="4">
        <f t="shared" si="164"/>
        <v>0</v>
      </c>
      <c r="EZ68" s="1">
        <f t="shared" si="165"/>
        <v>-7.3468384678098851E-4</v>
      </c>
      <c r="FA68" s="4">
        <f t="shared" si="166"/>
        <v>0</v>
      </c>
      <c r="FB68" s="4">
        <f t="shared" si="42"/>
        <v>10</v>
      </c>
      <c r="FC68" s="4">
        <f t="shared" si="167"/>
        <v>1.5971057236568512E-6</v>
      </c>
      <c r="FD68" s="4">
        <f t="shared" si="43"/>
        <v>1.2773803009487421E-7</v>
      </c>
      <c r="FE68" s="4">
        <f t="shared" si="44"/>
        <v>-100</v>
      </c>
      <c r="FF68" s="4">
        <f t="shared" si="45"/>
        <v>-100</v>
      </c>
      <c r="FG68" s="4">
        <f t="shared" si="46"/>
        <v>-100</v>
      </c>
      <c r="FH68" s="1">
        <f t="shared" si="113"/>
        <v>100</v>
      </c>
      <c r="FI68" s="1">
        <f t="shared" si="114"/>
        <v>0</v>
      </c>
      <c r="FJ68" s="1">
        <f t="shared" si="47"/>
        <v>2.5759999999999947</v>
      </c>
      <c r="FK68" s="4">
        <f t="shared" si="115"/>
        <v>0.49999999999999822</v>
      </c>
      <c r="FL68" s="1">
        <f t="shared" si="116"/>
        <v>2.7583863966439571E-4</v>
      </c>
      <c r="FM68" s="4">
        <f t="shared" si="168"/>
        <v>-0.35380121202544856</v>
      </c>
      <c r="FN68" s="1">
        <f t="shared" si="169"/>
        <v>0.49999999999999822</v>
      </c>
      <c r="FO68" s="1">
        <f t="shared" si="48"/>
        <v>1.5971057236568512E-6</v>
      </c>
      <c r="FP68" s="1">
        <f t="shared" si="117"/>
        <v>1000.0011179740064</v>
      </c>
      <c r="FQ68" s="1">
        <f t="shared" si="118"/>
        <v>513.50999999999817</v>
      </c>
      <c r="FR68" s="1">
        <f t="shared" si="119"/>
        <v>499.99999999999824</v>
      </c>
      <c r="FS68" s="1">
        <f t="shared" si="120"/>
        <v>500</v>
      </c>
      <c r="FT68" s="1">
        <f t="shared" si="121"/>
        <v>2.1294742982091352E-7</v>
      </c>
      <c r="FU68" s="4">
        <f t="shared" si="170"/>
        <v>0</v>
      </c>
      <c r="FV68" s="1">
        <f t="shared" si="171"/>
        <v>-7.9855286182842558E-4</v>
      </c>
      <c r="FW68" s="4">
        <f t="shared" si="172"/>
        <v>0</v>
      </c>
      <c r="FX68" s="4">
        <f t="shared" si="49"/>
        <v>10</v>
      </c>
      <c r="FY68" s="4">
        <f t="shared" si="173"/>
        <v>1.673477962438959E-6</v>
      </c>
      <c r="FZ68" s="4">
        <f t="shared" si="50"/>
        <v>7.6372238782107773E-8</v>
      </c>
      <c r="GA68" s="4">
        <f t="shared" si="51"/>
        <v>-100</v>
      </c>
      <c r="GB68" s="4">
        <f t="shared" si="52"/>
        <v>-100</v>
      </c>
      <c r="GC68" s="4">
        <f t="shared" si="53"/>
        <v>-100</v>
      </c>
      <c r="GD68" s="1">
        <f t="shared" si="122"/>
        <v>100</v>
      </c>
      <c r="GE68" s="1">
        <f t="shared" si="123"/>
        <v>0</v>
      </c>
      <c r="GF68" s="1">
        <f t="shared" si="54"/>
        <v>2.5759999999999947</v>
      </c>
      <c r="GG68" s="4">
        <f t="shared" si="124"/>
        <v>0.49999999999999822</v>
      </c>
      <c r="GH68" s="1">
        <f t="shared" si="125"/>
        <v>2.8902900905681498E-4</v>
      </c>
      <c r="GI68" s="4">
        <f t="shared" si="174"/>
        <v>-0.35441395029037071</v>
      </c>
      <c r="GJ68" s="1">
        <f t="shared" si="175"/>
        <v>0.49999999999999822</v>
      </c>
      <c r="GK68" s="1">
        <f t="shared" si="55"/>
        <v>1.673477962438959E-6</v>
      </c>
      <c r="GL68" s="1">
        <f t="shared" si="126"/>
        <v>1000.0011714345737</v>
      </c>
      <c r="GM68" s="1">
        <f t="shared" si="127"/>
        <v>513.50999999999817</v>
      </c>
      <c r="GN68" s="1">
        <f t="shared" si="128"/>
        <v>499.99999999999824</v>
      </c>
      <c r="GO68" s="1">
        <f t="shared" si="129"/>
        <v>500</v>
      </c>
      <c r="GP68" s="1">
        <f t="shared" si="130"/>
        <v>2.2313039499186119E-7</v>
      </c>
      <c r="GQ68" s="4">
        <f t="shared" si="176"/>
        <v>0</v>
      </c>
      <c r="GR68" s="1">
        <f t="shared" si="177"/>
        <v>-8.3673898121947954E-4</v>
      </c>
      <c r="GS68" s="4">
        <f t="shared" si="178"/>
        <v>0</v>
      </c>
      <c r="GT68" s="4">
        <f t="shared" si="56"/>
        <v>10</v>
      </c>
      <c r="GU68" s="4">
        <f t="shared" si="179"/>
        <v>1.7235365720288171E-6</v>
      </c>
      <c r="GV68" s="4">
        <f t="shared" si="57"/>
        <v>5.0058609589858124E-8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  <c r="HT68" s="3"/>
    </row>
    <row r="69" spans="1:232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31"/>
        <v>250</v>
      </c>
      <c r="F69" s="1">
        <f t="shared" si="181"/>
        <v>2.6009999999999946</v>
      </c>
      <c r="G69" s="1">
        <f>'0.5Q 8-16'!GA69</f>
        <v>-100</v>
      </c>
      <c r="H69" s="1">
        <f>'0.5Q 8-16'!GB69</f>
        <v>-100</v>
      </c>
      <c r="I69" s="1">
        <f>'0.5Q 8-16'!GC69</f>
        <v>-100</v>
      </c>
      <c r="J69" s="1">
        <f>'0.5Q 8-16'!GD69</f>
        <v>100</v>
      </c>
      <c r="K69" s="1">
        <f>'0.5Q 8-16'!GE69</f>
        <v>0</v>
      </c>
      <c r="L69" s="1">
        <f>'0.5Q 8-16'!GF69</f>
        <v>2.6009999999999946</v>
      </c>
      <c r="M69" s="1">
        <f>'0.5Q 8-16'!GG69</f>
        <v>0.49999999999999822</v>
      </c>
      <c r="N69" s="1">
        <f>'0.5Q 8-16'!GH69</f>
        <v>1.0497949855066188E-4</v>
      </c>
      <c r="O69" s="1">
        <f>'0.5Q 8-16'!GI69</f>
        <v>-0.36689988149094344</v>
      </c>
      <c r="P69" s="1">
        <f>'0.5Q 8-16'!GJ69</f>
        <v>0.49999999999999822</v>
      </c>
      <c r="Q69" s="1">
        <f>'0.5Q 8-16'!GK69</f>
        <v>6.0783129660833234E-7</v>
      </c>
      <c r="R69" s="1">
        <f>'0.5Q 8-16'!GL69</f>
        <v>1000.0004254819077</v>
      </c>
      <c r="S69" s="1">
        <f>'0.5Q 8-16'!GM69</f>
        <v>513.50999999999817</v>
      </c>
      <c r="T69" s="1">
        <f>'0.5Q 8-16'!GN69</f>
        <v>499.99999999999824</v>
      </c>
      <c r="U69" s="1">
        <f>'0.5Q 8-16'!GO69</f>
        <v>500</v>
      </c>
      <c r="V69" s="1">
        <f>'0.5Q 8-16'!GP69</f>
        <v>8.1044172881110972E-8</v>
      </c>
      <c r="W69" s="1">
        <f>'0.5Q 8-16'!GQ69</f>
        <v>0</v>
      </c>
      <c r="X69" s="1">
        <f>'0.5Q 8-16'!GR69</f>
        <v>-3.0391564830416619E-4</v>
      </c>
      <c r="Y69" s="1">
        <f>'0.5Q 8-16'!GS69</f>
        <v>0</v>
      </c>
      <c r="Z69" s="1">
        <f>'0.5Q 8-16'!GT69</f>
        <v>10</v>
      </c>
      <c r="AA69" s="1">
        <f>'0.5Q 8-16'!GU69</f>
        <v>6.4560662278623779E-7</v>
      </c>
      <c r="AC69" s="4">
        <f t="shared" si="2"/>
        <v>-100</v>
      </c>
      <c r="AD69" s="4">
        <f t="shared" si="3"/>
        <v>-100</v>
      </c>
      <c r="AE69" s="4">
        <f t="shared" si="4"/>
        <v>-100</v>
      </c>
      <c r="AF69" s="1">
        <f t="shared" si="59"/>
        <v>100</v>
      </c>
      <c r="AG69" s="1">
        <f t="shared" si="60"/>
        <v>0</v>
      </c>
      <c r="AH69" s="1">
        <f t="shared" si="5"/>
        <v>2.6009999999999946</v>
      </c>
      <c r="AI69" s="4">
        <f t="shared" si="61"/>
        <v>0.49999999999999822</v>
      </c>
      <c r="AJ69" s="1">
        <f t="shared" si="62"/>
        <v>1.1150373450539511E-4</v>
      </c>
      <c r="AK69" s="4">
        <f t="shared" si="132"/>
        <v>-0.35877549359626215</v>
      </c>
      <c r="AL69" s="1">
        <f t="shared" si="133"/>
        <v>0.49999999999999822</v>
      </c>
      <c r="AM69" s="1">
        <f t="shared" si="6"/>
        <v>6.4560662278623779E-7</v>
      </c>
      <c r="AN69" s="1">
        <f t="shared" si="63"/>
        <v>1000.000451924636</v>
      </c>
      <c r="AO69" s="1">
        <f t="shared" si="64"/>
        <v>513.50999999999817</v>
      </c>
      <c r="AP69" s="1">
        <f t="shared" si="65"/>
        <v>499.99999999999824</v>
      </c>
      <c r="AQ69" s="1">
        <f t="shared" si="66"/>
        <v>500</v>
      </c>
      <c r="AR69" s="1">
        <f t="shared" si="67"/>
        <v>8.6080883038165029E-8</v>
      </c>
      <c r="AS69" s="4">
        <f t="shared" si="134"/>
        <v>0</v>
      </c>
      <c r="AT69" s="1">
        <f t="shared" si="135"/>
        <v>-3.228033113931189E-4</v>
      </c>
      <c r="AU69" s="4">
        <f t="shared" si="136"/>
        <v>0</v>
      </c>
      <c r="AV69" s="4">
        <f t="shared" si="7"/>
        <v>10</v>
      </c>
      <c r="AW69" s="4">
        <f t="shared" si="137"/>
        <v>6.67609417112221E-7</v>
      </c>
      <c r="AX69" s="4">
        <f t="shared" si="8"/>
        <v>2.2002794325983206E-8</v>
      </c>
      <c r="AY69" s="4">
        <f t="shared" si="9"/>
        <v>-100</v>
      </c>
      <c r="AZ69" s="4">
        <f t="shared" si="10"/>
        <v>-100</v>
      </c>
      <c r="BA69" s="4">
        <f t="shared" si="11"/>
        <v>-100</v>
      </c>
      <c r="BB69" s="1">
        <f t="shared" si="68"/>
        <v>100</v>
      </c>
      <c r="BC69" s="1">
        <f t="shared" si="69"/>
        <v>0</v>
      </c>
      <c r="BD69" s="1">
        <f t="shared" si="12"/>
        <v>2.6009999999999946</v>
      </c>
      <c r="BE69" s="4">
        <f t="shared" si="70"/>
        <v>0.49999999999999822</v>
      </c>
      <c r="BF69" s="1">
        <f t="shared" si="71"/>
        <v>1.153038716946841E-4</v>
      </c>
      <c r="BG69" s="4">
        <f t="shared" si="138"/>
        <v>-0.35786669801812937</v>
      </c>
      <c r="BH69" s="1">
        <f t="shared" si="139"/>
        <v>0.49999999999999822</v>
      </c>
      <c r="BI69" s="1">
        <f t="shared" si="13"/>
        <v>6.67609417112221E-7</v>
      </c>
      <c r="BJ69" s="1">
        <f t="shared" si="72"/>
        <v>1000.0004673265919</v>
      </c>
      <c r="BK69" s="1">
        <f t="shared" si="73"/>
        <v>513.50999999999817</v>
      </c>
      <c r="BL69" s="1">
        <f t="shared" si="74"/>
        <v>499.99999999999824</v>
      </c>
      <c r="BM69" s="1">
        <f t="shared" si="75"/>
        <v>500</v>
      </c>
      <c r="BN69" s="1">
        <f t="shared" si="76"/>
        <v>8.9014588948296128E-8</v>
      </c>
      <c r="BO69" s="4">
        <f t="shared" si="140"/>
        <v>0</v>
      </c>
      <c r="BP69" s="1">
        <f t="shared" si="141"/>
        <v>-3.3380470855611048E-4</v>
      </c>
      <c r="BQ69" s="4">
        <f t="shared" si="142"/>
        <v>0</v>
      </c>
      <c r="BR69" s="4">
        <f t="shared" si="14"/>
        <v>10</v>
      </c>
      <c r="BS69" s="4">
        <f t="shared" si="143"/>
        <v>6.8224865573774241E-7</v>
      </c>
      <c r="BT69" s="4">
        <f t="shared" si="15"/>
        <v>1.463923862552141E-8</v>
      </c>
      <c r="BU69" s="4">
        <f t="shared" si="16"/>
        <v>-100</v>
      </c>
      <c r="BV69" s="4">
        <f t="shared" si="17"/>
        <v>-100</v>
      </c>
      <c r="BW69" s="4">
        <f t="shared" si="18"/>
        <v>-100</v>
      </c>
      <c r="BX69" s="1">
        <f t="shared" si="77"/>
        <v>100</v>
      </c>
      <c r="BY69" s="1">
        <f t="shared" si="78"/>
        <v>0</v>
      </c>
      <c r="BZ69" s="1">
        <f t="shared" si="19"/>
        <v>2.6009999999999946</v>
      </c>
      <c r="CA69" s="4">
        <f t="shared" si="79"/>
        <v>0.49999999999999822</v>
      </c>
      <c r="CB69" s="1">
        <f t="shared" si="80"/>
        <v>1.1783223760582773E-4</v>
      </c>
      <c r="CC69" s="4">
        <f t="shared" si="144"/>
        <v>-0.35075638788532715</v>
      </c>
      <c r="CD69" s="1">
        <f t="shared" si="145"/>
        <v>0.49999999999999822</v>
      </c>
      <c r="CE69" s="1">
        <f t="shared" si="20"/>
        <v>6.8224865573774241E-7</v>
      </c>
      <c r="CF69" s="1">
        <f t="shared" si="81"/>
        <v>1000.000477574059</v>
      </c>
      <c r="CG69" s="1">
        <f t="shared" si="82"/>
        <v>513.50999999999817</v>
      </c>
      <c r="CH69" s="1">
        <f t="shared" si="83"/>
        <v>499.99999999999824</v>
      </c>
      <c r="CI69" s="1">
        <f t="shared" si="84"/>
        <v>500</v>
      </c>
      <c r="CJ69" s="1">
        <f t="shared" si="85"/>
        <v>9.0966487431698999E-8</v>
      </c>
      <c r="CK69" s="4">
        <f t="shared" si="146"/>
        <v>0</v>
      </c>
      <c r="CL69" s="1">
        <f t="shared" si="147"/>
        <v>-3.4112432786887121E-4</v>
      </c>
      <c r="CM69" s="4">
        <f t="shared" si="148"/>
        <v>0</v>
      </c>
      <c r="CN69" s="4">
        <f t="shared" si="21"/>
        <v>10</v>
      </c>
      <c r="CO69" s="4">
        <f t="shared" si="149"/>
        <v>6.8709037102540682E-7</v>
      </c>
      <c r="CP69" s="4">
        <f t="shared" si="22"/>
        <v>4.8417152876644158E-9</v>
      </c>
      <c r="CQ69" s="4">
        <f t="shared" si="23"/>
        <v>-100</v>
      </c>
      <c r="CR69" s="4">
        <f t="shared" si="24"/>
        <v>-100</v>
      </c>
      <c r="CS69" s="4">
        <f t="shared" si="25"/>
        <v>-100</v>
      </c>
      <c r="CT69" s="1">
        <f t="shared" si="86"/>
        <v>100</v>
      </c>
      <c r="CU69" s="1">
        <f t="shared" si="87"/>
        <v>0</v>
      </c>
      <c r="CV69" s="1">
        <f t="shared" si="26"/>
        <v>2.6009999999999946</v>
      </c>
      <c r="CW69" s="4">
        <f t="shared" si="88"/>
        <v>0.49999999999999822</v>
      </c>
      <c r="CX69" s="1">
        <f t="shared" si="89"/>
        <v>1.1866845786276457E-4</v>
      </c>
      <c r="CY69" s="4">
        <f t="shared" si="150"/>
        <v>-0.36288530121559898</v>
      </c>
      <c r="CZ69" s="1">
        <f t="shared" si="151"/>
        <v>0.49999999999999822</v>
      </c>
      <c r="DA69" s="1">
        <f t="shared" si="27"/>
        <v>6.8709037102540682E-7</v>
      </c>
      <c r="DB69" s="1">
        <f t="shared" si="90"/>
        <v>1000.0004809632596</v>
      </c>
      <c r="DC69" s="1">
        <f t="shared" si="91"/>
        <v>513.50999999999817</v>
      </c>
      <c r="DD69" s="1">
        <f t="shared" si="92"/>
        <v>499.99999999999824</v>
      </c>
      <c r="DE69" s="1">
        <f t="shared" si="93"/>
        <v>500</v>
      </c>
      <c r="DF69" s="1">
        <f t="shared" si="94"/>
        <v>9.1612049470054243E-8</v>
      </c>
      <c r="DG69" s="4">
        <f t="shared" si="152"/>
        <v>0</v>
      </c>
      <c r="DH69" s="1">
        <f t="shared" si="153"/>
        <v>-3.435451855127034E-4</v>
      </c>
      <c r="DI69" s="4">
        <f t="shared" si="154"/>
        <v>0</v>
      </c>
      <c r="DJ69" s="4">
        <f t="shared" si="28"/>
        <v>10</v>
      </c>
      <c r="DK69" s="4">
        <f t="shared" si="155"/>
        <v>7.0529258377635592E-7</v>
      </c>
      <c r="DL69" s="4">
        <f t="shared" si="29"/>
        <v>1.8202212750949098E-8</v>
      </c>
      <c r="DM69" s="4">
        <f t="shared" si="30"/>
        <v>-100</v>
      </c>
      <c r="DN69" s="4">
        <f t="shared" si="31"/>
        <v>-100</v>
      </c>
      <c r="DO69" s="4">
        <f t="shared" si="32"/>
        <v>-100</v>
      </c>
      <c r="DP69" s="1">
        <f t="shared" si="95"/>
        <v>100</v>
      </c>
      <c r="DQ69" s="1">
        <f t="shared" si="96"/>
        <v>0</v>
      </c>
      <c r="DR69" s="1">
        <f t="shared" si="33"/>
        <v>2.6009999999999946</v>
      </c>
      <c r="DS69" s="4">
        <f t="shared" si="97"/>
        <v>0.49999999999999822</v>
      </c>
      <c r="DT69" s="1">
        <f t="shared" si="98"/>
        <v>1.218121906349492E-4</v>
      </c>
      <c r="DU69" s="4">
        <f t="shared" si="156"/>
        <v>-0.36161802679022786</v>
      </c>
      <c r="DV69" s="1">
        <f t="shared" si="157"/>
        <v>0.49999999999999822</v>
      </c>
      <c r="DW69" s="1">
        <f t="shared" si="34"/>
        <v>7.0529258377635592E-7</v>
      </c>
      <c r="DX69" s="1">
        <f t="shared" si="99"/>
        <v>1000.0004937048086</v>
      </c>
      <c r="DY69" s="1">
        <f t="shared" si="100"/>
        <v>513.50999999999817</v>
      </c>
      <c r="DZ69" s="1">
        <f t="shared" si="101"/>
        <v>499.99999999999824</v>
      </c>
      <c r="EA69" s="1">
        <f t="shared" si="102"/>
        <v>500</v>
      </c>
      <c r="EB69" s="1">
        <f t="shared" si="103"/>
        <v>9.4039011170180777E-8</v>
      </c>
      <c r="EC69" s="4">
        <f t="shared" si="158"/>
        <v>0</v>
      </c>
      <c r="ED69" s="1">
        <f t="shared" si="159"/>
        <v>-3.5264629188817799E-4</v>
      </c>
      <c r="EE69" s="4">
        <f t="shared" si="160"/>
        <v>0</v>
      </c>
      <c r="EF69" s="4">
        <f t="shared" si="35"/>
        <v>10</v>
      </c>
      <c r="EG69" s="4">
        <f t="shared" si="161"/>
        <v>8.8162061613718618E-7</v>
      </c>
      <c r="EH69" s="4">
        <f t="shared" si="36"/>
        <v>1.7632803236083026E-7</v>
      </c>
      <c r="EI69" s="4">
        <f t="shared" si="37"/>
        <v>-100</v>
      </c>
      <c r="EJ69" s="4">
        <f t="shared" si="38"/>
        <v>-100</v>
      </c>
      <c r="EK69" s="4">
        <f t="shared" si="39"/>
        <v>-100</v>
      </c>
      <c r="EL69" s="1">
        <f t="shared" si="104"/>
        <v>100</v>
      </c>
      <c r="EM69" s="1">
        <f t="shared" si="105"/>
        <v>0</v>
      </c>
      <c r="EN69" s="1">
        <f t="shared" si="40"/>
        <v>2.6009999999999946</v>
      </c>
      <c r="EO69" s="4">
        <f t="shared" si="106"/>
        <v>0.49999999999999822</v>
      </c>
      <c r="EP69" s="1">
        <f t="shared" si="107"/>
        <v>1.5226608223440174E-4</v>
      </c>
      <c r="EQ69" s="4">
        <f t="shared" si="162"/>
        <v>-0.35512713505811083</v>
      </c>
      <c r="ER69" s="1">
        <f t="shared" si="163"/>
        <v>0.49999999999999822</v>
      </c>
      <c r="ES69" s="1">
        <f t="shared" si="41"/>
        <v>8.8162061613718618E-7</v>
      </c>
      <c r="ET69" s="1">
        <f t="shared" si="108"/>
        <v>1000.0006171344313</v>
      </c>
      <c r="EU69" s="1">
        <f t="shared" si="109"/>
        <v>513.50999999999817</v>
      </c>
      <c r="EV69" s="1">
        <f t="shared" si="110"/>
        <v>499.99999999999824</v>
      </c>
      <c r="EW69" s="1">
        <f t="shared" si="111"/>
        <v>500</v>
      </c>
      <c r="EX69" s="1">
        <f t="shared" si="112"/>
        <v>1.1754941548495816E-7</v>
      </c>
      <c r="EY69" s="4">
        <f t="shared" si="164"/>
        <v>0</v>
      </c>
      <c r="EZ69" s="1">
        <f t="shared" si="165"/>
        <v>-4.4081030806859307E-4</v>
      </c>
      <c r="FA69" s="4">
        <f t="shared" si="166"/>
        <v>0</v>
      </c>
      <c r="FB69" s="4">
        <f t="shared" si="42"/>
        <v>10</v>
      </c>
      <c r="FC69" s="4">
        <f t="shared" si="167"/>
        <v>9.5826343419411064E-7</v>
      </c>
      <c r="FD69" s="4">
        <f t="shared" si="43"/>
        <v>7.664281805692446E-8</v>
      </c>
      <c r="FE69" s="4">
        <f t="shared" si="44"/>
        <v>-100</v>
      </c>
      <c r="FF69" s="4">
        <f t="shared" si="45"/>
        <v>-100</v>
      </c>
      <c r="FG69" s="4">
        <f t="shared" si="46"/>
        <v>-100</v>
      </c>
      <c r="FH69" s="1">
        <f t="shared" si="113"/>
        <v>100</v>
      </c>
      <c r="FI69" s="1">
        <f t="shared" si="114"/>
        <v>0</v>
      </c>
      <c r="FJ69" s="1">
        <f t="shared" si="47"/>
        <v>2.6009999999999946</v>
      </c>
      <c r="FK69" s="4">
        <f t="shared" si="115"/>
        <v>0.49999999999999822</v>
      </c>
      <c r="FL69" s="1">
        <f t="shared" si="116"/>
        <v>1.6550318379863745E-4</v>
      </c>
      <c r="FM69" s="4">
        <f t="shared" si="168"/>
        <v>-0.35380121202544856</v>
      </c>
      <c r="FN69" s="1">
        <f t="shared" si="169"/>
        <v>0.49999999999999822</v>
      </c>
      <c r="FO69" s="1">
        <f t="shared" si="48"/>
        <v>9.5826343419411064E-7</v>
      </c>
      <c r="FP69" s="1">
        <f t="shared" si="117"/>
        <v>1000.0006707844041</v>
      </c>
      <c r="FQ69" s="1">
        <f t="shared" si="118"/>
        <v>513.50999999999817</v>
      </c>
      <c r="FR69" s="1">
        <f t="shared" si="119"/>
        <v>499.99999999999824</v>
      </c>
      <c r="FS69" s="1">
        <f t="shared" si="120"/>
        <v>500</v>
      </c>
      <c r="FT69" s="1">
        <f t="shared" si="121"/>
        <v>1.277684578925481E-7</v>
      </c>
      <c r="FU69" s="4">
        <f t="shared" si="170"/>
        <v>0</v>
      </c>
      <c r="FV69" s="1">
        <f t="shared" si="171"/>
        <v>-4.7913171709705534E-4</v>
      </c>
      <c r="FW69" s="4">
        <f t="shared" si="172"/>
        <v>0</v>
      </c>
      <c r="FX69" s="4">
        <f t="shared" si="49"/>
        <v>10</v>
      </c>
      <c r="FY69" s="4">
        <f t="shared" si="173"/>
        <v>1.0040867774633754E-6</v>
      </c>
      <c r="FZ69" s="4">
        <f t="shared" si="50"/>
        <v>4.5823343269264706E-8</v>
      </c>
      <c r="GA69" s="4">
        <f t="shared" si="51"/>
        <v>-100</v>
      </c>
      <c r="GB69" s="4">
        <f t="shared" si="52"/>
        <v>-100</v>
      </c>
      <c r="GC69" s="4">
        <f t="shared" si="53"/>
        <v>-100</v>
      </c>
      <c r="GD69" s="1">
        <f t="shared" si="122"/>
        <v>100</v>
      </c>
      <c r="GE69" s="1">
        <f t="shared" si="123"/>
        <v>0</v>
      </c>
      <c r="GF69" s="1">
        <f t="shared" si="54"/>
        <v>2.6009999999999946</v>
      </c>
      <c r="GG69" s="4">
        <f t="shared" si="124"/>
        <v>0.49999999999999822</v>
      </c>
      <c r="GH69" s="1">
        <f t="shared" si="125"/>
        <v>1.7341740543408904E-4</v>
      </c>
      <c r="GI69" s="4">
        <f t="shared" si="174"/>
        <v>-0.35441395029037071</v>
      </c>
      <c r="GJ69" s="1">
        <f t="shared" si="175"/>
        <v>0.49999999999999822</v>
      </c>
      <c r="GK69" s="1">
        <f t="shared" si="55"/>
        <v>1.0040867774633754E-6</v>
      </c>
      <c r="GL69" s="1">
        <f t="shared" si="126"/>
        <v>1000.0007028607442</v>
      </c>
      <c r="GM69" s="1">
        <f t="shared" si="127"/>
        <v>513.50999999999817</v>
      </c>
      <c r="GN69" s="1">
        <f t="shared" si="128"/>
        <v>499.99999999999824</v>
      </c>
      <c r="GO69" s="1">
        <f t="shared" si="129"/>
        <v>500</v>
      </c>
      <c r="GP69" s="1">
        <f t="shared" si="130"/>
        <v>1.3387823699511674E-7</v>
      </c>
      <c r="GQ69" s="4">
        <f t="shared" si="176"/>
        <v>0</v>
      </c>
      <c r="GR69" s="1">
        <f t="shared" si="177"/>
        <v>-5.0204338873168766E-4</v>
      </c>
      <c r="GS69" s="4">
        <f t="shared" si="178"/>
        <v>0</v>
      </c>
      <c r="GT69" s="4">
        <f t="shared" si="56"/>
        <v>10</v>
      </c>
      <c r="GU69" s="4">
        <f t="shared" si="179"/>
        <v>1.0341219432172903E-6</v>
      </c>
      <c r="GV69" s="4">
        <f t="shared" si="57"/>
        <v>3.0035165753914916E-8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  <c r="HT69" s="3"/>
    </row>
    <row r="70" spans="1:232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31"/>
        <v>245</v>
      </c>
      <c r="F70" s="1">
        <f t="shared" si="181"/>
        <v>2.6259999999999946</v>
      </c>
      <c r="G70" s="1">
        <f>'0.5Q 8-16'!GA70</f>
        <v>-100</v>
      </c>
      <c r="H70" s="1">
        <f>'0.5Q 8-16'!GB70</f>
        <v>-100</v>
      </c>
      <c r="I70" s="1">
        <f>'0.5Q 8-16'!GC70</f>
        <v>-100</v>
      </c>
      <c r="J70" s="1">
        <f>'0.5Q 8-16'!GD70</f>
        <v>100</v>
      </c>
      <c r="K70" s="1">
        <f>'0.5Q 8-16'!GE70</f>
        <v>0</v>
      </c>
      <c r="L70" s="1">
        <f>'0.5Q 8-16'!GF70</f>
        <v>2.6259999999999946</v>
      </c>
      <c r="M70" s="1">
        <f>'0.5Q 8-16'!GG70</f>
        <v>0.49999999999999822</v>
      </c>
      <c r="N70" s="1">
        <f>'0.5Q 8-16'!GH70</f>
        <v>6.2987699130397128E-5</v>
      </c>
      <c r="O70" s="1">
        <f>'0.5Q 8-16'!GI70</f>
        <v>-0.36689988149094344</v>
      </c>
      <c r="P70" s="1">
        <f>'0.5Q 8-16'!GJ70</f>
        <v>0.49999999999999822</v>
      </c>
      <c r="Q70" s="1">
        <f>'0.5Q 8-16'!GK70</f>
        <v>3.6469877796499937E-7</v>
      </c>
      <c r="R70" s="1">
        <f>'0.5Q 8-16'!GL70</f>
        <v>1000.0002552891444</v>
      </c>
      <c r="S70" s="1">
        <f>'0.5Q 8-16'!GM70</f>
        <v>513.50999999999817</v>
      </c>
      <c r="T70" s="1">
        <f>'0.5Q 8-16'!GN70</f>
        <v>499.99999999999824</v>
      </c>
      <c r="U70" s="1">
        <f>'0.5Q 8-16'!GO70</f>
        <v>500</v>
      </c>
      <c r="V70" s="1">
        <f>'0.5Q 8-16'!GP70</f>
        <v>4.8626503728666591E-8</v>
      </c>
      <c r="W70" s="1">
        <f>'0.5Q 8-16'!GQ70</f>
        <v>0</v>
      </c>
      <c r="X70" s="1">
        <f>'0.5Q 8-16'!GR70</f>
        <v>-1.8234938898249969E-4</v>
      </c>
      <c r="Y70" s="1">
        <f>'0.5Q 8-16'!GS70</f>
        <v>0</v>
      </c>
      <c r="Z70" s="1">
        <f>'0.5Q 8-16'!GT70</f>
        <v>10</v>
      </c>
      <c r="AA70" s="1">
        <f>'0.5Q 8-16'!GU70</f>
        <v>3.8736397367174266E-7</v>
      </c>
      <c r="AC70" s="4">
        <f t="shared" si="2"/>
        <v>-100</v>
      </c>
      <c r="AD70" s="4">
        <f t="shared" si="3"/>
        <v>-100</v>
      </c>
      <c r="AE70" s="4">
        <f t="shared" si="4"/>
        <v>-100</v>
      </c>
      <c r="AF70" s="1">
        <f t="shared" si="59"/>
        <v>100</v>
      </c>
      <c r="AG70" s="1">
        <f t="shared" si="60"/>
        <v>0</v>
      </c>
      <c r="AH70" s="1">
        <f t="shared" si="5"/>
        <v>2.6259999999999946</v>
      </c>
      <c r="AI70" s="4">
        <f t="shared" si="61"/>
        <v>0.49999999999999822</v>
      </c>
      <c r="AJ70" s="1">
        <f t="shared" si="62"/>
        <v>6.6902240703237077E-5</v>
      </c>
      <c r="AK70" s="4">
        <f t="shared" si="132"/>
        <v>-0.35877549359626215</v>
      </c>
      <c r="AL70" s="1">
        <f t="shared" si="133"/>
        <v>0.49999999999999822</v>
      </c>
      <c r="AM70" s="1">
        <f t="shared" si="6"/>
        <v>3.8736397367174266E-7</v>
      </c>
      <c r="AN70" s="1">
        <f t="shared" si="63"/>
        <v>1000.0002711547816</v>
      </c>
      <c r="AO70" s="1">
        <f t="shared" si="64"/>
        <v>513.50999999999817</v>
      </c>
      <c r="AP70" s="1">
        <f t="shared" si="65"/>
        <v>499.99999999999824</v>
      </c>
      <c r="AQ70" s="1">
        <f t="shared" si="66"/>
        <v>500</v>
      </c>
      <c r="AR70" s="1">
        <f t="shared" si="67"/>
        <v>5.1648529822899027E-8</v>
      </c>
      <c r="AS70" s="4">
        <f t="shared" si="134"/>
        <v>0</v>
      </c>
      <c r="AT70" s="1">
        <f t="shared" si="135"/>
        <v>-1.9368198683587134E-4</v>
      </c>
      <c r="AU70" s="4">
        <f t="shared" si="136"/>
        <v>0</v>
      </c>
      <c r="AV70" s="4">
        <f t="shared" si="7"/>
        <v>10</v>
      </c>
      <c r="AW70" s="4">
        <f t="shared" si="137"/>
        <v>4.0056565026733259E-7</v>
      </c>
      <c r="AX70" s="4">
        <f t="shared" si="8"/>
        <v>1.3201676595589924E-8</v>
      </c>
      <c r="AY70" s="4">
        <f t="shared" si="9"/>
        <v>-100</v>
      </c>
      <c r="AZ70" s="4">
        <f t="shared" si="10"/>
        <v>-100</v>
      </c>
      <c r="BA70" s="4">
        <f t="shared" si="11"/>
        <v>-100</v>
      </c>
      <c r="BB70" s="1">
        <f t="shared" si="68"/>
        <v>100</v>
      </c>
      <c r="BC70" s="1">
        <f t="shared" si="69"/>
        <v>0</v>
      </c>
      <c r="BD70" s="1">
        <f t="shared" si="12"/>
        <v>2.6259999999999946</v>
      </c>
      <c r="BE70" s="4">
        <f t="shared" si="70"/>
        <v>0.49999999999999822</v>
      </c>
      <c r="BF70" s="1">
        <f t="shared" si="71"/>
        <v>6.9182323016810473E-5</v>
      </c>
      <c r="BG70" s="4">
        <f t="shared" si="138"/>
        <v>-0.35786669801812937</v>
      </c>
      <c r="BH70" s="1">
        <f t="shared" si="139"/>
        <v>0.49999999999999822</v>
      </c>
      <c r="BI70" s="1">
        <f t="shared" si="13"/>
        <v>4.0056565026733259E-7</v>
      </c>
      <c r="BJ70" s="1">
        <f t="shared" si="72"/>
        <v>1000.0002803959551</v>
      </c>
      <c r="BK70" s="1">
        <f t="shared" si="73"/>
        <v>513.50999999999817</v>
      </c>
      <c r="BL70" s="1">
        <f t="shared" si="74"/>
        <v>499.99999999999824</v>
      </c>
      <c r="BM70" s="1">
        <f t="shared" si="75"/>
        <v>500</v>
      </c>
      <c r="BN70" s="1">
        <f t="shared" si="76"/>
        <v>5.3408753368977679E-8</v>
      </c>
      <c r="BO70" s="4">
        <f t="shared" si="140"/>
        <v>0</v>
      </c>
      <c r="BP70" s="1">
        <f t="shared" si="141"/>
        <v>-2.0028282513366629E-4</v>
      </c>
      <c r="BQ70" s="4">
        <f t="shared" si="142"/>
        <v>0</v>
      </c>
      <c r="BR70" s="4">
        <f t="shared" si="14"/>
        <v>10</v>
      </c>
      <c r="BS70" s="4">
        <f t="shared" si="143"/>
        <v>4.0934919344264542E-7</v>
      </c>
      <c r="BT70" s="4">
        <f t="shared" si="15"/>
        <v>8.7835431753128354E-9</v>
      </c>
      <c r="BU70" s="4">
        <f t="shared" si="16"/>
        <v>-100</v>
      </c>
      <c r="BV70" s="4">
        <f t="shared" si="17"/>
        <v>-100</v>
      </c>
      <c r="BW70" s="4">
        <f t="shared" si="18"/>
        <v>-100</v>
      </c>
      <c r="BX70" s="1">
        <f t="shared" si="77"/>
        <v>100</v>
      </c>
      <c r="BY70" s="1">
        <f t="shared" si="78"/>
        <v>0</v>
      </c>
      <c r="BZ70" s="1">
        <f t="shared" si="19"/>
        <v>2.6259999999999946</v>
      </c>
      <c r="CA70" s="4">
        <f t="shared" si="79"/>
        <v>0.49999999999999822</v>
      </c>
      <c r="CB70" s="1">
        <f t="shared" si="80"/>
        <v>7.0699342563496621E-5</v>
      </c>
      <c r="CC70" s="4">
        <f t="shared" si="144"/>
        <v>-0.35075638788532715</v>
      </c>
      <c r="CD70" s="1">
        <f t="shared" si="145"/>
        <v>0.49999999999999822</v>
      </c>
      <c r="CE70" s="1">
        <f t="shared" si="20"/>
        <v>4.0934919344264542E-7</v>
      </c>
      <c r="CF70" s="1">
        <f t="shared" si="81"/>
        <v>1000.0002865444355</v>
      </c>
      <c r="CG70" s="1">
        <f t="shared" si="82"/>
        <v>513.50999999999817</v>
      </c>
      <c r="CH70" s="1">
        <f t="shared" si="83"/>
        <v>499.99999999999824</v>
      </c>
      <c r="CI70" s="1">
        <f t="shared" si="84"/>
        <v>500</v>
      </c>
      <c r="CJ70" s="1">
        <f t="shared" si="85"/>
        <v>5.4579892459019398E-8</v>
      </c>
      <c r="CK70" s="4">
        <f t="shared" si="146"/>
        <v>0</v>
      </c>
      <c r="CL70" s="1">
        <f t="shared" si="147"/>
        <v>-2.046745967213227E-4</v>
      </c>
      <c r="CM70" s="4">
        <f t="shared" si="148"/>
        <v>0</v>
      </c>
      <c r="CN70" s="4">
        <f t="shared" si="21"/>
        <v>10</v>
      </c>
      <c r="CO70" s="4">
        <f t="shared" si="149"/>
        <v>4.1225422261524409E-7</v>
      </c>
      <c r="CP70" s="4">
        <f t="shared" si="22"/>
        <v>2.9050291725986707E-9</v>
      </c>
      <c r="CQ70" s="4">
        <f t="shared" si="23"/>
        <v>-100</v>
      </c>
      <c r="CR70" s="4">
        <f t="shared" si="24"/>
        <v>-100</v>
      </c>
      <c r="CS70" s="4">
        <f t="shared" si="25"/>
        <v>-100</v>
      </c>
      <c r="CT70" s="1">
        <f t="shared" si="86"/>
        <v>100</v>
      </c>
      <c r="CU70" s="1">
        <f t="shared" si="87"/>
        <v>0</v>
      </c>
      <c r="CV70" s="1">
        <f t="shared" si="26"/>
        <v>2.6259999999999946</v>
      </c>
      <c r="CW70" s="4">
        <f t="shared" si="88"/>
        <v>0.49999999999999822</v>
      </c>
      <c r="CX70" s="1">
        <f t="shared" si="89"/>
        <v>7.1201074717658735E-5</v>
      </c>
      <c r="CY70" s="4">
        <f t="shared" si="150"/>
        <v>-0.36288530121559898</v>
      </c>
      <c r="CZ70" s="1">
        <f t="shared" si="151"/>
        <v>0.49999999999999822</v>
      </c>
      <c r="DA70" s="1">
        <f t="shared" si="27"/>
        <v>4.1225422261524409E-7</v>
      </c>
      <c r="DB70" s="1">
        <f t="shared" si="90"/>
        <v>1000.0002885779558</v>
      </c>
      <c r="DC70" s="1">
        <f t="shared" si="91"/>
        <v>513.50999999999817</v>
      </c>
      <c r="DD70" s="1">
        <f t="shared" si="92"/>
        <v>499.99999999999824</v>
      </c>
      <c r="DE70" s="1">
        <f t="shared" si="93"/>
        <v>500</v>
      </c>
      <c r="DF70" s="1">
        <f t="shared" si="94"/>
        <v>5.4967229682032546E-8</v>
      </c>
      <c r="DG70" s="4">
        <f t="shared" si="152"/>
        <v>0</v>
      </c>
      <c r="DH70" s="1">
        <f t="shared" si="153"/>
        <v>-2.0612711130762204E-4</v>
      </c>
      <c r="DI70" s="4">
        <f t="shared" si="154"/>
        <v>0</v>
      </c>
      <c r="DJ70" s="4">
        <f t="shared" si="28"/>
        <v>10</v>
      </c>
      <c r="DK70" s="4">
        <f t="shared" si="155"/>
        <v>4.2317555026581356E-7</v>
      </c>
      <c r="DL70" s="4">
        <f t="shared" si="29"/>
        <v>1.0921327650569469E-8</v>
      </c>
      <c r="DM70" s="4">
        <f t="shared" si="30"/>
        <v>-100</v>
      </c>
      <c r="DN70" s="4">
        <f t="shared" si="31"/>
        <v>-100</v>
      </c>
      <c r="DO70" s="4">
        <f t="shared" si="32"/>
        <v>-100</v>
      </c>
      <c r="DP70" s="1">
        <f t="shared" si="95"/>
        <v>100</v>
      </c>
      <c r="DQ70" s="1">
        <f t="shared" si="96"/>
        <v>0</v>
      </c>
      <c r="DR70" s="1">
        <f t="shared" si="33"/>
        <v>2.6259999999999946</v>
      </c>
      <c r="DS70" s="4">
        <f t="shared" si="97"/>
        <v>0.49999999999999822</v>
      </c>
      <c r="DT70" s="1">
        <f t="shared" si="98"/>
        <v>7.3087314380969527E-5</v>
      </c>
      <c r="DU70" s="4">
        <f t="shared" si="156"/>
        <v>-0.36161802679022786</v>
      </c>
      <c r="DV70" s="1">
        <f t="shared" si="157"/>
        <v>0.49999999999999822</v>
      </c>
      <c r="DW70" s="1">
        <f t="shared" si="34"/>
        <v>4.2317555026581356E-7</v>
      </c>
      <c r="DX70" s="1">
        <f t="shared" si="99"/>
        <v>1000.0002962228851</v>
      </c>
      <c r="DY70" s="1">
        <f t="shared" si="100"/>
        <v>513.50999999999817</v>
      </c>
      <c r="DZ70" s="1">
        <f t="shared" si="101"/>
        <v>499.99999999999824</v>
      </c>
      <c r="EA70" s="1">
        <f t="shared" si="102"/>
        <v>500</v>
      </c>
      <c r="EB70" s="1">
        <f t="shared" si="103"/>
        <v>5.6423406702108474E-8</v>
      </c>
      <c r="EC70" s="4">
        <f t="shared" si="158"/>
        <v>0</v>
      </c>
      <c r="ED70" s="1">
        <f t="shared" si="159"/>
        <v>-2.1158777513290679E-4</v>
      </c>
      <c r="EE70" s="4">
        <f t="shared" si="160"/>
        <v>0</v>
      </c>
      <c r="EF70" s="4">
        <f t="shared" si="35"/>
        <v>10</v>
      </c>
      <c r="EG70" s="4">
        <f t="shared" si="161"/>
        <v>5.2897236968231169E-7</v>
      </c>
      <c r="EH70" s="4">
        <f t="shared" si="36"/>
        <v>1.0579681941649813E-7</v>
      </c>
      <c r="EI70" s="4">
        <f t="shared" si="37"/>
        <v>-100</v>
      </c>
      <c r="EJ70" s="4">
        <f t="shared" si="38"/>
        <v>-100</v>
      </c>
      <c r="EK70" s="4">
        <f t="shared" si="39"/>
        <v>-100</v>
      </c>
      <c r="EL70" s="1">
        <f t="shared" si="104"/>
        <v>100</v>
      </c>
      <c r="EM70" s="1">
        <f t="shared" si="105"/>
        <v>0</v>
      </c>
      <c r="EN70" s="1">
        <f t="shared" si="40"/>
        <v>2.6259999999999946</v>
      </c>
      <c r="EO70" s="4">
        <f t="shared" si="106"/>
        <v>0.49999999999999822</v>
      </c>
      <c r="EP70" s="1">
        <f t="shared" si="107"/>
        <v>9.1359649340641048E-5</v>
      </c>
      <c r="EQ70" s="4">
        <f t="shared" si="162"/>
        <v>-0.35512713505811083</v>
      </c>
      <c r="ER70" s="1">
        <f t="shared" si="163"/>
        <v>0.49999999999999822</v>
      </c>
      <c r="ES70" s="1">
        <f t="shared" si="41"/>
        <v>5.2897236968231169E-7</v>
      </c>
      <c r="ET70" s="1">
        <f t="shared" si="108"/>
        <v>1000.0003702806588</v>
      </c>
      <c r="EU70" s="1">
        <f t="shared" si="109"/>
        <v>513.50999999999817</v>
      </c>
      <c r="EV70" s="1">
        <f t="shared" si="110"/>
        <v>499.99999999999824</v>
      </c>
      <c r="EW70" s="1">
        <f t="shared" si="111"/>
        <v>500</v>
      </c>
      <c r="EX70" s="1">
        <f t="shared" si="112"/>
        <v>7.0529649290974896E-8</v>
      </c>
      <c r="EY70" s="4">
        <f t="shared" si="164"/>
        <v>0</v>
      </c>
      <c r="EZ70" s="1">
        <f t="shared" si="165"/>
        <v>-2.6448618484115587E-4</v>
      </c>
      <c r="FA70" s="4">
        <f t="shared" si="166"/>
        <v>0</v>
      </c>
      <c r="FB70" s="4">
        <f t="shared" si="42"/>
        <v>10</v>
      </c>
      <c r="FC70" s="4">
        <f t="shared" si="167"/>
        <v>5.7495806051646639E-7</v>
      </c>
      <c r="FD70" s="4">
        <f t="shared" si="43"/>
        <v>4.5985690834154697E-8</v>
      </c>
      <c r="FE70" s="4">
        <f t="shared" si="44"/>
        <v>-100</v>
      </c>
      <c r="FF70" s="4">
        <f t="shared" si="45"/>
        <v>-100</v>
      </c>
      <c r="FG70" s="4">
        <f t="shared" si="46"/>
        <v>-100</v>
      </c>
      <c r="FH70" s="1">
        <f t="shared" si="113"/>
        <v>100</v>
      </c>
      <c r="FI70" s="1">
        <f t="shared" si="114"/>
        <v>0</v>
      </c>
      <c r="FJ70" s="1">
        <f t="shared" si="47"/>
        <v>2.6259999999999946</v>
      </c>
      <c r="FK70" s="4">
        <f t="shared" si="115"/>
        <v>0.49999999999999822</v>
      </c>
      <c r="FL70" s="1">
        <f t="shared" si="116"/>
        <v>9.9301910279182452E-5</v>
      </c>
      <c r="FM70" s="4">
        <f t="shared" si="168"/>
        <v>-0.35380121202544856</v>
      </c>
      <c r="FN70" s="1">
        <f t="shared" si="169"/>
        <v>0.49999999999999822</v>
      </c>
      <c r="FO70" s="1">
        <f t="shared" si="48"/>
        <v>5.7495806051646639E-7</v>
      </c>
      <c r="FP70" s="1">
        <f t="shared" si="117"/>
        <v>1000.0004024706424</v>
      </c>
      <c r="FQ70" s="1">
        <f t="shared" si="118"/>
        <v>513.50999999999817</v>
      </c>
      <c r="FR70" s="1">
        <f t="shared" si="119"/>
        <v>499.99999999999824</v>
      </c>
      <c r="FS70" s="1">
        <f t="shared" si="120"/>
        <v>500</v>
      </c>
      <c r="FT70" s="1">
        <f t="shared" si="121"/>
        <v>7.6661074735528846E-8</v>
      </c>
      <c r="FU70" s="4">
        <f t="shared" si="170"/>
        <v>0</v>
      </c>
      <c r="FV70" s="1">
        <f t="shared" si="171"/>
        <v>-2.8747903025823319E-4</v>
      </c>
      <c r="FW70" s="4">
        <f t="shared" si="172"/>
        <v>0</v>
      </c>
      <c r="FX70" s="4">
        <f t="shared" si="49"/>
        <v>10</v>
      </c>
      <c r="FY70" s="4">
        <f t="shared" si="173"/>
        <v>6.0245206647802519E-7</v>
      </c>
      <c r="FZ70" s="4">
        <f t="shared" si="50"/>
        <v>2.7494005961558802E-8</v>
      </c>
      <c r="GA70" s="4">
        <f t="shared" si="51"/>
        <v>-100</v>
      </c>
      <c r="GB70" s="4">
        <f t="shared" si="52"/>
        <v>-100</v>
      </c>
      <c r="GC70" s="4">
        <f t="shared" si="53"/>
        <v>-100</v>
      </c>
      <c r="GD70" s="1">
        <f t="shared" si="122"/>
        <v>100</v>
      </c>
      <c r="GE70" s="1">
        <f t="shared" si="123"/>
        <v>0</v>
      </c>
      <c r="GF70" s="1">
        <f t="shared" si="54"/>
        <v>2.6259999999999946</v>
      </c>
      <c r="GG70" s="4">
        <f t="shared" si="124"/>
        <v>0.49999999999999822</v>
      </c>
      <c r="GH70" s="1">
        <f t="shared" si="125"/>
        <v>1.040504432604534E-4</v>
      </c>
      <c r="GI70" s="4">
        <f t="shared" si="174"/>
        <v>-0.35441395029037071</v>
      </c>
      <c r="GJ70" s="1">
        <f t="shared" si="175"/>
        <v>0.49999999999999822</v>
      </c>
      <c r="GK70" s="1">
        <f t="shared" si="55"/>
        <v>6.0245206647802519E-7</v>
      </c>
      <c r="GL70" s="1">
        <f t="shared" si="126"/>
        <v>1000.0004217164465</v>
      </c>
      <c r="GM70" s="1">
        <f t="shared" si="127"/>
        <v>513.50999999999817</v>
      </c>
      <c r="GN70" s="1">
        <f t="shared" si="128"/>
        <v>499.99999999999824</v>
      </c>
      <c r="GO70" s="1">
        <f t="shared" si="129"/>
        <v>500</v>
      </c>
      <c r="GP70" s="1">
        <f t="shared" si="130"/>
        <v>8.0326942197070027E-8</v>
      </c>
      <c r="GQ70" s="4">
        <f t="shared" si="176"/>
        <v>0</v>
      </c>
      <c r="GR70" s="1">
        <f t="shared" si="177"/>
        <v>-3.012260332390126E-4</v>
      </c>
      <c r="GS70" s="4">
        <f t="shared" si="178"/>
        <v>0</v>
      </c>
      <c r="GT70" s="4">
        <f t="shared" si="56"/>
        <v>10</v>
      </c>
      <c r="GU70" s="4">
        <f t="shared" si="179"/>
        <v>6.204731659303741E-7</v>
      </c>
      <c r="GV70" s="4">
        <f t="shared" si="57"/>
        <v>1.8021099452348908E-8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  <c r="HT70" s="3"/>
    </row>
    <row r="71" spans="1:232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31"/>
        <v>240</v>
      </c>
      <c r="F71" s="1">
        <f t="shared" si="181"/>
        <v>2.6509999999999945</v>
      </c>
      <c r="G71" s="1">
        <f>'0.5Q 8-16'!GA71</f>
        <v>-100</v>
      </c>
      <c r="H71" s="1">
        <f>'0.5Q 8-16'!GB71</f>
        <v>-100</v>
      </c>
      <c r="I71" s="1">
        <f>'0.5Q 8-16'!GC71</f>
        <v>-100</v>
      </c>
      <c r="J71" s="1">
        <f>'0.5Q 8-16'!GD71</f>
        <v>100</v>
      </c>
      <c r="K71" s="1">
        <f>'0.5Q 8-16'!GE71</f>
        <v>0</v>
      </c>
      <c r="L71" s="1">
        <f>'0.5Q 8-16'!GF71</f>
        <v>2.6509999999999945</v>
      </c>
      <c r="M71" s="1">
        <f>'0.5Q 8-16'!GG71</f>
        <v>0.49999999999999822</v>
      </c>
      <c r="N71" s="1">
        <f>'0.5Q 8-16'!GH71</f>
        <v>3.7792619478238278E-5</v>
      </c>
      <c r="O71" s="1">
        <f>'0.5Q 8-16'!GI71</f>
        <v>-0.36689988149094344</v>
      </c>
      <c r="P71" s="1">
        <f>'0.5Q 8-16'!GJ71</f>
        <v>0.49999999999999822</v>
      </c>
      <c r="Q71" s="1">
        <f>'0.5Q 8-16'!GK71</f>
        <v>2.1881926677899961E-7</v>
      </c>
      <c r="R71" s="1">
        <f>'0.5Q 8-16'!GL71</f>
        <v>1000.0001531734868</v>
      </c>
      <c r="S71" s="1">
        <f>'0.5Q 8-16'!GM71</f>
        <v>513.50999999999817</v>
      </c>
      <c r="T71" s="1">
        <f>'0.5Q 8-16'!GN71</f>
        <v>499.99999999999824</v>
      </c>
      <c r="U71" s="1">
        <f>'0.5Q 8-16'!GO71</f>
        <v>500</v>
      </c>
      <c r="V71" s="1">
        <f>'0.5Q 8-16'!GP71</f>
        <v>2.9175902237199951E-8</v>
      </c>
      <c r="W71" s="1">
        <f>'0.5Q 8-16'!GQ71</f>
        <v>0</v>
      </c>
      <c r="X71" s="1">
        <f>'0.5Q 8-16'!GR71</f>
        <v>-1.0940963338949981E-4</v>
      </c>
      <c r="Y71" s="1">
        <f>'0.5Q 8-16'!GS71</f>
        <v>0</v>
      </c>
      <c r="Z71" s="1">
        <f>'0.5Q 8-16'!GT71</f>
        <v>10</v>
      </c>
      <c r="AA71" s="1">
        <f>'0.5Q 8-16'!GU71</f>
        <v>2.3241838420304558E-7</v>
      </c>
      <c r="AC71" s="4">
        <f t="shared" si="2"/>
        <v>-100</v>
      </c>
      <c r="AD71" s="4">
        <f t="shared" si="3"/>
        <v>-100</v>
      </c>
      <c r="AE71" s="4">
        <f t="shared" si="4"/>
        <v>-100</v>
      </c>
      <c r="AF71" s="1">
        <f t="shared" si="59"/>
        <v>100</v>
      </c>
      <c r="AG71" s="1">
        <f t="shared" si="60"/>
        <v>0</v>
      </c>
      <c r="AH71" s="1">
        <f t="shared" si="5"/>
        <v>2.6509999999999945</v>
      </c>
      <c r="AI71" s="4">
        <f t="shared" si="61"/>
        <v>0.49999999999999822</v>
      </c>
      <c r="AJ71" s="1">
        <f t="shared" si="62"/>
        <v>4.0141344421942254E-5</v>
      </c>
      <c r="AK71" s="4">
        <f t="shared" si="132"/>
        <v>-0.35877549359626215</v>
      </c>
      <c r="AL71" s="1">
        <f t="shared" si="133"/>
        <v>0.49999999999999822</v>
      </c>
      <c r="AM71" s="1">
        <f t="shared" si="6"/>
        <v>2.3241838420304558E-7</v>
      </c>
      <c r="AN71" s="1">
        <f t="shared" si="63"/>
        <v>1000.0001626928689</v>
      </c>
      <c r="AO71" s="1">
        <f t="shared" si="64"/>
        <v>513.50999999999817</v>
      </c>
      <c r="AP71" s="1">
        <f t="shared" si="65"/>
        <v>499.99999999999824</v>
      </c>
      <c r="AQ71" s="1">
        <f t="shared" si="66"/>
        <v>500</v>
      </c>
      <c r="AR71" s="1">
        <f t="shared" si="67"/>
        <v>3.0989117893739417E-8</v>
      </c>
      <c r="AS71" s="4">
        <f t="shared" si="134"/>
        <v>0</v>
      </c>
      <c r="AT71" s="1">
        <f t="shared" si="135"/>
        <v>-1.1620919210152278E-4</v>
      </c>
      <c r="AU71" s="4">
        <f t="shared" si="136"/>
        <v>0</v>
      </c>
      <c r="AV71" s="4">
        <f t="shared" si="7"/>
        <v>10</v>
      </c>
      <c r="AW71" s="4">
        <f t="shared" si="137"/>
        <v>2.4033939016039956E-7</v>
      </c>
      <c r="AX71" s="4">
        <f t="shared" si="8"/>
        <v>7.921005957353986E-9</v>
      </c>
      <c r="AY71" s="4">
        <f t="shared" si="9"/>
        <v>-100</v>
      </c>
      <c r="AZ71" s="4">
        <f t="shared" si="10"/>
        <v>-100</v>
      </c>
      <c r="BA71" s="4">
        <f t="shared" si="11"/>
        <v>-100</v>
      </c>
      <c r="BB71" s="1">
        <f t="shared" si="68"/>
        <v>100</v>
      </c>
      <c r="BC71" s="1">
        <f t="shared" si="69"/>
        <v>0</v>
      </c>
      <c r="BD71" s="1">
        <f t="shared" si="12"/>
        <v>2.6509999999999945</v>
      </c>
      <c r="BE71" s="4">
        <f t="shared" si="70"/>
        <v>0.49999999999999822</v>
      </c>
      <c r="BF71" s="1">
        <f t="shared" si="71"/>
        <v>4.1509393810086272E-5</v>
      </c>
      <c r="BG71" s="4">
        <f t="shared" si="138"/>
        <v>-0.35786669801812937</v>
      </c>
      <c r="BH71" s="1">
        <f t="shared" si="139"/>
        <v>0.49999999999999822</v>
      </c>
      <c r="BI71" s="1">
        <f t="shared" si="13"/>
        <v>2.4033939016039956E-7</v>
      </c>
      <c r="BJ71" s="1">
        <f t="shared" si="72"/>
        <v>1000.0001682375732</v>
      </c>
      <c r="BK71" s="1">
        <f t="shared" si="73"/>
        <v>513.50999999999817</v>
      </c>
      <c r="BL71" s="1">
        <f t="shared" si="74"/>
        <v>499.99999999999824</v>
      </c>
      <c r="BM71" s="1">
        <f t="shared" si="75"/>
        <v>500</v>
      </c>
      <c r="BN71" s="1">
        <f t="shared" si="76"/>
        <v>3.2045252021386604E-8</v>
      </c>
      <c r="BO71" s="4">
        <f t="shared" si="140"/>
        <v>0</v>
      </c>
      <c r="BP71" s="1">
        <f t="shared" si="141"/>
        <v>-1.2016969508019979E-4</v>
      </c>
      <c r="BQ71" s="4">
        <f t="shared" si="142"/>
        <v>0</v>
      </c>
      <c r="BR71" s="4">
        <f t="shared" si="14"/>
        <v>10</v>
      </c>
      <c r="BS71" s="4">
        <f t="shared" si="143"/>
        <v>2.4560951606558722E-7</v>
      </c>
      <c r="BT71" s="4">
        <f t="shared" si="15"/>
        <v>5.2701259051876589E-9</v>
      </c>
      <c r="BU71" s="4">
        <f t="shared" si="16"/>
        <v>-100</v>
      </c>
      <c r="BV71" s="4">
        <f t="shared" si="17"/>
        <v>-100</v>
      </c>
      <c r="BW71" s="4">
        <f t="shared" si="18"/>
        <v>-100</v>
      </c>
      <c r="BX71" s="1">
        <f t="shared" si="77"/>
        <v>100</v>
      </c>
      <c r="BY71" s="1">
        <f t="shared" si="78"/>
        <v>0</v>
      </c>
      <c r="BZ71" s="1">
        <f t="shared" si="19"/>
        <v>2.6509999999999945</v>
      </c>
      <c r="CA71" s="4">
        <f t="shared" si="79"/>
        <v>0.49999999999999822</v>
      </c>
      <c r="CB71" s="1">
        <f t="shared" si="80"/>
        <v>4.2419605538097978E-5</v>
      </c>
      <c r="CC71" s="4">
        <f t="shared" si="144"/>
        <v>-0.35075638788532715</v>
      </c>
      <c r="CD71" s="1">
        <f t="shared" si="145"/>
        <v>0.49999999999999822</v>
      </c>
      <c r="CE71" s="1">
        <f t="shared" si="20"/>
        <v>2.4560951606558722E-7</v>
      </c>
      <c r="CF71" s="1">
        <f t="shared" si="81"/>
        <v>1000.0001719266613</v>
      </c>
      <c r="CG71" s="1">
        <f t="shared" si="82"/>
        <v>513.50999999999817</v>
      </c>
      <c r="CH71" s="1">
        <f t="shared" si="83"/>
        <v>499.99999999999824</v>
      </c>
      <c r="CI71" s="1">
        <f t="shared" si="84"/>
        <v>500</v>
      </c>
      <c r="CJ71" s="1">
        <f t="shared" si="85"/>
        <v>3.274793547541164E-8</v>
      </c>
      <c r="CK71" s="4">
        <f t="shared" si="146"/>
        <v>0</v>
      </c>
      <c r="CL71" s="1">
        <f t="shared" si="147"/>
        <v>-1.2280475803279361E-4</v>
      </c>
      <c r="CM71" s="4">
        <f t="shared" si="148"/>
        <v>0</v>
      </c>
      <c r="CN71" s="4">
        <f t="shared" si="21"/>
        <v>10</v>
      </c>
      <c r="CO71" s="4">
        <f t="shared" si="149"/>
        <v>2.4735253356914646E-7</v>
      </c>
      <c r="CP71" s="4">
        <f t="shared" si="22"/>
        <v>1.7430175035592342E-9</v>
      </c>
      <c r="CQ71" s="4">
        <f t="shared" si="23"/>
        <v>-100</v>
      </c>
      <c r="CR71" s="4">
        <f t="shared" si="24"/>
        <v>-100</v>
      </c>
      <c r="CS71" s="4">
        <f t="shared" si="25"/>
        <v>-100</v>
      </c>
      <c r="CT71" s="1">
        <f t="shared" si="86"/>
        <v>100</v>
      </c>
      <c r="CU71" s="1">
        <f t="shared" si="87"/>
        <v>0</v>
      </c>
      <c r="CV71" s="1">
        <f t="shared" si="26"/>
        <v>2.6509999999999945</v>
      </c>
      <c r="CW71" s="4">
        <f t="shared" si="88"/>
        <v>0.49999999999999822</v>
      </c>
      <c r="CX71" s="1">
        <f t="shared" si="89"/>
        <v>4.2720644830595235E-5</v>
      </c>
      <c r="CY71" s="4">
        <f t="shared" si="150"/>
        <v>-0.36288530121559898</v>
      </c>
      <c r="CZ71" s="1">
        <f t="shared" si="151"/>
        <v>0.49999999999999822</v>
      </c>
      <c r="DA71" s="1">
        <f t="shared" si="27"/>
        <v>2.4735253356914646E-7</v>
      </c>
      <c r="DB71" s="1">
        <f t="shared" si="90"/>
        <v>1000.0001731467736</v>
      </c>
      <c r="DC71" s="1">
        <f t="shared" si="91"/>
        <v>513.50999999999817</v>
      </c>
      <c r="DD71" s="1">
        <f t="shared" si="92"/>
        <v>499.99999999999824</v>
      </c>
      <c r="DE71" s="1">
        <f t="shared" si="93"/>
        <v>500</v>
      </c>
      <c r="DF71" s="1">
        <f t="shared" si="94"/>
        <v>3.298033780921953E-8</v>
      </c>
      <c r="DG71" s="4">
        <f t="shared" si="152"/>
        <v>0</v>
      </c>
      <c r="DH71" s="1">
        <f t="shared" si="153"/>
        <v>-1.2367626678457322E-4</v>
      </c>
      <c r="DI71" s="4">
        <f t="shared" si="154"/>
        <v>0</v>
      </c>
      <c r="DJ71" s="4">
        <f t="shared" si="28"/>
        <v>10</v>
      </c>
      <c r="DK71" s="4">
        <f t="shared" si="155"/>
        <v>2.5390533015948813E-7</v>
      </c>
      <c r="DL71" s="4">
        <f t="shared" si="29"/>
        <v>6.5527965903416709E-9</v>
      </c>
      <c r="DM71" s="4">
        <f t="shared" si="30"/>
        <v>-100</v>
      </c>
      <c r="DN71" s="4">
        <f t="shared" si="31"/>
        <v>-100</v>
      </c>
      <c r="DO71" s="4">
        <f t="shared" si="32"/>
        <v>-100</v>
      </c>
      <c r="DP71" s="1">
        <f t="shared" si="95"/>
        <v>100</v>
      </c>
      <c r="DQ71" s="1">
        <f t="shared" si="96"/>
        <v>0</v>
      </c>
      <c r="DR71" s="1">
        <f t="shared" si="33"/>
        <v>2.6509999999999945</v>
      </c>
      <c r="DS71" s="4">
        <f t="shared" si="97"/>
        <v>0.49999999999999822</v>
      </c>
      <c r="DT71" s="1">
        <f t="shared" si="98"/>
        <v>4.3852388628581715E-5</v>
      </c>
      <c r="DU71" s="4">
        <f t="shared" si="156"/>
        <v>-0.36161802679022786</v>
      </c>
      <c r="DV71" s="1">
        <f t="shared" si="157"/>
        <v>0.49999999999999822</v>
      </c>
      <c r="DW71" s="1">
        <f t="shared" si="34"/>
        <v>2.5390533015948813E-7</v>
      </c>
      <c r="DX71" s="1">
        <f t="shared" si="99"/>
        <v>1000.0001777337311</v>
      </c>
      <c r="DY71" s="1">
        <f t="shared" si="100"/>
        <v>513.50999999999817</v>
      </c>
      <c r="DZ71" s="1">
        <f t="shared" si="101"/>
        <v>499.99999999999824</v>
      </c>
      <c r="EA71" s="1">
        <f t="shared" si="102"/>
        <v>500</v>
      </c>
      <c r="EB71" s="1">
        <f t="shared" si="103"/>
        <v>3.3854044021265087E-8</v>
      </c>
      <c r="EC71" s="4">
        <f t="shared" si="158"/>
        <v>0</v>
      </c>
      <c r="ED71" s="1">
        <f t="shared" si="159"/>
        <v>-1.2695266507974407E-4</v>
      </c>
      <c r="EE71" s="4">
        <f t="shared" si="160"/>
        <v>0</v>
      </c>
      <c r="EF71" s="4">
        <f t="shared" si="35"/>
        <v>10</v>
      </c>
      <c r="EG71" s="4">
        <f t="shared" si="161"/>
        <v>3.1738342180938701E-7</v>
      </c>
      <c r="EH71" s="4">
        <f t="shared" si="36"/>
        <v>6.3478091649898887E-8</v>
      </c>
      <c r="EI71" s="4">
        <f t="shared" si="37"/>
        <v>-100</v>
      </c>
      <c r="EJ71" s="4">
        <f t="shared" si="38"/>
        <v>-100</v>
      </c>
      <c r="EK71" s="4">
        <f t="shared" si="39"/>
        <v>-100</v>
      </c>
      <c r="EL71" s="1">
        <f t="shared" si="104"/>
        <v>100</v>
      </c>
      <c r="EM71" s="1">
        <f t="shared" si="105"/>
        <v>0</v>
      </c>
      <c r="EN71" s="1">
        <f t="shared" si="40"/>
        <v>2.6509999999999945</v>
      </c>
      <c r="EO71" s="4">
        <f t="shared" si="106"/>
        <v>0.49999999999999822</v>
      </c>
      <c r="EP71" s="1">
        <f t="shared" si="107"/>
        <v>5.4815789604384626E-5</v>
      </c>
      <c r="EQ71" s="4">
        <f t="shared" si="162"/>
        <v>-0.35512713505811083</v>
      </c>
      <c r="ER71" s="1">
        <f t="shared" si="163"/>
        <v>0.49999999999999822</v>
      </c>
      <c r="ES71" s="1">
        <f t="shared" si="41"/>
        <v>3.1738342180938701E-7</v>
      </c>
      <c r="ET71" s="1">
        <f t="shared" si="108"/>
        <v>1000.0002221683952</v>
      </c>
      <c r="EU71" s="1">
        <f t="shared" si="109"/>
        <v>513.50999999999817</v>
      </c>
      <c r="EV71" s="1">
        <f t="shared" si="110"/>
        <v>499.99999999999824</v>
      </c>
      <c r="EW71" s="1">
        <f t="shared" si="111"/>
        <v>500</v>
      </c>
      <c r="EX71" s="1">
        <f t="shared" si="112"/>
        <v>4.2317789574584936E-8</v>
      </c>
      <c r="EY71" s="4">
        <f t="shared" si="164"/>
        <v>0</v>
      </c>
      <c r="EZ71" s="1">
        <f t="shared" si="165"/>
        <v>-1.5869171090469351E-4</v>
      </c>
      <c r="FA71" s="4">
        <f t="shared" si="166"/>
        <v>0</v>
      </c>
      <c r="FB71" s="4">
        <f t="shared" si="42"/>
        <v>10</v>
      </c>
      <c r="FC71" s="4">
        <f t="shared" si="167"/>
        <v>3.4497483630987982E-7</v>
      </c>
      <c r="FD71" s="4">
        <f t="shared" si="43"/>
        <v>2.7591414500492808E-8</v>
      </c>
      <c r="FE71" s="4">
        <f t="shared" si="44"/>
        <v>-100</v>
      </c>
      <c r="FF71" s="4">
        <f t="shared" si="45"/>
        <v>-100</v>
      </c>
      <c r="FG71" s="4">
        <f t="shared" si="46"/>
        <v>-100</v>
      </c>
      <c r="FH71" s="1">
        <f t="shared" si="113"/>
        <v>100</v>
      </c>
      <c r="FI71" s="1">
        <f t="shared" si="114"/>
        <v>0</v>
      </c>
      <c r="FJ71" s="1">
        <f t="shared" si="47"/>
        <v>2.6509999999999945</v>
      </c>
      <c r="FK71" s="4">
        <f t="shared" si="115"/>
        <v>0.49999999999999822</v>
      </c>
      <c r="FL71" s="1">
        <f t="shared" si="116"/>
        <v>5.9581146167509463E-5</v>
      </c>
      <c r="FM71" s="4">
        <f t="shared" si="168"/>
        <v>-0.35380121202544856</v>
      </c>
      <c r="FN71" s="1">
        <f t="shared" si="169"/>
        <v>0.49999999999999822</v>
      </c>
      <c r="FO71" s="1">
        <f t="shared" si="48"/>
        <v>3.4497483630987982E-7</v>
      </c>
      <c r="FP71" s="1">
        <f t="shared" si="117"/>
        <v>1000.0002414823854</v>
      </c>
      <c r="FQ71" s="1">
        <f t="shared" si="118"/>
        <v>513.50999999999817</v>
      </c>
      <c r="FR71" s="1">
        <f t="shared" si="119"/>
        <v>499.99999999999824</v>
      </c>
      <c r="FS71" s="1">
        <f t="shared" si="120"/>
        <v>500</v>
      </c>
      <c r="FT71" s="1">
        <f t="shared" si="121"/>
        <v>4.5996644841317312E-8</v>
      </c>
      <c r="FU71" s="4">
        <f t="shared" si="170"/>
        <v>0</v>
      </c>
      <c r="FV71" s="1">
        <f t="shared" si="171"/>
        <v>-1.724874181549399E-4</v>
      </c>
      <c r="FW71" s="4">
        <f t="shared" si="172"/>
        <v>0</v>
      </c>
      <c r="FX71" s="4">
        <f t="shared" si="49"/>
        <v>10</v>
      </c>
      <c r="FY71" s="4">
        <f t="shared" si="173"/>
        <v>3.6147123988681508E-7</v>
      </c>
      <c r="FZ71" s="4">
        <f t="shared" si="50"/>
        <v>1.649640357693526E-8</v>
      </c>
      <c r="GA71" s="4">
        <f t="shared" si="51"/>
        <v>-100</v>
      </c>
      <c r="GB71" s="4">
        <f t="shared" si="52"/>
        <v>-100</v>
      </c>
      <c r="GC71" s="4">
        <f t="shared" si="53"/>
        <v>-100</v>
      </c>
      <c r="GD71" s="1">
        <f t="shared" si="122"/>
        <v>100</v>
      </c>
      <c r="GE71" s="1">
        <f t="shared" si="123"/>
        <v>0</v>
      </c>
      <c r="GF71" s="1">
        <f t="shared" si="54"/>
        <v>2.6509999999999945</v>
      </c>
      <c r="GG71" s="4">
        <f t="shared" si="124"/>
        <v>0.49999999999999822</v>
      </c>
      <c r="GH71" s="1">
        <f t="shared" si="125"/>
        <v>6.2430265956272044E-5</v>
      </c>
      <c r="GI71" s="4">
        <f t="shared" si="174"/>
        <v>-0.35441395029037071</v>
      </c>
      <c r="GJ71" s="1">
        <f t="shared" si="175"/>
        <v>0.49999999999999822</v>
      </c>
      <c r="GK71" s="1">
        <f t="shared" si="55"/>
        <v>3.6147123988681508E-7</v>
      </c>
      <c r="GL71" s="1">
        <f t="shared" si="126"/>
        <v>1000.000253029868</v>
      </c>
      <c r="GM71" s="1">
        <f t="shared" si="127"/>
        <v>513.50999999999817</v>
      </c>
      <c r="GN71" s="1">
        <f t="shared" si="128"/>
        <v>499.99999999999824</v>
      </c>
      <c r="GO71" s="1">
        <f t="shared" si="129"/>
        <v>500</v>
      </c>
      <c r="GP71" s="1">
        <f t="shared" si="130"/>
        <v>4.8196165318242024E-8</v>
      </c>
      <c r="GQ71" s="4">
        <f t="shared" si="176"/>
        <v>0</v>
      </c>
      <c r="GR71" s="1">
        <f t="shared" si="177"/>
        <v>-1.8073561994340755E-4</v>
      </c>
      <c r="GS71" s="4">
        <f t="shared" si="178"/>
        <v>0</v>
      </c>
      <c r="GT71" s="4">
        <f t="shared" si="56"/>
        <v>10</v>
      </c>
      <c r="GU71" s="4">
        <f t="shared" si="179"/>
        <v>3.7228389955822447E-7</v>
      </c>
      <c r="GV71" s="4">
        <f t="shared" si="57"/>
        <v>1.0812659671409387E-8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  <c r="HT71" s="3"/>
    </row>
    <row r="72" spans="1:232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31"/>
        <v>235</v>
      </c>
      <c r="F72" s="1">
        <f t="shared" si="181"/>
        <v>2.6759999999999944</v>
      </c>
      <c r="G72" s="1">
        <f>'0.5Q 8-16'!GA72</f>
        <v>-100</v>
      </c>
      <c r="H72" s="1">
        <f>'0.5Q 8-16'!GB72</f>
        <v>-100</v>
      </c>
      <c r="I72" s="1">
        <f>'0.5Q 8-16'!GC72</f>
        <v>-100</v>
      </c>
      <c r="J72" s="1">
        <f>'0.5Q 8-16'!GD72</f>
        <v>100</v>
      </c>
      <c r="K72" s="1">
        <f>'0.5Q 8-16'!GE72</f>
        <v>0</v>
      </c>
      <c r="L72" s="1">
        <f>'0.5Q 8-16'!GF72</f>
        <v>2.6759999999999944</v>
      </c>
      <c r="M72" s="1">
        <f>'0.5Q 8-16'!GG72</f>
        <v>0.49999999999999822</v>
      </c>
      <c r="N72" s="1">
        <f>'0.5Q 8-16'!GH72</f>
        <v>2.2675571686942962E-5</v>
      </c>
      <c r="O72" s="1">
        <f>'0.5Q 8-16'!GI72</f>
        <v>-0.36689988149094344</v>
      </c>
      <c r="P72" s="1">
        <f>'0.5Q 8-16'!GJ72</f>
        <v>0.49999999999999822</v>
      </c>
      <c r="Q72" s="1">
        <f>'0.5Q 8-16'!GK72</f>
        <v>1.3129156006739976E-7</v>
      </c>
      <c r="R72" s="1">
        <f>'0.5Q 8-16'!GL72</f>
        <v>1000.0000919040921</v>
      </c>
      <c r="S72" s="1">
        <f>'0.5Q 8-16'!GM72</f>
        <v>513.50999999999817</v>
      </c>
      <c r="T72" s="1">
        <f>'0.5Q 8-16'!GN72</f>
        <v>499.99999999999824</v>
      </c>
      <c r="U72" s="1">
        <f>'0.5Q 8-16'!GO72</f>
        <v>500</v>
      </c>
      <c r="V72" s="1">
        <f>'0.5Q 8-16'!GP72</f>
        <v>1.7505541342319969E-8</v>
      </c>
      <c r="W72" s="1">
        <f>'0.5Q 8-16'!GQ72</f>
        <v>0</v>
      </c>
      <c r="X72" s="1">
        <f>'0.5Q 8-16'!GR72</f>
        <v>-6.5645780033699876E-5</v>
      </c>
      <c r="Y72" s="1">
        <f>'0.5Q 8-16'!GS72</f>
        <v>0</v>
      </c>
      <c r="Z72" s="1">
        <f>'0.5Q 8-16'!GT72</f>
        <v>10</v>
      </c>
      <c r="AA72" s="1">
        <f>'0.5Q 8-16'!GU72</f>
        <v>1.3945103052182735E-7</v>
      </c>
      <c r="AC72" s="4">
        <f t="shared" si="2"/>
        <v>-100</v>
      </c>
      <c r="AD72" s="4">
        <f t="shared" si="3"/>
        <v>-100</v>
      </c>
      <c r="AE72" s="4">
        <f t="shared" si="4"/>
        <v>-100</v>
      </c>
      <c r="AF72" s="1">
        <f t="shared" si="59"/>
        <v>100</v>
      </c>
      <c r="AG72" s="1">
        <f t="shared" si="60"/>
        <v>0</v>
      </c>
      <c r="AH72" s="1">
        <f t="shared" si="5"/>
        <v>2.6759999999999944</v>
      </c>
      <c r="AI72" s="4">
        <f t="shared" si="61"/>
        <v>0.49999999999999822</v>
      </c>
      <c r="AJ72" s="1">
        <f t="shared" si="62"/>
        <v>2.408480665316534E-5</v>
      </c>
      <c r="AK72" s="4">
        <f t="shared" si="132"/>
        <v>-0.35877549359626215</v>
      </c>
      <c r="AL72" s="1">
        <f t="shared" si="133"/>
        <v>0.49999999999999822</v>
      </c>
      <c r="AM72" s="1">
        <f t="shared" si="6"/>
        <v>1.3945103052182735E-7</v>
      </c>
      <c r="AN72" s="1">
        <f t="shared" si="63"/>
        <v>1000.0000976157213</v>
      </c>
      <c r="AO72" s="1">
        <f t="shared" si="64"/>
        <v>513.50999999999817</v>
      </c>
      <c r="AP72" s="1">
        <f t="shared" si="65"/>
        <v>499.99999999999824</v>
      </c>
      <c r="AQ72" s="1">
        <f t="shared" si="66"/>
        <v>500</v>
      </c>
      <c r="AR72" s="1">
        <f t="shared" si="67"/>
        <v>1.8593470736243646E-8</v>
      </c>
      <c r="AS72" s="4">
        <f t="shared" si="134"/>
        <v>0</v>
      </c>
      <c r="AT72" s="1">
        <f t="shared" si="135"/>
        <v>-6.9725515260913676E-5</v>
      </c>
      <c r="AU72" s="4">
        <f t="shared" si="136"/>
        <v>0</v>
      </c>
      <c r="AV72" s="4">
        <f t="shared" si="7"/>
        <v>10</v>
      </c>
      <c r="AW72" s="4">
        <f t="shared" si="137"/>
        <v>1.4420363409623973E-7</v>
      </c>
      <c r="AX72" s="4">
        <f t="shared" si="8"/>
        <v>4.752603574412381E-9</v>
      </c>
      <c r="AY72" s="4">
        <f t="shared" si="9"/>
        <v>-100</v>
      </c>
      <c r="AZ72" s="4">
        <f t="shared" si="10"/>
        <v>-100</v>
      </c>
      <c r="BA72" s="4">
        <f t="shared" si="11"/>
        <v>-100</v>
      </c>
      <c r="BB72" s="1">
        <f t="shared" si="68"/>
        <v>100</v>
      </c>
      <c r="BC72" s="1">
        <f t="shared" si="69"/>
        <v>0</v>
      </c>
      <c r="BD72" s="1">
        <f t="shared" si="12"/>
        <v>2.6759999999999944</v>
      </c>
      <c r="BE72" s="4">
        <f t="shared" si="70"/>
        <v>0.49999999999999822</v>
      </c>
      <c r="BF72" s="1">
        <f t="shared" si="71"/>
        <v>2.4905636286051767E-5</v>
      </c>
      <c r="BG72" s="4">
        <f t="shared" si="138"/>
        <v>-0.35786669801812937</v>
      </c>
      <c r="BH72" s="1">
        <f t="shared" si="139"/>
        <v>0.49999999999999822</v>
      </c>
      <c r="BI72" s="1">
        <f t="shared" si="13"/>
        <v>1.4420363409623973E-7</v>
      </c>
      <c r="BJ72" s="1">
        <f t="shared" si="72"/>
        <v>1000.0001009425439</v>
      </c>
      <c r="BK72" s="1">
        <f t="shared" si="73"/>
        <v>513.50999999999817</v>
      </c>
      <c r="BL72" s="1">
        <f t="shared" si="74"/>
        <v>499.99999999999824</v>
      </c>
      <c r="BM72" s="1">
        <f t="shared" si="75"/>
        <v>500</v>
      </c>
      <c r="BN72" s="1">
        <f t="shared" si="76"/>
        <v>1.9227151212831966E-8</v>
      </c>
      <c r="BO72" s="4">
        <f t="shared" si="140"/>
        <v>0</v>
      </c>
      <c r="BP72" s="1">
        <f t="shared" si="141"/>
        <v>-7.2101817048119868E-5</v>
      </c>
      <c r="BQ72" s="4">
        <f t="shared" si="142"/>
        <v>0</v>
      </c>
      <c r="BR72" s="4">
        <f t="shared" si="14"/>
        <v>10</v>
      </c>
      <c r="BS72" s="4">
        <f t="shared" si="143"/>
        <v>1.4736570963935233E-7</v>
      </c>
      <c r="BT72" s="4">
        <f t="shared" si="15"/>
        <v>3.1620755431125953E-9</v>
      </c>
      <c r="BU72" s="4">
        <f t="shared" si="16"/>
        <v>-100</v>
      </c>
      <c r="BV72" s="4">
        <f t="shared" si="17"/>
        <v>-100</v>
      </c>
      <c r="BW72" s="4">
        <f t="shared" si="18"/>
        <v>-100</v>
      </c>
      <c r="BX72" s="1">
        <f t="shared" si="77"/>
        <v>100</v>
      </c>
      <c r="BY72" s="1">
        <f t="shared" si="78"/>
        <v>0</v>
      </c>
      <c r="BZ72" s="1">
        <f t="shared" si="19"/>
        <v>2.6759999999999944</v>
      </c>
      <c r="CA72" s="4">
        <f t="shared" si="79"/>
        <v>0.49999999999999822</v>
      </c>
      <c r="CB72" s="1">
        <f t="shared" si="80"/>
        <v>2.5451763322858779E-5</v>
      </c>
      <c r="CC72" s="4">
        <f t="shared" si="144"/>
        <v>-0.35075638788532715</v>
      </c>
      <c r="CD72" s="1">
        <f t="shared" si="145"/>
        <v>0.49999999999999822</v>
      </c>
      <c r="CE72" s="1">
        <f t="shared" si="20"/>
        <v>1.4736570963935233E-7</v>
      </c>
      <c r="CF72" s="1">
        <f t="shared" si="81"/>
        <v>1000.0001031559968</v>
      </c>
      <c r="CG72" s="1">
        <f t="shared" si="82"/>
        <v>513.50999999999817</v>
      </c>
      <c r="CH72" s="1">
        <f t="shared" si="83"/>
        <v>499.99999999999824</v>
      </c>
      <c r="CI72" s="1">
        <f t="shared" si="84"/>
        <v>500</v>
      </c>
      <c r="CJ72" s="1">
        <f t="shared" si="85"/>
        <v>1.964876128524698E-8</v>
      </c>
      <c r="CK72" s="4">
        <f t="shared" si="146"/>
        <v>0</v>
      </c>
      <c r="CL72" s="1">
        <f t="shared" si="147"/>
        <v>-7.3682854819676161E-5</v>
      </c>
      <c r="CM72" s="4">
        <f t="shared" si="148"/>
        <v>0</v>
      </c>
      <c r="CN72" s="4">
        <f t="shared" si="21"/>
        <v>10</v>
      </c>
      <c r="CO72" s="4">
        <f t="shared" si="149"/>
        <v>1.4841152014148788E-7</v>
      </c>
      <c r="CP72" s="4">
        <f t="shared" si="22"/>
        <v>1.0458105021355511E-9</v>
      </c>
      <c r="CQ72" s="4">
        <f t="shared" si="23"/>
        <v>-100</v>
      </c>
      <c r="CR72" s="4">
        <f t="shared" si="24"/>
        <v>-100</v>
      </c>
      <c r="CS72" s="4">
        <f t="shared" si="25"/>
        <v>-100</v>
      </c>
      <c r="CT72" s="1">
        <f t="shared" si="86"/>
        <v>100</v>
      </c>
      <c r="CU72" s="1">
        <f t="shared" si="87"/>
        <v>0</v>
      </c>
      <c r="CV72" s="1">
        <f t="shared" si="26"/>
        <v>2.6759999999999944</v>
      </c>
      <c r="CW72" s="4">
        <f t="shared" si="88"/>
        <v>0.49999999999999822</v>
      </c>
      <c r="CX72" s="1">
        <f t="shared" si="89"/>
        <v>2.5632386898357144E-5</v>
      </c>
      <c r="CY72" s="4">
        <f t="shared" si="150"/>
        <v>-0.36288530121559898</v>
      </c>
      <c r="CZ72" s="1">
        <f t="shared" si="151"/>
        <v>0.49999999999999822</v>
      </c>
      <c r="DA72" s="1">
        <f t="shared" si="27"/>
        <v>1.4841152014148788E-7</v>
      </c>
      <c r="DB72" s="1">
        <f t="shared" si="90"/>
        <v>1000.0001038880641</v>
      </c>
      <c r="DC72" s="1">
        <f t="shared" si="91"/>
        <v>513.50999999999817</v>
      </c>
      <c r="DD72" s="1">
        <f t="shared" si="92"/>
        <v>499.99999999999824</v>
      </c>
      <c r="DE72" s="1">
        <f t="shared" si="93"/>
        <v>500</v>
      </c>
      <c r="DF72" s="1">
        <f t="shared" si="94"/>
        <v>1.9788202685531716E-8</v>
      </c>
      <c r="DG72" s="4">
        <f t="shared" si="152"/>
        <v>0</v>
      </c>
      <c r="DH72" s="1">
        <f t="shared" si="153"/>
        <v>-7.4205760070743945E-5</v>
      </c>
      <c r="DI72" s="4">
        <f t="shared" si="154"/>
        <v>0</v>
      </c>
      <c r="DJ72" s="4">
        <f t="shared" si="28"/>
        <v>10</v>
      </c>
      <c r="DK72" s="4">
        <f t="shared" si="155"/>
        <v>1.5234319809569287E-7</v>
      </c>
      <c r="DL72" s="4">
        <f t="shared" si="29"/>
        <v>3.9316779542049867E-9</v>
      </c>
      <c r="DM72" s="4">
        <f t="shared" si="30"/>
        <v>-100</v>
      </c>
      <c r="DN72" s="4">
        <f t="shared" si="31"/>
        <v>-100</v>
      </c>
      <c r="DO72" s="4">
        <f t="shared" si="32"/>
        <v>-100</v>
      </c>
      <c r="DP72" s="1">
        <f t="shared" si="95"/>
        <v>100</v>
      </c>
      <c r="DQ72" s="1">
        <f t="shared" si="96"/>
        <v>0</v>
      </c>
      <c r="DR72" s="1">
        <f t="shared" si="33"/>
        <v>2.6759999999999944</v>
      </c>
      <c r="DS72" s="4">
        <f t="shared" si="97"/>
        <v>0.49999999999999822</v>
      </c>
      <c r="DT72" s="1">
        <f t="shared" si="98"/>
        <v>2.6311433177149033E-5</v>
      </c>
      <c r="DU72" s="4">
        <f t="shared" si="156"/>
        <v>-0.36161802679022786</v>
      </c>
      <c r="DV72" s="1">
        <f t="shared" si="157"/>
        <v>0.49999999999999822</v>
      </c>
      <c r="DW72" s="1">
        <f t="shared" si="34"/>
        <v>1.5234319809569287E-7</v>
      </c>
      <c r="DX72" s="1">
        <f t="shared" si="99"/>
        <v>1000.0001066402386</v>
      </c>
      <c r="DY72" s="1">
        <f t="shared" si="100"/>
        <v>513.50999999999817</v>
      </c>
      <c r="DZ72" s="1">
        <f t="shared" si="101"/>
        <v>499.99999999999824</v>
      </c>
      <c r="EA72" s="1">
        <f t="shared" si="102"/>
        <v>500</v>
      </c>
      <c r="EB72" s="1">
        <f t="shared" si="103"/>
        <v>2.0312426412759053E-8</v>
      </c>
      <c r="EC72" s="4">
        <f t="shared" si="158"/>
        <v>0</v>
      </c>
      <c r="ED72" s="1">
        <f t="shared" si="159"/>
        <v>-7.617159904784643E-5</v>
      </c>
      <c r="EE72" s="4">
        <f t="shared" si="160"/>
        <v>0</v>
      </c>
      <c r="EF72" s="4">
        <f t="shared" si="35"/>
        <v>10</v>
      </c>
      <c r="EG72" s="4">
        <f t="shared" si="161"/>
        <v>1.904300530856322E-7</v>
      </c>
      <c r="EH72" s="4">
        <f t="shared" si="36"/>
        <v>3.8086854989939332E-8</v>
      </c>
      <c r="EI72" s="4">
        <f t="shared" si="37"/>
        <v>-100</v>
      </c>
      <c r="EJ72" s="4">
        <f t="shared" si="38"/>
        <v>-100</v>
      </c>
      <c r="EK72" s="4">
        <f t="shared" si="39"/>
        <v>-100</v>
      </c>
      <c r="EL72" s="1">
        <f t="shared" si="104"/>
        <v>100</v>
      </c>
      <c r="EM72" s="1">
        <f t="shared" si="105"/>
        <v>0</v>
      </c>
      <c r="EN72" s="1">
        <f t="shared" si="40"/>
        <v>2.6759999999999944</v>
      </c>
      <c r="EO72" s="4">
        <f t="shared" si="106"/>
        <v>0.49999999999999822</v>
      </c>
      <c r="EP72" s="1">
        <f t="shared" si="107"/>
        <v>3.288947376263078E-5</v>
      </c>
      <c r="EQ72" s="4">
        <f t="shared" si="162"/>
        <v>-0.35512713505811083</v>
      </c>
      <c r="ER72" s="1">
        <f t="shared" si="163"/>
        <v>0.49999999999999822</v>
      </c>
      <c r="ES72" s="1">
        <f t="shared" si="41"/>
        <v>1.904300530856322E-7</v>
      </c>
      <c r="ET72" s="1">
        <f t="shared" si="108"/>
        <v>1000.0001333010371</v>
      </c>
      <c r="EU72" s="1">
        <f t="shared" si="109"/>
        <v>513.50999999999817</v>
      </c>
      <c r="EV72" s="1">
        <f t="shared" si="110"/>
        <v>499.99999999999824</v>
      </c>
      <c r="EW72" s="1">
        <f t="shared" si="111"/>
        <v>500</v>
      </c>
      <c r="EX72" s="1">
        <f t="shared" si="112"/>
        <v>2.5390673744750963E-8</v>
      </c>
      <c r="EY72" s="4">
        <f t="shared" si="164"/>
        <v>0</v>
      </c>
      <c r="EZ72" s="1">
        <f t="shared" si="165"/>
        <v>-9.5215026542816097E-5</v>
      </c>
      <c r="FA72" s="4">
        <f t="shared" si="166"/>
        <v>0</v>
      </c>
      <c r="FB72" s="4">
        <f t="shared" si="42"/>
        <v>10</v>
      </c>
      <c r="FC72" s="4">
        <f t="shared" si="167"/>
        <v>2.0698490178592789E-7</v>
      </c>
      <c r="FD72" s="4">
        <f t="shared" si="43"/>
        <v>1.6554848700295695E-8</v>
      </c>
      <c r="FE72" s="4">
        <f t="shared" si="44"/>
        <v>-100</v>
      </c>
      <c r="FF72" s="4">
        <f t="shared" si="45"/>
        <v>-100</v>
      </c>
      <c r="FG72" s="4">
        <f t="shared" si="46"/>
        <v>-100</v>
      </c>
      <c r="FH72" s="1">
        <f t="shared" si="113"/>
        <v>100</v>
      </c>
      <c r="FI72" s="1">
        <f t="shared" si="114"/>
        <v>0</v>
      </c>
      <c r="FJ72" s="1">
        <f t="shared" si="47"/>
        <v>2.6759999999999944</v>
      </c>
      <c r="FK72" s="4">
        <f t="shared" si="115"/>
        <v>0.49999999999999822</v>
      </c>
      <c r="FL72" s="1">
        <f t="shared" si="116"/>
        <v>3.5748687700505683E-5</v>
      </c>
      <c r="FM72" s="4">
        <f t="shared" si="168"/>
        <v>-0.35380121202544856</v>
      </c>
      <c r="FN72" s="1">
        <f t="shared" si="169"/>
        <v>0.49999999999999822</v>
      </c>
      <c r="FO72" s="1">
        <f t="shared" si="48"/>
        <v>2.0698490178592789E-7</v>
      </c>
      <c r="FP72" s="1">
        <f t="shared" si="117"/>
        <v>1000.0001448894313</v>
      </c>
      <c r="FQ72" s="1">
        <f t="shared" si="118"/>
        <v>513.50999999999817</v>
      </c>
      <c r="FR72" s="1">
        <f t="shared" si="119"/>
        <v>499.99999999999824</v>
      </c>
      <c r="FS72" s="1">
        <f t="shared" si="120"/>
        <v>500</v>
      </c>
      <c r="FT72" s="1">
        <f t="shared" si="121"/>
        <v>2.7597986904790386E-8</v>
      </c>
      <c r="FU72" s="4">
        <f t="shared" si="170"/>
        <v>0</v>
      </c>
      <c r="FV72" s="1">
        <f t="shared" si="171"/>
        <v>-1.0349245089296395E-4</v>
      </c>
      <c r="FW72" s="4">
        <f t="shared" si="172"/>
        <v>0</v>
      </c>
      <c r="FX72" s="4">
        <f t="shared" si="49"/>
        <v>10</v>
      </c>
      <c r="FY72" s="4">
        <f t="shared" si="173"/>
        <v>2.1688274393208905E-7</v>
      </c>
      <c r="FZ72" s="4">
        <f t="shared" si="50"/>
        <v>9.8978421461611562E-9</v>
      </c>
      <c r="GA72" s="4">
        <f t="shared" si="51"/>
        <v>-100</v>
      </c>
      <c r="GB72" s="4">
        <f t="shared" si="52"/>
        <v>-100</v>
      </c>
      <c r="GC72" s="4">
        <f t="shared" si="53"/>
        <v>-100</v>
      </c>
      <c r="GD72" s="1">
        <f t="shared" si="122"/>
        <v>100</v>
      </c>
      <c r="GE72" s="1">
        <f t="shared" si="123"/>
        <v>0</v>
      </c>
      <c r="GF72" s="1">
        <f t="shared" si="54"/>
        <v>2.6759999999999944</v>
      </c>
      <c r="GG72" s="4">
        <f t="shared" si="124"/>
        <v>0.49999999999999822</v>
      </c>
      <c r="GH72" s="1">
        <f t="shared" si="125"/>
        <v>3.745815957376322E-5</v>
      </c>
      <c r="GI72" s="4">
        <f t="shared" si="174"/>
        <v>-0.35441395029037071</v>
      </c>
      <c r="GJ72" s="1">
        <f t="shared" si="175"/>
        <v>0.49999999999999822</v>
      </c>
      <c r="GK72" s="1">
        <f t="shared" si="55"/>
        <v>2.1688274393208905E-7</v>
      </c>
      <c r="GL72" s="1">
        <f t="shared" si="126"/>
        <v>1000.0001518179207</v>
      </c>
      <c r="GM72" s="1">
        <f t="shared" si="127"/>
        <v>513.50999999999817</v>
      </c>
      <c r="GN72" s="1">
        <f t="shared" si="128"/>
        <v>499.99999999999824</v>
      </c>
      <c r="GO72" s="1">
        <f t="shared" si="129"/>
        <v>500</v>
      </c>
      <c r="GP72" s="1">
        <f t="shared" si="130"/>
        <v>2.8917699190945206E-8</v>
      </c>
      <c r="GQ72" s="4">
        <f t="shared" si="176"/>
        <v>0</v>
      </c>
      <c r="GR72" s="1">
        <f t="shared" si="177"/>
        <v>-1.0844137196604453E-4</v>
      </c>
      <c r="GS72" s="4">
        <f t="shared" si="178"/>
        <v>0</v>
      </c>
      <c r="GT72" s="4">
        <f t="shared" si="56"/>
        <v>10</v>
      </c>
      <c r="GU72" s="4">
        <f t="shared" si="179"/>
        <v>2.2337033973493468E-7</v>
      </c>
      <c r="GV72" s="4">
        <f t="shared" si="57"/>
        <v>6.4875958028456321E-9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  <c r="HT72" s="3"/>
    </row>
    <row r="73" spans="1:232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31"/>
        <v>230</v>
      </c>
      <c r="F73" s="1">
        <f t="shared" si="181"/>
        <v>2.7009999999999943</v>
      </c>
      <c r="G73" s="1">
        <f>'0.5Q 8-16'!GA73</f>
        <v>-100</v>
      </c>
      <c r="H73" s="1">
        <f>'0.5Q 8-16'!GB73</f>
        <v>-100</v>
      </c>
      <c r="I73" s="1">
        <f>'0.5Q 8-16'!GC73</f>
        <v>-100</v>
      </c>
      <c r="J73" s="1">
        <f>'0.5Q 8-16'!GD73</f>
        <v>100</v>
      </c>
      <c r="K73" s="1">
        <f>'0.5Q 8-16'!GE73</f>
        <v>0</v>
      </c>
      <c r="L73" s="1">
        <f>'0.5Q 8-16'!GF73</f>
        <v>2.7009999999999943</v>
      </c>
      <c r="M73" s="1">
        <f>'0.5Q 8-16'!GG73</f>
        <v>0.49999999999999822</v>
      </c>
      <c r="N73" s="1">
        <f>'0.5Q 8-16'!GH73</f>
        <v>1.3605343012165779E-5</v>
      </c>
      <c r="O73" s="1">
        <f>'0.5Q 8-16'!GI73</f>
        <v>-0.36689988149094344</v>
      </c>
      <c r="P73" s="1">
        <f>'0.5Q 8-16'!GJ73</f>
        <v>0.49999999999999822</v>
      </c>
      <c r="Q73" s="1">
        <f>'0.5Q 8-16'!GK73</f>
        <v>7.8774936040439849E-8</v>
      </c>
      <c r="R73" s="1">
        <f>'0.5Q 8-16'!GL73</f>
        <v>1000.0000551424553</v>
      </c>
      <c r="S73" s="1">
        <f>'0.5Q 8-16'!GM73</f>
        <v>513.50999999999817</v>
      </c>
      <c r="T73" s="1">
        <f>'0.5Q 8-16'!GN73</f>
        <v>499.99999999999824</v>
      </c>
      <c r="U73" s="1">
        <f>'0.5Q 8-16'!GO73</f>
        <v>500</v>
      </c>
      <c r="V73" s="1">
        <f>'0.5Q 8-16'!GP73</f>
        <v>1.0503324805391983E-8</v>
      </c>
      <c r="W73" s="1">
        <f>'0.5Q 8-16'!GQ73</f>
        <v>0</v>
      </c>
      <c r="X73" s="1">
        <f>'0.5Q 8-16'!GR73</f>
        <v>-3.9387468020219924E-5</v>
      </c>
      <c r="Y73" s="1">
        <f>'0.5Q 8-16'!GS73</f>
        <v>0</v>
      </c>
      <c r="Z73" s="1">
        <f>'0.5Q 8-16'!GT73</f>
        <v>10</v>
      </c>
      <c r="AA73" s="1">
        <f>'0.5Q 8-16'!GU73</f>
        <v>8.3670618313096411E-8</v>
      </c>
      <c r="AC73" s="4">
        <f t="shared" si="2"/>
        <v>-100</v>
      </c>
      <c r="AD73" s="4">
        <f t="shared" si="3"/>
        <v>-100</v>
      </c>
      <c r="AE73" s="4">
        <f t="shared" si="4"/>
        <v>-100</v>
      </c>
      <c r="AF73" s="1">
        <f t="shared" si="59"/>
        <v>100</v>
      </c>
      <c r="AG73" s="1">
        <f t="shared" si="60"/>
        <v>0</v>
      </c>
      <c r="AH73" s="1">
        <f t="shared" si="5"/>
        <v>2.7009999999999943</v>
      </c>
      <c r="AI73" s="4">
        <f t="shared" si="61"/>
        <v>0.49999999999999822</v>
      </c>
      <c r="AJ73" s="1">
        <f t="shared" si="62"/>
        <v>1.4450883991899208E-5</v>
      </c>
      <c r="AK73" s="4">
        <f t="shared" si="132"/>
        <v>-0.35877549359626215</v>
      </c>
      <c r="AL73" s="1">
        <f t="shared" si="133"/>
        <v>0.49999999999999822</v>
      </c>
      <c r="AM73" s="1">
        <f t="shared" si="6"/>
        <v>8.3670618313096411E-8</v>
      </c>
      <c r="AN73" s="1">
        <f t="shared" si="63"/>
        <v>1000.0000585694329</v>
      </c>
      <c r="AO73" s="1">
        <f t="shared" si="64"/>
        <v>513.50999999999817</v>
      </c>
      <c r="AP73" s="1">
        <f t="shared" si="65"/>
        <v>499.99999999999824</v>
      </c>
      <c r="AQ73" s="1">
        <f t="shared" si="66"/>
        <v>500</v>
      </c>
      <c r="AR73" s="1">
        <f t="shared" si="67"/>
        <v>1.1156082441746188E-8</v>
      </c>
      <c r="AS73" s="4">
        <f t="shared" si="134"/>
        <v>0</v>
      </c>
      <c r="AT73" s="1">
        <f t="shared" si="135"/>
        <v>-4.1835309156548203E-5</v>
      </c>
      <c r="AU73" s="4">
        <f t="shared" si="136"/>
        <v>0</v>
      </c>
      <c r="AV73" s="4">
        <f t="shared" si="7"/>
        <v>10</v>
      </c>
      <c r="AW73" s="4">
        <f t="shared" si="137"/>
        <v>8.6522180457743834E-8</v>
      </c>
      <c r="AX73" s="4">
        <f t="shared" si="8"/>
        <v>2.8515621446474233E-9</v>
      </c>
      <c r="AY73" s="4">
        <f t="shared" si="9"/>
        <v>-100</v>
      </c>
      <c r="AZ73" s="4">
        <f t="shared" si="10"/>
        <v>-100</v>
      </c>
      <c r="BA73" s="4">
        <f t="shared" si="11"/>
        <v>-100</v>
      </c>
      <c r="BB73" s="1">
        <f t="shared" si="68"/>
        <v>100</v>
      </c>
      <c r="BC73" s="1">
        <f t="shared" si="69"/>
        <v>0</v>
      </c>
      <c r="BD73" s="1">
        <f t="shared" si="12"/>
        <v>2.7009999999999943</v>
      </c>
      <c r="BE73" s="4">
        <f t="shared" si="70"/>
        <v>0.49999999999999822</v>
      </c>
      <c r="BF73" s="1">
        <f t="shared" si="71"/>
        <v>1.494338177163106E-5</v>
      </c>
      <c r="BG73" s="4">
        <f t="shared" si="138"/>
        <v>-0.35786669801812937</v>
      </c>
      <c r="BH73" s="1">
        <f t="shared" si="139"/>
        <v>0.49999999999999822</v>
      </c>
      <c r="BI73" s="1">
        <f t="shared" si="13"/>
        <v>8.6522180457743834E-8</v>
      </c>
      <c r="BJ73" s="1">
        <f t="shared" si="72"/>
        <v>1000.0000605655264</v>
      </c>
      <c r="BK73" s="1">
        <f t="shared" si="73"/>
        <v>513.50999999999817</v>
      </c>
      <c r="BL73" s="1">
        <f t="shared" si="74"/>
        <v>499.99999999999824</v>
      </c>
      <c r="BM73" s="1">
        <f t="shared" si="75"/>
        <v>500</v>
      </c>
      <c r="BN73" s="1">
        <f t="shared" si="76"/>
        <v>1.153629072769918E-8</v>
      </c>
      <c r="BO73" s="4">
        <f t="shared" si="140"/>
        <v>0</v>
      </c>
      <c r="BP73" s="1">
        <f t="shared" si="141"/>
        <v>-4.3261090228871918E-5</v>
      </c>
      <c r="BQ73" s="4">
        <f t="shared" si="142"/>
        <v>0</v>
      </c>
      <c r="BR73" s="4">
        <f t="shared" si="14"/>
        <v>10</v>
      </c>
      <c r="BS73" s="4">
        <f t="shared" si="143"/>
        <v>8.8419425783611394E-8</v>
      </c>
      <c r="BT73" s="4">
        <f t="shared" si="15"/>
        <v>1.8972453258675598E-9</v>
      </c>
      <c r="BU73" s="4">
        <f t="shared" si="16"/>
        <v>-100</v>
      </c>
      <c r="BV73" s="4">
        <f t="shared" si="17"/>
        <v>-100</v>
      </c>
      <c r="BW73" s="4">
        <f t="shared" si="18"/>
        <v>-100</v>
      </c>
      <c r="BX73" s="1">
        <f t="shared" si="77"/>
        <v>100</v>
      </c>
      <c r="BY73" s="1">
        <f t="shared" si="78"/>
        <v>0</v>
      </c>
      <c r="BZ73" s="1">
        <f t="shared" si="19"/>
        <v>2.7009999999999943</v>
      </c>
      <c r="CA73" s="4">
        <f t="shared" si="79"/>
        <v>0.49999999999999822</v>
      </c>
      <c r="CB73" s="1">
        <f t="shared" si="80"/>
        <v>1.5271057993715268E-5</v>
      </c>
      <c r="CC73" s="4">
        <f t="shared" si="144"/>
        <v>-0.35075638788532715</v>
      </c>
      <c r="CD73" s="1">
        <f t="shared" si="145"/>
        <v>0.49999999999999822</v>
      </c>
      <c r="CE73" s="1">
        <f t="shared" si="20"/>
        <v>8.8419425783611394E-8</v>
      </c>
      <c r="CF73" s="1">
        <f t="shared" si="81"/>
        <v>1000.0000618935981</v>
      </c>
      <c r="CG73" s="1">
        <f t="shared" si="82"/>
        <v>513.50999999999817</v>
      </c>
      <c r="CH73" s="1">
        <f t="shared" si="83"/>
        <v>499.99999999999824</v>
      </c>
      <c r="CI73" s="1">
        <f t="shared" si="84"/>
        <v>500</v>
      </c>
      <c r="CJ73" s="1">
        <f t="shared" si="85"/>
        <v>1.1789256771148186E-8</v>
      </c>
      <c r="CK73" s="4">
        <f t="shared" si="146"/>
        <v>0</v>
      </c>
      <c r="CL73" s="1">
        <f t="shared" si="147"/>
        <v>-4.4209712891805697E-5</v>
      </c>
      <c r="CM73" s="4">
        <f t="shared" si="148"/>
        <v>0</v>
      </c>
      <c r="CN73" s="4">
        <f t="shared" si="21"/>
        <v>10</v>
      </c>
      <c r="CO73" s="4">
        <f t="shared" si="149"/>
        <v>8.9046912084892727E-8</v>
      </c>
      <c r="CP73" s="4">
        <f t="shared" si="22"/>
        <v>6.274863012813333E-10</v>
      </c>
      <c r="CQ73" s="4">
        <f t="shared" si="23"/>
        <v>-100</v>
      </c>
      <c r="CR73" s="4">
        <f t="shared" si="24"/>
        <v>-100</v>
      </c>
      <c r="CS73" s="4">
        <f t="shared" si="25"/>
        <v>-100</v>
      </c>
      <c r="CT73" s="1">
        <f t="shared" si="86"/>
        <v>100</v>
      </c>
      <c r="CU73" s="1">
        <f t="shared" si="87"/>
        <v>0</v>
      </c>
      <c r="CV73" s="1">
        <f t="shared" si="26"/>
        <v>2.7009999999999943</v>
      </c>
      <c r="CW73" s="4">
        <f t="shared" si="88"/>
        <v>0.49999999999999822</v>
      </c>
      <c r="CX73" s="1">
        <f t="shared" si="89"/>
        <v>1.5379432139014286E-5</v>
      </c>
      <c r="CY73" s="4">
        <f t="shared" si="150"/>
        <v>-0.36288530121559898</v>
      </c>
      <c r="CZ73" s="1">
        <f t="shared" si="151"/>
        <v>0.49999999999999822</v>
      </c>
      <c r="DA73" s="1">
        <f t="shared" si="27"/>
        <v>8.9046912084892727E-8</v>
      </c>
      <c r="DB73" s="1">
        <f t="shared" si="90"/>
        <v>1000.0000623328384</v>
      </c>
      <c r="DC73" s="1">
        <f t="shared" si="91"/>
        <v>513.50999999999817</v>
      </c>
      <c r="DD73" s="1">
        <f t="shared" si="92"/>
        <v>499.99999999999824</v>
      </c>
      <c r="DE73" s="1">
        <f t="shared" si="93"/>
        <v>500</v>
      </c>
      <c r="DF73" s="1">
        <f t="shared" si="94"/>
        <v>1.187292161131903E-8</v>
      </c>
      <c r="DG73" s="4">
        <f t="shared" si="152"/>
        <v>0</v>
      </c>
      <c r="DH73" s="1">
        <f t="shared" si="153"/>
        <v>-4.452345604244636E-5</v>
      </c>
      <c r="DI73" s="4">
        <f t="shared" si="154"/>
        <v>0</v>
      </c>
      <c r="DJ73" s="4">
        <f t="shared" si="28"/>
        <v>10</v>
      </c>
      <c r="DK73" s="4">
        <f t="shared" si="155"/>
        <v>9.1405918857415717E-8</v>
      </c>
      <c r="DL73" s="4">
        <f t="shared" si="29"/>
        <v>2.3590067725229894E-9</v>
      </c>
      <c r="DM73" s="4">
        <f t="shared" si="30"/>
        <v>-100</v>
      </c>
      <c r="DN73" s="4">
        <f t="shared" si="31"/>
        <v>-100</v>
      </c>
      <c r="DO73" s="4">
        <f t="shared" si="32"/>
        <v>-100</v>
      </c>
      <c r="DP73" s="1">
        <f t="shared" si="95"/>
        <v>100</v>
      </c>
      <c r="DQ73" s="1">
        <f t="shared" si="96"/>
        <v>0</v>
      </c>
      <c r="DR73" s="1">
        <f t="shared" si="33"/>
        <v>2.7009999999999943</v>
      </c>
      <c r="DS73" s="4">
        <f t="shared" si="97"/>
        <v>0.49999999999999822</v>
      </c>
      <c r="DT73" s="1">
        <f t="shared" si="98"/>
        <v>1.5786859906289415E-5</v>
      </c>
      <c r="DU73" s="4">
        <f t="shared" si="156"/>
        <v>-0.36161802679022786</v>
      </c>
      <c r="DV73" s="1">
        <f t="shared" si="157"/>
        <v>0.49999999999999822</v>
      </c>
      <c r="DW73" s="1">
        <f t="shared" si="34"/>
        <v>9.1405918857415717E-8</v>
      </c>
      <c r="DX73" s="1">
        <f t="shared" si="99"/>
        <v>1000.0000639841431</v>
      </c>
      <c r="DY73" s="1">
        <f t="shared" si="100"/>
        <v>513.50999999999817</v>
      </c>
      <c r="DZ73" s="1">
        <f t="shared" si="101"/>
        <v>499.99999999999824</v>
      </c>
      <c r="EA73" s="1">
        <f t="shared" si="102"/>
        <v>500</v>
      </c>
      <c r="EB73" s="1">
        <f t="shared" si="103"/>
        <v>1.218745584765543E-8</v>
      </c>
      <c r="EC73" s="4">
        <f t="shared" si="158"/>
        <v>0</v>
      </c>
      <c r="ED73" s="1">
        <f t="shared" si="159"/>
        <v>-4.5702959428707858E-5</v>
      </c>
      <c r="EE73" s="4">
        <f t="shared" si="160"/>
        <v>0</v>
      </c>
      <c r="EF73" s="4">
        <f t="shared" si="35"/>
        <v>10</v>
      </c>
      <c r="EG73" s="4">
        <f t="shared" si="161"/>
        <v>1.1425803185137931E-7</v>
      </c>
      <c r="EH73" s="4">
        <f t="shared" si="36"/>
        <v>2.2852112993963591E-8</v>
      </c>
      <c r="EI73" s="4">
        <f t="shared" si="37"/>
        <v>-100</v>
      </c>
      <c r="EJ73" s="4">
        <f t="shared" si="38"/>
        <v>-100</v>
      </c>
      <c r="EK73" s="4">
        <f t="shared" si="39"/>
        <v>-100</v>
      </c>
      <c r="EL73" s="1">
        <f t="shared" si="104"/>
        <v>100</v>
      </c>
      <c r="EM73" s="1">
        <f t="shared" si="105"/>
        <v>0</v>
      </c>
      <c r="EN73" s="1">
        <f t="shared" si="40"/>
        <v>2.7009999999999943</v>
      </c>
      <c r="EO73" s="4">
        <f t="shared" si="106"/>
        <v>0.49999999999999822</v>
      </c>
      <c r="EP73" s="1">
        <f t="shared" si="107"/>
        <v>1.9733684257578471E-5</v>
      </c>
      <c r="EQ73" s="4">
        <f t="shared" si="162"/>
        <v>-0.35512713505811083</v>
      </c>
      <c r="ER73" s="1">
        <f t="shared" si="163"/>
        <v>0.49999999999999822</v>
      </c>
      <c r="ES73" s="1">
        <f t="shared" si="41"/>
        <v>1.1425803185137931E-7</v>
      </c>
      <c r="ET73" s="1">
        <f t="shared" si="108"/>
        <v>1000.0000799806223</v>
      </c>
      <c r="EU73" s="1">
        <f t="shared" si="109"/>
        <v>513.50999999999817</v>
      </c>
      <c r="EV73" s="1">
        <f t="shared" si="110"/>
        <v>499.99999999999824</v>
      </c>
      <c r="EW73" s="1">
        <f t="shared" si="111"/>
        <v>500</v>
      </c>
      <c r="EX73" s="1">
        <f t="shared" si="112"/>
        <v>1.5234404246850579E-8</v>
      </c>
      <c r="EY73" s="4">
        <f t="shared" si="164"/>
        <v>0</v>
      </c>
      <c r="EZ73" s="1">
        <f t="shared" si="165"/>
        <v>-5.7129015925689656E-5</v>
      </c>
      <c r="FA73" s="4">
        <f t="shared" si="166"/>
        <v>0</v>
      </c>
      <c r="FB73" s="4">
        <f t="shared" si="42"/>
        <v>10</v>
      </c>
      <c r="FC73" s="4">
        <f t="shared" si="167"/>
        <v>1.2419094107155674E-7</v>
      </c>
      <c r="FD73" s="4">
        <f t="shared" si="43"/>
        <v>9.9329092201774278E-9</v>
      </c>
      <c r="FE73" s="4">
        <f t="shared" si="44"/>
        <v>-100</v>
      </c>
      <c r="FF73" s="4">
        <f t="shared" si="45"/>
        <v>-100</v>
      </c>
      <c r="FG73" s="4">
        <f t="shared" si="46"/>
        <v>-100</v>
      </c>
      <c r="FH73" s="1">
        <f t="shared" si="113"/>
        <v>100</v>
      </c>
      <c r="FI73" s="1">
        <f t="shared" si="114"/>
        <v>0</v>
      </c>
      <c r="FJ73" s="1">
        <f t="shared" si="47"/>
        <v>2.7009999999999943</v>
      </c>
      <c r="FK73" s="4">
        <f t="shared" si="115"/>
        <v>0.49999999999999822</v>
      </c>
      <c r="FL73" s="1">
        <f t="shared" si="116"/>
        <v>2.1449212620303407E-5</v>
      </c>
      <c r="FM73" s="4">
        <f t="shared" si="168"/>
        <v>-0.35380121202544856</v>
      </c>
      <c r="FN73" s="1">
        <f t="shared" si="169"/>
        <v>0.49999999999999822</v>
      </c>
      <c r="FO73" s="1">
        <f t="shared" si="48"/>
        <v>1.2419094107155674E-7</v>
      </c>
      <c r="FP73" s="1">
        <f t="shared" si="117"/>
        <v>1000.0000869336587</v>
      </c>
      <c r="FQ73" s="1">
        <f t="shared" si="118"/>
        <v>513.50999999999817</v>
      </c>
      <c r="FR73" s="1">
        <f t="shared" si="119"/>
        <v>499.99999999999824</v>
      </c>
      <c r="FS73" s="1">
        <f t="shared" si="120"/>
        <v>500</v>
      </c>
      <c r="FT73" s="1">
        <f t="shared" si="121"/>
        <v>1.6558792142874231E-8</v>
      </c>
      <c r="FU73" s="4">
        <f t="shared" si="170"/>
        <v>0</v>
      </c>
      <c r="FV73" s="1">
        <f t="shared" si="171"/>
        <v>-6.2095470535778371E-5</v>
      </c>
      <c r="FW73" s="4">
        <f t="shared" si="172"/>
        <v>0</v>
      </c>
      <c r="FX73" s="4">
        <f t="shared" si="49"/>
        <v>10</v>
      </c>
      <c r="FY73" s="4">
        <f t="shared" si="173"/>
        <v>1.3012964635925343E-7</v>
      </c>
      <c r="FZ73" s="4">
        <f t="shared" si="50"/>
        <v>5.938705287696699E-9</v>
      </c>
      <c r="GA73" s="4">
        <f t="shared" si="51"/>
        <v>-100</v>
      </c>
      <c r="GB73" s="4">
        <f t="shared" si="52"/>
        <v>-100</v>
      </c>
      <c r="GC73" s="4">
        <f t="shared" si="53"/>
        <v>-100</v>
      </c>
      <c r="GD73" s="1">
        <f t="shared" si="122"/>
        <v>100</v>
      </c>
      <c r="GE73" s="1">
        <f t="shared" si="123"/>
        <v>0</v>
      </c>
      <c r="GF73" s="1">
        <f t="shared" si="54"/>
        <v>2.7009999999999943</v>
      </c>
      <c r="GG73" s="4">
        <f t="shared" si="124"/>
        <v>0.49999999999999822</v>
      </c>
      <c r="GH73" s="1">
        <f t="shared" si="125"/>
        <v>2.247489574425793E-5</v>
      </c>
      <c r="GI73" s="4">
        <f t="shared" si="174"/>
        <v>-0.35441395029037071</v>
      </c>
      <c r="GJ73" s="1">
        <f t="shared" si="175"/>
        <v>0.49999999999999822</v>
      </c>
      <c r="GK73" s="1">
        <f t="shared" si="55"/>
        <v>1.3012964635925343E-7</v>
      </c>
      <c r="GL73" s="1">
        <f t="shared" si="126"/>
        <v>1000.0000910907524</v>
      </c>
      <c r="GM73" s="1">
        <f t="shared" si="127"/>
        <v>513.50999999999817</v>
      </c>
      <c r="GN73" s="1">
        <f t="shared" si="128"/>
        <v>499.99999999999824</v>
      </c>
      <c r="GO73" s="1">
        <f t="shared" si="129"/>
        <v>500</v>
      </c>
      <c r="GP73" s="1">
        <f t="shared" si="130"/>
        <v>1.7350619514567124E-8</v>
      </c>
      <c r="GQ73" s="4">
        <f t="shared" si="176"/>
        <v>0</v>
      </c>
      <c r="GR73" s="1">
        <f t="shared" si="177"/>
        <v>-6.5064823179626717E-5</v>
      </c>
      <c r="GS73" s="4">
        <f t="shared" si="178"/>
        <v>0</v>
      </c>
      <c r="GT73" s="4">
        <f t="shared" si="56"/>
        <v>10</v>
      </c>
      <c r="GU73" s="4">
        <f t="shared" si="179"/>
        <v>1.3402220384096081E-7</v>
      </c>
      <c r="GV73" s="4">
        <f t="shared" si="57"/>
        <v>3.892557481707374E-9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  <c r="HT73" s="3"/>
    </row>
    <row r="74" spans="1:232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31"/>
        <v>225</v>
      </c>
      <c r="F74" s="1">
        <f t="shared" si="181"/>
        <v>2.7259999999999942</v>
      </c>
      <c r="G74" s="1">
        <f>'0.5Q 8-16'!GA74</f>
        <v>-100</v>
      </c>
      <c r="H74" s="1">
        <f>'0.5Q 8-16'!GB74</f>
        <v>-100</v>
      </c>
      <c r="I74" s="1">
        <f>'0.5Q 8-16'!GC74</f>
        <v>-100</v>
      </c>
      <c r="J74" s="1">
        <f>'0.5Q 8-16'!GD74</f>
        <v>100</v>
      </c>
      <c r="K74" s="1">
        <f>'0.5Q 8-16'!GE74</f>
        <v>0</v>
      </c>
      <c r="L74" s="1">
        <f>'0.5Q 8-16'!GF74</f>
        <v>2.7259999999999942</v>
      </c>
      <c r="M74" s="1">
        <f>'0.5Q 8-16'!GG74</f>
        <v>0.49999999999999822</v>
      </c>
      <c r="N74" s="1">
        <f>'0.5Q 8-16'!GH74</f>
        <v>8.1632058072994656E-6</v>
      </c>
      <c r="O74" s="1">
        <f>'0.5Q 8-16'!GI74</f>
        <v>-0.36689988149094344</v>
      </c>
      <c r="P74" s="1">
        <f>'0.5Q 8-16'!GJ74</f>
        <v>0.49999999999999822</v>
      </c>
      <c r="Q74" s="1">
        <f>'0.5Q 8-16'!GK74</f>
        <v>4.7264961624263908E-8</v>
      </c>
      <c r="R74" s="1">
        <f>'0.5Q 8-16'!GL74</f>
        <v>1000.000033085473</v>
      </c>
      <c r="S74" s="1">
        <f>'0.5Q 8-16'!GM74</f>
        <v>513.50999999999817</v>
      </c>
      <c r="T74" s="1">
        <f>'0.5Q 8-16'!GN74</f>
        <v>499.99999999999824</v>
      </c>
      <c r="U74" s="1">
        <f>'0.5Q 8-16'!GO74</f>
        <v>500</v>
      </c>
      <c r="V74" s="1">
        <f>'0.5Q 8-16'!GP74</f>
        <v>6.3019948832351881E-9</v>
      </c>
      <c r="W74" s="1">
        <f>'0.5Q 8-16'!GQ74</f>
        <v>0</v>
      </c>
      <c r="X74" s="1">
        <f>'0.5Q 8-16'!GR74</f>
        <v>-2.3632480812131954E-5</v>
      </c>
      <c r="Y74" s="1">
        <f>'0.5Q 8-16'!GS74</f>
        <v>0</v>
      </c>
      <c r="Z74" s="1">
        <f>'0.5Q 8-16'!GT74</f>
        <v>10</v>
      </c>
      <c r="AA74" s="1">
        <f>'0.5Q 8-16'!GU74</f>
        <v>5.0202370987857847E-8</v>
      </c>
      <c r="AC74" s="4">
        <f t="shared" si="2"/>
        <v>-100</v>
      </c>
      <c r="AD74" s="4">
        <f t="shared" si="3"/>
        <v>-100</v>
      </c>
      <c r="AE74" s="4">
        <f t="shared" si="4"/>
        <v>-100</v>
      </c>
      <c r="AF74" s="1">
        <f t="shared" si="59"/>
        <v>100</v>
      </c>
      <c r="AG74" s="1">
        <f t="shared" si="60"/>
        <v>0</v>
      </c>
      <c r="AH74" s="1">
        <f t="shared" si="5"/>
        <v>2.7259999999999942</v>
      </c>
      <c r="AI74" s="4">
        <f t="shared" si="61"/>
        <v>0.49999999999999822</v>
      </c>
      <c r="AJ74" s="1">
        <f t="shared" si="62"/>
        <v>8.6705303951395246E-6</v>
      </c>
      <c r="AK74" s="4">
        <f t="shared" si="132"/>
        <v>-0.35877549359626215</v>
      </c>
      <c r="AL74" s="1">
        <f t="shared" si="133"/>
        <v>0.49999999999999822</v>
      </c>
      <c r="AM74" s="1">
        <f t="shared" si="6"/>
        <v>5.0202370987857847E-8</v>
      </c>
      <c r="AN74" s="1">
        <f t="shared" si="63"/>
        <v>1000.0000351416596</v>
      </c>
      <c r="AO74" s="1">
        <f t="shared" si="64"/>
        <v>513.50999999999817</v>
      </c>
      <c r="AP74" s="1">
        <f t="shared" si="65"/>
        <v>499.99999999999824</v>
      </c>
      <c r="AQ74" s="1">
        <f t="shared" si="66"/>
        <v>500</v>
      </c>
      <c r="AR74" s="1">
        <f t="shared" si="67"/>
        <v>6.6936494650477125E-9</v>
      </c>
      <c r="AS74" s="4">
        <f t="shared" si="134"/>
        <v>0</v>
      </c>
      <c r="AT74" s="1">
        <f t="shared" si="135"/>
        <v>-2.5101185493928922E-5</v>
      </c>
      <c r="AU74" s="4">
        <f t="shared" si="136"/>
        <v>0</v>
      </c>
      <c r="AV74" s="4">
        <f t="shared" si="7"/>
        <v>10</v>
      </c>
      <c r="AW74" s="4">
        <f t="shared" si="137"/>
        <v>5.1913308274646299E-8</v>
      </c>
      <c r="AX74" s="4">
        <f t="shared" si="8"/>
        <v>1.7109372867884527E-9</v>
      </c>
      <c r="AY74" s="4">
        <f t="shared" si="9"/>
        <v>-100</v>
      </c>
      <c r="AZ74" s="4">
        <f t="shared" si="10"/>
        <v>-100</v>
      </c>
      <c r="BA74" s="4">
        <f t="shared" si="11"/>
        <v>-100</v>
      </c>
      <c r="BB74" s="1">
        <f t="shared" si="68"/>
        <v>100</v>
      </c>
      <c r="BC74" s="1">
        <f t="shared" si="69"/>
        <v>0</v>
      </c>
      <c r="BD74" s="1">
        <f t="shared" si="12"/>
        <v>2.7259999999999942</v>
      </c>
      <c r="BE74" s="4">
        <f t="shared" si="70"/>
        <v>0.49999999999999822</v>
      </c>
      <c r="BF74" s="1">
        <f t="shared" si="71"/>
        <v>8.9660290629786356E-6</v>
      </c>
      <c r="BG74" s="4">
        <f t="shared" si="138"/>
        <v>-0.35786669801812937</v>
      </c>
      <c r="BH74" s="1">
        <f t="shared" si="139"/>
        <v>0.49999999999999822</v>
      </c>
      <c r="BI74" s="1">
        <f t="shared" si="13"/>
        <v>5.1913308274646299E-8</v>
      </c>
      <c r="BJ74" s="1">
        <f t="shared" si="72"/>
        <v>1000.0000363393158</v>
      </c>
      <c r="BK74" s="1">
        <f t="shared" si="73"/>
        <v>513.50999999999817</v>
      </c>
      <c r="BL74" s="1">
        <f t="shared" si="74"/>
        <v>499.99999999999824</v>
      </c>
      <c r="BM74" s="1">
        <f t="shared" si="75"/>
        <v>500</v>
      </c>
      <c r="BN74" s="1">
        <f t="shared" si="76"/>
        <v>6.9217744366195073E-9</v>
      </c>
      <c r="BO74" s="4">
        <f t="shared" si="140"/>
        <v>0</v>
      </c>
      <c r="BP74" s="1">
        <f t="shared" si="141"/>
        <v>-2.5956654137323149E-5</v>
      </c>
      <c r="BQ74" s="4">
        <f t="shared" si="142"/>
        <v>0</v>
      </c>
      <c r="BR74" s="4">
        <f t="shared" si="14"/>
        <v>10</v>
      </c>
      <c r="BS74" s="4">
        <f t="shared" si="143"/>
        <v>5.3051655470166836E-8</v>
      </c>
      <c r="BT74" s="4">
        <f t="shared" si="15"/>
        <v>1.1383471955205372E-9</v>
      </c>
      <c r="BU74" s="4">
        <f t="shared" si="16"/>
        <v>-100</v>
      </c>
      <c r="BV74" s="4">
        <f t="shared" si="17"/>
        <v>-100</v>
      </c>
      <c r="BW74" s="4">
        <f t="shared" si="18"/>
        <v>-100</v>
      </c>
      <c r="BX74" s="1">
        <f t="shared" si="77"/>
        <v>100</v>
      </c>
      <c r="BY74" s="1">
        <f t="shared" si="78"/>
        <v>0</v>
      </c>
      <c r="BZ74" s="1">
        <f t="shared" si="19"/>
        <v>2.7259999999999942</v>
      </c>
      <c r="CA74" s="4">
        <f t="shared" si="79"/>
        <v>0.49999999999999822</v>
      </c>
      <c r="CB74" s="1">
        <f t="shared" si="80"/>
        <v>9.1626347962291603E-6</v>
      </c>
      <c r="CC74" s="4">
        <f t="shared" si="144"/>
        <v>-0.35075638788532715</v>
      </c>
      <c r="CD74" s="1">
        <f t="shared" si="145"/>
        <v>0.49999999999999822</v>
      </c>
      <c r="CE74" s="1">
        <f t="shared" si="20"/>
        <v>5.3051655470166836E-8</v>
      </c>
      <c r="CF74" s="1">
        <f t="shared" si="81"/>
        <v>1000.0000371361588</v>
      </c>
      <c r="CG74" s="1">
        <f t="shared" si="82"/>
        <v>513.50999999999817</v>
      </c>
      <c r="CH74" s="1">
        <f t="shared" si="83"/>
        <v>499.99999999999824</v>
      </c>
      <c r="CI74" s="1">
        <f t="shared" si="84"/>
        <v>500</v>
      </c>
      <c r="CJ74" s="1">
        <f t="shared" si="85"/>
        <v>7.0735540626889112E-9</v>
      </c>
      <c r="CK74" s="4">
        <f t="shared" si="146"/>
        <v>0</v>
      </c>
      <c r="CL74" s="1">
        <f t="shared" si="147"/>
        <v>-2.6525827735083418E-5</v>
      </c>
      <c r="CM74" s="4">
        <f t="shared" si="148"/>
        <v>0</v>
      </c>
      <c r="CN74" s="4">
        <f t="shared" si="21"/>
        <v>10</v>
      </c>
      <c r="CO74" s="4">
        <f t="shared" si="149"/>
        <v>5.3428147250935632E-8</v>
      </c>
      <c r="CP74" s="4">
        <f t="shared" si="22"/>
        <v>3.7649178076879601E-10</v>
      </c>
      <c r="CQ74" s="4">
        <f t="shared" si="23"/>
        <v>-100</v>
      </c>
      <c r="CR74" s="4">
        <f t="shared" si="24"/>
        <v>-100</v>
      </c>
      <c r="CS74" s="4">
        <f t="shared" si="25"/>
        <v>-100</v>
      </c>
      <c r="CT74" s="1">
        <f t="shared" si="86"/>
        <v>100</v>
      </c>
      <c r="CU74" s="1">
        <f t="shared" si="87"/>
        <v>0</v>
      </c>
      <c r="CV74" s="1">
        <f t="shared" si="26"/>
        <v>2.7259999999999942</v>
      </c>
      <c r="CW74" s="4">
        <f t="shared" si="88"/>
        <v>0.49999999999999822</v>
      </c>
      <c r="CX74" s="1">
        <f t="shared" si="89"/>
        <v>9.2276592834085735E-6</v>
      </c>
      <c r="CY74" s="4">
        <f t="shared" si="150"/>
        <v>-0.36288530121559898</v>
      </c>
      <c r="CZ74" s="1">
        <f t="shared" si="151"/>
        <v>0.49999999999999822</v>
      </c>
      <c r="DA74" s="1">
        <f t="shared" si="27"/>
        <v>5.3428147250935632E-8</v>
      </c>
      <c r="DB74" s="1">
        <f t="shared" si="90"/>
        <v>1000.0000373997032</v>
      </c>
      <c r="DC74" s="1">
        <f t="shared" si="91"/>
        <v>513.50999999999817</v>
      </c>
      <c r="DD74" s="1">
        <f t="shared" si="92"/>
        <v>499.99999999999824</v>
      </c>
      <c r="DE74" s="1">
        <f t="shared" si="93"/>
        <v>500</v>
      </c>
      <c r="DF74" s="1">
        <f t="shared" si="94"/>
        <v>7.1237529667914186E-9</v>
      </c>
      <c r="DG74" s="4">
        <f t="shared" si="152"/>
        <v>0</v>
      </c>
      <c r="DH74" s="1">
        <f t="shared" si="153"/>
        <v>-2.6714073625467816E-5</v>
      </c>
      <c r="DI74" s="4">
        <f t="shared" si="154"/>
        <v>0</v>
      </c>
      <c r="DJ74" s="4">
        <f t="shared" si="28"/>
        <v>10</v>
      </c>
      <c r="DK74" s="4">
        <f t="shared" si="155"/>
        <v>5.4843551314449425E-8</v>
      </c>
      <c r="DL74" s="4">
        <f t="shared" si="29"/>
        <v>1.4154040635137923E-9</v>
      </c>
      <c r="DM74" s="4">
        <f t="shared" si="30"/>
        <v>-100</v>
      </c>
      <c r="DN74" s="4">
        <f t="shared" si="31"/>
        <v>-100</v>
      </c>
      <c r="DO74" s="4">
        <f t="shared" si="32"/>
        <v>-100</v>
      </c>
      <c r="DP74" s="1">
        <f t="shared" si="95"/>
        <v>100</v>
      </c>
      <c r="DQ74" s="1">
        <f t="shared" si="96"/>
        <v>0</v>
      </c>
      <c r="DR74" s="1">
        <f t="shared" si="33"/>
        <v>2.7259999999999942</v>
      </c>
      <c r="DS74" s="4">
        <f t="shared" si="97"/>
        <v>0.49999999999999822</v>
      </c>
      <c r="DT74" s="1">
        <f t="shared" si="98"/>
        <v>9.4721159437736505E-6</v>
      </c>
      <c r="DU74" s="4">
        <f t="shared" si="156"/>
        <v>-0.36161802679022786</v>
      </c>
      <c r="DV74" s="1">
        <f t="shared" si="157"/>
        <v>0.49999999999999822</v>
      </c>
      <c r="DW74" s="1">
        <f t="shared" si="34"/>
        <v>5.4843551314449425E-8</v>
      </c>
      <c r="DX74" s="1">
        <f t="shared" si="99"/>
        <v>1000.0000383904859</v>
      </c>
      <c r="DY74" s="1">
        <f t="shared" si="100"/>
        <v>513.50999999999817</v>
      </c>
      <c r="DZ74" s="1">
        <f t="shared" si="101"/>
        <v>499.99999999999824</v>
      </c>
      <c r="EA74" s="1">
        <f t="shared" si="102"/>
        <v>500</v>
      </c>
      <c r="EB74" s="1">
        <f t="shared" si="103"/>
        <v>7.3124735085932584E-9</v>
      </c>
      <c r="EC74" s="4">
        <f t="shared" si="158"/>
        <v>0</v>
      </c>
      <c r="ED74" s="1">
        <f t="shared" si="159"/>
        <v>-2.7421775657224713E-5</v>
      </c>
      <c r="EE74" s="4">
        <f t="shared" si="160"/>
        <v>0</v>
      </c>
      <c r="EF74" s="4">
        <f t="shared" si="35"/>
        <v>10</v>
      </c>
      <c r="EG74" s="4">
        <f t="shared" si="161"/>
        <v>6.8554819110827577E-8</v>
      </c>
      <c r="EH74" s="4">
        <f t="shared" si="36"/>
        <v>1.3711267796378152E-8</v>
      </c>
      <c r="EI74" s="4">
        <f t="shared" si="37"/>
        <v>-100</v>
      </c>
      <c r="EJ74" s="4">
        <f t="shared" si="38"/>
        <v>-100</v>
      </c>
      <c r="EK74" s="4">
        <f t="shared" si="39"/>
        <v>-100</v>
      </c>
      <c r="EL74" s="1">
        <f t="shared" si="104"/>
        <v>100</v>
      </c>
      <c r="EM74" s="1">
        <f t="shared" si="105"/>
        <v>0</v>
      </c>
      <c r="EN74" s="1">
        <f t="shared" si="40"/>
        <v>2.7259999999999942</v>
      </c>
      <c r="EO74" s="4">
        <f t="shared" si="106"/>
        <v>0.49999999999999822</v>
      </c>
      <c r="EP74" s="1">
        <f t="shared" si="107"/>
        <v>1.184021055454708E-5</v>
      </c>
      <c r="EQ74" s="4">
        <f t="shared" si="162"/>
        <v>-0.35512713505811083</v>
      </c>
      <c r="ER74" s="1">
        <f t="shared" si="163"/>
        <v>0.49999999999999822</v>
      </c>
      <c r="ES74" s="1">
        <f t="shared" si="41"/>
        <v>6.8554819110827577E-8</v>
      </c>
      <c r="ET74" s="1">
        <f t="shared" si="108"/>
        <v>1000.0000479883732</v>
      </c>
      <c r="EU74" s="1">
        <f t="shared" si="109"/>
        <v>513.50999999999817</v>
      </c>
      <c r="EV74" s="1">
        <f t="shared" si="110"/>
        <v>499.99999999999824</v>
      </c>
      <c r="EW74" s="1">
        <f t="shared" si="111"/>
        <v>500</v>
      </c>
      <c r="EX74" s="1">
        <f t="shared" si="112"/>
        <v>9.1406425481103456E-9</v>
      </c>
      <c r="EY74" s="4">
        <f t="shared" si="164"/>
        <v>0</v>
      </c>
      <c r="EZ74" s="1">
        <f t="shared" si="165"/>
        <v>-3.4277409555413791E-5</v>
      </c>
      <c r="FA74" s="4">
        <f t="shared" si="166"/>
        <v>0</v>
      </c>
      <c r="FB74" s="4">
        <f t="shared" si="42"/>
        <v>10</v>
      </c>
      <c r="FC74" s="4">
        <f t="shared" si="167"/>
        <v>7.4514564642934041E-8</v>
      </c>
      <c r="FD74" s="4">
        <f t="shared" si="43"/>
        <v>5.9597455321064646E-9</v>
      </c>
      <c r="FE74" s="4">
        <f t="shared" si="44"/>
        <v>-100</v>
      </c>
      <c r="FF74" s="4">
        <f t="shared" si="45"/>
        <v>-100</v>
      </c>
      <c r="FG74" s="4">
        <f t="shared" si="46"/>
        <v>-100</v>
      </c>
      <c r="FH74" s="1">
        <f t="shared" si="113"/>
        <v>100</v>
      </c>
      <c r="FI74" s="1">
        <f t="shared" si="114"/>
        <v>0</v>
      </c>
      <c r="FJ74" s="1">
        <f t="shared" si="47"/>
        <v>2.7259999999999942</v>
      </c>
      <c r="FK74" s="4">
        <f t="shared" si="115"/>
        <v>0.49999999999999822</v>
      </c>
      <c r="FL74" s="1">
        <f t="shared" si="116"/>
        <v>1.2869527572182045E-5</v>
      </c>
      <c r="FM74" s="4">
        <f t="shared" si="168"/>
        <v>-0.35380121202544856</v>
      </c>
      <c r="FN74" s="1">
        <f t="shared" si="169"/>
        <v>0.49999999999999822</v>
      </c>
      <c r="FO74" s="1">
        <f t="shared" si="48"/>
        <v>7.4514564642934041E-8</v>
      </c>
      <c r="FP74" s="1">
        <f t="shared" si="117"/>
        <v>1000.0000521601953</v>
      </c>
      <c r="FQ74" s="1">
        <f t="shared" si="118"/>
        <v>513.50999999999817</v>
      </c>
      <c r="FR74" s="1">
        <f t="shared" si="119"/>
        <v>499.99999999999824</v>
      </c>
      <c r="FS74" s="1">
        <f t="shared" si="120"/>
        <v>500</v>
      </c>
      <c r="FT74" s="1">
        <f t="shared" si="121"/>
        <v>9.9352752857245395E-9</v>
      </c>
      <c r="FU74" s="4">
        <f t="shared" si="170"/>
        <v>0</v>
      </c>
      <c r="FV74" s="1">
        <f t="shared" si="171"/>
        <v>-3.7257282321467019E-5</v>
      </c>
      <c r="FW74" s="4">
        <f t="shared" si="172"/>
        <v>0</v>
      </c>
      <c r="FX74" s="4">
        <f t="shared" si="49"/>
        <v>10</v>
      </c>
      <c r="FY74" s="4">
        <f t="shared" si="173"/>
        <v>7.8077787815552056E-8</v>
      </c>
      <c r="FZ74" s="4">
        <f t="shared" si="50"/>
        <v>3.5632231726180141E-9</v>
      </c>
      <c r="GA74" s="4">
        <f t="shared" si="51"/>
        <v>-100</v>
      </c>
      <c r="GB74" s="4">
        <f t="shared" si="52"/>
        <v>-100</v>
      </c>
      <c r="GC74" s="4">
        <f t="shared" si="53"/>
        <v>-100</v>
      </c>
      <c r="GD74" s="1">
        <f t="shared" si="122"/>
        <v>100</v>
      </c>
      <c r="GE74" s="1">
        <f t="shared" si="123"/>
        <v>0</v>
      </c>
      <c r="GF74" s="1">
        <f t="shared" si="54"/>
        <v>2.7259999999999942</v>
      </c>
      <c r="GG74" s="4">
        <f t="shared" si="124"/>
        <v>0.49999999999999822</v>
      </c>
      <c r="GH74" s="1">
        <f t="shared" si="125"/>
        <v>1.3484937446554762E-5</v>
      </c>
      <c r="GI74" s="4">
        <f t="shared" si="174"/>
        <v>-0.35441395029037071</v>
      </c>
      <c r="GJ74" s="1">
        <f t="shared" si="175"/>
        <v>0.49999999999999822</v>
      </c>
      <c r="GK74" s="1">
        <f t="shared" si="55"/>
        <v>7.8077787815552056E-8</v>
      </c>
      <c r="GL74" s="1">
        <f t="shared" si="126"/>
        <v>1000.0000546544514</v>
      </c>
      <c r="GM74" s="1">
        <f t="shared" si="127"/>
        <v>513.50999999999817</v>
      </c>
      <c r="GN74" s="1">
        <f t="shared" si="128"/>
        <v>499.99999999999824</v>
      </c>
      <c r="GO74" s="1">
        <f t="shared" si="129"/>
        <v>500</v>
      </c>
      <c r="GP74" s="1">
        <f t="shared" si="130"/>
        <v>1.0410371708740276E-8</v>
      </c>
      <c r="GQ74" s="4">
        <f t="shared" si="176"/>
        <v>0</v>
      </c>
      <c r="GR74" s="1">
        <f t="shared" si="177"/>
        <v>-3.9038893907776029E-5</v>
      </c>
      <c r="GS74" s="4">
        <f t="shared" si="178"/>
        <v>0</v>
      </c>
      <c r="GT74" s="4">
        <f t="shared" si="56"/>
        <v>10</v>
      </c>
      <c r="GU74" s="4">
        <f t="shared" si="179"/>
        <v>8.0413322304576488E-8</v>
      </c>
      <c r="GV74" s="4">
        <f t="shared" si="57"/>
        <v>2.3355344890244323E-9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  <c r="HT74" s="3"/>
    </row>
    <row r="75" spans="1:232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31"/>
        <v>220</v>
      </c>
      <c r="F75" s="1">
        <f t="shared" si="181"/>
        <v>2.7509999999999941</v>
      </c>
      <c r="G75" s="1">
        <f>'0.5Q 8-16'!GA75</f>
        <v>-100</v>
      </c>
      <c r="H75" s="1">
        <f>'0.5Q 8-16'!GB75</f>
        <v>-100</v>
      </c>
      <c r="I75" s="1">
        <f>'0.5Q 8-16'!GC75</f>
        <v>-100</v>
      </c>
      <c r="J75" s="1">
        <f>'0.5Q 8-16'!GD75</f>
        <v>100</v>
      </c>
      <c r="K75" s="1">
        <f>'0.5Q 8-16'!GE75</f>
        <v>0</v>
      </c>
      <c r="L75" s="1">
        <f>'0.5Q 8-16'!GF75</f>
        <v>2.7509999999999941</v>
      </c>
      <c r="M75" s="1">
        <f>'0.5Q 8-16'!GG75</f>
        <v>0.49999999999999822</v>
      </c>
      <c r="N75" s="1">
        <f>'0.5Q 8-16'!GH75</f>
        <v>4.8979234843796793E-6</v>
      </c>
      <c r="O75" s="1">
        <f>'0.5Q 8-16'!GI75</f>
        <v>-0.36689988149094344</v>
      </c>
      <c r="P75" s="1">
        <f>'0.5Q 8-16'!GJ75</f>
        <v>0.49999999999999822</v>
      </c>
      <c r="Q75" s="1">
        <f>'0.5Q 8-16'!GK75</f>
        <v>2.8358976974558345E-8</v>
      </c>
      <c r="R75" s="1">
        <f>'0.5Q 8-16'!GL75</f>
        <v>1000.0000198512839</v>
      </c>
      <c r="S75" s="1">
        <f>'0.5Q 8-16'!GM75</f>
        <v>513.50999999999817</v>
      </c>
      <c r="T75" s="1">
        <f>'0.5Q 8-16'!GN75</f>
        <v>499.99999999999824</v>
      </c>
      <c r="U75" s="1">
        <f>'0.5Q 8-16'!GO75</f>
        <v>500</v>
      </c>
      <c r="V75" s="1">
        <f>'0.5Q 8-16'!GP75</f>
        <v>3.7811969299411125E-9</v>
      </c>
      <c r="W75" s="1">
        <f>'0.5Q 8-16'!GQ75</f>
        <v>0</v>
      </c>
      <c r="X75" s="1">
        <f>'0.5Q 8-16'!GR75</f>
        <v>-1.4179488487279172E-5</v>
      </c>
      <c r="Y75" s="1">
        <f>'0.5Q 8-16'!GS75</f>
        <v>0</v>
      </c>
      <c r="Z75" s="1">
        <f>'0.5Q 8-16'!GT75</f>
        <v>10</v>
      </c>
      <c r="AA75" s="1">
        <f>'0.5Q 8-16'!GU75</f>
        <v>3.0121422592714704E-8</v>
      </c>
      <c r="AC75" s="4">
        <f t="shared" si="2"/>
        <v>-100</v>
      </c>
      <c r="AD75" s="4">
        <f t="shared" si="3"/>
        <v>-100</v>
      </c>
      <c r="AE75" s="4">
        <f t="shared" si="4"/>
        <v>-100</v>
      </c>
      <c r="AF75" s="1">
        <f t="shared" si="59"/>
        <v>100</v>
      </c>
      <c r="AG75" s="1">
        <f t="shared" si="60"/>
        <v>0</v>
      </c>
      <c r="AH75" s="1">
        <f t="shared" si="5"/>
        <v>2.7509999999999941</v>
      </c>
      <c r="AI75" s="4">
        <f t="shared" si="61"/>
        <v>0.49999999999999822</v>
      </c>
      <c r="AJ75" s="1">
        <f t="shared" si="62"/>
        <v>5.2023182370837149E-6</v>
      </c>
      <c r="AK75" s="4">
        <f t="shared" si="132"/>
        <v>-0.35877549359626215</v>
      </c>
      <c r="AL75" s="1">
        <f t="shared" si="133"/>
        <v>0.49999999999999822</v>
      </c>
      <c r="AM75" s="1">
        <f t="shared" si="6"/>
        <v>3.0121422592714704E-8</v>
      </c>
      <c r="AN75" s="1">
        <f t="shared" si="63"/>
        <v>1000.0000210849958</v>
      </c>
      <c r="AO75" s="1">
        <f t="shared" si="64"/>
        <v>513.50999999999817</v>
      </c>
      <c r="AP75" s="1">
        <f t="shared" si="65"/>
        <v>499.99999999999824</v>
      </c>
      <c r="AQ75" s="1">
        <f t="shared" si="66"/>
        <v>500</v>
      </c>
      <c r="AR75" s="1">
        <f t="shared" si="67"/>
        <v>4.0161896790286283E-9</v>
      </c>
      <c r="AS75" s="4">
        <f t="shared" si="134"/>
        <v>0</v>
      </c>
      <c r="AT75" s="1">
        <f t="shared" si="135"/>
        <v>-1.5060711296357351E-5</v>
      </c>
      <c r="AU75" s="4">
        <f t="shared" si="136"/>
        <v>0</v>
      </c>
      <c r="AV75" s="4">
        <f t="shared" si="7"/>
        <v>10</v>
      </c>
      <c r="AW75" s="4">
        <f t="shared" si="137"/>
        <v>3.1147984964787776E-8</v>
      </c>
      <c r="AX75" s="4">
        <f t="shared" si="8"/>
        <v>1.0265623720730716E-9</v>
      </c>
      <c r="AY75" s="4">
        <f t="shared" si="9"/>
        <v>-100</v>
      </c>
      <c r="AZ75" s="4">
        <f t="shared" si="10"/>
        <v>-100</v>
      </c>
      <c r="BA75" s="4">
        <f t="shared" si="11"/>
        <v>-100</v>
      </c>
      <c r="BB75" s="1">
        <f t="shared" si="68"/>
        <v>100</v>
      </c>
      <c r="BC75" s="1">
        <f t="shared" si="69"/>
        <v>0</v>
      </c>
      <c r="BD75" s="1">
        <f t="shared" si="12"/>
        <v>2.7509999999999941</v>
      </c>
      <c r="BE75" s="4">
        <f t="shared" si="70"/>
        <v>0.49999999999999822</v>
      </c>
      <c r="BF75" s="1">
        <f t="shared" si="71"/>
        <v>5.3796174377871822E-6</v>
      </c>
      <c r="BG75" s="4">
        <f t="shared" si="138"/>
        <v>-0.35786669801812937</v>
      </c>
      <c r="BH75" s="1">
        <f t="shared" si="139"/>
        <v>0.49999999999999822</v>
      </c>
      <c r="BI75" s="1">
        <f t="shared" si="13"/>
        <v>3.1147984964787776E-8</v>
      </c>
      <c r="BJ75" s="1">
        <f t="shared" si="72"/>
        <v>1000.0000218035893</v>
      </c>
      <c r="BK75" s="1">
        <f t="shared" si="73"/>
        <v>513.50999999999817</v>
      </c>
      <c r="BL75" s="1">
        <f t="shared" si="74"/>
        <v>499.99999999999824</v>
      </c>
      <c r="BM75" s="1">
        <f t="shared" si="75"/>
        <v>500</v>
      </c>
      <c r="BN75" s="1">
        <f t="shared" si="76"/>
        <v>4.1530646619717047E-9</v>
      </c>
      <c r="BO75" s="4">
        <f t="shared" si="140"/>
        <v>0</v>
      </c>
      <c r="BP75" s="1">
        <f t="shared" si="141"/>
        <v>-1.5573992482393888E-5</v>
      </c>
      <c r="BQ75" s="4">
        <f t="shared" si="142"/>
        <v>0</v>
      </c>
      <c r="BR75" s="4">
        <f t="shared" si="14"/>
        <v>10</v>
      </c>
      <c r="BS75" s="4">
        <f t="shared" si="143"/>
        <v>3.1830993282100098E-8</v>
      </c>
      <c r="BT75" s="4">
        <f t="shared" si="15"/>
        <v>6.8300831731232234E-10</v>
      </c>
      <c r="BU75" s="4">
        <f t="shared" si="16"/>
        <v>-100</v>
      </c>
      <c r="BV75" s="4">
        <f t="shared" si="17"/>
        <v>-100</v>
      </c>
      <c r="BW75" s="4">
        <f t="shared" si="18"/>
        <v>-100</v>
      </c>
      <c r="BX75" s="1">
        <f t="shared" si="77"/>
        <v>100</v>
      </c>
      <c r="BY75" s="1">
        <f t="shared" si="78"/>
        <v>0</v>
      </c>
      <c r="BZ75" s="1">
        <f t="shared" si="19"/>
        <v>2.7509999999999941</v>
      </c>
      <c r="CA75" s="4">
        <f t="shared" si="79"/>
        <v>0.49999999999999822</v>
      </c>
      <c r="CB75" s="1">
        <f t="shared" si="80"/>
        <v>5.4975808777374968E-6</v>
      </c>
      <c r="CC75" s="4">
        <f t="shared" si="144"/>
        <v>-0.35075638788532715</v>
      </c>
      <c r="CD75" s="1">
        <f t="shared" si="145"/>
        <v>0.49999999999999822</v>
      </c>
      <c r="CE75" s="1">
        <f t="shared" si="20"/>
        <v>3.1830993282100098E-8</v>
      </c>
      <c r="CF75" s="1">
        <f t="shared" si="81"/>
        <v>1000.0000222816954</v>
      </c>
      <c r="CG75" s="1">
        <f t="shared" si="82"/>
        <v>513.50999999999817</v>
      </c>
      <c r="CH75" s="1">
        <f t="shared" si="83"/>
        <v>499.99999999999824</v>
      </c>
      <c r="CI75" s="1">
        <f t="shared" si="84"/>
        <v>500</v>
      </c>
      <c r="CJ75" s="1">
        <f t="shared" si="85"/>
        <v>4.2441324376133474E-9</v>
      </c>
      <c r="CK75" s="4">
        <f t="shared" si="146"/>
        <v>0</v>
      </c>
      <c r="CL75" s="1">
        <f t="shared" si="147"/>
        <v>-1.5915496641050048E-5</v>
      </c>
      <c r="CM75" s="4">
        <f t="shared" si="148"/>
        <v>0</v>
      </c>
      <c r="CN75" s="4">
        <f t="shared" si="21"/>
        <v>10</v>
      </c>
      <c r="CO75" s="4">
        <f t="shared" si="149"/>
        <v>3.2056888350561378E-8</v>
      </c>
      <c r="CP75" s="4">
        <f t="shared" si="22"/>
        <v>2.2589506846128025E-10</v>
      </c>
      <c r="CQ75" s="4">
        <f t="shared" si="23"/>
        <v>-100</v>
      </c>
      <c r="CR75" s="4">
        <f t="shared" si="24"/>
        <v>-100</v>
      </c>
      <c r="CS75" s="4">
        <f t="shared" si="25"/>
        <v>-100</v>
      </c>
      <c r="CT75" s="1">
        <f t="shared" si="86"/>
        <v>100</v>
      </c>
      <c r="CU75" s="1">
        <f t="shared" si="87"/>
        <v>0</v>
      </c>
      <c r="CV75" s="1">
        <f t="shared" si="26"/>
        <v>2.7509999999999941</v>
      </c>
      <c r="CW75" s="4">
        <f t="shared" si="88"/>
        <v>0.49999999999999822</v>
      </c>
      <c r="CX75" s="1">
        <f t="shared" si="89"/>
        <v>5.5365955700451429E-6</v>
      </c>
      <c r="CY75" s="4">
        <f t="shared" si="150"/>
        <v>-0.36288530121559898</v>
      </c>
      <c r="CZ75" s="1">
        <f t="shared" si="151"/>
        <v>0.49999999999999822</v>
      </c>
      <c r="DA75" s="1">
        <f t="shared" si="27"/>
        <v>3.2056888350561378E-8</v>
      </c>
      <c r="DB75" s="1">
        <f t="shared" si="90"/>
        <v>1000.0000224398218</v>
      </c>
      <c r="DC75" s="1">
        <f t="shared" si="91"/>
        <v>513.50999999999817</v>
      </c>
      <c r="DD75" s="1">
        <f t="shared" si="92"/>
        <v>499.99999999999824</v>
      </c>
      <c r="DE75" s="1">
        <f t="shared" si="93"/>
        <v>500</v>
      </c>
      <c r="DF75" s="1">
        <f t="shared" si="94"/>
        <v>4.274251780074851E-9</v>
      </c>
      <c r="DG75" s="4">
        <f t="shared" si="152"/>
        <v>0</v>
      </c>
      <c r="DH75" s="1">
        <f t="shared" si="153"/>
        <v>-1.6028444175280689E-5</v>
      </c>
      <c r="DI75" s="4">
        <f t="shared" si="154"/>
        <v>0</v>
      </c>
      <c r="DJ75" s="4">
        <f t="shared" si="28"/>
        <v>10</v>
      </c>
      <c r="DK75" s="4">
        <f t="shared" si="155"/>
        <v>3.2906130788669656E-8</v>
      </c>
      <c r="DL75" s="4">
        <f t="shared" si="29"/>
        <v>8.4924243810827802E-10</v>
      </c>
      <c r="DM75" s="4">
        <f t="shared" si="30"/>
        <v>-100</v>
      </c>
      <c r="DN75" s="4">
        <f t="shared" si="31"/>
        <v>-100</v>
      </c>
      <c r="DO75" s="4">
        <f t="shared" si="32"/>
        <v>-100</v>
      </c>
      <c r="DP75" s="1">
        <f t="shared" si="95"/>
        <v>100</v>
      </c>
      <c r="DQ75" s="1">
        <f t="shared" si="96"/>
        <v>0</v>
      </c>
      <c r="DR75" s="1">
        <f t="shared" si="33"/>
        <v>2.7509999999999941</v>
      </c>
      <c r="DS75" s="4">
        <f t="shared" si="97"/>
        <v>0.49999999999999822</v>
      </c>
      <c r="DT75" s="1">
        <f t="shared" si="98"/>
        <v>5.6832695662641881E-6</v>
      </c>
      <c r="DU75" s="4">
        <f t="shared" si="156"/>
        <v>-0.36161802679022786</v>
      </c>
      <c r="DV75" s="1">
        <f t="shared" si="157"/>
        <v>0.49999999999999822</v>
      </c>
      <c r="DW75" s="1">
        <f t="shared" si="34"/>
        <v>3.2906130788669656E-8</v>
      </c>
      <c r="DX75" s="1">
        <f t="shared" si="99"/>
        <v>1000.0000230342915</v>
      </c>
      <c r="DY75" s="1">
        <f t="shared" si="100"/>
        <v>513.50999999999817</v>
      </c>
      <c r="DZ75" s="1">
        <f t="shared" si="101"/>
        <v>499.99999999999824</v>
      </c>
      <c r="EA75" s="1">
        <f t="shared" si="102"/>
        <v>500</v>
      </c>
      <c r="EB75" s="1">
        <f t="shared" si="103"/>
        <v>4.3874841051559535E-9</v>
      </c>
      <c r="EC75" s="4">
        <f t="shared" si="158"/>
        <v>0</v>
      </c>
      <c r="ED75" s="1">
        <f t="shared" si="159"/>
        <v>-1.6453065394334828E-5</v>
      </c>
      <c r="EE75" s="4">
        <f t="shared" si="160"/>
        <v>0</v>
      </c>
      <c r="EF75" s="4">
        <f t="shared" si="35"/>
        <v>10</v>
      </c>
      <c r="EG75" s="4">
        <f t="shared" si="161"/>
        <v>4.1132891466496543E-8</v>
      </c>
      <c r="EH75" s="4">
        <f t="shared" si="36"/>
        <v>8.2267606778268873E-9</v>
      </c>
      <c r="EI75" s="4">
        <f t="shared" si="37"/>
        <v>-100</v>
      </c>
      <c r="EJ75" s="4">
        <f t="shared" si="38"/>
        <v>-100</v>
      </c>
      <c r="EK75" s="4">
        <f t="shared" si="39"/>
        <v>-100</v>
      </c>
      <c r="EL75" s="1">
        <f t="shared" si="104"/>
        <v>100</v>
      </c>
      <c r="EM75" s="1">
        <f t="shared" si="105"/>
        <v>0</v>
      </c>
      <c r="EN75" s="1">
        <f t="shared" si="40"/>
        <v>2.7509999999999941</v>
      </c>
      <c r="EO75" s="4">
        <f t="shared" si="106"/>
        <v>0.49999999999999822</v>
      </c>
      <c r="EP75" s="1">
        <f t="shared" si="107"/>
        <v>7.1041263327282464E-6</v>
      </c>
      <c r="EQ75" s="4">
        <f t="shared" si="162"/>
        <v>-0.35512713505811083</v>
      </c>
      <c r="ER75" s="1">
        <f t="shared" si="163"/>
        <v>0.49999999999999822</v>
      </c>
      <c r="ES75" s="1">
        <f t="shared" si="41"/>
        <v>4.1132891466496543E-8</v>
      </c>
      <c r="ET75" s="1">
        <f t="shared" si="108"/>
        <v>1000.0000287930239</v>
      </c>
      <c r="EU75" s="1">
        <f t="shared" si="109"/>
        <v>513.50999999999817</v>
      </c>
      <c r="EV75" s="1">
        <f t="shared" si="110"/>
        <v>499.99999999999824</v>
      </c>
      <c r="EW75" s="1">
        <f t="shared" si="111"/>
        <v>500</v>
      </c>
      <c r="EX75" s="1">
        <f t="shared" si="112"/>
        <v>5.4843855288662063E-9</v>
      </c>
      <c r="EY75" s="4">
        <f t="shared" si="164"/>
        <v>0</v>
      </c>
      <c r="EZ75" s="1">
        <f t="shared" si="165"/>
        <v>-2.056644573324827E-5</v>
      </c>
      <c r="FA75" s="4">
        <f t="shared" si="166"/>
        <v>0</v>
      </c>
      <c r="FB75" s="4">
        <f t="shared" si="42"/>
        <v>10</v>
      </c>
      <c r="FC75" s="4">
        <f t="shared" si="167"/>
        <v>4.4708738785760426E-8</v>
      </c>
      <c r="FD75" s="4">
        <f t="shared" si="43"/>
        <v>3.5758473192638827E-9</v>
      </c>
      <c r="FE75" s="4">
        <f t="shared" si="44"/>
        <v>-100</v>
      </c>
      <c r="FF75" s="4">
        <f t="shared" si="45"/>
        <v>-100</v>
      </c>
      <c r="FG75" s="4">
        <f t="shared" si="46"/>
        <v>-100</v>
      </c>
      <c r="FH75" s="1">
        <f t="shared" si="113"/>
        <v>100</v>
      </c>
      <c r="FI75" s="1">
        <f t="shared" si="114"/>
        <v>0</v>
      </c>
      <c r="FJ75" s="1">
        <f t="shared" si="47"/>
        <v>2.7509999999999941</v>
      </c>
      <c r="FK75" s="4">
        <f t="shared" si="115"/>
        <v>0.49999999999999822</v>
      </c>
      <c r="FL75" s="1">
        <f t="shared" si="116"/>
        <v>7.721716543309226E-6</v>
      </c>
      <c r="FM75" s="4">
        <f t="shared" si="168"/>
        <v>-0.35380121202544856</v>
      </c>
      <c r="FN75" s="1">
        <f t="shared" si="169"/>
        <v>0.49999999999999822</v>
      </c>
      <c r="FO75" s="1">
        <f t="shared" si="48"/>
        <v>4.4708738785760426E-8</v>
      </c>
      <c r="FP75" s="1">
        <f t="shared" si="117"/>
        <v>1000.0000312961173</v>
      </c>
      <c r="FQ75" s="1">
        <f t="shared" si="118"/>
        <v>513.50999999999817</v>
      </c>
      <c r="FR75" s="1">
        <f t="shared" si="119"/>
        <v>499.99999999999824</v>
      </c>
      <c r="FS75" s="1">
        <f t="shared" si="120"/>
        <v>500</v>
      </c>
      <c r="FT75" s="1">
        <f t="shared" si="121"/>
        <v>5.9611651714347231E-9</v>
      </c>
      <c r="FU75" s="4">
        <f t="shared" si="170"/>
        <v>0</v>
      </c>
      <c r="FV75" s="1">
        <f t="shared" si="171"/>
        <v>-2.2354369392880213E-5</v>
      </c>
      <c r="FW75" s="4">
        <f t="shared" si="172"/>
        <v>0</v>
      </c>
      <c r="FX75" s="4">
        <f t="shared" si="49"/>
        <v>10</v>
      </c>
      <c r="FY75" s="4">
        <f t="shared" si="173"/>
        <v>4.6846672689331232E-8</v>
      </c>
      <c r="FZ75" s="4">
        <f t="shared" si="50"/>
        <v>2.1379339035708058E-9</v>
      </c>
      <c r="GA75" s="4">
        <f t="shared" si="51"/>
        <v>-100</v>
      </c>
      <c r="GB75" s="4">
        <f t="shared" si="52"/>
        <v>-100</v>
      </c>
      <c r="GC75" s="4">
        <f t="shared" si="53"/>
        <v>-100</v>
      </c>
      <c r="GD75" s="1">
        <f t="shared" si="122"/>
        <v>100</v>
      </c>
      <c r="GE75" s="1">
        <f t="shared" si="123"/>
        <v>0</v>
      </c>
      <c r="GF75" s="1">
        <f t="shared" si="54"/>
        <v>2.7509999999999941</v>
      </c>
      <c r="GG75" s="4">
        <f t="shared" si="124"/>
        <v>0.49999999999999822</v>
      </c>
      <c r="GH75" s="1">
        <f t="shared" si="125"/>
        <v>8.0909624679328556E-6</v>
      </c>
      <c r="GI75" s="4">
        <f t="shared" si="174"/>
        <v>-0.35441395029037071</v>
      </c>
      <c r="GJ75" s="1">
        <f t="shared" si="175"/>
        <v>0.49999999999999822</v>
      </c>
      <c r="GK75" s="1">
        <f t="shared" si="55"/>
        <v>4.6846672689331232E-8</v>
      </c>
      <c r="GL75" s="1">
        <f t="shared" si="126"/>
        <v>1000.0000327926708</v>
      </c>
      <c r="GM75" s="1">
        <f t="shared" si="127"/>
        <v>513.50999999999817</v>
      </c>
      <c r="GN75" s="1">
        <f t="shared" si="128"/>
        <v>499.99999999999824</v>
      </c>
      <c r="GO75" s="1">
        <f t="shared" si="129"/>
        <v>500</v>
      </c>
      <c r="GP75" s="1">
        <f t="shared" si="130"/>
        <v>6.2462230252441644E-9</v>
      </c>
      <c r="GQ75" s="4">
        <f t="shared" si="176"/>
        <v>0</v>
      </c>
      <c r="GR75" s="1">
        <f t="shared" si="177"/>
        <v>-2.3423336344665616E-5</v>
      </c>
      <c r="GS75" s="4">
        <f t="shared" si="178"/>
        <v>0</v>
      </c>
      <c r="GT75" s="4">
        <f t="shared" si="56"/>
        <v>10</v>
      </c>
      <c r="GU75" s="4">
        <f t="shared" si="179"/>
        <v>4.824799338274589E-8</v>
      </c>
      <c r="GV75" s="4">
        <f t="shared" si="57"/>
        <v>1.4013206934146581E-9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  <c r="HT75" s="3"/>
    </row>
    <row r="76" spans="1:232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31"/>
        <v>215</v>
      </c>
      <c r="F76" s="1">
        <f t="shared" si="181"/>
        <v>2.775999999999994</v>
      </c>
      <c r="G76" s="1">
        <f>'0.5Q 8-16'!GA76</f>
        <v>-100</v>
      </c>
      <c r="H76" s="1">
        <f>'0.5Q 8-16'!GB76</f>
        <v>-100</v>
      </c>
      <c r="I76" s="1">
        <f>'0.5Q 8-16'!GC76</f>
        <v>-100</v>
      </c>
      <c r="J76" s="1">
        <f>'0.5Q 8-16'!GD76</f>
        <v>100</v>
      </c>
      <c r="K76" s="1">
        <f>'0.5Q 8-16'!GE76</f>
        <v>0</v>
      </c>
      <c r="L76" s="1">
        <f>'0.5Q 8-16'!GF76</f>
        <v>2.775999999999994</v>
      </c>
      <c r="M76" s="1">
        <f>'0.5Q 8-16'!GG76</f>
        <v>0.49999999999999822</v>
      </c>
      <c r="N76" s="1">
        <f>'0.5Q 8-16'!GH76</f>
        <v>2.9387540906278084E-6</v>
      </c>
      <c r="O76" s="1">
        <f>'0.5Q 8-16'!GI76</f>
        <v>-0.36689988149094344</v>
      </c>
      <c r="P76" s="1">
        <f>'0.5Q 8-16'!GJ76</f>
        <v>0.49999999999999822</v>
      </c>
      <c r="Q76" s="1">
        <f>'0.5Q 8-16'!GK76</f>
        <v>1.7015386184735005E-8</v>
      </c>
      <c r="R76" s="1">
        <f>'0.5Q 8-16'!GL76</f>
        <v>1000.0000119107704</v>
      </c>
      <c r="S76" s="1">
        <f>'0.5Q 8-16'!GM76</f>
        <v>513.50999999999817</v>
      </c>
      <c r="T76" s="1">
        <f>'0.5Q 8-16'!GN76</f>
        <v>499.99999999999824</v>
      </c>
      <c r="U76" s="1">
        <f>'0.5Q 8-16'!GO76</f>
        <v>500</v>
      </c>
      <c r="V76" s="1">
        <f>'0.5Q 8-16'!GP76</f>
        <v>2.268718157964668E-9</v>
      </c>
      <c r="W76" s="1">
        <f>'0.5Q 8-16'!GQ76</f>
        <v>0</v>
      </c>
      <c r="X76" s="1">
        <f>'0.5Q 8-16'!GR76</f>
        <v>-8.507693092367502E-6</v>
      </c>
      <c r="Y76" s="1">
        <f>'0.5Q 8-16'!GS76</f>
        <v>0</v>
      </c>
      <c r="Z76" s="1">
        <f>'0.5Q 8-16'!GT76</f>
        <v>10</v>
      </c>
      <c r="AA76" s="1">
        <f>'0.5Q 8-16'!GU76</f>
        <v>1.8072853555628823E-8</v>
      </c>
      <c r="AC76" s="4">
        <f t="shared" si="2"/>
        <v>-100</v>
      </c>
      <c r="AD76" s="4">
        <f t="shared" si="3"/>
        <v>-100</v>
      </c>
      <c r="AE76" s="4">
        <f t="shared" si="4"/>
        <v>-100</v>
      </c>
      <c r="AF76" s="1">
        <f t="shared" si="59"/>
        <v>100</v>
      </c>
      <c r="AG76" s="1">
        <f t="shared" si="60"/>
        <v>0</v>
      </c>
      <c r="AH76" s="1">
        <f t="shared" si="5"/>
        <v>2.775999999999994</v>
      </c>
      <c r="AI76" s="4">
        <f t="shared" si="61"/>
        <v>0.49999999999999822</v>
      </c>
      <c r="AJ76" s="1">
        <f t="shared" si="62"/>
        <v>3.1213909422502278E-6</v>
      </c>
      <c r="AK76" s="4">
        <f t="shared" si="132"/>
        <v>-0.35877549359626215</v>
      </c>
      <c r="AL76" s="1">
        <f t="shared" si="133"/>
        <v>0.49999999999999822</v>
      </c>
      <c r="AM76" s="1">
        <f t="shared" si="6"/>
        <v>1.8072853555628823E-8</v>
      </c>
      <c r="AN76" s="1">
        <f t="shared" si="63"/>
        <v>1000.0000126509976</v>
      </c>
      <c r="AO76" s="1">
        <f t="shared" si="64"/>
        <v>513.50999999999817</v>
      </c>
      <c r="AP76" s="1">
        <f t="shared" si="65"/>
        <v>499.99999999999824</v>
      </c>
      <c r="AQ76" s="1">
        <f t="shared" si="66"/>
        <v>500</v>
      </c>
      <c r="AR76" s="1">
        <f t="shared" si="67"/>
        <v>2.4097138074171763E-9</v>
      </c>
      <c r="AS76" s="4">
        <f t="shared" si="134"/>
        <v>0</v>
      </c>
      <c r="AT76" s="1">
        <f t="shared" si="135"/>
        <v>-9.0364267778144108E-6</v>
      </c>
      <c r="AU76" s="4">
        <f t="shared" si="136"/>
        <v>0</v>
      </c>
      <c r="AV76" s="4">
        <f t="shared" si="7"/>
        <v>10</v>
      </c>
      <c r="AW76" s="4">
        <f t="shared" si="137"/>
        <v>1.8688790978872665E-8</v>
      </c>
      <c r="AX76" s="4">
        <f t="shared" si="8"/>
        <v>6.1593742324384164E-10</v>
      </c>
      <c r="AY76" s="4">
        <f t="shared" si="9"/>
        <v>-100</v>
      </c>
      <c r="AZ76" s="4">
        <f t="shared" si="10"/>
        <v>-100</v>
      </c>
      <c r="BA76" s="4">
        <f t="shared" si="11"/>
        <v>-100</v>
      </c>
      <c r="BB76" s="1">
        <f t="shared" si="68"/>
        <v>100</v>
      </c>
      <c r="BC76" s="1">
        <f t="shared" si="69"/>
        <v>0</v>
      </c>
      <c r="BD76" s="1">
        <f t="shared" si="12"/>
        <v>2.775999999999994</v>
      </c>
      <c r="BE76" s="4">
        <f t="shared" si="70"/>
        <v>0.49999999999999822</v>
      </c>
      <c r="BF76" s="1">
        <f t="shared" si="71"/>
        <v>3.2277704626723083E-6</v>
      </c>
      <c r="BG76" s="4">
        <f t="shared" si="138"/>
        <v>-0.35786669801812937</v>
      </c>
      <c r="BH76" s="1">
        <f t="shared" si="139"/>
        <v>0.49999999999999822</v>
      </c>
      <c r="BI76" s="1">
        <f t="shared" si="13"/>
        <v>1.8688790978872665E-8</v>
      </c>
      <c r="BJ76" s="1">
        <f t="shared" si="72"/>
        <v>1000.0000130821536</v>
      </c>
      <c r="BK76" s="1">
        <f t="shared" si="73"/>
        <v>513.50999999999817</v>
      </c>
      <c r="BL76" s="1">
        <f t="shared" si="74"/>
        <v>499.99999999999824</v>
      </c>
      <c r="BM76" s="1">
        <f t="shared" si="75"/>
        <v>500</v>
      </c>
      <c r="BN76" s="1">
        <f t="shared" si="76"/>
        <v>2.4918387971830223E-9</v>
      </c>
      <c r="BO76" s="4">
        <f t="shared" si="140"/>
        <v>0</v>
      </c>
      <c r="BP76" s="1">
        <f t="shared" si="141"/>
        <v>-9.3443954894363328E-6</v>
      </c>
      <c r="BQ76" s="4">
        <f t="shared" si="142"/>
        <v>0</v>
      </c>
      <c r="BR76" s="4">
        <f t="shared" si="14"/>
        <v>10</v>
      </c>
      <c r="BS76" s="4">
        <f t="shared" si="143"/>
        <v>1.9098595969260057E-8</v>
      </c>
      <c r="BT76" s="4">
        <f t="shared" si="15"/>
        <v>4.0980499038739274E-10</v>
      </c>
      <c r="BU76" s="4">
        <f t="shared" si="16"/>
        <v>-100</v>
      </c>
      <c r="BV76" s="4">
        <f t="shared" si="17"/>
        <v>-100</v>
      </c>
      <c r="BW76" s="4">
        <f t="shared" si="18"/>
        <v>-100</v>
      </c>
      <c r="BX76" s="1">
        <f t="shared" si="77"/>
        <v>100</v>
      </c>
      <c r="BY76" s="1">
        <f t="shared" si="78"/>
        <v>0</v>
      </c>
      <c r="BZ76" s="1">
        <f t="shared" si="19"/>
        <v>2.775999999999994</v>
      </c>
      <c r="CA76" s="4">
        <f t="shared" si="79"/>
        <v>0.49999999999999822</v>
      </c>
      <c r="CB76" s="1">
        <f t="shared" si="80"/>
        <v>3.2985485266424973E-6</v>
      </c>
      <c r="CC76" s="4">
        <f t="shared" si="144"/>
        <v>-0.35075638788532715</v>
      </c>
      <c r="CD76" s="1">
        <f t="shared" si="145"/>
        <v>0.49999999999999822</v>
      </c>
      <c r="CE76" s="1">
        <f t="shared" si="20"/>
        <v>1.9098595969260057E-8</v>
      </c>
      <c r="CF76" s="1">
        <f t="shared" si="81"/>
        <v>1000.0000133690172</v>
      </c>
      <c r="CG76" s="1">
        <f t="shared" si="82"/>
        <v>513.50999999999817</v>
      </c>
      <c r="CH76" s="1">
        <f t="shared" si="83"/>
        <v>499.99999999999824</v>
      </c>
      <c r="CI76" s="1">
        <f t="shared" si="84"/>
        <v>500</v>
      </c>
      <c r="CJ76" s="1">
        <f t="shared" si="85"/>
        <v>2.546479462568008E-9</v>
      </c>
      <c r="CK76" s="4">
        <f t="shared" si="146"/>
        <v>0</v>
      </c>
      <c r="CL76" s="1">
        <f t="shared" si="147"/>
        <v>-9.5492979846300295E-6</v>
      </c>
      <c r="CM76" s="4">
        <f t="shared" si="148"/>
        <v>0</v>
      </c>
      <c r="CN76" s="4">
        <f t="shared" si="21"/>
        <v>10</v>
      </c>
      <c r="CO76" s="4">
        <f t="shared" si="149"/>
        <v>1.9234133010336828E-8</v>
      </c>
      <c r="CP76" s="4">
        <f t="shared" si="22"/>
        <v>1.3553704107677014E-10</v>
      </c>
      <c r="CQ76" s="4">
        <f t="shared" si="23"/>
        <v>-100</v>
      </c>
      <c r="CR76" s="4">
        <f t="shared" si="24"/>
        <v>-100</v>
      </c>
      <c r="CS76" s="4">
        <f t="shared" si="25"/>
        <v>-100</v>
      </c>
      <c r="CT76" s="1">
        <f t="shared" si="86"/>
        <v>100</v>
      </c>
      <c r="CU76" s="1">
        <f t="shared" si="87"/>
        <v>0</v>
      </c>
      <c r="CV76" s="1">
        <f t="shared" si="26"/>
        <v>2.775999999999994</v>
      </c>
      <c r="CW76" s="4">
        <f t="shared" si="88"/>
        <v>0.49999999999999822</v>
      </c>
      <c r="CX76" s="1">
        <f t="shared" si="89"/>
        <v>3.3219573420270858E-6</v>
      </c>
      <c r="CY76" s="4">
        <f t="shared" si="150"/>
        <v>-0.36288530121559898</v>
      </c>
      <c r="CZ76" s="1">
        <f t="shared" si="151"/>
        <v>0.49999999999999822</v>
      </c>
      <c r="DA76" s="1">
        <f t="shared" si="27"/>
        <v>1.9234133010336828E-8</v>
      </c>
      <c r="DB76" s="1">
        <f t="shared" si="90"/>
        <v>1000.0000134638931</v>
      </c>
      <c r="DC76" s="1">
        <f t="shared" si="91"/>
        <v>513.50999999999817</v>
      </c>
      <c r="DD76" s="1">
        <f t="shared" si="92"/>
        <v>499.99999999999824</v>
      </c>
      <c r="DE76" s="1">
        <f t="shared" si="93"/>
        <v>500</v>
      </c>
      <c r="DF76" s="1">
        <f t="shared" si="94"/>
        <v>2.56455106804491E-9</v>
      </c>
      <c r="DG76" s="4">
        <f t="shared" si="152"/>
        <v>0</v>
      </c>
      <c r="DH76" s="1">
        <f t="shared" si="153"/>
        <v>-9.6170665051684136E-6</v>
      </c>
      <c r="DI76" s="4">
        <f t="shared" si="154"/>
        <v>0</v>
      </c>
      <c r="DJ76" s="4">
        <f t="shared" si="28"/>
        <v>10</v>
      </c>
      <c r="DK76" s="4">
        <f t="shared" si="155"/>
        <v>1.9743678473201793E-8</v>
      </c>
      <c r="DL76" s="4">
        <f t="shared" si="29"/>
        <v>5.0954546286496549E-10</v>
      </c>
      <c r="DM76" s="4">
        <f t="shared" si="30"/>
        <v>-100</v>
      </c>
      <c r="DN76" s="4">
        <f t="shared" si="31"/>
        <v>-100</v>
      </c>
      <c r="DO76" s="4">
        <f t="shared" si="32"/>
        <v>-100</v>
      </c>
      <c r="DP76" s="1">
        <f t="shared" si="95"/>
        <v>100</v>
      </c>
      <c r="DQ76" s="1">
        <f t="shared" si="96"/>
        <v>0</v>
      </c>
      <c r="DR76" s="1">
        <f t="shared" si="33"/>
        <v>2.775999999999994</v>
      </c>
      <c r="DS76" s="4">
        <f t="shared" si="97"/>
        <v>0.49999999999999822</v>
      </c>
      <c r="DT76" s="1">
        <f t="shared" si="98"/>
        <v>3.4099617397585135E-6</v>
      </c>
      <c r="DU76" s="4">
        <f t="shared" si="156"/>
        <v>-0.36161802679022786</v>
      </c>
      <c r="DV76" s="1">
        <f t="shared" si="157"/>
        <v>0.49999999999999822</v>
      </c>
      <c r="DW76" s="1">
        <f t="shared" si="34"/>
        <v>1.9743678473201793E-8</v>
      </c>
      <c r="DX76" s="1">
        <f t="shared" si="99"/>
        <v>1000.0000138205748</v>
      </c>
      <c r="DY76" s="1">
        <f t="shared" si="100"/>
        <v>513.50999999999817</v>
      </c>
      <c r="DZ76" s="1">
        <f t="shared" si="101"/>
        <v>499.99999999999824</v>
      </c>
      <c r="EA76" s="1">
        <f t="shared" si="102"/>
        <v>500</v>
      </c>
      <c r="EB76" s="1">
        <f t="shared" si="103"/>
        <v>2.6324904630935726E-9</v>
      </c>
      <c r="EC76" s="4">
        <f t="shared" si="158"/>
        <v>0</v>
      </c>
      <c r="ED76" s="1">
        <f t="shared" si="159"/>
        <v>-9.8718392366008959E-6</v>
      </c>
      <c r="EE76" s="4">
        <f t="shared" si="160"/>
        <v>0</v>
      </c>
      <c r="EF76" s="4">
        <f t="shared" si="35"/>
        <v>10</v>
      </c>
      <c r="EG76" s="4">
        <f t="shared" si="161"/>
        <v>2.4679734879897926E-8</v>
      </c>
      <c r="EH76" s="4">
        <f t="shared" si="36"/>
        <v>4.936056406696133E-9</v>
      </c>
      <c r="EI76" s="4">
        <f t="shared" si="37"/>
        <v>-100</v>
      </c>
      <c r="EJ76" s="4">
        <f t="shared" si="38"/>
        <v>-100</v>
      </c>
      <c r="EK76" s="4">
        <f t="shared" si="39"/>
        <v>-100</v>
      </c>
      <c r="EL76" s="1">
        <f t="shared" si="104"/>
        <v>100</v>
      </c>
      <c r="EM76" s="1">
        <f t="shared" si="105"/>
        <v>0</v>
      </c>
      <c r="EN76" s="1">
        <f t="shared" si="40"/>
        <v>2.775999999999994</v>
      </c>
      <c r="EO76" s="4">
        <f t="shared" si="106"/>
        <v>0.49999999999999822</v>
      </c>
      <c r="EP76" s="1">
        <f t="shared" si="107"/>
        <v>4.262475799636947E-6</v>
      </c>
      <c r="EQ76" s="4">
        <f t="shared" si="162"/>
        <v>-0.35512713505811083</v>
      </c>
      <c r="ER76" s="1">
        <f t="shared" si="163"/>
        <v>0.49999999999999822</v>
      </c>
      <c r="ES76" s="1">
        <f t="shared" si="41"/>
        <v>2.4679734879897926E-8</v>
      </c>
      <c r="ET76" s="1">
        <f t="shared" si="108"/>
        <v>1000.0000172758143</v>
      </c>
      <c r="EU76" s="1">
        <f t="shared" si="109"/>
        <v>513.50999999999817</v>
      </c>
      <c r="EV76" s="1">
        <f t="shared" si="110"/>
        <v>499.99999999999824</v>
      </c>
      <c r="EW76" s="1">
        <f t="shared" si="111"/>
        <v>500</v>
      </c>
      <c r="EX76" s="1">
        <f t="shared" si="112"/>
        <v>3.2906313173197234E-9</v>
      </c>
      <c r="EY76" s="4">
        <f t="shared" si="164"/>
        <v>0</v>
      </c>
      <c r="EZ76" s="1">
        <f t="shared" si="165"/>
        <v>-1.2339867439948964E-5</v>
      </c>
      <c r="FA76" s="4">
        <f t="shared" si="166"/>
        <v>0</v>
      </c>
      <c r="FB76" s="4">
        <f t="shared" si="42"/>
        <v>10</v>
      </c>
      <c r="FC76" s="4">
        <f t="shared" si="167"/>
        <v>2.6825243271456254E-8</v>
      </c>
      <c r="FD76" s="4">
        <f t="shared" si="43"/>
        <v>2.1455083915583277E-9</v>
      </c>
      <c r="FE76" s="4">
        <f t="shared" si="44"/>
        <v>-100</v>
      </c>
      <c r="FF76" s="4">
        <f t="shared" si="45"/>
        <v>-100</v>
      </c>
      <c r="FG76" s="4">
        <f t="shared" si="46"/>
        <v>-100</v>
      </c>
      <c r="FH76" s="1">
        <f t="shared" si="113"/>
        <v>100</v>
      </c>
      <c r="FI76" s="1">
        <f t="shared" si="114"/>
        <v>0</v>
      </c>
      <c r="FJ76" s="1">
        <f t="shared" si="47"/>
        <v>2.775999999999994</v>
      </c>
      <c r="FK76" s="4">
        <f t="shared" si="115"/>
        <v>0.49999999999999822</v>
      </c>
      <c r="FL76" s="1">
        <f t="shared" si="116"/>
        <v>4.6330299259855368E-6</v>
      </c>
      <c r="FM76" s="4">
        <f t="shared" si="168"/>
        <v>-0.35380121202544856</v>
      </c>
      <c r="FN76" s="1">
        <f t="shared" si="169"/>
        <v>0.49999999999999822</v>
      </c>
      <c r="FO76" s="1">
        <f t="shared" si="48"/>
        <v>2.6825243271456254E-8</v>
      </c>
      <c r="FP76" s="1">
        <f t="shared" si="117"/>
        <v>1000.0000187776703</v>
      </c>
      <c r="FQ76" s="1">
        <f t="shared" si="118"/>
        <v>513.50999999999817</v>
      </c>
      <c r="FR76" s="1">
        <f t="shared" si="119"/>
        <v>499.99999999999824</v>
      </c>
      <c r="FS76" s="1">
        <f t="shared" si="120"/>
        <v>500</v>
      </c>
      <c r="FT76" s="1">
        <f t="shared" si="121"/>
        <v>3.5766991028608343E-9</v>
      </c>
      <c r="FU76" s="4">
        <f t="shared" si="170"/>
        <v>0</v>
      </c>
      <c r="FV76" s="1">
        <f t="shared" si="171"/>
        <v>-1.3412621635728127E-5</v>
      </c>
      <c r="FW76" s="4">
        <f t="shared" si="172"/>
        <v>0</v>
      </c>
      <c r="FX76" s="4">
        <f t="shared" si="49"/>
        <v>10</v>
      </c>
      <c r="FY76" s="4">
        <f t="shared" si="173"/>
        <v>2.8108003613598737E-8</v>
      </c>
      <c r="FZ76" s="4">
        <f t="shared" si="50"/>
        <v>1.2827603421424835E-9</v>
      </c>
      <c r="GA76" s="4">
        <f t="shared" si="51"/>
        <v>-100</v>
      </c>
      <c r="GB76" s="4">
        <f t="shared" si="52"/>
        <v>-100</v>
      </c>
      <c r="GC76" s="4">
        <f t="shared" si="53"/>
        <v>-100</v>
      </c>
      <c r="GD76" s="1">
        <f t="shared" si="122"/>
        <v>100</v>
      </c>
      <c r="GE76" s="1">
        <f t="shared" si="123"/>
        <v>0</v>
      </c>
      <c r="GF76" s="1">
        <f t="shared" si="54"/>
        <v>2.775999999999994</v>
      </c>
      <c r="GG76" s="4">
        <f t="shared" si="124"/>
        <v>0.49999999999999822</v>
      </c>
      <c r="GH76" s="1">
        <f t="shared" si="125"/>
        <v>4.8545774807597137E-6</v>
      </c>
      <c r="GI76" s="4">
        <f t="shared" si="174"/>
        <v>-0.35441395029037071</v>
      </c>
      <c r="GJ76" s="1">
        <f t="shared" si="175"/>
        <v>0.49999999999999822</v>
      </c>
      <c r="GK76" s="1">
        <f t="shared" si="55"/>
        <v>2.8108003613598737E-8</v>
      </c>
      <c r="GL76" s="1">
        <f t="shared" si="126"/>
        <v>1000.0000196756025</v>
      </c>
      <c r="GM76" s="1">
        <f t="shared" si="127"/>
        <v>513.50999999999817</v>
      </c>
      <c r="GN76" s="1">
        <f t="shared" si="128"/>
        <v>499.99999999999824</v>
      </c>
      <c r="GO76" s="1">
        <f t="shared" si="129"/>
        <v>500</v>
      </c>
      <c r="GP76" s="1">
        <f t="shared" si="130"/>
        <v>3.7477338151464986E-9</v>
      </c>
      <c r="GQ76" s="4">
        <f t="shared" si="176"/>
        <v>0</v>
      </c>
      <c r="GR76" s="1">
        <f t="shared" si="177"/>
        <v>-1.4054001806799369E-5</v>
      </c>
      <c r="GS76" s="4">
        <f t="shared" si="178"/>
        <v>0</v>
      </c>
      <c r="GT76" s="4">
        <f t="shared" si="56"/>
        <v>10</v>
      </c>
      <c r="GU76" s="4">
        <f t="shared" si="179"/>
        <v>2.8948796029647534E-8</v>
      </c>
      <c r="GV76" s="4">
        <f t="shared" si="57"/>
        <v>8.4079241604879683E-10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  <c r="HT76" s="3"/>
    </row>
    <row r="77" spans="1:232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31"/>
        <v>210</v>
      </c>
      <c r="F77" s="1">
        <f t="shared" si="181"/>
        <v>2.8009999999999939</v>
      </c>
      <c r="G77" s="1">
        <f>'0.5Q 8-16'!GA77</f>
        <v>-100</v>
      </c>
      <c r="H77" s="1">
        <f>'0.5Q 8-16'!GB77</f>
        <v>-100</v>
      </c>
      <c r="I77" s="1">
        <f>'0.5Q 8-16'!GC77</f>
        <v>-100</v>
      </c>
      <c r="J77" s="1">
        <f>'0.5Q 8-16'!GD77</f>
        <v>100</v>
      </c>
      <c r="K77" s="1">
        <f>'0.5Q 8-16'!GE77</f>
        <v>0</v>
      </c>
      <c r="L77" s="1">
        <f>'0.5Q 8-16'!GF77</f>
        <v>2.8009999999999939</v>
      </c>
      <c r="M77" s="1">
        <f>'0.5Q 8-16'!GG77</f>
        <v>0.49999999999999822</v>
      </c>
      <c r="N77" s="1">
        <f>'0.5Q 8-16'!GH77</f>
        <v>1.7632524543766845E-6</v>
      </c>
      <c r="O77" s="1">
        <f>'0.5Q 8-16'!GI77</f>
        <v>-0.36689988149094344</v>
      </c>
      <c r="P77" s="1">
        <f>'0.5Q 8-16'!GJ77</f>
        <v>0.49999999999999822</v>
      </c>
      <c r="Q77" s="1">
        <f>'0.5Q 8-16'!GK77</f>
        <v>1.0209231710841003E-8</v>
      </c>
      <c r="R77" s="1">
        <f>'0.5Q 8-16'!GL77</f>
        <v>1000.0000071464621</v>
      </c>
      <c r="S77" s="1">
        <f>'0.5Q 8-16'!GM77</f>
        <v>513.50999999999817</v>
      </c>
      <c r="T77" s="1">
        <f>'0.5Q 8-16'!GN77</f>
        <v>499.99999999999824</v>
      </c>
      <c r="U77" s="1">
        <f>'0.5Q 8-16'!GO77</f>
        <v>500</v>
      </c>
      <c r="V77" s="1">
        <f>'0.5Q 8-16'!GP77</f>
        <v>1.3612308947788005E-9</v>
      </c>
      <c r="W77" s="1">
        <f>'0.5Q 8-16'!GQ77</f>
        <v>0</v>
      </c>
      <c r="X77" s="1">
        <f>'0.5Q 8-16'!GR77</f>
        <v>-5.1046158554205017E-6</v>
      </c>
      <c r="Y77" s="1">
        <f>'0.5Q 8-16'!GS77</f>
        <v>0</v>
      </c>
      <c r="Z77" s="1">
        <f>'0.5Q 8-16'!GT77</f>
        <v>10</v>
      </c>
      <c r="AA77" s="1">
        <f>'0.5Q 8-16'!GU77</f>
        <v>1.0843712133377294E-8</v>
      </c>
      <c r="AC77" s="4">
        <f t="shared" si="2"/>
        <v>-100</v>
      </c>
      <c r="AD77" s="4">
        <f t="shared" si="3"/>
        <v>-100</v>
      </c>
      <c r="AE77" s="4">
        <f t="shared" si="4"/>
        <v>-100</v>
      </c>
      <c r="AF77" s="1">
        <f t="shared" si="59"/>
        <v>100</v>
      </c>
      <c r="AG77" s="1">
        <f t="shared" si="60"/>
        <v>0</v>
      </c>
      <c r="AH77" s="1">
        <f t="shared" si="5"/>
        <v>2.8009999999999939</v>
      </c>
      <c r="AI77" s="4">
        <f t="shared" si="61"/>
        <v>0.49999999999999822</v>
      </c>
      <c r="AJ77" s="1">
        <f t="shared" si="62"/>
        <v>1.872834565350137E-6</v>
      </c>
      <c r="AK77" s="4">
        <f t="shared" si="132"/>
        <v>-0.35877549359626215</v>
      </c>
      <c r="AL77" s="1">
        <f t="shared" si="133"/>
        <v>0.49999999999999822</v>
      </c>
      <c r="AM77" s="1">
        <f t="shared" si="6"/>
        <v>1.0843712133377294E-8</v>
      </c>
      <c r="AN77" s="1">
        <f t="shared" si="63"/>
        <v>1000.0000075905986</v>
      </c>
      <c r="AO77" s="1">
        <f t="shared" si="64"/>
        <v>513.50999999999817</v>
      </c>
      <c r="AP77" s="1">
        <f t="shared" si="65"/>
        <v>499.99999999999824</v>
      </c>
      <c r="AQ77" s="1">
        <f t="shared" si="66"/>
        <v>500</v>
      </c>
      <c r="AR77" s="1">
        <f t="shared" si="67"/>
        <v>1.4458282844503059E-9</v>
      </c>
      <c r="AS77" s="4">
        <f t="shared" si="134"/>
        <v>0</v>
      </c>
      <c r="AT77" s="1">
        <f t="shared" si="135"/>
        <v>-5.4218560666886473E-6</v>
      </c>
      <c r="AU77" s="4">
        <f t="shared" si="136"/>
        <v>0</v>
      </c>
      <c r="AV77" s="4">
        <f t="shared" si="7"/>
        <v>10</v>
      </c>
      <c r="AW77" s="4">
        <f t="shared" si="137"/>
        <v>1.1213274587323598E-8</v>
      </c>
      <c r="AX77" s="4">
        <f t="shared" si="8"/>
        <v>3.6956245394630465E-10</v>
      </c>
      <c r="AY77" s="4">
        <f t="shared" si="9"/>
        <v>-100</v>
      </c>
      <c r="AZ77" s="4">
        <f t="shared" si="10"/>
        <v>-100</v>
      </c>
      <c r="BA77" s="4">
        <f t="shared" si="11"/>
        <v>-100</v>
      </c>
      <c r="BB77" s="1">
        <f t="shared" si="68"/>
        <v>100</v>
      </c>
      <c r="BC77" s="1">
        <f t="shared" si="69"/>
        <v>0</v>
      </c>
      <c r="BD77" s="1">
        <f t="shared" si="12"/>
        <v>2.8009999999999939</v>
      </c>
      <c r="BE77" s="4">
        <f t="shared" si="70"/>
        <v>0.49999999999999822</v>
      </c>
      <c r="BF77" s="1">
        <f t="shared" si="71"/>
        <v>1.9366622776033846E-6</v>
      </c>
      <c r="BG77" s="4">
        <f t="shared" si="138"/>
        <v>-0.35786669801812937</v>
      </c>
      <c r="BH77" s="1">
        <f t="shared" si="139"/>
        <v>0.49999999999999822</v>
      </c>
      <c r="BI77" s="1">
        <f t="shared" si="13"/>
        <v>1.1213274587323598E-8</v>
      </c>
      <c r="BJ77" s="1">
        <f t="shared" si="72"/>
        <v>1000.0000078492922</v>
      </c>
      <c r="BK77" s="1">
        <f t="shared" si="73"/>
        <v>513.50999999999817</v>
      </c>
      <c r="BL77" s="1">
        <f t="shared" si="74"/>
        <v>499.99999999999824</v>
      </c>
      <c r="BM77" s="1">
        <f t="shared" si="75"/>
        <v>500</v>
      </c>
      <c r="BN77" s="1">
        <f t="shared" si="76"/>
        <v>1.4951032783098132E-9</v>
      </c>
      <c r="BO77" s="4">
        <f t="shared" si="140"/>
        <v>0</v>
      </c>
      <c r="BP77" s="1">
        <f t="shared" si="141"/>
        <v>-5.606637293661799E-6</v>
      </c>
      <c r="BQ77" s="4">
        <f t="shared" si="142"/>
        <v>0</v>
      </c>
      <c r="BR77" s="4">
        <f t="shared" si="14"/>
        <v>10</v>
      </c>
      <c r="BS77" s="4">
        <f t="shared" si="143"/>
        <v>1.1459157581556034E-8</v>
      </c>
      <c r="BT77" s="4">
        <f t="shared" si="15"/>
        <v>2.4588299423243531E-10</v>
      </c>
      <c r="BU77" s="4">
        <f t="shared" si="16"/>
        <v>-100</v>
      </c>
      <c r="BV77" s="4">
        <f t="shared" si="17"/>
        <v>-100</v>
      </c>
      <c r="BW77" s="4">
        <f t="shared" si="18"/>
        <v>-100</v>
      </c>
      <c r="BX77" s="1">
        <f t="shared" si="77"/>
        <v>100</v>
      </c>
      <c r="BY77" s="1">
        <f t="shared" si="78"/>
        <v>0</v>
      </c>
      <c r="BZ77" s="1">
        <f t="shared" si="19"/>
        <v>2.8009999999999939</v>
      </c>
      <c r="CA77" s="4">
        <f t="shared" si="79"/>
        <v>0.49999999999999822</v>
      </c>
      <c r="CB77" s="1">
        <f t="shared" si="80"/>
        <v>1.9791291159854984E-6</v>
      </c>
      <c r="CC77" s="4">
        <f t="shared" si="144"/>
        <v>-0.35075638788532715</v>
      </c>
      <c r="CD77" s="1">
        <f t="shared" si="145"/>
        <v>0.49999999999999822</v>
      </c>
      <c r="CE77" s="1">
        <f t="shared" si="20"/>
        <v>1.1459157581556034E-8</v>
      </c>
      <c r="CF77" s="1">
        <f t="shared" si="81"/>
        <v>1000.0000080214102</v>
      </c>
      <c r="CG77" s="1">
        <f t="shared" si="82"/>
        <v>513.50999999999817</v>
      </c>
      <c r="CH77" s="1">
        <f t="shared" si="83"/>
        <v>499.99999999999824</v>
      </c>
      <c r="CI77" s="1">
        <f t="shared" si="84"/>
        <v>500</v>
      </c>
      <c r="CJ77" s="1">
        <f t="shared" si="85"/>
        <v>1.5278876775408046E-9</v>
      </c>
      <c r="CK77" s="4">
        <f t="shared" si="146"/>
        <v>0</v>
      </c>
      <c r="CL77" s="1">
        <f t="shared" si="147"/>
        <v>-5.7295787907780172E-6</v>
      </c>
      <c r="CM77" s="4">
        <f t="shared" si="148"/>
        <v>0</v>
      </c>
      <c r="CN77" s="4">
        <f t="shared" si="21"/>
        <v>10</v>
      </c>
      <c r="CO77" s="4">
        <f t="shared" si="149"/>
        <v>1.1540479806202096E-8</v>
      </c>
      <c r="CP77" s="4">
        <f t="shared" si="22"/>
        <v>8.1322224646062413E-11</v>
      </c>
      <c r="CQ77" s="4">
        <f t="shared" si="23"/>
        <v>-100</v>
      </c>
      <c r="CR77" s="4">
        <f t="shared" si="24"/>
        <v>-100</v>
      </c>
      <c r="CS77" s="4">
        <f t="shared" si="25"/>
        <v>-100</v>
      </c>
      <c r="CT77" s="1">
        <f t="shared" si="86"/>
        <v>100</v>
      </c>
      <c r="CU77" s="1">
        <f t="shared" si="87"/>
        <v>0</v>
      </c>
      <c r="CV77" s="1">
        <f t="shared" si="26"/>
        <v>2.8009999999999939</v>
      </c>
      <c r="CW77" s="4">
        <f t="shared" si="88"/>
        <v>0.49999999999999822</v>
      </c>
      <c r="CX77" s="1">
        <f t="shared" si="89"/>
        <v>1.9931744052162518E-6</v>
      </c>
      <c r="CY77" s="4">
        <f t="shared" si="150"/>
        <v>-0.36288530121559898</v>
      </c>
      <c r="CZ77" s="1">
        <f t="shared" si="151"/>
        <v>0.49999999999999822</v>
      </c>
      <c r="DA77" s="1">
        <f t="shared" si="27"/>
        <v>1.1540479806202096E-8</v>
      </c>
      <c r="DB77" s="1">
        <f t="shared" si="90"/>
        <v>1000.0000080783358</v>
      </c>
      <c r="DC77" s="1">
        <f t="shared" si="91"/>
        <v>513.50999999999817</v>
      </c>
      <c r="DD77" s="1">
        <f t="shared" si="92"/>
        <v>499.99999999999824</v>
      </c>
      <c r="DE77" s="1">
        <f t="shared" si="93"/>
        <v>500</v>
      </c>
      <c r="DF77" s="1">
        <f t="shared" si="94"/>
        <v>1.5387306408269462E-9</v>
      </c>
      <c r="DG77" s="4">
        <f t="shared" si="152"/>
        <v>0</v>
      </c>
      <c r="DH77" s="1">
        <f t="shared" si="153"/>
        <v>-5.7702399031010483E-6</v>
      </c>
      <c r="DI77" s="4">
        <f t="shared" si="154"/>
        <v>0</v>
      </c>
      <c r="DJ77" s="4">
        <f t="shared" si="28"/>
        <v>10</v>
      </c>
      <c r="DK77" s="4">
        <f t="shared" si="155"/>
        <v>1.1846207083921075E-8</v>
      </c>
      <c r="DL77" s="4">
        <f t="shared" si="29"/>
        <v>3.0572727771897896E-10</v>
      </c>
      <c r="DM77" s="4">
        <f t="shared" si="30"/>
        <v>-100</v>
      </c>
      <c r="DN77" s="4">
        <f t="shared" si="31"/>
        <v>-100</v>
      </c>
      <c r="DO77" s="4">
        <f t="shared" si="32"/>
        <v>-100</v>
      </c>
      <c r="DP77" s="1">
        <f t="shared" si="95"/>
        <v>100</v>
      </c>
      <c r="DQ77" s="1">
        <f t="shared" si="96"/>
        <v>0</v>
      </c>
      <c r="DR77" s="1">
        <f t="shared" si="33"/>
        <v>2.8009999999999939</v>
      </c>
      <c r="DS77" s="4">
        <f t="shared" si="97"/>
        <v>0.49999999999999822</v>
      </c>
      <c r="DT77" s="1">
        <f t="shared" si="98"/>
        <v>2.0459770438551084E-6</v>
      </c>
      <c r="DU77" s="4">
        <f t="shared" si="156"/>
        <v>-0.36161802679022786</v>
      </c>
      <c r="DV77" s="1">
        <f t="shared" si="157"/>
        <v>0.49999999999999822</v>
      </c>
      <c r="DW77" s="1">
        <f t="shared" si="34"/>
        <v>1.1846207083921075E-8</v>
      </c>
      <c r="DX77" s="1">
        <f t="shared" si="99"/>
        <v>1000.000008292345</v>
      </c>
      <c r="DY77" s="1">
        <f t="shared" si="100"/>
        <v>513.50999999999817</v>
      </c>
      <c r="DZ77" s="1">
        <f t="shared" si="101"/>
        <v>499.99999999999824</v>
      </c>
      <c r="EA77" s="1">
        <f t="shared" si="102"/>
        <v>500</v>
      </c>
      <c r="EB77" s="1">
        <f t="shared" si="103"/>
        <v>1.5794942778561436E-9</v>
      </c>
      <c r="EC77" s="4">
        <f t="shared" si="158"/>
        <v>0</v>
      </c>
      <c r="ED77" s="1">
        <f t="shared" si="159"/>
        <v>-5.9231035419605372E-6</v>
      </c>
      <c r="EE77" s="4">
        <f t="shared" si="160"/>
        <v>0</v>
      </c>
      <c r="EF77" s="4">
        <f t="shared" si="35"/>
        <v>10</v>
      </c>
      <c r="EG77" s="4">
        <f t="shared" si="161"/>
        <v>1.4807840927938755E-8</v>
      </c>
      <c r="EH77" s="4">
        <f t="shared" si="36"/>
        <v>2.9616338440176795E-9</v>
      </c>
      <c r="EI77" s="4">
        <f t="shared" si="37"/>
        <v>-100</v>
      </c>
      <c r="EJ77" s="4">
        <f t="shared" si="38"/>
        <v>-100</v>
      </c>
      <c r="EK77" s="4">
        <f t="shared" si="39"/>
        <v>-100</v>
      </c>
      <c r="EL77" s="1">
        <f t="shared" si="104"/>
        <v>100</v>
      </c>
      <c r="EM77" s="1">
        <f t="shared" si="105"/>
        <v>0</v>
      </c>
      <c r="EN77" s="1">
        <f t="shared" si="40"/>
        <v>2.8009999999999939</v>
      </c>
      <c r="EO77" s="4">
        <f t="shared" si="106"/>
        <v>0.49999999999999822</v>
      </c>
      <c r="EP77" s="1">
        <f t="shared" si="107"/>
        <v>2.5574854797821685E-6</v>
      </c>
      <c r="EQ77" s="4">
        <f t="shared" si="162"/>
        <v>-0.35512713505811083</v>
      </c>
      <c r="ER77" s="1">
        <f t="shared" si="163"/>
        <v>0.49999999999999822</v>
      </c>
      <c r="ES77" s="1">
        <f t="shared" si="41"/>
        <v>1.4807840927938755E-8</v>
      </c>
      <c r="ET77" s="1">
        <f t="shared" si="108"/>
        <v>1000.0000103654887</v>
      </c>
      <c r="EU77" s="1">
        <f t="shared" si="109"/>
        <v>513.50999999999817</v>
      </c>
      <c r="EV77" s="1">
        <f t="shared" si="110"/>
        <v>499.99999999999824</v>
      </c>
      <c r="EW77" s="1">
        <f t="shared" si="111"/>
        <v>500</v>
      </c>
      <c r="EX77" s="1">
        <f t="shared" si="112"/>
        <v>1.9743787903918344E-9</v>
      </c>
      <c r="EY77" s="4">
        <f t="shared" si="164"/>
        <v>0</v>
      </c>
      <c r="EZ77" s="1">
        <f t="shared" si="165"/>
        <v>-7.4039204639693773E-6</v>
      </c>
      <c r="FA77" s="4">
        <f t="shared" si="166"/>
        <v>0</v>
      </c>
      <c r="FB77" s="4">
        <f t="shared" si="42"/>
        <v>10</v>
      </c>
      <c r="FC77" s="4">
        <f t="shared" si="167"/>
        <v>1.6095145962873752E-8</v>
      </c>
      <c r="FD77" s="4">
        <f t="shared" si="43"/>
        <v>1.2873050349349969E-9</v>
      </c>
      <c r="FE77" s="4">
        <f t="shared" si="44"/>
        <v>-100</v>
      </c>
      <c r="FF77" s="4">
        <f t="shared" si="45"/>
        <v>-100</v>
      </c>
      <c r="FG77" s="4">
        <f t="shared" si="46"/>
        <v>-100</v>
      </c>
      <c r="FH77" s="1">
        <f t="shared" si="113"/>
        <v>100</v>
      </c>
      <c r="FI77" s="1">
        <f t="shared" si="114"/>
        <v>0</v>
      </c>
      <c r="FJ77" s="1">
        <f t="shared" si="47"/>
        <v>2.8009999999999939</v>
      </c>
      <c r="FK77" s="4">
        <f t="shared" si="115"/>
        <v>0.49999999999999822</v>
      </c>
      <c r="FL77" s="1">
        <f t="shared" si="116"/>
        <v>2.7798179555913218E-6</v>
      </c>
      <c r="FM77" s="4">
        <f t="shared" si="168"/>
        <v>-0.35380121202544856</v>
      </c>
      <c r="FN77" s="1">
        <f t="shared" si="169"/>
        <v>0.49999999999999822</v>
      </c>
      <c r="FO77" s="1">
        <f t="shared" si="48"/>
        <v>1.6095145962873752E-8</v>
      </c>
      <c r="FP77" s="1">
        <f t="shared" si="117"/>
        <v>1000.0000112666021</v>
      </c>
      <c r="FQ77" s="1">
        <f t="shared" si="118"/>
        <v>513.50999999999817</v>
      </c>
      <c r="FR77" s="1">
        <f t="shared" si="119"/>
        <v>499.99999999999824</v>
      </c>
      <c r="FS77" s="1">
        <f t="shared" si="120"/>
        <v>500</v>
      </c>
      <c r="FT77" s="1">
        <f t="shared" si="121"/>
        <v>2.1460194617165003E-9</v>
      </c>
      <c r="FU77" s="4">
        <f t="shared" si="170"/>
        <v>0</v>
      </c>
      <c r="FV77" s="1">
        <f t="shared" si="171"/>
        <v>-8.047572981436875E-6</v>
      </c>
      <c r="FW77" s="4">
        <f t="shared" si="172"/>
        <v>0</v>
      </c>
      <c r="FX77" s="4">
        <f t="shared" si="49"/>
        <v>10</v>
      </c>
      <c r="FY77" s="4">
        <f t="shared" si="173"/>
        <v>1.6864802168159243E-8</v>
      </c>
      <c r="FZ77" s="4">
        <f t="shared" si="50"/>
        <v>7.6965620528549142E-10</v>
      </c>
      <c r="GA77" s="4">
        <f t="shared" si="51"/>
        <v>-100</v>
      </c>
      <c r="GB77" s="4">
        <f t="shared" si="52"/>
        <v>-100</v>
      </c>
      <c r="GC77" s="4">
        <f t="shared" si="53"/>
        <v>-100</v>
      </c>
      <c r="GD77" s="1">
        <f t="shared" si="122"/>
        <v>100</v>
      </c>
      <c r="GE77" s="1">
        <f t="shared" si="123"/>
        <v>0</v>
      </c>
      <c r="GF77" s="1">
        <f t="shared" si="54"/>
        <v>2.8009999999999939</v>
      </c>
      <c r="GG77" s="4">
        <f t="shared" si="124"/>
        <v>0.49999999999999822</v>
      </c>
      <c r="GH77" s="1">
        <f t="shared" si="125"/>
        <v>2.9127464884558275E-6</v>
      </c>
      <c r="GI77" s="4">
        <f t="shared" si="174"/>
        <v>-0.35441395029037071</v>
      </c>
      <c r="GJ77" s="1">
        <f t="shared" si="175"/>
        <v>0.49999999999999822</v>
      </c>
      <c r="GK77" s="1">
        <f t="shared" si="55"/>
        <v>1.6864802168159243E-8</v>
      </c>
      <c r="GL77" s="1">
        <f t="shared" si="126"/>
        <v>1000.0000118053616</v>
      </c>
      <c r="GM77" s="1">
        <f t="shared" si="127"/>
        <v>513.50999999999817</v>
      </c>
      <c r="GN77" s="1">
        <f t="shared" si="128"/>
        <v>499.99999999999824</v>
      </c>
      <c r="GO77" s="1">
        <f t="shared" si="129"/>
        <v>500</v>
      </c>
      <c r="GP77" s="1">
        <f t="shared" si="130"/>
        <v>2.248640289087899E-9</v>
      </c>
      <c r="GQ77" s="4">
        <f t="shared" si="176"/>
        <v>0</v>
      </c>
      <c r="GR77" s="1">
        <f t="shared" si="177"/>
        <v>-8.4324010840796212E-6</v>
      </c>
      <c r="GS77" s="4">
        <f t="shared" si="178"/>
        <v>0</v>
      </c>
      <c r="GT77" s="4">
        <f t="shared" si="56"/>
        <v>10</v>
      </c>
      <c r="GU77" s="4">
        <f t="shared" si="179"/>
        <v>1.736927761778852E-8</v>
      </c>
      <c r="GV77" s="4">
        <f t="shared" si="57"/>
        <v>5.0447544962927677E-10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  <c r="HT77" s="3"/>
    </row>
    <row r="78" spans="1:232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31"/>
        <v>205</v>
      </c>
      <c r="F78" s="1">
        <f t="shared" si="181"/>
        <v>2.8259999999999939</v>
      </c>
      <c r="G78" s="1">
        <f>'0.5Q 8-16'!GA78</f>
        <v>-100</v>
      </c>
      <c r="H78" s="1">
        <f>'0.5Q 8-16'!GB78</f>
        <v>-100</v>
      </c>
      <c r="I78" s="1">
        <f>'0.5Q 8-16'!GC78</f>
        <v>-100</v>
      </c>
      <c r="J78" s="1">
        <f>'0.5Q 8-16'!GD78</f>
        <v>100</v>
      </c>
      <c r="K78" s="1">
        <f>'0.5Q 8-16'!GE78</f>
        <v>0</v>
      </c>
      <c r="L78" s="1">
        <f>'0.5Q 8-16'!GF78</f>
        <v>2.8259999999999939</v>
      </c>
      <c r="M78" s="1">
        <f>'0.5Q 8-16'!GG78</f>
        <v>0.49999999999999822</v>
      </c>
      <c r="N78" s="1">
        <f>'0.5Q 8-16'!GH78</f>
        <v>1.0579514726260107E-6</v>
      </c>
      <c r="O78" s="1">
        <f>'0.5Q 8-16'!GI78</f>
        <v>-0.36689988149094344</v>
      </c>
      <c r="P78" s="1">
        <f>'0.5Q 8-16'!GJ78</f>
        <v>0.49999999999999822</v>
      </c>
      <c r="Q78" s="1">
        <f>'0.5Q 8-16'!GK78</f>
        <v>6.1255390265046014E-9</v>
      </c>
      <c r="R78" s="1">
        <f>'0.5Q 8-16'!GL78</f>
        <v>1000.0000042878773</v>
      </c>
      <c r="S78" s="1">
        <f>'0.5Q 8-16'!GM78</f>
        <v>513.50999999999817</v>
      </c>
      <c r="T78" s="1">
        <f>'0.5Q 8-16'!GN78</f>
        <v>499.99999999999824</v>
      </c>
      <c r="U78" s="1">
        <f>'0.5Q 8-16'!GO78</f>
        <v>500</v>
      </c>
      <c r="V78" s="1">
        <f>'0.5Q 8-16'!GP78</f>
        <v>8.1673853686728021E-10</v>
      </c>
      <c r="W78" s="1">
        <f>'0.5Q 8-16'!GQ78</f>
        <v>0</v>
      </c>
      <c r="X78" s="1">
        <f>'0.5Q 8-16'!GR78</f>
        <v>-3.0627695132523006E-6</v>
      </c>
      <c r="Y78" s="1">
        <f>'0.5Q 8-16'!GS78</f>
        <v>0</v>
      </c>
      <c r="Z78" s="1">
        <f>'0.5Q 8-16'!GT78</f>
        <v>10</v>
      </c>
      <c r="AA78" s="1">
        <f>'0.5Q 8-16'!GU78</f>
        <v>6.506227280026376E-9</v>
      </c>
      <c r="AC78" s="4">
        <f t="shared" si="2"/>
        <v>-100</v>
      </c>
      <c r="AD78" s="4">
        <f t="shared" si="3"/>
        <v>-100</v>
      </c>
      <c r="AE78" s="4">
        <f t="shared" si="4"/>
        <v>-100</v>
      </c>
      <c r="AF78" s="1">
        <f t="shared" si="59"/>
        <v>100</v>
      </c>
      <c r="AG78" s="1">
        <f t="shared" si="60"/>
        <v>0</v>
      </c>
      <c r="AH78" s="1">
        <f t="shared" si="5"/>
        <v>2.8259999999999939</v>
      </c>
      <c r="AI78" s="4">
        <f t="shared" si="61"/>
        <v>0.49999999999999822</v>
      </c>
      <c r="AJ78" s="1">
        <f t="shared" si="62"/>
        <v>1.1237007392100823E-6</v>
      </c>
      <c r="AK78" s="4">
        <f t="shared" si="132"/>
        <v>-0.35877549359626215</v>
      </c>
      <c r="AL78" s="1">
        <f t="shared" si="133"/>
        <v>0.49999999999999822</v>
      </c>
      <c r="AM78" s="1">
        <f t="shared" si="6"/>
        <v>6.506227280026376E-9</v>
      </c>
      <c r="AN78" s="1">
        <f t="shared" si="63"/>
        <v>1000.0000045543591</v>
      </c>
      <c r="AO78" s="1">
        <f t="shared" si="64"/>
        <v>513.50999999999817</v>
      </c>
      <c r="AP78" s="1">
        <f t="shared" si="65"/>
        <v>499.99999999999824</v>
      </c>
      <c r="AQ78" s="1">
        <f t="shared" si="66"/>
        <v>500</v>
      </c>
      <c r="AR78" s="1">
        <f t="shared" si="67"/>
        <v>8.6749697067018359E-10</v>
      </c>
      <c r="AS78" s="4">
        <f t="shared" si="134"/>
        <v>0</v>
      </c>
      <c r="AT78" s="1">
        <f t="shared" si="135"/>
        <v>-3.2531136400131881E-6</v>
      </c>
      <c r="AU78" s="4">
        <f t="shared" si="136"/>
        <v>0</v>
      </c>
      <c r="AV78" s="4">
        <f t="shared" si="7"/>
        <v>10</v>
      </c>
      <c r="AW78" s="4">
        <f t="shared" si="137"/>
        <v>6.7279647523941587E-9</v>
      </c>
      <c r="AX78" s="4">
        <f t="shared" si="8"/>
        <v>2.2173747236778279E-10</v>
      </c>
      <c r="AY78" s="4">
        <f t="shared" si="9"/>
        <v>-100</v>
      </c>
      <c r="AZ78" s="4">
        <f t="shared" si="10"/>
        <v>-100</v>
      </c>
      <c r="BA78" s="4">
        <f t="shared" si="11"/>
        <v>-100</v>
      </c>
      <c r="BB78" s="1">
        <f t="shared" si="68"/>
        <v>100</v>
      </c>
      <c r="BC78" s="1">
        <f t="shared" si="69"/>
        <v>0</v>
      </c>
      <c r="BD78" s="1">
        <f t="shared" si="12"/>
        <v>2.8259999999999939</v>
      </c>
      <c r="BE78" s="4">
        <f t="shared" si="70"/>
        <v>0.49999999999999822</v>
      </c>
      <c r="BF78" s="1">
        <f t="shared" si="71"/>
        <v>1.161997366562031E-6</v>
      </c>
      <c r="BG78" s="4">
        <f t="shared" si="138"/>
        <v>-0.35786669801812937</v>
      </c>
      <c r="BH78" s="1">
        <f t="shared" si="139"/>
        <v>0.49999999999999822</v>
      </c>
      <c r="BI78" s="1">
        <f t="shared" si="13"/>
        <v>6.7279647523941587E-9</v>
      </c>
      <c r="BJ78" s="1">
        <f t="shared" si="72"/>
        <v>1000.0000047095754</v>
      </c>
      <c r="BK78" s="1">
        <f t="shared" si="73"/>
        <v>513.50999999999817</v>
      </c>
      <c r="BL78" s="1">
        <f t="shared" si="74"/>
        <v>499.99999999999824</v>
      </c>
      <c r="BM78" s="1">
        <f t="shared" si="75"/>
        <v>500</v>
      </c>
      <c r="BN78" s="1">
        <f t="shared" si="76"/>
        <v>8.9706196698588794E-10</v>
      </c>
      <c r="BO78" s="4">
        <f t="shared" si="140"/>
        <v>0</v>
      </c>
      <c r="BP78" s="1">
        <f t="shared" si="141"/>
        <v>-3.3639823761970795E-6</v>
      </c>
      <c r="BQ78" s="4">
        <f t="shared" si="142"/>
        <v>0</v>
      </c>
      <c r="BR78" s="4">
        <f t="shared" si="14"/>
        <v>10</v>
      </c>
      <c r="BS78" s="4">
        <f t="shared" si="143"/>
        <v>6.8754945489336203E-9</v>
      </c>
      <c r="BT78" s="4">
        <f t="shared" si="15"/>
        <v>1.4752979653946152E-10</v>
      </c>
      <c r="BU78" s="4">
        <f t="shared" si="16"/>
        <v>-100</v>
      </c>
      <c r="BV78" s="4">
        <f t="shared" si="17"/>
        <v>-100</v>
      </c>
      <c r="BW78" s="4">
        <f t="shared" si="18"/>
        <v>-100</v>
      </c>
      <c r="BX78" s="1">
        <f t="shared" si="77"/>
        <v>100</v>
      </c>
      <c r="BY78" s="1">
        <f t="shared" si="78"/>
        <v>0</v>
      </c>
      <c r="BZ78" s="1">
        <f t="shared" si="19"/>
        <v>2.8259999999999939</v>
      </c>
      <c r="CA78" s="4">
        <f t="shared" si="79"/>
        <v>0.49999999999999822</v>
      </c>
      <c r="CB78" s="1">
        <f t="shared" si="80"/>
        <v>1.1874774695912988E-6</v>
      </c>
      <c r="CC78" s="4">
        <f t="shared" si="144"/>
        <v>-0.35075638788532715</v>
      </c>
      <c r="CD78" s="1">
        <f t="shared" si="145"/>
        <v>0.49999999999999822</v>
      </c>
      <c r="CE78" s="1">
        <f t="shared" si="20"/>
        <v>6.8754945489336203E-9</v>
      </c>
      <c r="CF78" s="1">
        <f t="shared" si="81"/>
        <v>1000.0000048128461</v>
      </c>
      <c r="CG78" s="1">
        <f t="shared" si="82"/>
        <v>513.50999999999817</v>
      </c>
      <c r="CH78" s="1">
        <f t="shared" si="83"/>
        <v>499.99999999999824</v>
      </c>
      <c r="CI78" s="1">
        <f t="shared" si="84"/>
        <v>500</v>
      </c>
      <c r="CJ78" s="1">
        <f t="shared" si="85"/>
        <v>9.1673260652448272E-10</v>
      </c>
      <c r="CK78" s="4">
        <f t="shared" si="146"/>
        <v>0</v>
      </c>
      <c r="CL78" s="1">
        <f t="shared" si="147"/>
        <v>-3.4377472744668103E-6</v>
      </c>
      <c r="CM78" s="4">
        <f t="shared" si="148"/>
        <v>0</v>
      </c>
      <c r="CN78" s="4">
        <f t="shared" si="21"/>
        <v>10</v>
      </c>
      <c r="CO78" s="4">
        <f t="shared" si="149"/>
        <v>6.9242878837212572E-9</v>
      </c>
      <c r="CP78" s="4">
        <f t="shared" si="22"/>
        <v>4.8793334787636952E-11</v>
      </c>
      <c r="CQ78" s="4">
        <f t="shared" si="23"/>
        <v>-100</v>
      </c>
      <c r="CR78" s="4">
        <f t="shared" si="24"/>
        <v>-100</v>
      </c>
      <c r="CS78" s="4">
        <f t="shared" si="25"/>
        <v>-100</v>
      </c>
      <c r="CT78" s="1">
        <f t="shared" si="86"/>
        <v>100</v>
      </c>
      <c r="CU78" s="1">
        <f t="shared" si="87"/>
        <v>0</v>
      </c>
      <c r="CV78" s="1">
        <f t="shared" si="26"/>
        <v>2.8259999999999939</v>
      </c>
      <c r="CW78" s="4">
        <f t="shared" si="88"/>
        <v>0.49999999999999822</v>
      </c>
      <c r="CX78" s="1">
        <f t="shared" si="89"/>
        <v>1.1959046431297509E-6</v>
      </c>
      <c r="CY78" s="4">
        <f t="shared" si="150"/>
        <v>-0.36288530121559898</v>
      </c>
      <c r="CZ78" s="1">
        <f t="shared" si="151"/>
        <v>0.49999999999999822</v>
      </c>
      <c r="DA78" s="1">
        <f t="shared" si="27"/>
        <v>6.9242878837212572E-9</v>
      </c>
      <c r="DB78" s="1">
        <f t="shared" si="90"/>
        <v>1000.0000048470015</v>
      </c>
      <c r="DC78" s="1">
        <f t="shared" si="91"/>
        <v>513.50999999999817</v>
      </c>
      <c r="DD78" s="1">
        <f t="shared" si="92"/>
        <v>499.99999999999824</v>
      </c>
      <c r="DE78" s="1">
        <f t="shared" si="93"/>
        <v>500</v>
      </c>
      <c r="DF78" s="1">
        <f t="shared" si="94"/>
        <v>9.2323838449616775E-10</v>
      </c>
      <c r="DG78" s="4">
        <f t="shared" si="152"/>
        <v>0</v>
      </c>
      <c r="DH78" s="1">
        <f t="shared" si="153"/>
        <v>-3.4621439418606286E-6</v>
      </c>
      <c r="DI78" s="4">
        <f t="shared" si="154"/>
        <v>0</v>
      </c>
      <c r="DJ78" s="4">
        <f t="shared" si="28"/>
        <v>10</v>
      </c>
      <c r="DK78" s="4">
        <f t="shared" si="155"/>
        <v>7.1077242503526449E-9</v>
      </c>
      <c r="DL78" s="4">
        <f t="shared" si="29"/>
        <v>1.8343636663138771E-10</v>
      </c>
      <c r="DM78" s="4">
        <f t="shared" si="30"/>
        <v>-100</v>
      </c>
      <c r="DN78" s="4">
        <f t="shared" si="31"/>
        <v>-100</v>
      </c>
      <c r="DO78" s="4">
        <f t="shared" si="32"/>
        <v>-100</v>
      </c>
      <c r="DP78" s="1">
        <f t="shared" si="95"/>
        <v>100</v>
      </c>
      <c r="DQ78" s="1">
        <f t="shared" si="96"/>
        <v>0</v>
      </c>
      <c r="DR78" s="1">
        <f t="shared" si="33"/>
        <v>2.8259999999999939</v>
      </c>
      <c r="DS78" s="4">
        <f t="shared" si="97"/>
        <v>0.49999999999999822</v>
      </c>
      <c r="DT78" s="1">
        <f t="shared" si="98"/>
        <v>1.2275862263130648E-6</v>
      </c>
      <c r="DU78" s="4">
        <f t="shared" si="156"/>
        <v>-0.36161802679022786</v>
      </c>
      <c r="DV78" s="1">
        <f t="shared" si="157"/>
        <v>0.49999999999999822</v>
      </c>
      <c r="DW78" s="1">
        <f t="shared" si="34"/>
        <v>7.1077242503526449E-9</v>
      </c>
      <c r="DX78" s="1">
        <f t="shared" si="99"/>
        <v>1000.000004975407</v>
      </c>
      <c r="DY78" s="1">
        <f t="shared" si="100"/>
        <v>513.50999999999817</v>
      </c>
      <c r="DZ78" s="1">
        <f t="shared" si="101"/>
        <v>499.99999999999824</v>
      </c>
      <c r="EA78" s="1">
        <f t="shared" si="102"/>
        <v>500</v>
      </c>
      <c r="EB78" s="1">
        <f t="shared" si="103"/>
        <v>9.4769656671368605E-10</v>
      </c>
      <c r="EC78" s="4">
        <f t="shared" si="158"/>
        <v>0</v>
      </c>
      <c r="ED78" s="1">
        <f t="shared" si="159"/>
        <v>-3.5538621251763223E-6</v>
      </c>
      <c r="EE78" s="4">
        <f t="shared" si="160"/>
        <v>0</v>
      </c>
      <c r="EF78" s="4">
        <f t="shared" si="35"/>
        <v>10</v>
      </c>
      <c r="EG78" s="4">
        <f t="shared" si="161"/>
        <v>8.8847045567632528E-9</v>
      </c>
      <c r="EH78" s="4">
        <f t="shared" si="36"/>
        <v>1.7769803064106079E-9</v>
      </c>
      <c r="EI78" s="4">
        <f t="shared" si="37"/>
        <v>-100</v>
      </c>
      <c r="EJ78" s="4">
        <f t="shared" si="38"/>
        <v>-100</v>
      </c>
      <c r="EK78" s="4">
        <f t="shared" si="39"/>
        <v>-100</v>
      </c>
      <c r="EL78" s="1">
        <f t="shared" si="104"/>
        <v>100</v>
      </c>
      <c r="EM78" s="1">
        <f t="shared" si="105"/>
        <v>0</v>
      </c>
      <c r="EN78" s="1">
        <f t="shared" si="40"/>
        <v>2.8259999999999939</v>
      </c>
      <c r="EO78" s="4">
        <f t="shared" si="106"/>
        <v>0.49999999999999822</v>
      </c>
      <c r="EP78" s="1">
        <f t="shared" si="107"/>
        <v>1.5344912878693012E-6</v>
      </c>
      <c r="EQ78" s="4">
        <f t="shared" si="162"/>
        <v>-0.35512713505811083</v>
      </c>
      <c r="ER78" s="1">
        <f t="shared" si="163"/>
        <v>0.49999999999999822</v>
      </c>
      <c r="ES78" s="1">
        <f t="shared" si="41"/>
        <v>8.8847045567632528E-9</v>
      </c>
      <c r="ET78" s="1">
        <f t="shared" si="108"/>
        <v>1000.000006219293</v>
      </c>
      <c r="EU78" s="1">
        <f t="shared" si="109"/>
        <v>513.50999999999817</v>
      </c>
      <c r="EV78" s="1">
        <f t="shared" si="110"/>
        <v>499.99999999999824</v>
      </c>
      <c r="EW78" s="1">
        <f t="shared" si="111"/>
        <v>500</v>
      </c>
      <c r="EX78" s="1">
        <f t="shared" si="112"/>
        <v>1.1846272742351003E-9</v>
      </c>
      <c r="EY78" s="4">
        <f t="shared" si="164"/>
        <v>0</v>
      </c>
      <c r="EZ78" s="1">
        <f t="shared" si="165"/>
        <v>-4.4423522783816264E-6</v>
      </c>
      <c r="FA78" s="4">
        <f t="shared" si="166"/>
        <v>0</v>
      </c>
      <c r="FB78" s="4">
        <f t="shared" si="42"/>
        <v>10</v>
      </c>
      <c r="FC78" s="4">
        <f t="shared" si="167"/>
        <v>9.6570875777242509E-9</v>
      </c>
      <c r="FD78" s="4">
        <f t="shared" si="43"/>
        <v>7.7238302096099815E-10</v>
      </c>
      <c r="FE78" s="4">
        <f t="shared" si="44"/>
        <v>-100</v>
      </c>
      <c r="FF78" s="4">
        <f t="shared" si="45"/>
        <v>-100</v>
      </c>
      <c r="FG78" s="4">
        <f t="shared" si="46"/>
        <v>-100</v>
      </c>
      <c r="FH78" s="1">
        <f t="shared" si="113"/>
        <v>100</v>
      </c>
      <c r="FI78" s="1">
        <f t="shared" si="114"/>
        <v>0</v>
      </c>
      <c r="FJ78" s="1">
        <f t="shared" si="47"/>
        <v>2.8259999999999939</v>
      </c>
      <c r="FK78" s="4">
        <f t="shared" si="115"/>
        <v>0.49999999999999822</v>
      </c>
      <c r="FL78" s="1">
        <f t="shared" si="116"/>
        <v>1.6678907733547927E-6</v>
      </c>
      <c r="FM78" s="4">
        <f t="shared" si="168"/>
        <v>-0.35380121202544856</v>
      </c>
      <c r="FN78" s="1">
        <f t="shared" si="169"/>
        <v>0.49999999999999822</v>
      </c>
      <c r="FO78" s="1">
        <f t="shared" si="48"/>
        <v>9.6570875777242509E-9</v>
      </c>
      <c r="FP78" s="1">
        <f t="shared" si="117"/>
        <v>1000.0000067599613</v>
      </c>
      <c r="FQ78" s="1">
        <f t="shared" si="118"/>
        <v>513.50999999999817</v>
      </c>
      <c r="FR78" s="1">
        <f t="shared" si="119"/>
        <v>499.99999999999824</v>
      </c>
      <c r="FS78" s="1">
        <f t="shared" si="120"/>
        <v>500</v>
      </c>
      <c r="FT78" s="1">
        <f t="shared" si="121"/>
        <v>1.2876116770299002E-9</v>
      </c>
      <c r="FU78" s="4">
        <f t="shared" si="170"/>
        <v>0</v>
      </c>
      <c r="FV78" s="1">
        <f t="shared" si="171"/>
        <v>-4.8285437888621258E-6</v>
      </c>
      <c r="FW78" s="4">
        <f t="shared" si="172"/>
        <v>0</v>
      </c>
      <c r="FX78" s="4">
        <f t="shared" si="49"/>
        <v>10</v>
      </c>
      <c r="FY78" s="4">
        <f t="shared" si="173"/>
        <v>1.0118881300895545E-8</v>
      </c>
      <c r="FZ78" s="4">
        <f t="shared" si="50"/>
        <v>4.6179372317129419E-10</v>
      </c>
      <c r="GA78" s="4">
        <f t="shared" si="51"/>
        <v>-100</v>
      </c>
      <c r="GB78" s="4">
        <f t="shared" si="52"/>
        <v>-100</v>
      </c>
      <c r="GC78" s="4">
        <f t="shared" si="53"/>
        <v>-100</v>
      </c>
      <c r="GD78" s="1">
        <f t="shared" si="122"/>
        <v>100</v>
      </c>
      <c r="GE78" s="1">
        <f t="shared" si="123"/>
        <v>0</v>
      </c>
      <c r="GF78" s="1">
        <f t="shared" si="54"/>
        <v>2.8259999999999939</v>
      </c>
      <c r="GG78" s="4">
        <f t="shared" si="124"/>
        <v>0.49999999999999822</v>
      </c>
      <c r="GH78" s="1">
        <f t="shared" si="125"/>
        <v>1.7476478930734968E-6</v>
      </c>
      <c r="GI78" s="4">
        <f t="shared" si="174"/>
        <v>-0.35441395029037071</v>
      </c>
      <c r="GJ78" s="1">
        <f t="shared" si="175"/>
        <v>0.49999999999999822</v>
      </c>
      <c r="GK78" s="1">
        <f t="shared" si="55"/>
        <v>1.0118881300895545E-8</v>
      </c>
      <c r="GL78" s="1">
        <f t="shared" si="126"/>
        <v>1000.0000070832169</v>
      </c>
      <c r="GM78" s="1">
        <f t="shared" si="127"/>
        <v>513.50999999999817</v>
      </c>
      <c r="GN78" s="1">
        <f t="shared" si="128"/>
        <v>499.99999999999824</v>
      </c>
      <c r="GO78" s="1">
        <f t="shared" si="129"/>
        <v>500</v>
      </c>
      <c r="GP78" s="1">
        <f t="shared" si="130"/>
        <v>1.3491841734527396E-9</v>
      </c>
      <c r="GQ78" s="4">
        <f t="shared" si="176"/>
        <v>0</v>
      </c>
      <c r="GR78" s="1">
        <f t="shared" si="177"/>
        <v>-5.0594406504477722E-6</v>
      </c>
      <c r="GS78" s="4">
        <f t="shared" si="178"/>
        <v>0</v>
      </c>
      <c r="GT78" s="4">
        <f t="shared" si="56"/>
        <v>10</v>
      </c>
      <c r="GU78" s="4">
        <f t="shared" si="179"/>
        <v>1.0421566570673112E-8</v>
      </c>
      <c r="GV78" s="4">
        <f t="shared" si="57"/>
        <v>3.0268526977756673E-10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  <c r="HT78" s="3"/>
    </row>
    <row r="79" spans="1:232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31"/>
        <v>200</v>
      </c>
      <c r="F79" s="1">
        <f t="shared" si="181"/>
        <v>2.8509999999999938</v>
      </c>
      <c r="G79" s="1">
        <f>'0.5Q 8-16'!GA79</f>
        <v>-100</v>
      </c>
      <c r="H79" s="1">
        <f>'0.5Q 8-16'!GB79</f>
        <v>-100</v>
      </c>
      <c r="I79" s="1">
        <f>'0.5Q 8-16'!GC79</f>
        <v>-100</v>
      </c>
      <c r="J79" s="1">
        <f>'0.5Q 8-16'!GD79</f>
        <v>100</v>
      </c>
      <c r="K79" s="1">
        <f>'0.5Q 8-16'!GE79</f>
        <v>0</v>
      </c>
      <c r="L79" s="1">
        <f>'0.5Q 8-16'!GF79</f>
        <v>2.8509999999999938</v>
      </c>
      <c r="M79" s="1">
        <f>'0.5Q 8-16'!GG79</f>
        <v>0.49999999999999822</v>
      </c>
      <c r="N79" s="1">
        <f>'0.5Q 8-16'!GH79</f>
        <v>6.3477088357560631E-7</v>
      </c>
      <c r="O79" s="1">
        <f>'0.5Q 8-16'!GI79</f>
        <v>-0.36689988149094344</v>
      </c>
      <c r="P79" s="1">
        <f>'0.5Q 8-16'!GJ79</f>
        <v>0.49999999999999822</v>
      </c>
      <c r="Q79" s="1">
        <f>'0.5Q 8-16'!GK79</f>
        <v>3.6753234159027606E-9</v>
      </c>
      <c r="R79" s="1">
        <f>'0.5Q 8-16'!GL79</f>
        <v>1000.0000025727264</v>
      </c>
      <c r="S79" s="1">
        <f>'0.5Q 8-16'!GM79</f>
        <v>513.50999999999817</v>
      </c>
      <c r="T79" s="1">
        <f>'0.5Q 8-16'!GN79</f>
        <v>499.99999999999824</v>
      </c>
      <c r="U79" s="1">
        <f>'0.5Q 8-16'!GO79</f>
        <v>500</v>
      </c>
      <c r="V79" s="1">
        <f>'0.5Q 8-16'!GP79</f>
        <v>4.9004312212036814E-10</v>
      </c>
      <c r="W79" s="1">
        <f>'0.5Q 8-16'!GQ79</f>
        <v>0</v>
      </c>
      <c r="X79" s="1">
        <f>'0.5Q 8-16'!GR79</f>
        <v>-1.8376617079513803E-6</v>
      </c>
      <c r="Y79" s="1">
        <f>'0.5Q 8-16'!GS79</f>
        <v>0</v>
      </c>
      <c r="Z79" s="1">
        <f>'0.5Q 8-16'!GT79</f>
        <v>10</v>
      </c>
      <c r="AA79" s="1">
        <f>'0.5Q 8-16'!GU79</f>
        <v>3.9037363680158251E-9</v>
      </c>
      <c r="AC79" s="4">
        <f t="shared" si="2"/>
        <v>-100</v>
      </c>
      <c r="AD79" s="4">
        <f t="shared" si="3"/>
        <v>-100</v>
      </c>
      <c r="AE79" s="4">
        <f t="shared" si="4"/>
        <v>-100</v>
      </c>
      <c r="AF79" s="1">
        <f t="shared" si="59"/>
        <v>100</v>
      </c>
      <c r="AG79" s="1">
        <f t="shared" si="60"/>
        <v>0</v>
      </c>
      <c r="AH79" s="1">
        <f t="shared" si="5"/>
        <v>2.8509999999999938</v>
      </c>
      <c r="AI79" s="4">
        <f t="shared" si="61"/>
        <v>0.49999999999999822</v>
      </c>
      <c r="AJ79" s="1">
        <f t="shared" si="62"/>
        <v>6.7422044352604937E-7</v>
      </c>
      <c r="AK79" s="4">
        <f t="shared" si="132"/>
        <v>-0.35877549359626215</v>
      </c>
      <c r="AL79" s="1">
        <f t="shared" si="133"/>
        <v>0.49999999999999822</v>
      </c>
      <c r="AM79" s="1">
        <f t="shared" si="6"/>
        <v>3.9037363680158251E-9</v>
      </c>
      <c r="AN79" s="1">
        <f t="shared" si="63"/>
        <v>1000.0000027326155</v>
      </c>
      <c r="AO79" s="1">
        <f t="shared" si="64"/>
        <v>513.50999999999817</v>
      </c>
      <c r="AP79" s="1">
        <f t="shared" si="65"/>
        <v>499.99999999999824</v>
      </c>
      <c r="AQ79" s="1">
        <f t="shared" si="66"/>
        <v>500</v>
      </c>
      <c r="AR79" s="1">
        <f t="shared" si="67"/>
        <v>5.2049818240211013E-10</v>
      </c>
      <c r="AS79" s="4">
        <f t="shared" si="134"/>
        <v>0</v>
      </c>
      <c r="AT79" s="1">
        <f t="shared" si="135"/>
        <v>-1.9518681840079127E-6</v>
      </c>
      <c r="AU79" s="4">
        <f t="shared" si="136"/>
        <v>0</v>
      </c>
      <c r="AV79" s="4">
        <f t="shared" si="7"/>
        <v>10</v>
      </c>
      <c r="AW79" s="4">
        <f t="shared" si="137"/>
        <v>4.0367788514364949E-9</v>
      </c>
      <c r="AX79" s="4">
        <f t="shared" si="8"/>
        <v>1.3304248342066984E-10</v>
      </c>
      <c r="AY79" s="4">
        <f t="shared" si="9"/>
        <v>-100</v>
      </c>
      <c r="AZ79" s="4">
        <f t="shared" si="10"/>
        <v>-100</v>
      </c>
      <c r="BA79" s="4">
        <f t="shared" si="11"/>
        <v>-100</v>
      </c>
      <c r="BB79" s="1">
        <f t="shared" si="68"/>
        <v>100</v>
      </c>
      <c r="BC79" s="1">
        <f t="shared" si="69"/>
        <v>0</v>
      </c>
      <c r="BD79" s="1">
        <f t="shared" si="12"/>
        <v>2.8509999999999938</v>
      </c>
      <c r="BE79" s="4">
        <f t="shared" si="70"/>
        <v>0.49999999999999822</v>
      </c>
      <c r="BF79" s="1">
        <f t="shared" si="71"/>
        <v>6.9719841993721861E-7</v>
      </c>
      <c r="BG79" s="4">
        <f t="shared" si="138"/>
        <v>-0.35786669801812937</v>
      </c>
      <c r="BH79" s="1">
        <f t="shared" si="139"/>
        <v>0.49999999999999822</v>
      </c>
      <c r="BI79" s="1">
        <f t="shared" si="13"/>
        <v>4.0367788514364949E-9</v>
      </c>
      <c r="BJ79" s="1">
        <f t="shared" si="72"/>
        <v>1000.0000028257452</v>
      </c>
      <c r="BK79" s="1">
        <f t="shared" si="73"/>
        <v>513.50999999999817</v>
      </c>
      <c r="BL79" s="1">
        <f t="shared" si="74"/>
        <v>499.99999999999824</v>
      </c>
      <c r="BM79" s="1">
        <f t="shared" si="75"/>
        <v>500</v>
      </c>
      <c r="BN79" s="1">
        <f t="shared" si="76"/>
        <v>5.3823718019153279E-10</v>
      </c>
      <c r="BO79" s="4">
        <f t="shared" si="140"/>
        <v>0</v>
      </c>
      <c r="BP79" s="1">
        <f t="shared" si="141"/>
        <v>-2.0183894257182476E-6</v>
      </c>
      <c r="BQ79" s="4">
        <f t="shared" si="142"/>
        <v>0</v>
      </c>
      <c r="BR79" s="4">
        <f t="shared" si="14"/>
        <v>10</v>
      </c>
      <c r="BS79" s="4">
        <f t="shared" si="143"/>
        <v>4.125296729360172E-9</v>
      </c>
      <c r="BT79" s="4">
        <f t="shared" si="15"/>
        <v>8.8517877923677077E-11</v>
      </c>
      <c r="BU79" s="4">
        <f t="shared" si="16"/>
        <v>-100</v>
      </c>
      <c r="BV79" s="4">
        <f t="shared" si="17"/>
        <v>-100</v>
      </c>
      <c r="BW79" s="4">
        <f t="shared" si="18"/>
        <v>-100</v>
      </c>
      <c r="BX79" s="1">
        <f t="shared" si="77"/>
        <v>100</v>
      </c>
      <c r="BY79" s="1">
        <f t="shared" si="78"/>
        <v>0</v>
      </c>
      <c r="BZ79" s="1">
        <f t="shared" si="19"/>
        <v>2.8509999999999938</v>
      </c>
      <c r="CA79" s="4">
        <f t="shared" si="79"/>
        <v>0.49999999999999822</v>
      </c>
      <c r="CB79" s="1">
        <f t="shared" si="80"/>
        <v>7.1248648175477935E-7</v>
      </c>
      <c r="CC79" s="4">
        <f t="shared" si="144"/>
        <v>-0.35075638788532715</v>
      </c>
      <c r="CD79" s="1">
        <f t="shared" si="145"/>
        <v>0.49999999999999822</v>
      </c>
      <c r="CE79" s="1">
        <f t="shared" si="20"/>
        <v>4.125296729360172E-9</v>
      </c>
      <c r="CF79" s="1">
        <f t="shared" si="81"/>
        <v>1000.0000028877076</v>
      </c>
      <c r="CG79" s="1">
        <f t="shared" si="82"/>
        <v>513.50999999999817</v>
      </c>
      <c r="CH79" s="1">
        <f t="shared" si="83"/>
        <v>499.99999999999824</v>
      </c>
      <c r="CI79" s="1">
        <f t="shared" si="84"/>
        <v>500</v>
      </c>
      <c r="CJ79" s="1">
        <f t="shared" si="85"/>
        <v>5.5003956391468963E-10</v>
      </c>
      <c r="CK79" s="4">
        <f t="shared" si="146"/>
        <v>0</v>
      </c>
      <c r="CL79" s="1">
        <f t="shared" si="147"/>
        <v>-2.0626483646800862E-6</v>
      </c>
      <c r="CM79" s="4">
        <f t="shared" si="148"/>
        <v>0</v>
      </c>
      <c r="CN79" s="4">
        <f t="shared" si="21"/>
        <v>10</v>
      </c>
      <c r="CO79" s="4">
        <f t="shared" si="149"/>
        <v>4.1545727302327542E-9</v>
      </c>
      <c r="CP79" s="4">
        <f t="shared" si="22"/>
        <v>2.9276000872582171E-11</v>
      </c>
      <c r="CQ79" s="4">
        <f t="shared" si="23"/>
        <v>-100</v>
      </c>
      <c r="CR79" s="4">
        <f t="shared" si="24"/>
        <v>-100</v>
      </c>
      <c r="CS79" s="4">
        <f t="shared" si="25"/>
        <v>-100</v>
      </c>
      <c r="CT79" s="1">
        <f t="shared" si="86"/>
        <v>100</v>
      </c>
      <c r="CU79" s="1">
        <f t="shared" si="87"/>
        <v>0</v>
      </c>
      <c r="CV79" s="1">
        <f t="shared" si="26"/>
        <v>2.8509999999999938</v>
      </c>
      <c r="CW79" s="4">
        <f t="shared" si="88"/>
        <v>0.49999999999999822</v>
      </c>
      <c r="CX79" s="1">
        <f t="shared" si="89"/>
        <v>7.1754278587785054E-7</v>
      </c>
      <c r="CY79" s="4">
        <f t="shared" si="150"/>
        <v>-0.36288530121559898</v>
      </c>
      <c r="CZ79" s="1">
        <f t="shared" si="151"/>
        <v>0.49999999999999822</v>
      </c>
      <c r="DA79" s="1">
        <f t="shared" si="27"/>
        <v>4.1545727302327542E-9</v>
      </c>
      <c r="DB79" s="1">
        <f t="shared" si="90"/>
        <v>1000.0000029082011</v>
      </c>
      <c r="DC79" s="1">
        <f t="shared" si="91"/>
        <v>513.50999999999817</v>
      </c>
      <c r="DD79" s="1">
        <f t="shared" si="92"/>
        <v>499.99999999999824</v>
      </c>
      <c r="DE79" s="1">
        <f t="shared" si="93"/>
        <v>500</v>
      </c>
      <c r="DF79" s="1">
        <f t="shared" si="94"/>
        <v>5.5394303069770059E-10</v>
      </c>
      <c r="DG79" s="4">
        <f t="shared" si="152"/>
        <v>0</v>
      </c>
      <c r="DH79" s="1">
        <f t="shared" si="153"/>
        <v>-2.0772863651163772E-6</v>
      </c>
      <c r="DI79" s="4">
        <f t="shared" si="154"/>
        <v>0</v>
      </c>
      <c r="DJ79" s="4">
        <f t="shared" si="28"/>
        <v>10</v>
      </c>
      <c r="DK79" s="4">
        <f t="shared" si="155"/>
        <v>4.2646345502115868E-9</v>
      </c>
      <c r="DL79" s="4">
        <f t="shared" si="29"/>
        <v>1.1006181997883263E-10</v>
      </c>
      <c r="DM79" s="4">
        <f t="shared" si="30"/>
        <v>-100</v>
      </c>
      <c r="DN79" s="4">
        <f t="shared" si="31"/>
        <v>-100</v>
      </c>
      <c r="DO79" s="4">
        <f t="shared" si="32"/>
        <v>-100</v>
      </c>
      <c r="DP79" s="1">
        <f t="shared" si="95"/>
        <v>100</v>
      </c>
      <c r="DQ79" s="1">
        <f t="shared" si="96"/>
        <v>0</v>
      </c>
      <c r="DR79" s="1">
        <f t="shared" si="33"/>
        <v>2.8509999999999938</v>
      </c>
      <c r="DS79" s="4">
        <f t="shared" si="97"/>
        <v>0.49999999999999822</v>
      </c>
      <c r="DT79" s="1">
        <f t="shared" si="98"/>
        <v>7.3655173578783891E-7</v>
      </c>
      <c r="DU79" s="4">
        <f t="shared" si="156"/>
        <v>-0.36161802679022786</v>
      </c>
      <c r="DV79" s="1">
        <f t="shared" si="157"/>
        <v>0.49999999999999822</v>
      </c>
      <c r="DW79" s="1">
        <f t="shared" si="34"/>
        <v>4.2646345502115868E-9</v>
      </c>
      <c r="DX79" s="1">
        <f t="shared" si="99"/>
        <v>1000.0000029852442</v>
      </c>
      <c r="DY79" s="1">
        <f t="shared" si="100"/>
        <v>513.50999999999817</v>
      </c>
      <c r="DZ79" s="1">
        <f t="shared" si="101"/>
        <v>499.99999999999824</v>
      </c>
      <c r="EA79" s="1">
        <f t="shared" si="102"/>
        <v>500</v>
      </c>
      <c r="EB79" s="1">
        <f t="shared" si="103"/>
        <v>5.6861794002821159E-10</v>
      </c>
      <c r="EC79" s="4">
        <f t="shared" si="158"/>
        <v>0</v>
      </c>
      <c r="ED79" s="1">
        <f t="shared" si="159"/>
        <v>-2.1323172751057936E-6</v>
      </c>
      <c r="EE79" s="4">
        <f t="shared" si="160"/>
        <v>0</v>
      </c>
      <c r="EF79" s="4">
        <f t="shared" si="35"/>
        <v>10</v>
      </c>
      <c r="EG79" s="4">
        <f t="shared" si="161"/>
        <v>5.3308227340579512E-9</v>
      </c>
      <c r="EH79" s="4">
        <f t="shared" si="36"/>
        <v>1.0661881838463644E-9</v>
      </c>
      <c r="EI79" s="4">
        <f t="shared" si="37"/>
        <v>-100</v>
      </c>
      <c r="EJ79" s="4">
        <f t="shared" si="38"/>
        <v>-100</v>
      </c>
      <c r="EK79" s="4">
        <f t="shared" si="39"/>
        <v>-100</v>
      </c>
      <c r="EL79" s="1">
        <f t="shared" si="104"/>
        <v>100</v>
      </c>
      <c r="EM79" s="1">
        <f t="shared" si="105"/>
        <v>0</v>
      </c>
      <c r="EN79" s="1">
        <f t="shared" si="40"/>
        <v>2.8509999999999938</v>
      </c>
      <c r="EO79" s="4">
        <f t="shared" si="106"/>
        <v>0.49999999999999822</v>
      </c>
      <c r="EP79" s="1">
        <f t="shared" si="107"/>
        <v>9.2069477272158072E-7</v>
      </c>
      <c r="EQ79" s="4">
        <f t="shared" si="162"/>
        <v>-0.35512713505811083</v>
      </c>
      <c r="ER79" s="1">
        <f t="shared" si="163"/>
        <v>0.49999999999999822</v>
      </c>
      <c r="ES79" s="1">
        <f t="shared" si="41"/>
        <v>5.3308227340579512E-9</v>
      </c>
      <c r="ET79" s="1">
        <f t="shared" si="108"/>
        <v>1000.0000037315759</v>
      </c>
      <c r="EU79" s="1">
        <f t="shared" si="109"/>
        <v>513.50999999999817</v>
      </c>
      <c r="EV79" s="1">
        <f t="shared" si="110"/>
        <v>499.99999999999824</v>
      </c>
      <c r="EW79" s="1">
        <f t="shared" si="111"/>
        <v>500</v>
      </c>
      <c r="EX79" s="1">
        <f t="shared" si="112"/>
        <v>7.1077636454106028E-10</v>
      </c>
      <c r="EY79" s="4">
        <f t="shared" si="164"/>
        <v>0</v>
      </c>
      <c r="EZ79" s="1">
        <f t="shared" si="165"/>
        <v>-2.6654113670289755E-6</v>
      </c>
      <c r="FA79" s="4">
        <f t="shared" si="166"/>
        <v>0</v>
      </c>
      <c r="FB79" s="4">
        <f t="shared" si="42"/>
        <v>10</v>
      </c>
      <c r="FC79" s="4">
        <f t="shared" si="167"/>
        <v>5.7942525466345502E-9</v>
      </c>
      <c r="FD79" s="4">
        <f t="shared" si="43"/>
        <v>4.6342981257659906E-10</v>
      </c>
      <c r="FE79" s="4">
        <f t="shared" si="44"/>
        <v>-100</v>
      </c>
      <c r="FF79" s="4">
        <f t="shared" si="45"/>
        <v>-100</v>
      </c>
      <c r="FG79" s="4">
        <f t="shared" si="46"/>
        <v>-100</v>
      </c>
      <c r="FH79" s="1">
        <f t="shared" si="113"/>
        <v>100</v>
      </c>
      <c r="FI79" s="1">
        <f t="shared" si="114"/>
        <v>0</v>
      </c>
      <c r="FJ79" s="1">
        <f t="shared" si="47"/>
        <v>2.8509999999999938</v>
      </c>
      <c r="FK79" s="4">
        <f t="shared" si="115"/>
        <v>0.49999999999999822</v>
      </c>
      <c r="FL79" s="1">
        <f t="shared" si="116"/>
        <v>1.0007344640128758E-6</v>
      </c>
      <c r="FM79" s="4">
        <f t="shared" si="168"/>
        <v>-0.35380121202544856</v>
      </c>
      <c r="FN79" s="1">
        <f t="shared" si="169"/>
        <v>0.49999999999999822</v>
      </c>
      <c r="FO79" s="1">
        <f t="shared" si="48"/>
        <v>5.7942525466345502E-9</v>
      </c>
      <c r="FP79" s="1">
        <f t="shared" si="117"/>
        <v>1000.0000040559769</v>
      </c>
      <c r="FQ79" s="1">
        <f t="shared" si="118"/>
        <v>513.50999999999817</v>
      </c>
      <c r="FR79" s="1">
        <f t="shared" si="119"/>
        <v>499.99999999999824</v>
      </c>
      <c r="FS79" s="1">
        <f t="shared" si="120"/>
        <v>500</v>
      </c>
      <c r="FT79" s="1">
        <f t="shared" si="121"/>
        <v>7.7256700621794016E-10</v>
      </c>
      <c r="FU79" s="4">
        <f t="shared" si="170"/>
        <v>0</v>
      </c>
      <c r="FV79" s="1">
        <f t="shared" si="171"/>
        <v>-2.8971262733172749E-6</v>
      </c>
      <c r="FW79" s="4">
        <f t="shared" si="172"/>
        <v>0</v>
      </c>
      <c r="FX79" s="4">
        <f t="shared" si="49"/>
        <v>10</v>
      </c>
      <c r="FY79" s="4">
        <f t="shared" si="173"/>
        <v>6.0713287805373269E-9</v>
      </c>
      <c r="FZ79" s="4">
        <f t="shared" si="50"/>
        <v>2.7707623390277668E-10</v>
      </c>
      <c r="GA79" s="4">
        <f t="shared" si="51"/>
        <v>-100</v>
      </c>
      <c r="GB79" s="4">
        <f t="shared" si="52"/>
        <v>-100</v>
      </c>
      <c r="GC79" s="4">
        <f t="shared" si="53"/>
        <v>-100</v>
      </c>
      <c r="GD79" s="1">
        <f t="shared" si="122"/>
        <v>100</v>
      </c>
      <c r="GE79" s="1">
        <f t="shared" si="123"/>
        <v>0</v>
      </c>
      <c r="GF79" s="1">
        <f t="shared" si="54"/>
        <v>2.8509999999999938</v>
      </c>
      <c r="GG79" s="4">
        <f t="shared" si="124"/>
        <v>0.49999999999999822</v>
      </c>
      <c r="GH79" s="1">
        <f t="shared" si="125"/>
        <v>1.0485887358440979E-6</v>
      </c>
      <c r="GI79" s="4">
        <f t="shared" si="174"/>
        <v>-0.35441395029037071</v>
      </c>
      <c r="GJ79" s="1">
        <f t="shared" si="175"/>
        <v>0.49999999999999822</v>
      </c>
      <c r="GK79" s="1">
        <f t="shared" si="55"/>
        <v>6.0713287805373269E-9</v>
      </c>
      <c r="GL79" s="1">
        <f t="shared" si="126"/>
        <v>1000.0000042499302</v>
      </c>
      <c r="GM79" s="1">
        <f t="shared" si="127"/>
        <v>513.50999999999817</v>
      </c>
      <c r="GN79" s="1">
        <f t="shared" si="128"/>
        <v>499.99999999999824</v>
      </c>
      <c r="GO79" s="1">
        <f t="shared" si="129"/>
        <v>500</v>
      </c>
      <c r="GP79" s="1">
        <f t="shared" si="130"/>
        <v>8.0951050407164362E-10</v>
      </c>
      <c r="GQ79" s="4">
        <f t="shared" si="176"/>
        <v>0</v>
      </c>
      <c r="GR79" s="1">
        <f t="shared" si="177"/>
        <v>-3.0356643902686634E-6</v>
      </c>
      <c r="GS79" s="4">
        <f t="shared" si="178"/>
        <v>0</v>
      </c>
      <c r="GT79" s="4">
        <f t="shared" si="56"/>
        <v>10</v>
      </c>
      <c r="GU79" s="4">
        <f t="shared" si="179"/>
        <v>6.252939942403867E-9</v>
      </c>
      <c r="GV79" s="4">
        <f t="shared" si="57"/>
        <v>1.8161116186654004E-10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  <c r="HT79" s="3"/>
    </row>
    <row r="80" spans="1:232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31"/>
        <v>195</v>
      </c>
      <c r="F80" s="1">
        <f t="shared" si="181"/>
        <v>2.8759999999999937</v>
      </c>
      <c r="G80" s="1">
        <f>'0.5Q 8-16'!GA80</f>
        <v>-100</v>
      </c>
      <c r="H80" s="1">
        <f>'0.5Q 8-16'!GB80</f>
        <v>-100</v>
      </c>
      <c r="I80" s="1">
        <f>'0.5Q 8-16'!GC80</f>
        <v>-100</v>
      </c>
      <c r="J80" s="1">
        <f>'0.5Q 8-16'!GD80</f>
        <v>100</v>
      </c>
      <c r="K80" s="1">
        <f>'0.5Q 8-16'!GE80</f>
        <v>0</v>
      </c>
      <c r="L80" s="1">
        <f>'0.5Q 8-16'!GF80</f>
        <v>2.8759999999999937</v>
      </c>
      <c r="M80" s="1">
        <f>'0.5Q 8-16'!GG80</f>
        <v>0.49999999999999822</v>
      </c>
      <c r="N80" s="1">
        <f>'0.5Q 8-16'!GH80</f>
        <v>3.8086253014536383E-7</v>
      </c>
      <c r="O80" s="1">
        <f>'0.5Q 8-16'!GI80</f>
        <v>-0.36689988149094344</v>
      </c>
      <c r="P80" s="1">
        <f>'0.5Q 8-16'!GJ80</f>
        <v>0.49999999999999822</v>
      </c>
      <c r="Q80" s="1">
        <f>'0.5Q 8-16'!GK80</f>
        <v>2.2051940495416563E-9</v>
      </c>
      <c r="R80" s="1">
        <f>'0.5Q 8-16'!GL80</f>
        <v>1000.0000015436359</v>
      </c>
      <c r="S80" s="1">
        <f>'0.5Q 8-16'!GM80</f>
        <v>513.50999999999817</v>
      </c>
      <c r="T80" s="1">
        <f>'0.5Q 8-16'!GN80</f>
        <v>499.99999999999824</v>
      </c>
      <c r="U80" s="1">
        <f>'0.5Q 8-16'!GO80</f>
        <v>500</v>
      </c>
      <c r="V80" s="1">
        <f>'0.5Q 8-16'!GP80</f>
        <v>2.9402587327222086E-10</v>
      </c>
      <c r="W80" s="1">
        <f>'0.5Q 8-16'!GQ80</f>
        <v>0</v>
      </c>
      <c r="X80" s="1">
        <f>'0.5Q 8-16'!GR80</f>
        <v>-1.1025970247708282E-6</v>
      </c>
      <c r="Y80" s="1">
        <f>'0.5Q 8-16'!GS80</f>
        <v>0</v>
      </c>
      <c r="Z80" s="1">
        <f>'0.5Q 8-16'!GT80</f>
        <v>10</v>
      </c>
      <c r="AA80" s="1">
        <f>'0.5Q 8-16'!GU80</f>
        <v>2.3422418208094949E-9</v>
      </c>
      <c r="AC80" s="4">
        <f t="shared" si="2"/>
        <v>-100</v>
      </c>
      <c r="AD80" s="4">
        <f t="shared" si="3"/>
        <v>-100</v>
      </c>
      <c r="AE80" s="4">
        <f t="shared" si="4"/>
        <v>-100</v>
      </c>
      <c r="AF80" s="1">
        <f t="shared" si="59"/>
        <v>100</v>
      </c>
      <c r="AG80" s="1">
        <f t="shared" si="60"/>
        <v>0</v>
      </c>
      <c r="AH80" s="1">
        <f t="shared" si="5"/>
        <v>2.8759999999999937</v>
      </c>
      <c r="AI80" s="4">
        <f t="shared" si="61"/>
        <v>0.49999999999999822</v>
      </c>
      <c r="AJ80" s="1">
        <f t="shared" si="62"/>
        <v>4.0453226611562952E-7</v>
      </c>
      <c r="AK80" s="4">
        <f t="shared" si="132"/>
        <v>-0.35877549359626215</v>
      </c>
      <c r="AL80" s="1">
        <f t="shared" si="133"/>
        <v>0.49999999999999822</v>
      </c>
      <c r="AM80" s="1">
        <f t="shared" si="6"/>
        <v>2.3422418208094949E-9</v>
      </c>
      <c r="AN80" s="1">
        <f t="shared" si="63"/>
        <v>1000.0000016395694</v>
      </c>
      <c r="AO80" s="1">
        <f t="shared" si="64"/>
        <v>513.50999999999817</v>
      </c>
      <c r="AP80" s="1">
        <f t="shared" si="65"/>
        <v>499.99999999999824</v>
      </c>
      <c r="AQ80" s="1">
        <f t="shared" si="66"/>
        <v>500</v>
      </c>
      <c r="AR80" s="1">
        <f t="shared" si="67"/>
        <v>3.1229890944126602E-10</v>
      </c>
      <c r="AS80" s="4">
        <f t="shared" si="134"/>
        <v>0</v>
      </c>
      <c r="AT80" s="1">
        <f t="shared" si="135"/>
        <v>-1.1711209104047474E-6</v>
      </c>
      <c r="AU80" s="4">
        <f t="shared" si="136"/>
        <v>0</v>
      </c>
      <c r="AV80" s="4">
        <f t="shared" si="7"/>
        <v>10</v>
      </c>
      <c r="AW80" s="4">
        <f t="shared" si="137"/>
        <v>2.4220673108618969E-9</v>
      </c>
      <c r="AX80" s="4">
        <f t="shared" si="8"/>
        <v>7.9825490052401987E-11</v>
      </c>
      <c r="AY80" s="4">
        <f t="shared" si="9"/>
        <v>-100</v>
      </c>
      <c r="AZ80" s="4">
        <f t="shared" si="10"/>
        <v>-100</v>
      </c>
      <c r="BA80" s="4">
        <f t="shared" si="11"/>
        <v>-100</v>
      </c>
      <c r="BB80" s="1">
        <f t="shared" si="68"/>
        <v>100</v>
      </c>
      <c r="BC80" s="1">
        <f t="shared" si="69"/>
        <v>0</v>
      </c>
      <c r="BD80" s="1">
        <f t="shared" si="12"/>
        <v>2.8759999999999937</v>
      </c>
      <c r="BE80" s="4">
        <f t="shared" si="70"/>
        <v>0.49999999999999822</v>
      </c>
      <c r="BF80" s="1">
        <f t="shared" si="71"/>
        <v>4.1831905196233113E-7</v>
      </c>
      <c r="BG80" s="4">
        <f t="shared" si="138"/>
        <v>-0.35786669801812937</v>
      </c>
      <c r="BH80" s="1">
        <f t="shared" si="139"/>
        <v>0.49999999999999822</v>
      </c>
      <c r="BI80" s="1">
        <f t="shared" si="13"/>
        <v>2.4220673108618969E-9</v>
      </c>
      <c r="BJ80" s="1">
        <f t="shared" si="72"/>
        <v>1000.0000016954472</v>
      </c>
      <c r="BK80" s="1">
        <f t="shared" si="73"/>
        <v>513.50999999999817</v>
      </c>
      <c r="BL80" s="1">
        <f t="shared" si="74"/>
        <v>499.99999999999824</v>
      </c>
      <c r="BM80" s="1">
        <f t="shared" si="75"/>
        <v>500</v>
      </c>
      <c r="BN80" s="1">
        <f t="shared" si="76"/>
        <v>3.2294230811491962E-10</v>
      </c>
      <c r="BO80" s="4">
        <f t="shared" si="140"/>
        <v>0</v>
      </c>
      <c r="BP80" s="1">
        <f t="shared" si="141"/>
        <v>-1.2110336554309485E-6</v>
      </c>
      <c r="BQ80" s="4">
        <f t="shared" si="142"/>
        <v>0</v>
      </c>
      <c r="BR80" s="4">
        <f t="shared" si="14"/>
        <v>10</v>
      </c>
      <c r="BS80" s="4">
        <f t="shared" si="143"/>
        <v>2.4751780376161032E-9</v>
      </c>
      <c r="BT80" s="4">
        <f t="shared" si="15"/>
        <v>5.3110726754206329E-11</v>
      </c>
      <c r="BU80" s="4">
        <f t="shared" si="16"/>
        <v>-100</v>
      </c>
      <c r="BV80" s="4">
        <f t="shared" si="17"/>
        <v>-100</v>
      </c>
      <c r="BW80" s="4">
        <f t="shared" si="18"/>
        <v>-100</v>
      </c>
      <c r="BX80" s="1">
        <f t="shared" si="77"/>
        <v>100</v>
      </c>
      <c r="BY80" s="1">
        <f t="shared" si="78"/>
        <v>0</v>
      </c>
      <c r="BZ80" s="1">
        <f t="shared" si="19"/>
        <v>2.8759999999999937</v>
      </c>
      <c r="CA80" s="4">
        <f t="shared" si="79"/>
        <v>0.49999999999999822</v>
      </c>
      <c r="CB80" s="1">
        <f t="shared" si="80"/>
        <v>4.2749188905286756E-7</v>
      </c>
      <c r="CC80" s="4">
        <f t="shared" si="144"/>
        <v>-0.35075638788532715</v>
      </c>
      <c r="CD80" s="1">
        <f t="shared" si="145"/>
        <v>0.49999999999999822</v>
      </c>
      <c r="CE80" s="1">
        <f t="shared" si="20"/>
        <v>2.4751780376161032E-9</v>
      </c>
      <c r="CF80" s="1">
        <f t="shared" si="81"/>
        <v>1000.0000017326247</v>
      </c>
      <c r="CG80" s="1">
        <f t="shared" si="82"/>
        <v>513.50999999999817</v>
      </c>
      <c r="CH80" s="1">
        <f t="shared" si="83"/>
        <v>499.99999999999824</v>
      </c>
      <c r="CI80" s="1">
        <f t="shared" si="84"/>
        <v>500</v>
      </c>
      <c r="CJ80" s="1">
        <f t="shared" si="85"/>
        <v>3.3002373834881378E-10</v>
      </c>
      <c r="CK80" s="4">
        <f t="shared" si="146"/>
        <v>0</v>
      </c>
      <c r="CL80" s="1">
        <f t="shared" si="147"/>
        <v>-1.2375890188080516E-6</v>
      </c>
      <c r="CM80" s="4">
        <f t="shared" si="148"/>
        <v>0</v>
      </c>
      <c r="CN80" s="4">
        <f t="shared" si="21"/>
        <v>10</v>
      </c>
      <c r="CO80" s="4">
        <f t="shared" si="149"/>
        <v>2.4927436381396525E-9</v>
      </c>
      <c r="CP80" s="4">
        <f t="shared" si="22"/>
        <v>1.7565600523549303E-11</v>
      </c>
      <c r="CQ80" s="4">
        <f t="shared" si="23"/>
        <v>-100</v>
      </c>
      <c r="CR80" s="4">
        <f t="shared" si="24"/>
        <v>-100</v>
      </c>
      <c r="CS80" s="4">
        <f t="shared" si="25"/>
        <v>-100</v>
      </c>
      <c r="CT80" s="1">
        <f t="shared" si="86"/>
        <v>100</v>
      </c>
      <c r="CU80" s="1">
        <f t="shared" si="87"/>
        <v>0</v>
      </c>
      <c r="CV80" s="1">
        <f t="shared" si="26"/>
        <v>2.8759999999999937</v>
      </c>
      <c r="CW80" s="4">
        <f t="shared" si="88"/>
        <v>0.49999999999999822</v>
      </c>
      <c r="CX80" s="1">
        <f t="shared" si="89"/>
        <v>4.3052567152671023E-7</v>
      </c>
      <c r="CY80" s="4">
        <f t="shared" si="150"/>
        <v>-0.36288530121559898</v>
      </c>
      <c r="CZ80" s="1">
        <f t="shared" si="151"/>
        <v>0.49999999999999822</v>
      </c>
      <c r="DA80" s="1">
        <f t="shared" si="27"/>
        <v>2.4927436381396525E-9</v>
      </c>
      <c r="DB80" s="1">
        <f t="shared" si="90"/>
        <v>1000.0000017449206</v>
      </c>
      <c r="DC80" s="1">
        <f t="shared" si="91"/>
        <v>513.50999999999817</v>
      </c>
      <c r="DD80" s="1">
        <f t="shared" si="92"/>
        <v>499.99999999999824</v>
      </c>
      <c r="DE80" s="1">
        <f t="shared" si="93"/>
        <v>500</v>
      </c>
      <c r="DF80" s="1">
        <f t="shared" si="94"/>
        <v>3.3236581841862035E-10</v>
      </c>
      <c r="DG80" s="4">
        <f t="shared" si="152"/>
        <v>0</v>
      </c>
      <c r="DH80" s="1">
        <f t="shared" si="153"/>
        <v>-1.2463718190698262E-6</v>
      </c>
      <c r="DI80" s="4">
        <f t="shared" si="154"/>
        <v>0</v>
      </c>
      <c r="DJ80" s="4">
        <f t="shared" si="28"/>
        <v>10</v>
      </c>
      <c r="DK80" s="4">
        <f t="shared" si="155"/>
        <v>2.5587807301269518E-9</v>
      </c>
      <c r="DL80" s="4">
        <f t="shared" si="29"/>
        <v>6.6037091987299327E-11</v>
      </c>
      <c r="DM80" s="4">
        <f t="shared" si="30"/>
        <v>-100</v>
      </c>
      <c r="DN80" s="4">
        <f t="shared" si="31"/>
        <v>-100</v>
      </c>
      <c r="DO80" s="4">
        <f t="shared" si="32"/>
        <v>-100</v>
      </c>
      <c r="DP80" s="1">
        <f t="shared" si="95"/>
        <v>100</v>
      </c>
      <c r="DQ80" s="1">
        <f t="shared" si="96"/>
        <v>0</v>
      </c>
      <c r="DR80" s="1">
        <f t="shared" si="33"/>
        <v>2.8759999999999937</v>
      </c>
      <c r="DS80" s="4">
        <f t="shared" si="97"/>
        <v>0.49999999999999822</v>
      </c>
      <c r="DT80" s="1">
        <f t="shared" si="98"/>
        <v>4.4193104147270331E-7</v>
      </c>
      <c r="DU80" s="4">
        <f t="shared" si="156"/>
        <v>-0.36161802679022786</v>
      </c>
      <c r="DV80" s="1">
        <f t="shared" si="157"/>
        <v>0.49999999999999822</v>
      </c>
      <c r="DW80" s="1">
        <f t="shared" si="34"/>
        <v>2.5587807301269518E-9</v>
      </c>
      <c r="DX80" s="1">
        <f t="shared" si="99"/>
        <v>1000.0000017911466</v>
      </c>
      <c r="DY80" s="1">
        <f t="shared" si="100"/>
        <v>513.50999999999817</v>
      </c>
      <c r="DZ80" s="1">
        <f t="shared" si="101"/>
        <v>499.99999999999824</v>
      </c>
      <c r="EA80" s="1">
        <f t="shared" si="102"/>
        <v>500</v>
      </c>
      <c r="EB80" s="1">
        <f t="shared" si="103"/>
        <v>3.4117076401692698E-10</v>
      </c>
      <c r="EC80" s="4">
        <f t="shared" si="158"/>
        <v>0</v>
      </c>
      <c r="ED80" s="1">
        <f t="shared" si="159"/>
        <v>-1.2793903650634759E-6</v>
      </c>
      <c r="EE80" s="4">
        <f t="shared" si="160"/>
        <v>0</v>
      </c>
      <c r="EF80" s="4">
        <f t="shared" si="35"/>
        <v>10</v>
      </c>
      <c r="EG80" s="4">
        <f t="shared" si="161"/>
        <v>3.1984936404347705E-9</v>
      </c>
      <c r="EH80" s="4">
        <f t="shared" si="36"/>
        <v>6.3971291030781871E-10</v>
      </c>
      <c r="EI80" s="4">
        <f t="shared" si="37"/>
        <v>-100</v>
      </c>
      <c r="EJ80" s="4">
        <f t="shared" si="38"/>
        <v>-100</v>
      </c>
      <c r="EK80" s="4">
        <f t="shared" si="39"/>
        <v>-100</v>
      </c>
      <c r="EL80" s="1">
        <f t="shared" si="104"/>
        <v>100</v>
      </c>
      <c r="EM80" s="1">
        <f t="shared" si="105"/>
        <v>0</v>
      </c>
      <c r="EN80" s="1">
        <f t="shared" si="40"/>
        <v>2.8759999999999937</v>
      </c>
      <c r="EO80" s="4">
        <f t="shared" si="106"/>
        <v>0.49999999999999822</v>
      </c>
      <c r="EP80" s="1">
        <f t="shared" si="107"/>
        <v>5.524168636329483E-7</v>
      </c>
      <c r="EQ80" s="4">
        <f t="shared" si="162"/>
        <v>-0.35512713505811083</v>
      </c>
      <c r="ER80" s="1">
        <f t="shared" si="163"/>
        <v>0.49999999999999822</v>
      </c>
      <c r="ES80" s="1">
        <f t="shared" si="41"/>
        <v>3.1984936404347705E-9</v>
      </c>
      <c r="ET80" s="1">
        <f t="shared" si="108"/>
        <v>1000.0000022389455</v>
      </c>
      <c r="EU80" s="1">
        <f t="shared" si="109"/>
        <v>513.50999999999817</v>
      </c>
      <c r="EV80" s="1">
        <f t="shared" si="110"/>
        <v>499.99999999999824</v>
      </c>
      <c r="EW80" s="1">
        <f t="shared" si="111"/>
        <v>500</v>
      </c>
      <c r="EX80" s="1">
        <f t="shared" si="112"/>
        <v>4.2646581872463615E-10</v>
      </c>
      <c r="EY80" s="4">
        <f t="shared" si="164"/>
        <v>0</v>
      </c>
      <c r="EZ80" s="1">
        <f t="shared" si="165"/>
        <v>-1.5992468202173854E-6</v>
      </c>
      <c r="FA80" s="4">
        <f t="shared" si="166"/>
        <v>0</v>
      </c>
      <c r="FB80" s="4">
        <f t="shared" si="42"/>
        <v>10</v>
      </c>
      <c r="FC80" s="4">
        <f t="shared" si="167"/>
        <v>3.4765515279807301E-9</v>
      </c>
      <c r="FD80" s="4">
        <f t="shared" si="43"/>
        <v>2.7805788754595952E-10</v>
      </c>
      <c r="FE80" s="4">
        <f t="shared" si="44"/>
        <v>-100</v>
      </c>
      <c r="FF80" s="4">
        <f t="shared" si="45"/>
        <v>-100</v>
      </c>
      <c r="FG80" s="4">
        <f t="shared" si="46"/>
        <v>-100</v>
      </c>
      <c r="FH80" s="1">
        <f t="shared" si="113"/>
        <v>100</v>
      </c>
      <c r="FI80" s="1">
        <f t="shared" si="114"/>
        <v>0</v>
      </c>
      <c r="FJ80" s="1">
        <f t="shared" si="47"/>
        <v>2.8759999999999937</v>
      </c>
      <c r="FK80" s="4">
        <f t="shared" si="115"/>
        <v>0.49999999999999822</v>
      </c>
      <c r="FL80" s="1">
        <f t="shared" si="116"/>
        <v>6.0044067840772542E-7</v>
      </c>
      <c r="FM80" s="4">
        <f t="shared" si="168"/>
        <v>-0.35380121202544856</v>
      </c>
      <c r="FN80" s="1">
        <f t="shared" si="169"/>
        <v>0.49999999999999822</v>
      </c>
      <c r="FO80" s="1">
        <f t="shared" si="48"/>
        <v>3.4765515279807301E-9</v>
      </c>
      <c r="FP80" s="1">
        <f t="shared" si="117"/>
        <v>1000.000002433586</v>
      </c>
      <c r="FQ80" s="1">
        <f t="shared" si="118"/>
        <v>513.50999999999817</v>
      </c>
      <c r="FR80" s="1">
        <f t="shared" si="119"/>
        <v>499.99999999999824</v>
      </c>
      <c r="FS80" s="1">
        <f t="shared" si="120"/>
        <v>500</v>
      </c>
      <c r="FT80" s="1">
        <f t="shared" si="121"/>
        <v>4.6354020373076406E-10</v>
      </c>
      <c r="FU80" s="4">
        <f t="shared" si="170"/>
        <v>0</v>
      </c>
      <c r="FV80" s="1">
        <f t="shared" si="171"/>
        <v>-1.7382757639903651E-6</v>
      </c>
      <c r="FW80" s="4">
        <f t="shared" si="172"/>
        <v>0</v>
      </c>
      <c r="FX80" s="4">
        <f t="shared" si="49"/>
        <v>10</v>
      </c>
      <c r="FY80" s="4">
        <f t="shared" si="173"/>
        <v>3.6427972683223961E-9</v>
      </c>
      <c r="FZ80" s="4">
        <f t="shared" si="50"/>
        <v>1.6624574034166609E-10</v>
      </c>
      <c r="GA80" s="4">
        <f t="shared" si="51"/>
        <v>-100</v>
      </c>
      <c r="GB80" s="4">
        <f t="shared" si="52"/>
        <v>-100</v>
      </c>
      <c r="GC80" s="4">
        <f t="shared" si="53"/>
        <v>-100</v>
      </c>
      <c r="GD80" s="1">
        <f t="shared" si="122"/>
        <v>100</v>
      </c>
      <c r="GE80" s="1">
        <f t="shared" si="123"/>
        <v>0</v>
      </c>
      <c r="GF80" s="1">
        <f t="shared" si="54"/>
        <v>2.8759999999999937</v>
      </c>
      <c r="GG80" s="4">
        <f t="shared" si="124"/>
        <v>0.49999999999999822</v>
      </c>
      <c r="GH80" s="1">
        <f t="shared" si="125"/>
        <v>6.2915324150645862E-7</v>
      </c>
      <c r="GI80" s="4">
        <f t="shared" si="174"/>
        <v>-0.35441395029037071</v>
      </c>
      <c r="GJ80" s="1">
        <f t="shared" si="175"/>
        <v>0.49999999999999822</v>
      </c>
      <c r="GK80" s="1">
        <f t="shared" si="55"/>
        <v>3.6427972683223961E-9</v>
      </c>
      <c r="GL80" s="1">
        <f t="shared" si="126"/>
        <v>1000.000002549958</v>
      </c>
      <c r="GM80" s="1">
        <f t="shared" si="127"/>
        <v>513.50999999999817</v>
      </c>
      <c r="GN80" s="1">
        <f t="shared" si="128"/>
        <v>499.99999999999824</v>
      </c>
      <c r="GO80" s="1">
        <f t="shared" si="129"/>
        <v>500</v>
      </c>
      <c r="GP80" s="1">
        <f t="shared" si="130"/>
        <v>4.8570630244298615E-10</v>
      </c>
      <c r="GQ80" s="4">
        <f t="shared" si="176"/>
        <v>0</v>
      </c>
      <c r="GR80" s="1">
        <f t="shared" si="177"/>
        <v>-1.8213986341611982E-6</v>
      </c>
      <c r="GS80" s="4">
        <f t="shared" si="178"/>
        <v>0</v>
      </c>
      <c r="GT80" s="4">
        <f t="shared" si="56"/>
        <v>10</v>
      </c>
      <c r="GU80" s="4">
        <f t="shared" si="179"/>
        <v>3.75176396544232E-9</v>
      </c>
      <c r="GV80" s="4">
        <f t="shared" si="57"/>
        <v>1.0896669711992386E-10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  <c r="HT80" s="3"/>
    </row>
    <row r="81" spans="1:228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31"/>
        <v>190</v>
      </c>
      <c r="F81" s="1">
        <f t="shared" si="181"/>
        <v>2.9009999999999936</v>
      </c>
      <c r="G81" s="1">
        <f>'0.5Q 8-16'!GA81</f>
        <v>-100</v>
      </c>
      <c r="H81" s="1">
        <f>'0.5Q 8-16'!GB81</f>
        <v>-100</v>
      </c>
      <c r="I81" s="1">
        <f>'0.5Q 8-16'!GC81</f>
        <v>-100</v>
      </c>
      <c r="J81" s="1">
        <f>'0.5Q 8-16'!GD81</f>
        <v>100</v>
      </c>
      <c r="K81" s="1">
        <f>'0.5Q 8-16'!GE81</f>
        <v>0</v>
      </c>
      <c r="L81" s="1">
        <f>'0.5Q 8-16'!GF81</f>
        <v>2.9009999999999936</v>
      </c>
      <c r="M81" s="1">
        <f>'0.5Q 8-16'!GG81</f>
        <v>0.49999999999999822</v>
      </c>
      <c r="N81" s="1">
        <f>'0.5Q 8-16'!GH81</f>
        <v>2.2851751808721825E-7</v>
      </c>
      <c r="O81" s="1">
        <f>'0.5Q 8-16'!GI81</f>
        <v>-0.36689988149094344</v>
      </c>
      <c r="P81" s="1">
        <f>'0.5Q 8-16'!GJ81</f>
        <v>0.49999999999999822</v>
      </c>
      <c r="Q81" s="1">
        <f>'0.5Q 8-16'!GK81</f>
        <v>1.3231164297249938E-9</v>
      </c>
      <c r="R81" s="1">
        <f>'0.5Q 8-16'!GL81</f>
        <v>1000.0000009261815</v>
      </c>
      <c r="S81" s="1">
        <f>'0.5Q 8-16'!GM81</f>
        <v>513.50999999999817</v>
      </c>
      <c r="T81" s="1">
        <f>'0.5Q 8-16'!GN81</f>
        <v>499.99999999999824</v>
      </c>
      <c r="U81" s="1">
        <f>'0.5Q 8-16'!GO81</f>
        <v>500</v>
      </c>
      <c r="V81" s="1">
        <f>'0.5Q 8-16'!GP81</f>
        <v>1.764155239633325E-10</v>
      </c>
      <c r="W81" s="1">
        <f>'0.5Q 8-16'!GQ81</f>
        <v>0</v>
      </c>
      <c r="X81" s="1">
        <f>'0.5Q 8-16'!GR81</f>
        <v>-6.6155821486249689E-7</v>
      </c>
      <c r="Y81" s="1">
        <f>'0.5Q 8-16'!GS81</f>
        <v>0</v>
      </c>
      <c r="Z81" s="1">
        <f>'0.5Q 8-16'!GT81</f>
        <v>10</v>
      </c>
      <c r="AA81" s="1">
        <f>'0.5Q 8-16'!GU81</f>
        <v>1.4053450924856969E-9</v>
      </c>
      <c r="AC81" s="4">
        <f t="shared" si="2"/>
        <v>-100</v>
      </c>
      <c r="AD81" s="4">
        <f t="shared" si="3"/>
        <v>-100</v>
      </c>
      <c r="AE81" s="4">
        <f t="shared" si="4"/>
        <v>-100</v>
      </c>
      <c r="AF81" s="1">
        <f t="shared" si="59"/>
        <v>100</v>
      </c>
      <c r="AG81" s="1">
        <f t="shared" si="60"/>
        <v>0</v>
      </c>
      <c r="AH81" s="1">
        <f t="shared" si="5"/>
        <v>2.9009999999999936</v>
      </c>
      <c r="AI81" s="4">
        <f t="shared" si="61"/>
        <v>0.49999999999999822</v>
      </c>
      <c r="AJ81" s="1">
        <f t="shared" si="62"/>
        <v>2.4271935966937768E-7</v>
      </c>
      <c r="AK81" s="4">
        <f t="shared" si="132"/>
        <v>-0.35877549359626215</v>
      </c>
      <c r="AL81" s="1">
        <f t="shared" si="133"/>
        <v>0.49999999999999822</v>
      </c>
      <c r="AM81" s="1">
        <f t="shared" si="6"/>
        <v>1.4053450924856969E-9</v>
      </c>
      <c r="AN81" s="1">
        <f t="shared" si="63"/>
        <v>1000.0000009837415</v>
      </c>
      <c r="AO81" s="1">
        <f t="shared" si="64"/>
        <v>513.50999999999817</v>
      </c>
      <c r="AP81" s="1">
        <f t="shared" si="65"/>
        <v>499.99999999999824</v>
      </c>
      <c r="AQ81" s="1">
        <f t="shared" si="66"/>
        <v>500</v>
      </c>
      <c r="AR81" s="1">
        <f t="shared" si="67"/>
        <v>1.873793456647596E-10</v>
      </c>
      <c r="AS81" s="4">
        <f t="shared" si="134"/>
        <v>0</v>
      </c>
      <c r="AT81" s="1">
        <f t="shared" si="135"/>
        <v>-7.0267254624284848E-7</v>
      </c>
      <c r="AU81" s="4">
        <f t="shared" si="136"/>
        <v>0</v>
      </c>
      <c r="AV81" s="4">
        <f t="shared" si="7"/>
        <v>10</v>
      </c>
      <c r="AW81" s="4">
        <f t="shared" si="137"/>
        <v>1.4532403865171382E-9</v>
      </c>
      <c r="AX81" s="4">
        <f t="shared" si="8"/>
        <v>4.7895294031441233E-11</v>
      </c>
      <c r="AY81" s="4">
        <f t="shared" si="9"/>
        <v>-100</v>
      </c>
      <c r="AZ81" s="4">
        <f t="shared" si="10"/>
        <v>-100</v>
      </c>
      <c r="BA81" s="4">
        <f t="shared" si="11"/>
        <v>-100</v>
      </c>
      <c r="BB81" s="1">
        <f t="shared" si="68"/>
        <v>100</v>
      </c>
      <c r="BC81" s="1">
        <f t="shared" si="69"/>
        <v>0</v>
      </c>
      <c r="BD81" s="1">
        <f t="shared" si="12"/>
        <v>2.9009999999999936</v>
      </c>
      <c r="BE81" s="4">
        <f t="shared" si="70"/>
        <v>0.49999999999999822</v>
      </c>
      <c r="BF81" s="1">
        <f t="shared" si="71"/>
        <v>2.5099143117739861E-7</v>
      </c>
      <c r="BG81" s="4">
        <f t="shared" si="138"/>
        <v>-0.35786669801812937</v>
      </c>
      <c r="BH81" s="1">
        <f t="shared" si="139"/>
        <v>0.49999999999999822</v>
      </c>
      <c r="BI81" s="1">
        <f t="shared" si="13"/>
        <v>1.4532403865171382E-9</v>
      </c>
      <c r="BJ81" s="1">
        <f t="shared" si="72"/>
        <v>1000.0000010172682</v>
      </c>
      <c r="BK81" s="1">
        <f t="shared" si="73"/>
        <v>513.50999999999817</v>
      </c>
      <c r="BL81" s="1">
        <f t="shared" si="74"/>
        <v>499.99999999999824</v>
      </c>
      <c r="BM81" s="1">
        <f t="shared" si="75"/>
        <v>500</v>
      </c>
      <c r="BN81" s="1">
        <f t="shared" si="76"/>
        <v>1.9376538486895175E-10</v>
      </c>
      <c r="BO81" s="4">
        <f t="shared" si="140"/>
        <v>0</v>
      </c>
      <c r="BP81" s="1">
        <f t="shared" si="141"/>
        <v>-7.2662019325856913E-7</v>
      </c>
      <c r="BQ81" s="4">
        <f t="shared" si="142"/>
        <v>0</v>
      </c>
      <c r="BR81" s="4">
        <f t="shared" si="14"/>
        <v>10</v>
      </c>
      <c r="BS81" s="4">
        <f t="shared" si="143"/>
        <v>1.485106822569662E-9</v>
      </c>
      <c r="BT81" s="4">
        <f t="shared" si="15"/>
        <v>3.1866436052523797E-11</v>
      </c>
      <c r="BU81" s="4">
        <f t="shared" si="16"/>
        <v>-100</v>
      </c>
      <c r="BV81" s="4">
        <f t="shared" si="17"/>
        <v>-100</v>
      </c>
      <c r="BW81" s="4">
        <f t="shared" si="18"/>
        <v>-100</v>
      </c>
      <c r="BX81" s="1">
        <f t="shared" si="77"/>
        <v>100</v>
      </c>
      <c r="BY81" s="1">
        <f t="shared" si="78"/>
        <v>0</v>
      </c>
      <c r="BZ81" s="1">
        <f t="shared" si="19"/>
        <v>2.9009999999999936</v>
      </c>
      <c r="CA81" s="4">
        <f t="shared" si="79"/>
        <v>0.49999999999999822</v>
      </c>
      <c r="CB81" s="1">
        <f t="shared" si="80"/>
        <v>2.5649513343172054E-7</v>
      </c>
      <c r="CC81" s="4">
        <f t="shared" si="144"/>
        <v>-0.35075638788532715</v>
      </c>
      <c r="CD81" s="1">
        <f t="shared" si="145"/>
        <v>0.49999999999999822</v>
      </c>
      <c r="CE81" s="1">
        <f t="shared" si="20"/>
        <v>1.485106822569662E-9</v>
      </c>
      <c r="CF81" s="1">
        <f t="shared" si="81"/>
        <v>1000.0000010395748</v>
      </c>
      <c r="CG81" s="1">
        <f t="shared" si="82"/>
        <v>513.50999999999817</v>
      </c>
      <c r="CH81" s="1">
        <f t="shared" si="83"/>
        <v>499.99999999999824</v>
      </c>
      <c r="CI81" s="1">
        <f t="shared" si="84"/>
        <v>500</v>
      </c>
      <c r="CJ81" s="1">
        <f t="shared" si="85"/>
        <v>1.9801424300928825E-10</v>
      </c>
      <c r="CK81" s="4">
        <f t="shared" si="146"/>
        <v>0</v>
      </c>
      <c r="CL81" s="1">
        <f t="shared" si="147"/>
        <v>-7.42553411284831E-7</v>
      </c>
      <c r="CM81" s="4">
        <f t="shared" si="148"/>
        <v>0</v>
      </c>
      <c r="CN81" s="4">
        <f t="shared" si="21"/>
        <v>10</v>
      </c>
      <c r="CO81" s="4">
        <f t="shared" si="149"/>
        <v>1.4956461828837915E-9</v>
      </c>
      <c r="CP81" s="4">
        <f t="shared" si="22"/>
        <v>1.0539360314129582E-11</v>
      </c>
      <c r="CQ81" s="4">
        <f t="shared" si="23"/>
        <v>-100</v>
      </c>
      <c r="CR81" s="4">
        <f t="shared" si="24"/>
        <v>-100</v>
      </c>
      <c r="CS81" s="4">
        <f t="shared" si="25"/>
        <v>-100</v>
      </c>
      <c r="CT81" s="1">
        <f t="shared" si="86"/>
        <v>100</v>
      </c>
      <c r="CU81" s="1">
        <f t="shared" si="87"/>
        <v>0</v>
      </c>
      <c r="CV81" s="1">
        <f t="shared" si="26"/>
        <v>2.9009999999999936</v>
      </c>
      <c r="CW81" s="4">
        <f t="shared" si="88"/>
        <v>0.49999999999999822</v>
      </c>
      <c r="CX81" s="1">
        <f t="shared" si="89"/>
        <v>2.5831540291602616E-7</v>
      </c>
      <c r="CY81" s="4">
        <f t="shared" si="150"/>
        <v>-0.36288530121559898</v>
      </c>
      <c r="CZ81" s="1">
        <f t="shared" si="151"/>
        <v>0.49999999999999822</v>
      </c>
      <c r="DA81" s="1">
        <f t="shared" si="27"/>
        <v>1.4956461828837915E-9</v>
      </c>
      <c r="DB81" s="1">
        <f t="shared" si="90"/>
        <v>1000.0000010469523</v>
      </c>
      <c r="DC81" s="1">
        <f t="shared" si="91"/>
        <v>513.50999999999817</v>
      </c>
      <c r="DD81" s="1">
        <f t="shared" si="92"/>
        <v>499.99999999999824</v>
      </c>
      <c r="DE81" s="1">
        <f t="shared" si="93"/>
        <v>500</v>
      </c>
      <c r="DF81" s="1">
        <f t="shared" si="94"/>
        <v>1.994194910511722E-10</v>
      </c>
      <c r="DG81" s="4">
        <f t="shared" si="152"/>
        <v>0</v>
      </c>
      <c r="DH81" s="1">
        <f t="shared" si="153"/>
        <v>-7.4782309144189579E-7</v>
      </c>
      <c r="DI81" s="4">
        <f t="shared" si="154"/>
        <v>0</v>
      </c>
      <c r="DJ81" s="4">
        <f t="shared" si="28"/>
        <v>10</v>
      </c>
      <c r="DK81" s="4">
        <f t="shared" si="155"/>
        <v>1.5352684380761711E-9</v>
      </c>
      <c r="DL81" s="4">
        <f t="shared" si="29"/>
        <v>3.9622255192379596E-11</v>
      </c>
      <c r="DM81" s="4">
        <f t="shared" si="30"/>
        <v>-100</v>
      </c>
      <c r="DN81" s="4">
        <f t="shared" si="31"/>
        <v>-100</v>
      </c>
      <c r="DO81" s="4">
        <f t="shared" si="32"/>
        <v>-100</v>
      </c>
      <c r="DP81" s="1">
        <f t="shared" si="95"/>
        <v>100</v>
      </c>
      <c r="DQ81" s="1">
        <f t="shared" si="96"/>
        <v>0</v>
      </c>
      <c r="DR81" s="1">
        <f t="shared" si="33"/>
        <v>2.9009999999999936</v>
      </c>
      <c r="DS81" s="4">
        <f t="shared" si="97"/>
        <v>0.49999999999999822</v>
      </c>
      <c r="DT81" s="1">
        <f t="shared" si="98"/>
        <v>2.6515862488362192E-7</v>
      </c>
      <c r="DU81" s="4">
        <f t="shared" si="156"/>
        <v>-0.36161802679022786</v>
      </c>
      <c r="DV81" s="1">
        <f t="shared" si="157"/>
        <v>0.49999999999999822</v>
      </c>
      <c r="DW81" s="1">
        <f t="shared" si="34"/>
        <v>1.5352684380761711E-9</v>
      </c>
      <c r="DX81" s="1">
        <f t="shared" si="99"/>
        <v>1000.0000010746879</v>
      </c>
      <c r="DY81" s="1">
        <f t="shared" si="100"/>
        <v>513.50999999999817</v>
      </c>
      <c r="DZ81" s="1">
        <f t="shared" si="101"/>
        <v>499.99999999999824</v>
      </c>
      <c r="EA81" s="1">
        <f t="shared" si="102"/>
        <v>500</v>
      </c>
      <c r="EB81" s="1">
        <f t="shared" si="103"/>
        <v>2.0470245841015615E-10</v>
      </c>
      <c r="EC81" s="4">
        <f t="shared" si="158"/>
        <v>0</v>
      </c>
      <c r="ED81" s="1">
        <f t="shared" si="159"/>
        <v>-7.6763421903808557E-7</v>
      </c>
      <c r="EE81" s="4">
        <f t="shared" si="160"/>
        <v>0</v>
      </c>
      <c r="EF81" s="4">
        <f t="shared" si="35"/>
        <v>10</v>
      </c>
      <c r="EG81" s="4">
        <f t="shared" si="161"/>
        <v>1.9190961842608624E-9</v>
      </c>
      <c r="EH81" s="4">
        <f t="shared" si="36"/>
        <v>3.8382774618469127E-10</v>
      </c>
      <c r="EI81" s="4">
        <f t="shared" si="37"/>
        <v>-100</v>
      </c>
      <c r="EJ81" s="4">
        <f t="shared" si="38"/>
        <v>-100</v>
      </c>
      <c r="EK81" s="4">
        <f t="shared" si="39"/>
        <v>-100</v>
      </c>
      <c r="EL81" s="1">
        <f t="shared" si="104"/>
        <v>100</v>
      </c>
      <c r="EM81" s="1">
        <f t="shared" si="105"/>
        <v>0</v>
      </c>
      <c r="EN81" s="1">
        <f t="shared" si="40"/>
        <v>2.9009999999999936</v>
      </c>
      <c r="EO81" s="4">
        <f t="shared" si="106"/>
        <v>0.49999999999999822</v>
      </c>
      <c r="EP81" s="1">
        <f t="shared" si="107"/>
        <v>3.3145011817976895E-7</v>
      </c>
      <c r="EQ81" s="4">
        <f t="shared" si="162"/>
        <v>-0.35512713505811083</v>
      </c>
      <c r="ER81" s="1">
        <f t="shared" si="163"/>
        <v>0.49999999999999822</v>
      </c>
      <c r="ES81" s="1">
        <f t="shared" si="41"/>
        <v>1.9190961842608624E-9</v>
      </c>
      <c r="ET81" s="1">
        <f t="shared" si="108"/>
        <v>1000.0000013433674</v>
      </c>
      <c r="EU81" s="1">
        <f t="shared" si="109"/>
        <v>513.50999999999817</v>
      </c>
      <c r="EV81" s="1">
        <f t="shared" si="110"/>
        <v>499.99999999999824</v>
      </c>
      <c r="EW81" s="1">
        <f t="shared" si="111"/>
        <v>500</v>
      </c>
      <c r="EX81" s="1">
        <f t="shared" si="112"/>
        <v>2.5587949123478162E-10</v>
      </c>
      <c r="EY81" s="4">
        <f t="shared" si="164"/>
        <v>0</v>
      </c>
      <c r="EZ81" s="1">
        <f t="shared" si="165"/>
        <v>-9.5954809213043127E-7</v>
      </c>
      <c r="FA81" s="4">
        <f t="shared" si="166"/>
        <v>0</v>
      </c>
      <c r="FB81" s="4">
        <f t="shared" si="42"/>
        <v>10</v>
      </c>
      <c r="FC81" s="4">
        <f t="shared" si="167"/>
        <v>2.0859309167884378E-9</v>
      </c>
      <c r="FD81" s="4">
        <f t="shared" si="43"/>
        <v>1.6683473252757538E-10</v>
      </c>
      <c r="FE81" s="4">
        <f t="shared" si="44"/>
        <v>-100</v>
      </c>
      <c r="FF81" s="4">
        <f t="shared" si="45"/>
        <v>-100</v>
      </c>
      <c r="FG81" s="4">
        <f t="shared" si="46"/>
        <v>-100</v>
      </c>
      <c r="FH81" s="1">
        <f t="shared" si="113"/>
        <v>100</v>
      </c>
      <c r="FI81" s="1">
        <f t="shared" si="114"/>
        <v>0</v>
      </c>
      <c r="FJ81" s="1">
        <f t="shared" si="47"/>
        <v>2.9009999999999936</v>
      </c>
      <c r="FK81" s="4">
        <f t="shared" si="115"/>
        <v>0.49999999999999822</v>
      </c>
      <c r="FL81" s="1">
        <f t="shared" si="116"/>
        <v>3.6026440704463527E-7</v>
      </c>
      <c r="FM81" s="4">
        <f t="shared" si="168"/>
        <v>-0.35380121202544856</v>
      </c>
      <c r="FN81" s="1">
        <f t="shared" si="169"/>
        <v>0.49999999999999822</v>
      </c>
      <c r="FO81" s="1">
        <f t="shared" si="48"/>
        <v>2.0859309167884378E-9</v>
      </c>
      <c r="FP81" s="1">
        <f t="shared" si="117"/>
        <v>1000.0000014601516</v>
      </c>
      <c r="FQ81" s="1">
        <f t="shared" si="118"/>
        <v>513.50999999999817</v>
      </c>
      <c r="FR81" s="1">
        <f t="shared" si="119"/>
        <v>499.99999999999824</v>
      </c>
      <c r="FS81" s="1">
        <f t="shared" si="120"/>
        <v>500</v>
      </c>
      <c r="FT81" s="1">
        <f t="shared" si="121"/>
        <v>2.7812412223845844E-10</v>
      </c>
      <c r="FU81" s="4">
        <f t="shared" si="170"/>
        <v>0</v>
      </c>
      <c r="FV81" s="1">
        <f t="shared" si="171"/>
        <v>-1.0429654583942189E-6</v>
      </c>
      <c r="FW81" s="4">
        <f t="shared" si="172"/>
        <v>0</v>
      </c>
      <c r="FX81" s="4">
        <f t="shared" si="49"/>
        <v>10</v>
      </c>
      <c r="FY81" s="4">
        <f t="shared" si="173"/>
        <v>2.1856783609934377E-9</v>
      </c>
      <c r="FZ81" s="4">
        <f t="shared" si="50"/>
        <v>9.9747444204999902E-11</v>
      </c>
      <c r="GA81" s="4">
        <f t="shared" si="51"/>
        <v>-100</v>
      </c>
      <c r="GB81" s="4">
        <f t="shared" si="52"/>
        <v>-100</v>
      </c>
      <c r="GC81" s="4">
        <f t="shared" si="53"/>
        <v>-100</v>
      </c>
      <c r="GD81" s="1">
        <f t="shared" si="122"/>
        <v>100</v>
      </c>
      <c r="GE81" s="1">
        <f t="shared" si="123"/>
        <v>0</v>
      </c>
      <c r="GF81" s="1">
        <f t="shared" si="54"/>
        <v>2.9009999999999936</v>
      </c>
      <c r="GG81" s="4">
        <f t="shared" si="124"/>
        <v>0.49999999999999822</v>
      </c>
      <c r="GH81" s="1">
        <f t="shared" si="125"/>
        <v>3.774919449038752E-7</v>
      </c>
      <c r="GI81" s="4">
        <f t="shared" si="174"/>
        <v>-0.35441395029037071</v>
      </c>
      <c r="GJ81" s="1">
        <f t="shared" si="175"/>
        <v>0.49999999999999822</v>
      </c>
      <c r="GK81" s="1">
        <f t="shared" si="55"/>
        <v>2.1856783609934377E-9</v>
      </c>
      <c r="GL81" s="1">
        <f t="shared" si="126"/>
        <v>1000.0000015299748</v>
      </c>
      <c r="GM81" s="1">
        <f t="shared" si="127"/>
        <v>513.50999999999817</v>
      </c>
      <c r="GN81" s="1">
        <f t="shared" si="128"/>
        <v>499.99999999999824</v>
      </c>
      <c r="GO81" s="1">
        <f t="shared" si="129"/>
        <v>500</v>
      </c>
      <c r="GP81" s="1">
        <f t="shared" si="130"/>
        <v>2.914237814657917E-10</v>
      </c>
      <c r="GQ81" s="4">
        <f t="shared" si="176"/>
        <v>0</v>
      </c>
      <c r="GR81" s="1">
        <f t="shared" si="177"/>
        <v>-1.0928391804967189E-6</v>
      </c>
      <c r="GS81" s="4">
        <f t="shared" si="178"/>
        <v>0</v>
      </c>
      <c r="GT81" s="4">
        <f t="shared" si="56"/>
        <v>10</v>
      </c>
      <c r="GU81" s="4">
        <f t="shared" si="179"/>
        <v>2.2510583792653918E-9</v>
      </c>
      <c r="GV81" s="4">
        <f t="shared" si="57"/>
        <v>6.5380018271954065E-11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  <c r="HT81" s="3"/>
    </row>
    <row r="82" spans="1:228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31"/>
        <v>185</v>
      </c>
      <c r="F82" s="1">
        <f t="shared" si="181"/>
        <v>2.9259999999999935</v>
      </c>
      <c r="G82" s="1">
        <f>'0.5Q 8-16'!GA82</f>
        <v>-100</v>
      </c>
      <c r="H82" s="1">
        <f>'0.5Q 8-16'!GB82</f>
        <v>-100</v>
      </c>
      <c r="I82" s="1">
        <f>'0.5Q 8-16'!GC82</f>
        <v>-100</v>
      </c>
      <c r="J82" s="1">
        <f>'0.5Q 8-16'!GD82</f>
        <v>100</v>
      </c>
      <c r="K82" s="1">
        <f>'0.5Q 8-16'!GE82</f>
        <v>0</v>
      </c>
      <c r="L82" s="1">
        <f>'0.5Q 8-16'!GF82</f>
        <v>2.9259999999999935</v>
      </c>
      <c r="M82" s="1">
        <f>'0.5Q 8-16'!GG82</f>
        <v>0.49999999999999822</v>
      </c>
      <c r="N82" s="1">
        <f>'0.5Q 8-16'!GH82</f>
        <v>1.3711051085233094E-7</v>
      </c>
      <c r="O82" s="1">
        <f>'0.5Q 8-16'!GI82</f>
        <v>-0.36689988149094344</v>
      </c>
      <c r="P82" s="1">
        <f>'0.5Q 8-16'!GJ82</f>
        <v>0.49999999999999822</v>
      </c>
      <c r="Q82" s="1">
        <f>'0.5Q 8-16'!GK82</f>
        <v>7.9386985783499626E-10</v>
      </c>
      <c r="R82" s="1">
        <f>'0.5Q 8-16'!GL82</f>
        <v>1000.0000005557088</v>
      </c>
      <c r="S82" s="1">
        <f>'0.5Q 8-16'!GM82</f>
        <v>513.50999999999817</v>
      </c>
      <c r="T82" s="1">
        <f>'0.5Q 8-16'!GN82</f>
        <v>499.99999999999824</v>
      </c>
      <c r="U82" s="1">
        <f>'0.5Q 8-16'!GO82</f>
        <v>500</v>
      </c>
      <c r="V82" s="1">
        <f>'0.5Q 8-16'!GP82</f>
        <v>1.058493143779995E-10</v>
      </c>
      <c r="W82" s="1">
        <f>'0.5Q 8-16'!GQ82</f>
        <v>0</v>
      </c>
      <c r="X82" s="1">
        <f>'0.5Q 8-16'!GR82</f>
        <v>-3.9693492891749813E-7</v>
      </c>
      <c r="Y82" s="1">
        <f>'0.5Q 8-16'!GS82</f>
        <v>0</v>
      </c>
      <c r="Z82" s="1">
        <f>'0.5Q 8-16'!GT82</f>
        <v>10</v>
      </c>
      <c r="AA82" s="1">
        <f>'0.5Q 8-16'!GU82</f>
        <v>8.4320705549141812E-10</v>
      </c>
      <c r="AC82" s="4">
        <f t="shared" si="2"/>
        <v>-100</v>
      </c>
      <c r="AD82" s="4">
        <f t="shared" si="3"/>
        <v>-100</v>
      </c>
      <c r="AE82" s="4">
        <f t="shared" si="4"/>
        <v>-100</v>
      </c>
      <c r="AF82" s="1">
        <f t="shared" si="59"/>
        <v>100</v>
      </c>
      <c r="AG82" s="1">
        <f t="shared" si="60"/>
        <v>0</v>
      </c>
      <c r="AH82" s="1">
        <f t="shared" si="5"/>
        <v>2.9259999999999935</v>
      </c>
      <c r="AI82" s="4">
        <f t="shared" si="61"/>
        <v>0.49999999999999822</v>
      </c>
      <c r="AJ82" s="1">
        <f t="shared" si="62"/>
        <v>1.4563161580162663E-7</v>
      </c>
      <c r="AK82" s="4">
        <f t="shared" si="132"/>
        <v>-0.35877549359626215</v>
      </c>
      <c r="AL82" s="1">
        <f t="shared" si="133"/>
        <v>0.49999999999999822</v>
      </c>
      <c r="AM82" s="1">
        <f t="shared" si="6"/>
        <v>8.4320705549141812E-10</v>
      </c>
      <c r="AN82" s="1">
        <f t="shared" si="63"/>
        <v>1000.000000590245</v>
      </c>
      <c r="AO82" s="1">
        <f t="shared" si="64"/>
        <v>513.50999999999817</v>
      </c>
      <c r="AP82" s="1">
        <f t="shared" si="65"/>
        <v>499.99999999999824</v>
      </c>
      <c r="AQ82" s="1">
        <f t="shared" si="66"/>
        <v>500</v>
      </c>
      <c r="AR82" s="1">
        <f t="shared" si="67"/>
        <v>1.1242760739885577E-10</v>
      </c>
      <c r="AS82" s="4">
        <f t="shared" si="134"/>
        <v>0</v>
      </c>
      <c r="AT82" s="1">
        <f t="shared" si="135"/>
        <v>-4.2160352774570907E-7</v>
      </c>
      <c r="AU82" s="4">
        <f t="shared" si="136"/>
        <v>0</v>
      </c>
      <c r="AV82" s="4">
        <f t="shared" si="7"/>
        <v>10</v>
      </c>
      <c r="AW82" s="4">
        <f t="shared" si="137"/>
        <v>8.7194423191028286E-10</v>
      </c>
      <c r="AX82" s="4">
        <f t="shared" si="8"/>
        <v>2.873717641886474E-11</v>
      </c>
      <c r="AY82" s="4">
        <f t="shared" si="9"/>
        <v>-100</v>
      </c>
      <c r="AZ82" s="4">
        <f t="shared" si="10"/>
        <v>-100</v>
      </c>
      <c r="BA82" s="4">
        <f t="shared" si="11"/>
        <v>-100</v>
      </c>
      <c r="BB82" s="1">
        <f t="shared" si="68"/>
        <v>100</v>
      </c>
      <c r="BC82" s="1">
        <f t="shared" si="69"/>
        <v>0</v>
      </c>
      <c r="BD82" s="1">
        <f t="shared" si="12"/>
        <v>2.9259999999999935</v>
      </c>
      <c r="BE82" s="4">
        <f t="shared" si="70"/>
        <v>0.49999999999999822</v>
      </c>
      <c r="BF82" s="1">
        <f t="shared" si="71"/>
        <v>1.5059485870643918E-7</v>
      </c>
      <c r="BG82" s="4">
        <f t="shared" si="138"/>
        <v>-0.35786669801812937</v>
      </c>
      <c r="BH82" s="1">
        <f t="shared" si="139"/>
        <v>0.49999999999999822</v>
      </c>
      <c r="BI82" s="1">
        <f t="shared" si="13"/>
        <v>8.7194423191028286E-10</v>
      </c>
      <c r="BJ82" s="1">
        <f t="shared" si="72"/>
        <v>1000.0000006103609</v>
      </c>
      <c r="BK82" s="1">
        <f t="shared" si="73"/>
        <v>513.50999999999817</v>
      </c>
      <c r="BL82" s="1">
        <f t="shared" si="74"/>
        <v>499.99999999999824</v>
      </c>
      <c r="BM82" s="1">
        <f t="shared" si="75"/>
        <v>500</v>
      </c>
      <c r="BN82" s="1">
        <f t="shared" si="76"/>
        <v>1.1625923092137106E-10</v>
      </c>
      <c r="BO82" s="4">
        <f t="shared" si="140"/>
        <v>0</v>
      </c>
      <c r="BP82" s="1">
        <f t="shared" si="141"/>
        <v>-4.359721159551414E-7</v>
      </c>
      <c r="BQ82" s="4">
        <f t="shared" si="142"/>
        <v>0</v>
      </c>
      <c r="BR82" s="4">
        <f t="shared" si="14"/>
        <v>10</v>
      </c>
      <c r="BS82" s="4">
        <f t="shared" si="143"/>
        <v>8.9106409354179718E-10</v>
      </c>
      <c r="BT82" s="4">
        <f t="shared" si="15"/>
        <v>1.911986163151432E-11</v>
      </c>
      <c r="BU82" s="4">
        <f t="shared" si="16"/>
        <v>-100</v>
      </c>
      <c r="BV82" s="4">
        <f t="shared" si="17"/>
        <v>-100</v>
      </c>
      <c r="BW82" s="4">
        <f t="shared" si="18"/>
        <v>-100</v>
      </c>
      <c r="BX82" s="1">
        <f t="shared" si="77"/>
        <v>100</v>
      </c>
      <c r="BY82" s="1">
        <f t="shared" si="78"/>
        <v>0</v>
      </c>
      <c r="BZ82" s="1">
        <f t="shared" si="19"/>
        <v>2.9259999999999935</v>
      </c>
      <c r="CA82" s="4">
        <f t="shared" si="79"/>
        <v>0.49999999999999822</v>
      </c>
      <c r="CB82" s="1">
        <f t="shared" si="80"/>
        <v>1.5389708005903231E-7</v>
      </c>
      <c r="CC82" s="4">
        <f t="shared" si="144"/>
        <v>-0.35075638788532715</v>
      </c>
      <c r="CD82" s="1">
        <f t="shared" si="145"/>
        <v>0.49999999999999822</v>
      </c>
      <c r="CE82" s="1">
        <f t="shared" si="20"/>
        <v>8.9106409354179718E-10</v>
      </c>
      <c r="CF82" s="1">
        <f t="shared" si="81"/>
        <v>1000.0000006237449</v>
      </c>
      <c r="CG82" s="1">
        <f t="shared" si="82"/>
        <v>513.50999999999817</v>
      </c>
      <c r="CH82" s="1">
        <f t="shared" si="83"/>
        <v>499.99999999999824</v>
      </c>
      <c r="CI82" s="1">
        <f t="shared" si="84"/>
        <v>500</v>
      </c>
      <c r="CJ82" s="1">
        <f t="shared" si="85"/>
        <v>1.1880854580557296E-10</v>
      </c>
      <c r="CK82" s="4">
        <f t="shared" si="146"/>
        <v>0</v>
      </c>
      <c r="CL82" s="1">
        <f t="shared" si="147"/>
        <v>-4.4553204677089861E-7</v>
      </c>
      <c r="CM82" s="4">
        <f t="shared" si="148"/>
        <v>0</v>
      </c>
      <c r="CN82" s="4">
        <f t="shared" si="21"/>
        <v>10</v>
      </c>
      <c r="CO82" s="4">
        <f t="shared" si="149"/>
        <v>8.9738770973027488E-10</v>
      </c>
      <c r="CP82" s="4">
        <f t="shared" si="22"/>
        <v>6.3236161884777076E-12</v>
      </c>
      <c r="CQ82" s="4">
        <f t="shared" si="23"/>
        <v>-100</v>
      </c>
      <c r="CR82" s="4">
        <f t="shared" si="24"/>
        <v>-100</v>
      </c>
      <c r="CS82" s="4">
        <f t="shared" si="25"/>
        <v>-100</v>
      </c>
      <c r="CT82" s="1">
        <f t="shared" si="86"/>
        <v>100</v>
      </c>
      <c r="CU82" s="1">
        <f t="shared" si="87"/>
        <v>0</v>
      </c>
      <c r="CV82" s="1">
        <f t="shared" si="26"/>
        <v>2.9259999999999935</v>
      </c>
      <c r="CW82" s="4">
        <f t="shared" si="88"/>
        <v>0.49999999999999822</v>
      </c>
      <c r="CX82" s="1">
        <f t="shared" si="89"/>
        <v>1.5498924174961567E-7</v>
      </c>
      <c r="CY82" s="4">
        <f t="shared" si="150"/>
        <v>-0.36288530121559898</v>
      </c>
      <c r="CZ82" s="1">
        <f t="shared" si="151"/>
        <v>0.49999999999999822</v>
      </c>
      <c r="DA82" s="1">
        <f t="shared" si="27"/>
        <v>8.9738770973027488E-10</v>
      </c>
      <c r="DB82" s="1">
        <f t="shared" si="90"/>
        <v>1000.0000006281713</v>
      </c>
      <c r="DC82" s="1">
        <f t="shared" si="91"/>
        <v>513.50999999999817</v>
      </c>
      <c r="DD82" s="1">
        <f t="shared" si="92"/>
        <v>499.99999999999824</v>
      </c>
      <c r="DE82" s="1">
        <f t="shared" si="93"/>
        <v>500</v>
      </c>
      <c r="DF82" s="1">
        <f t="shared" si="94"/>
        <v>1.1965169463070333E-10</v>
      </c>
      <c r="DG82" s="4">
        <f t="shared" si="152"/>
        <v>0</v>
      </c>
      <c r="DH82" s="1">
        <f t="shared" si="153"/>
        <v>-4.4869385486513746E-7</v>
      </c>
      <c r="DI82" s="4">
        <f t="shared" si="154"/>
        <v>0</v>
      </c>
      <c r="DJ82" s="4">
        <f t="shared" si="28"/>
        <v>10</v>
      </c>
      <c r="DK82" s="4">
        <f t="shared" si="155"/>
        <v>9.2116106284570264E-10</v>
      </c>
      <c r="DL82" s="4">
        <f t="shared" si="29"/>
        <v>2.3773353115427758E-11</v>
      </c>
      <c r="DM82" s="4">
        <f t="shared" si="30"/>
        <v>-100</v>
      </c>
      <c r="DN82" s="4">
        <f t="shared" si="31"/>
        <v>-100</v>
      </c>
      <c r="DO82" s="4">
        <f t="shared" si="32"/>
        <v>-100</v>
      </c>
      <c r="DP82" s="1">
        <f t="shared" si="95"/>
        <v>100</v>
      </c>
      <c r="DQ82" s="1">
        <f t="shared" si="96"/>
        <v>0</v>
      </c>
      <c r="DR82" s="1">
        <f t="shared" si="33"/>
        <v>2.9259999999999935</v>
      </c>
      <c r="DS82" s="4">
        <f t="shared" si="97"/>
        <v>0.49999999999999822</v>
      </c>
      <c r="DT82" s="1">
        <f t="shared" si="98"/>
        <v>1.5909517493017315E-7</v>
      </c>
      <c r="DU82" s="4">
        <f t="shared" si="156"/>
        <v>-0.36161802679022786</v>
      </c>
      <c r="DV82" s="1">
        <f t="shared" si="157"/>
        <v>0.49999999999999822</v>
      </c>
      <c r="DW82" s="1">
        <f t="shared" si="34"/>
        <v>9.2116106284570264E-10</v>
      </c>
      <c r="DX82" s="1">
        <f t="shared" si="99"/>
        <v>1000.0000006448126</v>
      </c>
      <c r="DY82" s="1">
        <f t="shared" si="100"/>
        <v>513.50999999999817</v>
      </c>
      <c r="DZ82" s="1">
        <f t="shared" si="101"/>
        <v>499.99999999999824</v>
      </c>
      <c r="EA82" s="1">
        <f t="shared" si="102"/>
        <v>500</v>
      </c>
      <c r="EB82" s="1">
        <f t="shared" si="103"/>
        <v>1.2282147504609371E-10</v>
      </c>
      <c r="EC82" s="4">
        <f t="shared" si="158"/>
        <v>0</v>
      </c>
      <c r="ED82" s="1">
        <f t="shared" si="159"/>
        <v>-4.6058053142285132E-7</v>
      </c>
      <c r="EE82" s="4">
        <f t="shared" si="160"/>
        <v>0</v>
      </c>
      <c r="EF82" s="4">
        <f t="shared" si="35"/>
        <v>10</v>
      </c>
      <c r="EG82" s="4">
        <f t="shared" si="161"/>
        <v>1.1514577105565174E-9</v>
      </c>
      <c r="EH82" s="4">
        <f t="shared" si="36"/>
        <v>2.3029664771081476E-10</v>
      </c>
      <c r="EI82" s="4">
        <f t="shared" si="37"/>
        <v>-100</v>
      </c>
      <c r="EJ82" s="4">
        <f t="shared" si="38"/>
        <v>-100</v>
      </c>
      <c r="EK82" s="4">
        <f t="shared" si="39"/>
        <v>-100</v>
      </c>
      <c r="EL82" s="1">
        <f t="shared" si="104"/>
        <v>100</v>
      </c>
      <c r="EM82" s="1">
        <f t="shared" si="105"/>
        <v>0</v>
      </c>
      <c r="EN82" s="1">
        <f t="shared" si="40"/>
        <v>2.9259999999999935</v>
      </c>
      <c r="EO82" s="4">
        <f t="shared" si="106"/>
        <v>0.49999999999999822</v>
      </c>
      <c r="EP82" s="1">
        <f t="shared" si="107"/>
        <v>1.988700709078614E-7</v>
      </c>
      <c r="EQ82" s="4">
        <f t="shared" si="162"/>
        <v>-0.35512713505811083</v>
      </c>
      <c r="ER82" s="1">
        <f t="shared" si="163"/>
        <v>0.49999999999999822</v>
      </c>
      <c r="ES82" s="1">
        <f t="shared" si="41"/>
        <v>1.1514577105565174E-9</v>
      </c>
      <c r="ET82" s="1">
        <f t="shared" si="108"/>
        <v>1000.0000008060204</v>
      </c>
      <c r="EU82" s="1">
        <f t="shared" si="109"/>
        <v>513.50999999999817</v>
      </c>
      <c r="EV82" s="1">
        <f t="shared" si="110"/>
        <v>499.99999999999824</v>
      </c>
      <c r="EW82" s="1">
        <f t="shared" si="111"/>
        <v>500</v>
      </c>
      <c r="EX82" s="1">
        <f t="shared" si="112"/>
        <v>1.5352769474086901E-10</v>
      </c>
      <c r="EY82" s="4">
        <f t="shared" si="164"/>
        <v>0</v>
      </c>
      <c r="EZ82" s="1">
        <f t="shared" si="165"/>
        <v>-5.757288552782587E-7</v>
      </c>
      <c r="FA82" s="4">
        <f t="shared" si="166"/>
        <v>0</v>
      </c>
      <c r="FB82" s="4">
        <f t="shared" si="42"/>
        <v>10</v>
      </c>
      <c r="FC82" s="4">
        <f t="shared" si="167"/>
        <v>1.2515585500730627E-9</v>
      </c>
      <c r="FD82" s="4">
        <f t="shared" si="43"/>
        <v>1.0010083951654531E-10</v>
      </c>
      <c r="FE82" s="4">
        <f t="shared" si="44"/>
        <v>-100</v>
      </c>
      <c r="FF82" s="4">
        <f t="shared" si="45"/>
        <v>-100</v>
      </c>
      <c r="FG82" s="4">
        <f t="shared" si="46"/>
        <v>-100</v>
      </c>
      <c r="FH82" s="1">
        <f t="shared" si="113"/>
        <v>100</v>
      </c>
      <c r="FI82" s="1">
        <f t="shared" si="114"/>
        <v>0</v>
      </c>
      <c r="FJ82" s="1">
        <f t="shared" si="47"/>
        <v>2.9259999999999935</v>
      </c>
      <c r="FK82" s="4">
        <f t="shared" si="115"/>
        <v>0.49999999999999822</v>
      </c>
      <c r="FL82" s="1">
        <f t="shared" si="116"/>
        <v>2.1615864422678111E-7</v>
      </c>
      <c r="FM82" s="4">
        <f t="shared" si="168"/>
        <v>-0.35380121202544856</v>
      </c>
      <c r="FN82" s="1">
        <f t="shared" si="169"/>
        <v>0.49999999999999822</v>
      </c>
      <c r="FO82" s="1">
        <f t="shared" si="48"/>
        <v>1.2515585500730627E-9</v>
      </c>
      <c r="FP82" s="1">
        <f t="shared" si="117"/>
        <v>1000.000000876091</v>
      </c>
      <c r="FQ82" s="1">
        <f t="shared" si="118"/>
        <v>513.50999999999817</v>
      </c>
      <c r="FR82" s="1">
        <f t="shared" si="119"/>
        <v>499.99999999999824</v>
      </c>
      <c r="FS82" s="1">
        <f t="shared" si="120"/>
        <v>500</v>
      </c>
      <c r="FT82" s="1">
        <f t="shared" si="121"/>
        <v>1.6687447334307503E-10</v>
      </c>
      <c r="FU82" s="4">
        <f t="shared" si="170"/>
        <v>0</v>
      </c>
      <c r="FV82" s="1">
        <f t="shared" si="171"/>
        <v>-6.2577927503653137E-7</v>
      </c>
      <c r="FW82" s="4">
        <f t="shared" si="172"/>
        <v>0</v>
      </c>
      <c r="FX82" s="4">
        <f t="shared" si="49"/>
        <v>10</v>
      </c>
      <c r="FY82" s="4">
        <f t="shared" si="173"/>
        <v>1.3114070165960625E-9</v>
      </c>
      <c r="FZ82" s="4">
        <f t="shared" si="50"/>
        <v>5.9848466522999817E-11</v>
      </c>
      <c r="GA82" s="4">
        <f t="shared" si="51"/>
        <v>-100</v>
      </c>
      <c r="GB82" s="4">
        <f t="shared" si="52"/>
        <v>-100</v>
      </c>
      <c r="GC82" s="4">
        <f t="shared" si="53"/>
        <v>-100</v>
      </c>
      <c r="GD82" s="1">
        <f t="shared" si="122"/>
        <v>100</v>
      </c>
      <c r="GE82" s="1">
        <f t="shared" si="123"/>
        <v>0</v>
      </c>
      <c r="GF82" s="1">
        <f t="shared" si="54"/>
        <v>2.9259999999999935</v>
      </c>
      <c r="GG82" s="4">
        <f t="shared" si="124"/>
        <v>0.49999999999999822</v>
      </c>
      <c r="GH82" s="1">
        <f t="shared" si="125"/>
        <v>2.2649516694232517E-7</v>
      </c>
      <c r="GI82" s="4">
        <f t="shared" si="174"/>
        <v>-0.35441395029037071</v>
      </c>
      <c r="GJ82" s="1">
        <f t="shared" si="175"/>
        <v>0.49999999999999822</v>
      </c>
      <c r="GK82" s="1">
        <f t="shared" si="55"/>
        <v>1.3114070165960625E-9</v>
      </c>
      <c r="GL82" s="1">
        <f t="shared" si="126"/>
        <v>1000.0000009179851</v>
      </c>
      <c r="GM82" s="1">
        <f t="shared" si="127"/>
        <v>513.50999999999817</v>
      </c>
      <c r="GN82" s="1">
        <f t="shared" si="128"/>
        <v>499.99999999999824</v>
      </c>
      <c r="GO82" s="1">
        <f t="shared" si="129"/>
        <v>500</v>
      </c>
      <c r="GP82" s="1">
        <f t="shared" si="130"/>
        <v>1.7485426887947503E-10</v>
      </c>
      <c r="GQ82" s="4">
        <f t="shared" si="176"/>
        <v>0</v>
      </c>
      <c r="GR82" s="1">
        <f t="shared" si="177"/>
        <v>-6.5570350829803124E-7</v>
      </c>
      <c r="GS82" s="4">
        <f t="shared" si="178"/>
        <v>0</v>
      </c>
      <c r="GT82" s="4">
        <f t="shared" si="56"/>
        <v>10</v>
      </c>
      <c r="GU82" s="4">
        <f t="shared" si="179"/>
        <v>1.3506350275592351E-9</v>
      </c>
      <c r="GV82" s="4">
        <f t="shared" si="57"/>
        <v>3.9228010963172522E-11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  <c r="HT82" s="3"/>
    </row>
    <row r="83" spans="1:228">
      <c r="A83" s="1">
        <v>65</v>
      </c>
      <c r="B83" s="1">
        <f t="shared" ref="B83:B114" si="182">C83-D83</f>
        <v>100</v>
      </c>
      <c r="C83" s="1">
        <v>0</v>
      </c>
      <c r="D83" s="1">
        <f t="shared" ref="D83:D119" si="183">-$B$16</f>
        <v>-100</v>
      </c>
      <c r="E83" s="1">
        <f t="shared" si="131"/>
        <v>180</v>
      </c>
      <c r="F83" s="1">
        <f t="shared" si="181"/>
        <v>2.9509999999999934</v>
      </c>
      <c r="G83" s="1">
        <f>'0.5Q 8-16'!GA83</f>
        <v>-100</v>
      </c>
      <c r="H83" s="1">
        <f>'0.5Q 8-16'!GB83</f>
        <v>-100</v>
      </c>
      <c r="I83" s="1">
        <f>'0.5Q 8-16'!GC83</f>
        <v>-100</v>
      </c>
      <c r="J83" s="1">
        <f>'0.5Q 8-16'!GD83</f>
        <v>100</v>
      </c>
      <c r="K83" s="1">
        <f>'0.5Q 8-16'!GE83</f>
        <v>0</v>
      </c>
      <c r="L83" s="1">
        <f>'0.5Q 8-16'!GF83</f>
        <v>2.9509999999999934</v>
      </c>
      <c r="M83" s="1">
        <f>'0.5Q 8-16'!GG83</f>
        <v>0.49999999999999822</v>
      </c>
      <c r="N83" s="1">
        <f>'0.5Q 8-16'!GH83</f>
        <v>8.2266306511398592E-8</v>
      </c>
      <c r="O83" s="1">
        <f>'0.5Q 8-16'!GI83</f>
        <v>-0.36689988149094344</v>
      </c>
      <c r="P83" s="1">
        <f>'0.5Q 8-16'!GJ83</f>
        <v>0.49999999999999822</v>
      </c>
      <c r="Q83" s="1">
        <f>'0.5Q 8-16'!GK83</f>
        <v>4.763219147009977E-10</v>
      </c>
      <c r="R83" s="1">
        <f>'0.5Q 8-16'!GL83</f>
        <v>1000.0000003334253</v>
      </c>
      <c r="S83" s="1">
        <f>'0.5Q 8-16'!GM83</f>
        <v>513.50999999999817</v>
      </c>
      <c r="T83" s="1">
        <f>'0.5Q 8-16'!GN83</f>
        <v>499.99999999999824</v>
      </c>
      <c r="U83" s="1">
        <f>'0.5Q 8-16'!GO83</f>
        <v>500</v>
      </c>
      <c r="V83" s="1">
        <f>'0.5Q 8-16'!GP83</f>
        <v>6.3509588626799719E-11</v>
      </c>
      <c r="W83" s="1">
        <f>'0.5Q 8-16'!GQ83</f>
        <v>0</v>
      </c>
      <c r="X83" s="1">
        <f>'0.5Q 8-16'!GR83</f>
        <v>-2.3816095735049886E-7</v>
      </c>
      <c r="Y83" s="1">
        <f>'0.5Q 8-16'!GS83</f>
        <v>0</v>
      </c>
      <c r="Z83" s="1">
        <f>'0.5Q 8-16'!GT83</f>
        <v>10</v>
      </c>
      <c r="AA83" s="1">
        <f>'0.5Q 8-16'!GU83</f>
        <v>5.0592423329485081E-10</v>
      </c>
      <c r="AC83" s="4">
        <f t="shared" ref="AC83:AC114" si="184">IF(AE83&gt;$D83,(AA83/$B$13)*($C83-$D83)+$D83+($D$14/2),(IF(AC82+(AC82-AC81)&gt;$D83,AC82+(AC82-AC81),$D83)))</f>
        <v>-100</v>
      </c>
      <c r="AD83" s="4">
        <f t="shared" ref="AD83:AD114" si="185">IF((((AA83/$B$13)*($C83-$D83))+$D83)&gt;$D83-($D83/5),(AA83/$B$13)*($C83-$D83)+$D83,IF(AD82+(AD82-AD81)&gt;$D83,AD82+(AD82-AD81),$D83))</f>
        <v>-100</v>
      </c>
      <c r="AE83" s="4">
        <f t="shared" ref="AE83:AE119" si="186">IF(((AA83/$B$13)*($C83-$D83)+$D83-($D$14)/2)&gt;$D83,(AA83/$B$13)*($C83-$D83)+$D83-($D$14)/2,$D83)</f>
        <v>-100</v>
      </c>
      <c r="AF83" s="1">
        <f t="shared" si="59"/>
        <v>100</v>
      </c>
      <c r="AG83" s="1">
        <f t="shared" si="60"/>
        <v>0</v>
      </c>
      <c r="AH83" s="1">
        <f t="shared" ref="AH83:AH119" si="187">IF(AE83&gt;$D83,$F83-((((AJ84/$B$4)+$B$11)*(((AC83-AE83)/2)*(((AC83-AE83)/3)+(AE83-$D83))))+(($B$11*(AE83-$D83)^2)/2))/($C83-$D83),$F83-(((AJ84/$B$4)+$B$11)*((AC83-$D83)^3)/(6*$D$14*$B$19)))</f>
        <v>2.9509999999999934</v>
      </c>
      <c r="AI83" s="4">
        <f t="shared" si="61"/>
        <v>0.49999999999999822</v>
      </c>
      <c r="AJ83" s="1">
        <f t="shared" si="62"/>
        <v>8.7378969480975984E-8</v>
      </c>
      <c r="AK83" s="4">
        <f t="shared" si="132"/>
        <v>-0.35877549359626215</v>
      </c>
      <c r="AL83" s="1">
        <f t="shared" si="133"/>
        <v>0.49999999999999822</v>
      </c>
      <c r="AM83" s="1">
        <f t="shared" ref="AM83:AM119" si="188">AA83</f>
        <v>5.0592423329485081E-10</v>
      </c>
      <c r="AN83" s="1">
        <f t="shared" si="63"/>
        <v>1000.0000003541469</v>
      </c>
      <c r="AO83" s="1">
        <f t="shared" si="64"/>
        <v>513.50999999999817</v>
      </c>
      <c r="AP83" s="1">
        <f t="shared" si="65"/>
        <v>499.99999999999824</v>
      </c>
      <c r="AQ83" s="1">
        <f t="shared" si="66"/>
        <v>500</v>
      </c>
      <c r="AR83" s="1">
        <f t="shared" si="67"/>
        <v>6.7456564439313464E-11</v>
      </c>
      <c r="AS83" s="4">
        <f t="shared" si="134"/>
        <v>0</v>
      </c>
      <c r="AT83" s="1">
        <f t="shared" si="135"/>
        <v>-2.5296211664742541E-7</v>
      </c>
      <c r="AU83" s="4">
        <f t="shared" si="136"/>
        <v>0</v>
      </c>
      <c r="AV83" s="4">
        <f t="shared" ref="AV83:AV119" si="189">AU83+10</f>
        <v>10</v>
      </c>
      <c r="AW83" s="4">
        <f t="shared" si="137"/>
        <v>5.2316653914616965E-10</v>
      </c>
      <c r="AX83" s="4">
        <f t="shared" ref="AX83:AX114" si="190">AW83-AA83</f>
        <v>1.7242305851318844E-11</v>
      </c>
      <c r="AY83" s="4">
        <f t="shared" ref="AY83:AY114" si="191">IF(BA83&gt;$D83,(AW83/$B$13)*($C83-$D83)+$D83+($D$14/2),(IF(AY82+(AY82-AY81)&gt;$D83,AY82+(AY82-AY81),$D83)))</f>
        <v>-100</v>
      </c>
      <c r="AZ83" s="4">
        <f t="shared" ref="AZ83:AZ114" si="192">IF((((AW83/$B$13)*($C83-$D83))+$D83)&gt;$D83-($D83/5),(AW83/$B$13)*($C83-$D83)+$D83,IF(AZ82+(AZ82-AZ81)&gt;$D83,AZ82+(AZ82-AZ81),$D83))</f>
        <v>-100</v>
      </c>
      <c r="BA83" s="4">
        <f t="shared" ref="BA83:BA119" si="193">IF(((AW83/$B$13)*($C83-$D83)+$D83-($D$14)/2)&gt;$D83,(AW83/$B$13)*($C83-$D83)+$D83-($D$14)/2,$D83)</f>
        <v>-100</v>
      </c>
      <c r="BB83" s="1">
        <f t="shared" si="68"/>
        <v>100</v>
      </c>
      <c r="BC83" s="1">
        <f t="shared" si="69"/>
        <v>0</v>
      </c>
      <c r="BD83" s="1">
        <f t="shared" ref="BD83:BD119" si="194">IF(BA83&gt;$D83,$F83-((((BF84/$B$4)+$B$11)*(((AY83-BA83)/2)*(((AY83-BA83)/3)+(BA83-$D83))))+(($B$11*(BA83-$D83)^2)/2))/($C83-$D83),$F83-(((BF84/$B$4)+$B$11)*((AY83-$D83)^3)/(6*$D$14*$B$19)))</f>
        <v>2.9509999999999934</v>
      </c>
      <c r="BE83" s="4">
        <f t="shared" si="70"/>
        <v>0.49999999999999822</v>
      </c>
      <c r="BF83" s="1">
        <f t="shared" si="71"/>
        <v>9.0356915223863518E-8</v>
      </c>
      <c r="BG83" s="4">
        <f t="shared" si="138"/>
        <v>-0.35786669801812937</v>
      </c>
      <c r="BH83" s="1">
        <f t="shared" si="139"/>
        <v>0.49999999999999822</v>
      </c>
      <c r="BI83" s="1">
        <f t="shared" ref="BI83:BI119" si="195">AW83</f>
        <v>5.2316653914616965E-10</v>
      </c>
      <c r="BJ83" s="1">
        <f t="shared" si="72"/>
        <v>1000.0000003662166</v>
      </c>
      <c r="BK83" s="1">
        <f t="shared" si="73"/>
        <v>513.50999999999817</v>
      </c>
      <c r="BL83" s="1">
        <f t="shared" si="74"/>
        <v>499.99999999999824</v>
      </c>
      <c r="BM83" s="1">
        <f t="shared" si="75"/>
        <v>500</v>
      </c>
      <c r="BN83" s="1">
        <f t="shared" si="76"/>
        <v>6.9755538552822636E-11</v>
      </c>
      <c r="BO83" s="4">
        <f t="shared" si="140"/>
        <v>0</v>
      </c>
      <c r="BP83" s="1">
        <f t="shared" si="141"/>
        <v>-2.615832695730848E-7</v>
      </c>
      <c r="BQ83" s="4">
        <f t="shared" si="142"/>
        <v>0</v>
      </c>
      <c r="BR83" s="4">
        <f t="shared" ref="BR83:BR119" si="196">BQ83+10</f>
        <v>10</v>
      </c>
      <c r="BS83" s="4">
        <f t="shared" si="143"/>
        <v>5.3463845612507831E-10</v>
      </c>
      <c r="BT83" s="4">
        <f t="shared" ref="BT83:BT114" si="197">BS83-AW83</f>
        <v>1.1471916978908654E-11</v>
      </c>
      <c r="BU83" s="4">
        <f t="shared" ref="BU83:BU114" si="198">IF(BW83&gt;$D83,(BS83/$B$13)*($C83-$D83)+$D83+($D$14/2),(IF(BU82+(BU82-BU81)&gt;$D83,BU82+(BU82-BU81),$D83)))</f>
        <v>-100</v>
      </c>
      <c r="BV83" s="4">
        <f t="shared" ref="BV83:BV114" si="199">IF((((BS83/$B$13)*($C83-$D83))+$D83)&gt;$D83-($D83/5),(BS83/$B$13)*($C83-$D83)+$D83,IF(BV82+(BV82-BV81)&gt;$D83,BV82+(BV82-BV81),$D83))</f>
        <v>-100</v>
      </c>
      <c r="BW83" s="4">
        <f t="shared" ref="BW83:BW119" si="200">IF(((BS83/$B$13)*($C83-$D83)+$D83-($D$14)/2)&gt;$D83,(BS83/$B$13)*($C83-$D83)+$D83-($D$14)/2,$D83)</f>
        <v>-100</v>
      </c>
      <c r="BX83" s="1">
        <f t="shared" si="77"/>
        <v>100</v>
      </c>
      <c r="BY83" s="1">
        <f t="shared" si="78"/>
        <v>0</v>
      </c>
      <c r="BZ83" s="1">
        <f t="shared" ref="BZ83:BZ119" si="201">IF(BW83&gt;$D83,$F83-((((CB84/$B$4)+$B$11)*(((BU83-BW83)/2)*(((BU83-BW83)/3)+(BW83-$D83))))+(($B$11*(BW83-$D83)^2)/2))/($C83-$D83),$F83-(((CB84/$B$4)+$B$11)*((BU83-$D83)^3)/(6*$D$14*$B$19)))</f>
        <v>2.9509999999999934</v>
      </c>
      <c r="CA83" s="4">
        <f t="shared" si="79"/>
        <v>0.49999999999999822</v>
      </c>
      <c r="CB83" s="1">
        <f t="shared" si="80"/>
        <v>9.2338248035419386E-8</v>
      </c>
      <c r="CC83" s="4">
        <f t="shared" si="144"/>
        <v>-0.35075638788532715</v>
      </c>
      <c r="CD83" s="1">
        <f t="shared" si="145"/>
        <v>0.49999999999999822</v>
      </c>
      <c r="CE83" s="1">
        <f t="shared" ref="CE83:CE119" si="202">BS83</f>
        <v>5.3463845612507831E-10</v>
      </c>
      <c r="CF83" s="1">
        <f t="shared" si="81"/>
        <v>1000.0000003742468</v>
      </c>
      <c r="CG83" s="1">
        <f t="shared" si="82"/>
        <v>513.50999999999817</v>
      </c>
      <c r="CH83" s="1">
        <f t="shared" si="83"/>
        <v>499.99999999999824</v>
      </c>
      <c r="CI83" s="1">
        <f t="shared" si="84"/>
        <v>500</v>
      </c>
      <c r="CJ83" s="1">
        <f t="shared" si="85"/>
        <v>7.1285127483343777E-11</v>
      </c>
      <c r="CK83" s="4">
        <f t="shared" si="146"/>
        <v>0</v>
      </c>
      <c r="CL83" s="1">
        <f t="shared" si="147"/>
        <v>-2.6731922806253914E-7</v>
      </c>
      <c r="CM83" s="4">
        <f t="shared" si="148"/>
        <v>0</v>
      </c>
      <c r="CN83" s="4">
        <f t="shared" ref="CN83:CN119" si="203">CM83+10</f>
        <v>10</v>
      </c>
      <c r="CO83" s="4">
        <f t="shared" si="149"/>
        <v>5.3843262583816493E-10</v>
      </c>
      <c r="CP83" s="4">
        <f t="shared" ref="CP83:CP114" si="204">CO83-BS83</f>
        <v>3.7941697130866245E-12</v>
      </c>
      <c r="CQ83" s="4">
        <f t="shared" ref="CQ83:CQ114" si="205">IF(CS83&gt;$D83,(CO83/$B$13)*($C83-$D83)+$D83+($D$14/2),(IF(CQ82+(CQ82-CQ81)&gt;$D83,CQ82+(CQ82-CQ81),$D83)))</f>
        <v>-100</v>
      </c>
      <c r="CR83" s="4">
        <f t="shared" ref="CR83:CR114" si="206">IF((((CO83/$B$13)*($C83-$D83))+$D83)&gt;$D83-($D83/5),(CO83/$B$13)*($C83-$D83)+$D83,IF(CR82+(CR82-CR81)&gt;$D83,CR82+(CR82-CR81),$D83))</f>
        <v>-100</v>
      </c>
      <c r="CS83" s="4">
        <f t="shared" ref="CS83:CS119" si="207">IF(((CO83/$B$13)*($C83-$D83)+$D83-($D$14)/2)&gt;$D83,(CO83/$B$13)*($C83-$D83)+$D83-($D$14)/2,$D83)</f>
        <v>-100</v>
      </c>
      <c r="CT83" s="1">
        <f t="shared" si="86"/>
        <v>100</v>
      </c>
      <c r="CU83" s="1">
        <f t="shared" si="87"/>
        <v>0</v>
      </c>
      <c r="CV83" s="1">
        <f t="shared" ref="CV83:CV119" si="208">IF(CS83&gt;$D83,$F83-((((CX84/$B$4)+$B$11)*(((CQ83-CS83)/2)*(((CQ83-CS83)/3)+(CS83-$D83))))+(($B$11*(CS83-$D83)^2)/2))/($C83-$D83),$F83-(((CX84/$B$4)+$B$11)*((CQ83-$D83)^3)/(6*$D$14*$B$19)))</f>
        <v>2.9509999999999934</v>
      </c>
      <c r="CW83" s="4">
        <f t="shared" si="88"/>
        <v>0.49999999999999822</v>
      </c>
      <c r="CX83" s="1">
        <f t="shared" si="89"/>
        <v>9.2993545049769429E-8</v>
      </c>
      <c r="CY83" s="4">
        <f t="shared" si="150"/>
        <v>-0.36288530121559898</v>
      </c>
      <c r="CZ83" s="1">
        <f t="shared" si="151"/>
        <v>0.49999999999999822</v>
      </c>
      <c r="DA83" s="1">
        <f t="shared" ref="DA83:DA119" si="209">CO83</f>
        <v>5.3843262583816493E-10</v>
      </c>
      <c r="DB83" s="1">
        <f t="shared" si="90"/>
        <v>1000.0000003769027</v>
      </c>
      <c r="DC83" s="1">
        <f t="shared" si="91"/>
        <v>513.50999999999817</v>
      </c>
      <c r="DD83" s="1">
        <f t="shared" si="92"/>
        <v>499.99999999999824</v>
      </c>
      <c r="DE83" s="1">
        <f t="shared" si="93"/>
        <v>500</v>
      </c>
      <c r="DF83" s="1">
        <f t="shared" si="94"/>
        <v>7.1791016778421996E-11</v>
      </c>
      <c r="DG83" s="4">
        <f t="shared" si="152"/>
        <v>0</v>
      </c>
      <c r="DH83" s="1">
        <f t="shared" si="153"/>
        <v>-2.6921631291908246E-7</v>
      </c>
      <c r="DI83" s="4">
        <f t="shared" si="154"/>
        <v>0</v>
      </c>
      <c r="DJ83" s="4">
        <f t="shared" ref="DJ83:DJ119" si="210">DI83+10</f>
        <v>10</v>
      </c>
      <c r="DK83" s="4">
        <f t="shared" si="155"/>
        <v>5.5269663770742156E-10</v>
      </c>
      <c r="DL83" s="4">
        <f t="shared" ref="DL83:DL114" si="211">DK83-CO83</f>
        <v>1.4264011869256634E-11</v>
      </c>
      <c r="DM83" s="4">
        <f t="shared" ref="DM83:DM114" si="212">IF(DO83&gt;$D83,(DK83/$B$13)*($C83-$D83)+$D83+($D$14/2),(IF(DM82+(DM82-DM81)&gt;$D83,DM82+(DM82-DM81),$D83)))</f>
        <v>-100</v>
      </c>
      <c r="DN83" s="4">
        <f t="shared" ref="DN83:DN114" si="213">IF((((DK83/$B$13)*($C83-$D83))+$D83)&gt;$D83-($D83/5),(DK83/$B$13)*($C83-$D83)+$D83,IF(DN82+(DN82-DN81)&gt;$D83,DN82+(DN82-DN81),$D83))</f>
        <v>-100</v>
      </c>
      <c r="DO83" s="4">
        <f t="shared" ref="DO83:DO119" si="214">IF(((DK83/$B$13)*($C83-$D83)+$D83-($D$14)/2)&gt;$D83,(DK83/$B$13)*($C83-$D83)+$D83-($D$14)/2,$D83)</f>
        <v>-100</v>
      </c>
      <c r="DP83" s="1">
        <f t="shared" si="95"/>
        <v>100</v>
      </c>
      <c r="DQ83" s="1">
        <f t="shared" si="96"/>
        <v>0</v>
      </c>
      <c r="DR83" s="1">
        <f t="shared" ref="DR83:DR119" si="215">IF(DO83&gt;$D83,$F83-((((DT84/$B$4)+$B$11)*(((DM83-DO83)/2)*(((DM83-DO83)/3)+(DO83-$D83))))+(($B$11*(DO83-$D83)^2)/2))/($C83-$D83),$F83-(((DT84/$B$4)+$B$11)*((DM83-$D83)^3)/(6*$D$14*$B$19)))</f>
        <v>2.9509999999999934</v>
      </c>
      <c r="DS83" s="4">
        <f t="shared" si="97"/>
        <v>0.49999999999999822</v>
      </c>
      <c r="DT83" s="1">
        <f t="shared" si="98"/>
        <v>9.54571049581039E-8</v>
      </c>
      <c r="DU83" s="4">
        <f t="shared" si="156"/>
        <v>-0.36161802679022786</v>
      </c>
      <c r="DV83" s="1">
        <f t="shared" si="157"/>
        <v>0.49999999999999822</v>
      </c>
      <c r="DW83" s="1">
        <f t="shared" ref="DW83:DW119" si="216">DK83</f>
        <v>5.5269663770742156E-10</v>
      </c>
      <c r="DX83" s="1">
        <f t="shared" si="99"/>
        <v>1000.0000003868877</v>
      </c>
      <c r="DY83" s="1">
        <f t="shared" si="100"/>
        <v>513.50999999999817</v>
      </c>
      <c r="DZ83" s="1">
        <f t="shared" si="101"/>
        <v>499.99999999999824</v>
      </c>
      <c r="EA83" s="1">
        <f t="shared" si="102"/>
        <v>500</v>
      </c>
      <c r="EB83" s="1">
        <f t="shared" si="103"/>
        <v>7.3692885027656213E-11</v>
      </c>
      <c r="EC83" s="4">
        <f t="shared" si="158"/>
        <v>0</v>
      </c>
      <c r="ED83" s="1">
        <f t="shared" si="159"/>
        <v>-2.7634831885371079E-7</v>
      </c>
      <c r="EE83" s="4">
        <f t="shared" si="160"/>
        <v>0</v>
      </c>
      <c r="EF83" s="4">
        <f t="shared" ref="EF83:EF119" si="217">EE83+10</f>
        <v>10</v>
      </c>
      <c r="EG83" s="4">
        <f t="shared" si="161"/>
        <v>6.9087462633391046E-10</v>
      </c>
      <c r="EH83" s="4">
        <f t="shared" ref="EH83:EH114" si="218">EG83-DK83</f>
        <v>1.381779886264889E-10</v>
      </c>
      <c r="EI83" s="4">
        <f t="shared" ref="EI83:EI114" si="219">IF(EK83&gt;$D83,(EG83/$B$13)*($C83-$D83)+$D83+($D$14/2),(IF(EI82+(EI82-EI81)&gt;$D83,EI82+(EI82-EI81),$D83)))</f>
        <v>-100</v>
      </c>
      <c r="EJ83" s="4">
        <f t="shared" ref="EJ83:EJ114" si="220">IF((((EG83/$B$13)*($C83-$D83))+$D83)&gt;$D83-($D83/5),(EG83/$B$13)*($C83-$D83)+$D83,IF(EJ82+(EJ82-EJ81)&gt;$D83,EJ82+(EJ82-EJ81),$D83))</f>
        <v>-100</v>
      </c>
      <c r="EK83" s="4">
        <f t="shared" ref="EK83:EK119" si="221">IF(((EG83/$B$13)*($C83-$D83)+$D83-($D$14)/2)&gt;$D83,(EG83/$B$13)*($C83-$D83)+$D83-($D$14)/2,$D83)</f>
        <v>-100</v>
      </c>
      <c r="EL83" s="1">
        <f t="shared" si="104"/>
        <v>100</v>
      </c>
      <c r="EM83" s="1">
        <f t="shared" si="105"/>
        <v>0</v>
      </c>
      <c r="EN83" s="1">
        <f t="shared" ref="EN83:EN119" si="222">IF(EK83&gt;$D83,$F83-((((EP84/$B$4)+$B$11)*(((EI83-EK83)/2)*(((EI83-EK83)/3)+(EK83-$D83))))+(($B$11*(EK83-$D83)^2)/2))/($C83-$D83),$F83-(((EP84/$B$4)+$B$11)*((EI83-$D83)^3)/(6*$D$14*$B$19)))</f>
        <v>2.9509999999999934</v>
      </c>
      <c r="EO83" s="4">
        <f t="shared" si="106"/>
        <v>0.49999999999999822</v>
      </c>
      <c r="EP83" s="1">
        <f t="shared" si="107"/>
        <v>1.1932204254471681E-7</v>
      </c>
      <c r="EQ83" s="4">
        <f t="shared" si="162"/>
        <v>-0.35512713505811083</v>
      </c>
      <c r="ER83" s="1">
        <f t="shared" si="163"/>
        <v>0.49999999999999822</v>
      </c>
      <c r="ES83" s="1">
        <f t="shared" ref="ES83:ES119" si="223">EG83</f>
        <v>6.9087462633391046E-10</v>
      </c>
      <c r="ET83" s="1">
        <f t="shared" si="108"/>
        <v>1000.0000004836122</v>
      </c>
      <c r="EU83" s="1">
        <f t="shared" si="109"/>
        <v>513.50999999999817</v>
      </c>
      <c r="EV83" s="1">
        <f t="shared" si="110"/>
        <v>499.99999999999824</v>
      </c>
      <c r="EW83" s="1">
        <f t="shared" si="111"/>
        <v>500</v>
      </c>
      <c r="EX83" s="1">
        <f t="shared" si="112"/>
        <v>9.2116616844521393E-11</v>
      </c>
      <c r="EY83" s="4">
        <f t="shared" si="164"/>
        <v>0</v>
      </c>
      <c r="EZ83" s="1">
        <f t="shared" si="165"/>
        <v>-3.4543731316695522E-7</v>
      </c>
      <c r="FA83" s="4">
        <f t="shared" si="166"/>
        <v>0</v>
      </c>
      <c r="FB83" s="4">
        <f t="shared" ref="FB83:FB119" si="224">FA83+10</f>
        <v>10</v>
      </c>
      <c r="FC83" s="4">
        <f t="shared" si="167"/>
        <v>7.5093513004383759E-10</v>
      </c>
      <c r="FD83" s="4">
        <f t="shared" ref="FD83:FD114" si="225">FC83-EG83</f>
        <v>6.0060503709927124E-11</v>
      </c>
      <c r="FE83" s="4">
        <f t="shared" ref="FE83:FE114" si="226">IF(FG83&gt;$D83,(FC83/$B$13)*($C83-$D83)+$D83+($D$14/2),(IF(FE82+(FE82-FE81)&gt;$D83,FE82+(FE82-FE81),$D83)))</f>
        <v>-100</v>
      </c>
      <c r="FF83" s="4">
        <f t="shared" ref="FF83:FF114" si="227">IF((((FC83/$B$13)*($C83-$D83))+$D83)&gt;$D83-($D83/5),(FC83/$B$13)*($C83-$D83)+$D83,IF(FF82+(FF82-FF81)&gt;$D83,FF82+(FF82-FF81),$D83))</f>
        <v>-100</v>
      </c>
      <c r="FG83" s="4">
        <f t="shared" ref="FG83:FG119" si="228">IF(((FC83/$B$13)*($C83-$D83)+$D83-($D$14)/2)&gt;$D83,(FC83/$B$13)*($C83-$D83)+$D83-($D$14)/2,$D83)</f>
        <v>-100</v>
      </c>
      <c r="FH83" s="1">
        <f t="shared" si="113"/>
        <v>100</v>
      </c>
      <c r="FI83" s="1">
        <f t="shared" si="114"/>
        <v>0</v>
      </c>
      <c r="FJ83" s="1">
        <f t="shared" ref="FJ83:FJ119" si="229">IF(FG83&gt;$D83,$F83-((((FL84/$B$4)+$B$11)*(((FE83-FG83)/2)*(((FE83-FG83)/3)+(FG83-$D83))))+(($B$11*(FG83-$D83)^2)/2))/($C83-$D83),$F83-(((FL84/$B$4)+$B$11)*((FE83-$D83)^3)/(6*$D$14*$B$19)))</f>
        <v>2.9509999999999934</v>
      </c>
      <c r="FK83" s="4">
        <f t="shared" si="115"/>
        <v>0.49999999999999822</v>
      </c>
      <c r="FL83" s="1">
        <f t="shared" si="116"/>
        <v>1.2969518653606869E-7</v>
      </c>
      <c r="FM83" s="4">
        <f t="shared" si="168"/>
        <v>-0.35380121202544856</v>
      </c>
      <c r="FN83" s="1">
        <f t="shared" si="169"/>
        <v>0.49999999999999822</v>
      </c>
      <c r="FO83" s="1">
        <f t="shared" ref="FO83:FO119" si="230">FC83</f>
        <v>7.5093513004383759E-10</v>
      </c>
      <c r="FP83" s="1">
        <f t="shared" si="117"/>
        <v>1000.0000005256546</v>
      </c>
      <c r="FQ83" s="1">
        <f t="shared" si="118"/>
        <v>513.50999999999817</v>
      </c>
      <c r="FR83" s="1">
        <f t="shared" si="119"/>
        <v>499.99999999999824</v>
      </c>
      <c r="FS83" s="1">
        <f t="shared" si="120"/>
        <v>500</v>
      </c>
      <c r="FT83" s="1">
        <f t="shared" si="121"/>
        <v>1.0012468400584503E-10</v>
      </c>
      <c r="FU83" s="4">
        <f t="shared" si="170"/>
        <v>0</v>
      </c>
      <c r="FV83" s="1">
        <f t="shared" si="171"/>
        <v>-3.754675650219188E-7</v>
      </c>
      <c r="FW83" s="4">
        <f t="shared" si="172"/>
        <v>0</v>
      </c>
      <c r="FX83" s="4">
        <f t="shared" ref="FX83:FX119" si="231">FW83+10</f>
        <v>10</v>
      </c>
      <c r="FY83" s="4">
        <f t="shared" si="173"/>
        <v>7.8684420995763748E-10</v>
      </c>
      <c r="FZ83" s="4">
        <f t="shared" ref="FZ83:FZ114" si="232">FY83-FC83</f>
        <v>3.590907991379989E-11</v>
      </c>
      <c r="GA83" s="4">
        <f t="shared" ref="GA83:GA114" si="233">IF(GC83&gt;$D83,(FY83/$B$13)*($C83-$D83)+$D83+($D$14/2),(IF(GA82+(GA82-GA81)&gt;$D83,GA82+(GA82-GA81),$D83)))</f>
        <v>-100</v>
      </c>
      <c r="GB83" s="4">
        <f t="shared" ref="GB83:GB114" si="234">IF((((FY83/$B$13)*($C83-$D83))+$D83)&gt;$D83-($D83/5),(FY83/$B$13)*($C83-$D83)+$D83,IF(GB82+(GB82-GB81)&gt;$D83,GB82+(GB82-GB81),$D83))</f>
        <v>-100</v>
      </c>
      <c r="GC83" s="4">
        <f t="shared" ref="GC83:GC119" si="235">IF(((FY83/$B$13)*($C83-$D83)+$D83-($D$14)/2)&gt;$D83,(FY83/$B$13)*($C83-$D83)+$D83-($D$14)/2,$D83)</f>
        <v>-100</v>
      </c>
      <c r="GD83" s="1">
        <f t="shared" si="122"/>
        <v>100</v>
      </c>
      <c r="GE83" s="1">
        <f t="shared" si="123"/>
        <v>0</v>
      </c>
      <c r="GF83" s="1">
        <f t="shared" ref="GF83:GF119" si="236">IF(GC83&gt;$D83,$F83-((((GH84/$B$4)+$B$11)*(((GA83-GC83)/2)*(((GA83-GC83)/3)+(GC83-$D83))))+(($B$11*(GC83-$D83)^2)/2))/($C83-$D83),$F83-(((GH84/$B$4)+$B$11)*((GA83-$D83)^3)/(6*$D$14*$B$19)))</f>
        <v>2.9509999999999934</v>
      </c>
      <c r="GG83" s="4">
        <f t="shared" si="124"/>
        <v>0.49999999999999822</v>
      </c>
      <c r="GH83" s="1">
        <f t="shared" si="125"/>
        <v>1.358971001653951E-7</v>
      </c>
      <c r="GI83" s="4">
        <f t="shared" si="174"/>
        <v>-0.35441395029037071</v>
      </c>
      <c r="GJ83" s="1">
        <f t="shared" si="175"/>
        <v>0.49999999999999822</v>
      </c>
      <c r="GK83" s="1">
        <f t="shared" ref="GK83:GK119" si="237">FY83</f>
        <v>7.8684420995763748E-10</v>
      </c>
      <c r="GL83" s="1">
        <f t="shared" si="126"/>
        <v>1000.000000550791</v>
      </c>
      <c r="GM83" s="1">
        <f t="shared" si="127"/>
        <v>513.50999999999817</v>
      </c>
      <c r="GN83" s="1">
        <f t="shared" si="128"/>
        <v>499.99999999999824</v>
      </c>
      <c r="GO83" s="1">
        <f t="shared" si="129"/>
        <v>500</v>
      </c>
      <c r="GP83" s="1">
        <f t="shared" si="130"/>
        <v>1.0491256132768502E-10</v>
      </c>
      <c r="GQ83" s="4">
        <f t="shared" si="176"/>
        <v>0</v>
      </c>
      <c r="GR83" s="1">
        <f t="shared" si="177"/>
        <v>-3.9342210497881872E-7</v>
      </c>
      <c r="GS83" s="4">
        <f t="shared" si="178"/>
        <v>0</v>
      </c>
      <c r="GT83" s="4">
        <f t="shared" ref="GT83:GT119" si="238">GS83+10</f>
        <v>10</v>
      </c>
      <c r="GU83" s="4">
        <f t="shared" si="179"/>
        <v>8.1038101653554099E-10</v>
      </c>
      <c r="GV83" s="4">
        <f t="shared" ref="GV83:GV114" si="239">GU83-FY83</f>
        <v>2.3536806577903513E-11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  <c r="HT83" s="3"/>
    </row>
    <row r="84" spans="1:228">
      <c r="A84" s="1">
        <v>66</v>
      </c>
      <c r="B84" s="1">
        <f t="shared" si="182"/>
        <v>100</v>
      </c>
      <c r="C84" s="1">
        <v>0</v>
      </c>
      <c r="D84" s="1">
        <f t="shared" si="183"/>
        <v>-100</v>
      </c>
      <c r="E84" s="1">
        <f t="shared" si="131"/>
        <v>175</v>
      </c>
      <c r="F84" s="1">
        <f t="shared" ref="F84:F119" si="240">F83+($B$7/$B$4)*($E83-$E84)</f>
        <v>2.9759999999999933</v>
      </c>
      <c r="G84" s="1">
        <f>'0.5Q 8-16'!GA84</f>
        <v>-100</v>
      </c>
      <c r="H84" s="1">
        <f>'0.5Q 8-16'!GB84</f>
        <v>-100</v>
      </c>
      <c r="I84" s="1">
        <f>'0.5Q 8-16'!GC84</f>
        <v>-100</v>
      </c>
      <c r="J84" s="1">
        <f>'0.5Q 8-16'!GD84</f>
        <v>100</v>
      </c>
      <c r="K84" s="1">
        <f>'0.5Q 8-16'!GE84</f>
        <v>0</v>
      </c>
      <c r="L84" s="1">
        <f>'0.5Q 8-16'!GF84</f>
        <v>2.9759999999999933</v>
      </c>
      <c r="M84" s="1">
        <f>'0.5Q 8-16'!GG84</f>
        <v>0.49999999999999822</v>
      </c>
      <c r="N84" s="1">
        <f>'0.5Q 8-16'!GH84</f>
        <v>4.9359783906839138E-8</v>
      </c>
      <c r="O84" s="1">
        <f>'0.5Q 8-16'!GI84</f>
        <v>-0.36689988149094344</v>
      </c>
      <c r="P84" s="1">
        <f>'0.5Q 8-16'!GJ84</f>
        <v>0.49999999999999822</v>
      </c>
      <c r="Q84" s="1">
        <f>'0.5Q 8-16'!GK84</f>
        <v>2.8579314882059862E-10</v>
      </c>
      <c r="R84" s="1">
        <f>'0.5Q 8-16'!GL84</f>
        <v>1000.0000002000553</v>
      </c>
      <c r="S84" s="1">
        <f>'0.5Q 8-16'!GM84</f>
        <v>513.50999999999817</v>
      </c>
      <c r="T84" s="1">
        <f>'0.5Q 8-16'!GN84</f>
        <v>499.99999999999824</v>
      </c>
      <c r="U84" s="1">
        <f>'0.5Q 8-16'!GO84</f>
        <v>500</v>
      </c>
      <c r="V84" s="1">
        <f>'0.5Q 8-16'!GP84</f>
        <v>3.8105753176079813E-11</v>
      </c>
      <c r="W84" s="1">
        <f>'0.5Q 8-16'!GQ84</f>
        <v>0</v>
      </c>
      <c r="X84" s="1">
        <f>'0.5Q 8-16'!GR84</f>
        <v>-1.4289657441029932E-7</v>
      </c>
      <c r="Y84" s="1">
        <f>'0.5Q 8-16'!GS84</f>
        <v>0</v>
      </c>
      <c r="Z84" s="1">
        <f>'0.5Q 8-16'!GT84</f>
        <v>10</v>
      </c>
      <c r="AA84" s="1">
        <f>'0.5Q 8-16'!GU84</f>
        <v>3.0355453997691045E-10</v>
      </c>
      <c r="AC84" s="4">
        <f t="shared" si="184"/>
        <v>-100</v>
      </c>
      <c r="AD84" s="4">
        <f t="shared" si="185"/>
        <v>-100</v>
      </c>
      <c r="AE84" s="4">
        <f t="shared" si="186"/>
        <v>-100</v>
      </c>
      <c r="AF84" s="1">
        <f t="shared" ref="AF84:AF119" si="241">-AD84</f>
        <v>100</v>
      </c>
      <c r="AG84" s="1">
        <f t="shared" ref="AG84:AG119" si="242">AD84+($C84-$D84)</f>
        <v>0</v>
      </c>
      <c r="AH84" s="1">
        <f t="shared" si="187"/>
        <v>2.9759999999999933</v>
      </c>
      <c r="AI84" s="4">
        <f t="shared" ref="AI84:AI115" si="243">-$B$4*(AH84-AH83)/($E84-$E83)</f>
        <v>0.49999999999999822</v>
      </c>
      <c r="AJ84" s="1">
        <f t="shared" ref="AJ84:AJ119" si="244">(($B$7*$B$19+ABS(O84*K84))/
J84)*((AA84-AA83)*$B$19/$B$13/($E84-$E83))</f>
        <v>5.2427381688585584E-8</v>
      </c>
      <c r="AK84" s="4">
        <f t="shared" si="132"/>
        <v>-0.35877549359626215</v>
      </c>
      <c r="AL84" s="1">
        <f t="shared" si="133"/>
        <v>0.49999999999999822</v>
      </c>
      <c r="AM84" s="1">
        <f t="shared" si="188"/>
        <v>3.0355453997691045E-10</v>
      </c>
      <c r="AN84" s="1">
        <f t="shared" ref="AN84:AN115" si="245">$B$9*(1+($B$11*(AM84)/$B$13))</f>
        <v>1000.0000002124882</v>
      </c>
      <c r="AO84" s="1">
        <f t="shared" ref="AO84:AO119" si="246">AL84*$B$10</f>
        <v>513.50999999999817</v>
      </c>
      <c r="AP84" s="1">
        <f t="shared" ref="AP84:AP119" si="247">AI84*$B$9</f>
        <v>499.99999999999824</v>
      </c>
      <c r="AQ84" s="1">
        <f t="shared" ref="AQ84:AQ119" si="248">$B$9*$B$7</f>
        <v>500</v>
      </c>
      <c r="AR84" s="1">
        <f t="shared" ref="AR84:AR119" si="249">(AM84-AM83)/($E84-$E83)</f>
        <v>4.0473938663588071E-11</v>
      </c>
      <c r="AS84" s="4">
        <f t="shared" si="134"/>
        <v>0</v>
      </c>
      <c r="AT84" s="1">
        <f t="shared" si="135"/>
        <v>-1.5177726998845523E-7</v>
      </c>
      <c r="AU84" s="4">
        <f t="shared" si="136"/>
        <v>0</v>
      </c>
      <c r="AV84" s="4">
        <f t="shared" si="189"/>
        <v>10</v>
      </c>
      <c r="AW84" s="4">
        <f t="shared" si="137"/>
        <v>3.1389992348770177E-10</v>
      </c>
      <c r="AX84" s="4">
        <f t="shared" si="190"/>
        <v>1.0345383510791317E-11</v>
      </c>
      <c r="AY84" s="4">
        <f t="shared" si="191"/>
        <v>-100</v>
      </c>
      <c r="AZ84" s="4">
        <f t="shared" si="192"/>
        <v>-100</v>
      </c>
      <c r="BA84" s="4">
        <f t="shared" si="193"/>
        <v>-100</v>
      </c>
      <c r="BB84" s="1">
        <f t="shared" ref="BB84:BB119" si="250">-AZ84</f>
        <v>100</v>
      </c>
      <c r="BC84" s="1">
        <f t="shared" ref="BC84:BC119" si="251">AZ84+($C84-$D84)</f>
        <v>0</v>
      </c>
      <c r="BD84" s="1">
        <f t="shared" si="194"/>
        <v>2.9759999999999933</v>
      </c>
      <c r="BE84" s="4">
        <f t="shared" ref="BE84:BE115" si="252">-$B$4*(BD84-BD83)/($E84-$E83)</f>
        <v>0.49999999999999822</v>
      </c>
      <c r="BF84" s="1">
        <f t="shared" ref="BF84:BF119" si="253">(($B$7*$B$19+ABS(AK84*AG84))/
AF84)*((AW84-AW83)*$B$19/$B$13/($E84-$E83))</f>
        <v>5.42141491343181E-8</v>
      </c>
      <c r="BG84" s="4">
        <f t="shared" si="138"/>
        <v>-0.35786669801812937</v>
      </c>
      <c r="BH84" s="1">
        <f t="shared" si="139"/>
        <v>0.49999999999999822</v>
      </c>
      <c r="BI84" s="1">
        <f t="shared" si="195"/>
        <v>3.1389992348770177E-10</v>
      </c>
      <c r="BJ84" s="1">
        <f t="shared" ref="BJ84:BJ115" si="254">$B$9*(1+($B$11*(BI84)/$B$13))</f>
        <v>1000.0000002197301</v>
      </c>
      <c r="BK84" s="1">
        <f t="shared" ref="BK84:BK119" si="255">BH84*$B$10</f>
        <v>513.50999999999817</v>
      </c>
      <c r="BL84" s="1">
        <f t="shared" ref="BL84:BL119" si="256">BE84*$B$9</f>
        <v>499.99999999999824</v>
      </c>
      <c r="BM84" s="1">
        <f t="shared" ref="BM84:BM119" si="257">$B$9*$B$7</f>
        <v>500</v>
      </c>
      <c r="BN84" s="1">
        <f t="shared" ref="BN84:BN119" si="258">(BI84-BI83)/($E84-$E83)</f>
        <v>4.1853323131693579E-11</v>
      </c>
      <c r="BO84" s="4">
        <f t="shared" si="140"/>
        <v>0</v>
      </c>
      <c r="BP84" s="1">
        <f t="shared" si="141"/>
        <v>-1.5694996174385089E-7</v>
      </c>
      <c r="BQ84" s="4">
        <f t="shared" si="142"/>
        <v>0</v>
      </c>
      <c r="BR84" s="4">
        <f t="shared" si="196"/>
        <v>10</v>
      </c>
      <c r="BS84" s="4">
        <f t="shared" si="143"/>
        <v>3.2078307367504696E-10</v>
      </c>
      <c r="BT84" s="4">
        <f t="shared" si="197"/>
        <v>6.8831501873451923E-12</v>
      </c>
      <c r="BU84" s="4">
        <f t="shared" si="198"/>
        <v>-100</v>
      </c>
      <c r="BV84" s="4">
        <f t="shared" si="199"/>
        <v>-100</v>
      </c>
      <c r="BW84" s="4">
        <f t="shared" si="200"/>
        <v>-100</v>
      </c>
      <c r="BX84" s="1">
        <f t="shared" ref="BX84:BX119" si="259">-BV84</f>
        <v>100</v>
      </c>
      <c r="BY84" s="1">
        <f t="shared" ref="BY84:BY119" si="260">BV84+($C84-$D84)</f>
        <v>0</v>
      </c>
      <c r="BZ84" s="1">
        <f t="shared" si="201"/>
        <v>2.9759999999999933</v>
      </c>
      <c r="CA84" s="4">
        <f t="shared" ref="CA84:CA115" si="261">-$B$4*(BZ84-BZ83)/($E84-$E83)</f>
        <v>0.49999999999999822</v>
      </c>
      <c r="CB84" s="1">
        <f t="shared" ref="CB84:CB119" si="262">(($B$7*$B$19+ABS(BG84*BC84))/
BB84)*((BS84-BS83)*$B$19/$B$13/($E84-$E83))</f>
        <v>5.540294882125164E-8</v>
      </c>
      <c r="CC84" s="4">
        <f t="shared" si="144"/>
        <v>-0.35075638788532715</v>
      </c>
      <c r="CD84" s="1">
        <f t="shared" si="145"/>
        <v>0.49999999999999822</v>
      </c>
      <c r="CE84" s="1">
        <f t="shared" si="202"/>
        <v>3.2078307367504696E-10</v>
      </c>
      <c r="CF84" s="1">
        <f t="shared" ref="CF84:CF115" si="263">$B$9*(1+($B$11*(CE84)/$B$13))</f>
        <v>1000.0000002245481</v>
      </c>
      <c r="CG84" s="1">
        <f t="shared" ref="CG84:CG119" si="264">CD84*$B$10</f>
        <v>513.50999999999817</v>
      </c>
      <c r="CH84" s="1">
        <f t="shared" ref="CH84:CH119" si="265">CA84*$B$9</f>
        <v>499.99999999999824</v>
      </c>
      <c r="CI84" s="1">
        <f t="shared" ref="CI84:CI119" si="266">$B$9*$B$7</f>
        <v>500</v>
      </c>
      <c r="CJ84" s="1">
        <f t="shared" ref="CJ84:CJ119" si="267">(CE84-CE83)/($E84-$E83)</f>
        <v>4.2771076490006271E-11</v>
      </c>
      <c r="CK84" s="4">
        <f t="shared" si="146"/>
        <v>0</v>
      </c>
      <c r="CL84" s="1">
        <f t="shared" si="147"/>
        <v>-1.6039153683752348E-7</v>
      </c>
      <c r="CM84" s="4">
        <f t="shared" si="148"/>
        <v>0</v>
      </c>
      <c r="CN84" s="4">
        <f t="shared" si="203"/>
        <v>10</v>
      </c>
      <c r="CO84" s="4">
        <f t="shared" si="149"/>
        <v>3.2305957550289897E-10</v>
      </c>
      <c r="CP84" s="4">
        <f t="shared" si="204"/>
        <v>2.2765018278520057E-12</v>
      </c>
      <c r="CQ84" s="4">
        <f t="shared" si="205"/>
        <v>-100</v>
      </c>
      <c r="CR84" s="4">
        <f t="shared" si="206"/>
        <v>-100</v>
      </c>
      <c r="CS84" s="4">
        <f t="shared" si="207"/>
        <v>-100</v>
      </c>
      <c r="CT84" s="1">
        <f t="shared" ref="CT84:CT119" si="268">-CR84</f>
        <v>100</v>
      </c>
      <c r="CU84" s="1">
        <f t="shared" ref="CU84:CU119" si="269">CR84+($C84-$D84)</f>
        <v>0</v>
      </c>
      <c r="CV84" s="1">
        <f t="shared" si="208"/>
        <v>2.9759999999999933</v>
      </c>
      <c r="CW84" s="4">
        <f t="shared" ref="CW84:CW115" si="270">-$B$4*(CV84-CV83)/($E84-$E83)</f>
        <v>0.49999999999999822</v>
      </c>
      <c r="CX84" s="1">
        <f t="shared" ref="CX84:CX119" si="271">(($B$7*$B$19+ABS(CC84*BY84))/
BX84)*((CO84-CO83)*$B$19/$B$13/($E84-$E83))</f>
        <v>5.5796127029861647E-8</v>
      </c>
      <c r="CY84" s="4">
        <f t="shared" si="150"/>
        <v>-0.36288530121559898</v>
      </c>
      <c r="CZ84" s="1">
        <f t="shared" si="151"/>
        <v>0.49999999999999822</v>
      </c>
      <c r="DA84" s="1">
        <f t="shared" si="209"/>
        <v>3.2305957550289897E-10</v>
      </c>
      <c r="DB84" s="1">
        <f t="shared" ref="DB84:DB115" si="272">$B$9*(1+($B$11*(DA84)/$B$13))</f>
        <v>1000.0000002261418</v>
      </c>
      <c r="DC84" s="1">
        <f t="shared" ref="DC84:DC119" si="273">CZ84*$B$10</f>
        <v>513.50999999999817</v>
      </c>
      <c r="DD84" s="1">
        <f t="shared" ref="DD84:DD119" si="274">CW84*$B$9</f>
        <v>499.99999999999824</v>
      </c>
      <c r="DE84" s="1">
        <f t="shared" ref="DE84:DE119" si="275">$B$9*$B$7</f>
        <v>500</v>
      </c>
      <c r="DF84" s="1">
        <f t="shared" ref="DF84:DF119" si="276">(DA84-DA83)/($E84-$E83)</f>
        <v>4.3074610067053191E-11</v>
      </c>
      <c r="DG84" s="4">
        <f t="shared" si="152"/>
        <v>0</v>
      </c>
      <c r="DH84" s="1">
        <f t="shared" si="153"/>
        <v>-1.6152978775144947E-7</v>
      </c>
      <c r="DI84" s="4">
        <f t="shared" si="154"/>
        <v>0</v>
      </c>
      <c r="DJ84" s="4">
        <f t="shared" si="210"/>
        <v>10</v>
      </c>
      <c r="DK84" s="4">
        <f t="shared" si="155"/>
        <v>3.3161798262445294E-10</v>
      </c>
      <c r="DL84" s="4">
        <f t="shared" si="211"/>
        <v>8.55840712155397E-12</v>
      </c>
      <c r="DM84" s="4">
        <f t="shared" si="212"/>
        <v>-100</v>
      </c>
      <c r="DN84" s="4">
        <f t="shared" si="213"/>
        <v>-100</v>
      </c>
      <c r="DO84" s="4">
        <f t="shared" si="214"/>
        <v>-100</v>
      </c>
      <c r="DP84" s="1">
        <f t="shared" ref="DP84:DP119" si="277">-DN84</f>
        <v>100</v>
      </c>
      <c r="DQ84" s="1">
        <f t="shared" ref="DQ84:DQ119" si="278">DN84+($C84-$D84)</f>
        <v>0</v>
      </c>
      <c r="DR84" s="1">
        <f t="shared" si="215"/>
        <v>2.9759999999999933</v>
      </c>
      <c r="DS84" s="4">
        <f t="shared" ref="DS84:DS115" si="279">-$B$4*(DR84-DR83)/($E84-$E83)</f>
        <v>0.49999999999999822</v>
      </c>
      <c r="DT84" s="1">
        <f t="shared" ref="DT84:DT119" si="280">(($B$7*$B$19+ABS(CY84*CU84))/
CT84)*((DK84-DK83)*$B$19/$B$13/($E84-$E83))</f>
        <v>5.727426297486234E-8</v>
      </c>
      <c r="DU84" s="4">
        <f t="shared" si="156"/>
        <v>-0.36161802679022786</v>
      </c>
      <c r="DV84" s="1">
        <f t="shared" si="157"/>
        <v>0.49999999999999822</v>
      </c>
      <c r="DW84" s="1">
        <f t="shared" si="216"/>
        <v>3.3161798262445294E-10</v>
      </c>
      <c r="DX84" s="1">
        <f t="shared" ref="DX84:DX115" si="281">$B$9*(1+($B$11*(DW84)/$B$13))</f>
        <v>1000.0000002321325</v>
      </c>
      <c r="DY84" s="1">
        <f t="shared" ref="DY84:DY119" si="282">DV84*$B$10</f>
        <v>513.50999999999817</v>
      </c>
      <c r="DZ84" s="1">
        <f t="shared" ref="DZ84:DZ119" si="283">DS84*$B$9</f>
        <v>499.99999999999824</v>
      </c>
      <c r="EA84" s="1">
        <f t="shared" ref="EA84:EA119" si="284">$B$9*$B$7</f>
        <v>500</v>
      </c>
      <c r="EB84" s="1">
        <f t="shared" ref="EB84:EB119" si="285">(DW84-DW83)/($E84-$E83)</f>
        <v>4.4215731016593723E-11</v>
      </c>
      <c r="EC84" s="4">
        <f t="shared" si="158"/>
        <v>0</v>
      </c>
      <c r="ED84" s="1">
        <f t="shared" si="159"/>
        <v>-1.6580899131222648E-7</v>
      </c>
      <c r="EE84" s="4">
        <f t="shared" si="160"/>
        <v>0</v>
      </c>
      <c r="EF84" s="4">
        <f t="shared" si="217"/>
        <v>10</v>
      </c>
      <c r="EG84" s="4">
        <f t="shared" si="161"/>
        <v>4.1452477580034626E-10</v>
      </c>
      <c r="EH84" s="4">
        <f t="shared" si="218"/>
        <v>8.2906793175893319E-11</v>
      </c>
      <c r="EI84" s="4">
        <f t="shared" si="219"/>
        <v>-100</v>
      </c>
      <c r="EJ84" s="4">
        <f t="shared" si="220"/>
        <v>-100</v>
      </c>
      <c r="EK84" s="4">
        <f t="shared" si="221"/>
        <v>-100</v>
      </c>
      <c r="EL84" s="1">
        <f t="shared" ref="EL84:EL119" si="286">-EJ84</f>
        <v>100</v>
      </c>
      <c r="EM84" s="1">
        <f t="shared" ref="EM84:EM119" si="287">EJ84+($C84-$D84)</f>
        <v>0</v>
      </c>
      <c r="EN84" s="1">
        <f t="shared" si="222"/>
        <v>2.9759999999999933</v>
      </c>
      <c r="EO84" s="4">
        <f t="shared" ref="EO84:EO115" si="288">-$B$4*(EN84-EN83)/($E84-$E83)</f>
        <v>0.49999999999999822</v>
      </c>
      <c r="EP84" s="1">
        <f t="shared" ref="EP84:EP119" si="289">(($B$7*$B$19+ABS(DU84*DQ84))/
DP84)*((EG84-EG83)*$B$19/$B$13/($E84-$E83))</f>
        <v>7.1593225526830095E-8</v>
      </c>
      <c r="EQ84" s="4">
        <f t="shared" si="162"/>
        <v>-0.35512713505811083</v>
      </c>
      <c r="ER84" s="1">
        <f t="shared" si="163"/>
        <v>0.49999999999999822</v>
      </c>
      <c r="ES84" s="1">
        <f t="shared" si="223"/>
        <v>4.1452477580034626E-10</v>
      </c>
      <c r="ET84" s="1">
        <f t="shared" ref="ET84:ET115" si="290">$B$9*(1+($B$11*(ES84)/$B$13))</f>
        <v>1000.0000002901675</v>
      </c>
      <c r="EU84" s="1">
        <f t="shared" ref="EU84:EU119" si="291">ER84*$B$10</f>
        <v>513.50999999999817</v>
      </c>
      <c r="EV84" s="1">
        <f t="shared" ref="EV84:EV119" si="292">EO84*$B$9</f>
        <v>499.99999999999824</v>
      </c>
      <c r="EW84" s="1">
        <f t="shared" ref="EW84:EW119" si="293">$B$9*$B$7</f>
        <v>500</v>
      </c>
      <c r="EX84" s="1">
        <f t="shared" ref="EX84:EX119" si="294">(ES84-ES83)/($E84-$E83)</f>
        <v>5.5269970106712841E-11</v>
      </c>
      <c r="EY84" s="4">
        <f t="shared" si="164"/>
        <v>0</v>
      </c>
      <c r="EZ84" s="1">
        <f t="shared" si="165"/>
        <v>-2.0726238790017314E-7</v>
      </c>
      <c r="FA84" s="4">
        <f t="shared" si="166"/>
        <v>0</v>
      </c>
      <c r="FB84" s="4">
        <f t="shared" si="224"/>
        <v>10</v>
      </c>
      <c r="FC84" s="4">
        <f t="shared" si="167"/>
        <v>4.5056107802630254E-10</v>
      </c>
      <c r="FD84" s="4">
        <f t="shared" si="225"/>
        <v>3.6036302225956285E-11</v>
      </c>
      <c r="FE84" s="4">
        <f t="shared" si="226"/>
        <v>-100</v>
      </c>
      <c r="FF84" s="4">
        <f t="shared" si="227"/>
        <v>-100</v>
      </c>
      <c r="FG84" s="4">
        <f t="shared" si="228"/>
        <v>-100</v>
      </c>
      <c r="FH84" s="1">
        <f t="shared" ref="FH84:FH119" si="295">-FF84</f>
        <v>100</v>
      </c>
      <c r="FI84" s="1">
        <f t="shared" ref="FI84:FI119" si="296">FF84+($C84-$D84)</f>
        <v>0</v>
      </c>
      <c r="FJ84" s="1">
        <f t="shared" si="229"/>
        <v>2.9759999999999933</v>
      </c>
      <c r="FK84" s="4">
        <f t="shared" ref="FK84:FK115" si="297">-$B$4*(FJ84-FJ83)/($E84-$E83)</f>
        <v>0.49999999999999822</v>
      </c>
      <c r="FL84" s="1">
        <f t="shared" ref="FL84:FL119" si="298">(($B$7*$B$19+ABS(EQ84*EM84))/
EL84)*((FC84-FC83)*$B$19/$B$13/($E84-$E83))</f>
        <v>7.7817111921641204E-8</v>
      </c>
      <c r="FM84" s="4">
        <f t="shared" si="168"/>
        <v>-0.35380121202544856</v>
      </c>
      <c r="FN84" s="1">
        <f t="shared" si="169"/>
        <v>0.49999999999999822</v>
      </c>
      <c r="FO84" s="1">
        <f t="shared" si="230"/>
        <v>4.5056107802630254E-10</v>
      </c>
      <c r="FP84" s="1">
        <f t="shared" ref="FP84:FP115" si="299">$B$9*(1+($B$11*(FO84)/$B$13))</f>
        <v>1000.0000003153929</v>
      </c>
      <c r="FQ84" s="1">
        <f t="shared" ref="FQ84:FQ119" si="300">FN84*$B$10</f>
        <v>513.50999999999817</v>
      </c>
      <c r="FR84" s="1">
        <f t="shared" ref="FR84:FR119" si="301">FK84*$B$9</f>
        <v>499.99999999999824</v>
      </c>
      <c r="FS84" s="1">
        <f t="shared" ref="FS84:FS119" si="302">$B$9*$B$7</f>
        <v>500</v>
      </c>
      <c r="FT84" s="1">
        <f t="shared" ref="FT84:FT119" si="303">(FO84-FO83)/($E84-$E83)</f>
        <v>6.0074810403507004E-11</v>
      </c>
      <c r="FU84" s="4">
        <f t="shared" si="170"/>
        <v>0</v>
      </c>
      <c r="FV84" s="1">
        <f t="shared" si="171"/>
        <v>-2.2528053901315126E-7</v>
      </c>
      <c r="FW84" s="4">
        <f t="shared" si="172"/>
        <v>0</v>
      </c>
      <c r="FX84" s="4">
        <f t="shared" si="231"/>
        <v>10</v>
      </c>
      <c r="FY84" s="4">
        <f t="shared" si="173"/>
        <v>4.7210652597458251E-10</v>
      </c>
      <c r="FZ84" s="4">
        <f t="shared" si="232"/>
        <v>2.1545447948279965E-11</v>
      </c>
      <c r="GA84" s="4">
        <f t="shared" si="233"/>
        <v>-100</v>
      </c>
      <c r="GB84" s="4">
        <f t="shared" si="234"/>
        <v>-100</v>
      </c>
      <c r="GC84" s="4">
        <f t="shared" si="235"/>
        <v>-100</v>
      </c>
      <c r="GD84" s="1">
        <f t="shared" ref="GD84:GD119" si="304">-GB84</f>
        <v>100</v>
      </c>
      <c r="GE84" s="1">
        <f t="shared" ref="GE84:GE119" si="305">GB84+($C84-$D84)</f>
        <v>0</v>
      </c>
      <c r="GF84" s="1">
        <f t="shared" si="236"/>
        <v>2.9759999999999933</v>
      </c>
      <c r="GG84" s="4">
        <f t="shared" ref="GG84:GG115" si="306">-$B$4*(GF84-GF83)/($E84-$E83)</f>
        <v>0.49999999999999822</v>
      </c>
      <c r="GH84" s="1">
        <f t="shared" ref="GH84:GH119" si="307">(($B$7*$B$19+ABS(FM84*FI84))/
FH84)*((FY84-FY83)*$B$19/$B$13/($E84-$E83))</f>
        <v>8.1538260099237045E-8</v>
      </c>
      <c r="GI84" s="4">
        <f t="shared" si="174"/>
        <v>-0.35441395029037071</v>
      </c>
      <c r="GJ84" s="1">
        <f t="shared" si="175"/>
        <v>0.49999999999999822</v>
      </c>
      <c r="GK84" s="1">
        <f t="shared" si="237"/>
        <v>4.7210652597458251E-10</v>
      </c>
      <c r="GL84" s="1">
        <f t="shared" ref="GL84:GL115" si="308">$B$9*(1+($B$11*(GK84)/$B$13))</f>
        <v>1000.0000003304746</v>
      </c>
      <c r="GM84" s="1">
        <f t="shared" ref="GM84:GM119" si="309">GJ84*$B$10</f>
        <v>513.50999999999817</v>
      </c>
      <c r="GN84" s="1">
        <f t="shared" ref="GN84:GN119" si="310">GG84*$B$9</f>
        <v>499.99999999999824</v>
      </c>
      <c r="GO84" s="1">
        <f t="shared" ref="GO84:GO119" si="311">$B$9*$B$7</f>
        <v>500</v>
      </c>
      <c r="GP84" s="1">
        <f t="shared" ref="GP84:GP119" si="312">(GK84-GK83)/($E84-$E83)</f>
        <v>6.2947536796610989E-11</v>
      </c>
      <c r="GQ84" s="4">
        <f t="shared" si="176"/>
        <v>0</v>
      </c>
      <c r="GR84" s="1">
        <f t="shared" si="177"/>
        <v>-2.3605326298729125E-7</v>
      </c>
      <c r="GS84" s="4">
        <f t="shared" si="178"/>
        <v>0</v>
      </c>
      <c r="GT84" s="4">
        <f t="shared" si="238"/>
        <v>10</v>
      </c>
      <c r="GU84" s="4">
        <f t="shared" si="179"/>
        <v>4.8622860992132457E-10</v>
      </c>
      <c r="GV84" s="4">
        <f t="shared" si="239"/>
        <v>1.4122083946742067E-11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  <c r="HT84" s="3"/>
    </row>
    <row r="85" spans="1:228">
      <c r="A85" s="1">
        <v>67</v>
      </c>
      <c r="B85" s="1">
        <f t="shared" si="182"/>
        <v>100</v>
      </c>
      <c r="C85" s="1">
        <v>0</v>
      </c>
      <c r="D85" s="1">
        <f t="shared" si="183"/>
        <v>-100</v>
      </c>
      <c r="E85" s="1">
        <f t="shared" ref="E85:E119" si="313">E84-$B$6</f>
        <v>170</v>
      </c>
      <c r="F85" s="1">
        <f t="shared" si="240"/>
        <v>3.0009999999999932</v>
      </c>
      <c r="G85" s="1">
        <f>'0.5Q 8-16'!GA85</f>
        <v>-100</v>
      </c>
      <c r="H85" s="1">
        <f>'0.5Q 8-16'!GB85</f>
        <v>-100</v>
      </c>
      <c r="I85" s="1">
        <f>'0.5Q 8-16'!GC85</f>
        <v>-100</v>
      </c>
      <c r="J85" s="1">
        <f>'0.5Q 8-16'!GD85</f>
        <v>100</v>
      </c>
      <c r="K85" s="1">
        <f>'0.5Q 8-16'!GE85</f>
        <v>0</v>
      </c>
      <c r="L85" s="1">
        <f>'0.5Q 8-16'!GF85</f>
        <v>3.0009999999999932</v>
      </c>
      <c r="M85" s="1">
        <f>'0.5Q 8-16'!GG85</f>
        <v>0.49999999999999822</v>
      </c>
      <c r="N85" s="1">
        <f>'0.5Q 8-16'!GH85</f>
        <v>2.9615870344103486E-8</v>
      </c>
      <c r="O85" s="1">
        <f>'0.5Q 8-16'!GI85</f>
        <v>-0.36689988149094344</v>
      </c>
      <c r="P85" s="1">
        <f>'0.5Q 8-16'!GJ85</f>
        <v>0.49999999999999822</v>
      </c>
      <c r="Q85" s="1">
        <f>'0.5Q 8-16'!GK85</f>
        <v>1.7147588929235917E-10</v>
      </c>
      <c r="R85" s="1">
        <f>'0.5Q 8-16'!GL85</f>
        <v>1000.0000001200331</v>
      </c>
      <c r="S85" s="1">
        <f>'0.5Q 8-16'!GM85</f>
        <v>513.50999999999817</v>
      </c>
      <c r="T85" s="1">
        <f>'0.5Q 8-16'!GN85</f>
        <v>499.99999999999824</v>
      </c>
      <c r="U85" s="1">
        <f>'0.5Q 8-16'!GO85</f>
        <v>500</v>
      </c>
      <c r="V85" s="1">
        <f>'0.5Q 8-16'!GP85</f>
        <v>2.286345190564789E-11</v>
      </c>
      <c r="W85" s="1">
        <f>'0.5Q 8-16'!GQ85</f>
        <v>0</v>
      </c>
      <c r="X85" s="1">
        <f>'0.5Q 8-16'!GR85</f>
        <v>-8.5737944646179577E-8</v>
      </c>
      <c r="Y85" s="1">
        <f>'0.5Q 8-16'!GS85</f>
        <v>0</v>
      </c>
      <c r="Z85" s="1">
        <f>'0.5Q 8-16'!GT85</f>
        <v>10</v>
      </c>
      <c r="AA85" s="1">
        <f>'0.5Q 8-16'!GU85</f>
        <v>1.8213272398614627E-10</v>
      </c>
      <c r="AC85" s="4">
        <f t="shared" si="184"/>
        <v>-100</v>
      </c>
      <c r="AD85" s="4">
        <f t="shared" si="185"/>
        <v>-100</v>
      </c>
      <c r="AE85" s="4">
        <f t="shared" si="186"/>
        <v>-100</v>
      </c>
      <c r="AF85" s="1">
        <f t="shared" si="241"/>
        <v>100</v>
      </c>
      <c r="AG85" s="1">
        <f t="shared" si="242"/>
        <v>0</v>
      </c>
      <c r="AH85" s="1">
        <f t="shared" si="187"/>
        <v>3.0009999999999932</v>
      </c>
      <c r="AI85" s="4">
        <f t="shared" si="243"/>
        <v>0.49999999999999822</v>
      </c>
      <c r="AJ85" s="1">
        <f t="shared" si="244"/>
        <v>3.1456429013151346E-8</v>
      </c>
      <c r="AK85" s="4">
        <f t="shared" ref="AK85:AK119" si="314">AK84</f>
        <v>-0.35877549359626215</v>
      </c>
      <c r="AL85" s="1">
        <f t="shared" ref="AL85:AL119" si="315">IF(AG85&gt;5,((AQ85-(AP85*((AF85-(AC85-AD85))/$B84))-(AI85*(($B$9+$B$10)/2)*((AC85-AD85)/$B84)))*$B84/AG85)/$B$10,AI85)</f>
        <v>0.49999999999999822</v>
      </c>
      <c r="AM85" s="1">
        <f t="shared" si="188"/>
        <v>1.8213272398614627E-10</v>
      </c>
      <c r="AN85" s="1">
        <f t="shared" si="245"/>
        <v>1000.0000001274929</v>
      </c>
      <c r="AO85" s="1">
        <f t="shared" si="246"/>
        <v>513.50999999999817</v>
      </c>
      <c r="AP85" s="1">
        <f t="shared" si="247"/>
        <v>499.99999999999824</v>
      </c>
      <c r="AQ85" s="1">
        <f t="shared" si="248"/>
        <v>500</v>
      </c>
      <c r="AR85" s="1">
        <f t="shared" si="249"/>
        <v>2.4284363198152839E-11</v>
      </c>
      <c r="AS85" s="4">
        <f t="shared" ref="AS85:AS119" si="316">(((AL85*AN85*AA85)*((AG85)))+(AI85*AN85*AA85*(AC85-AD85)))/$B$19</f>
        <v>0</v>
      </c>
      <c r="AT85" s="1">
        <f t="shared" ref="AT85:AT119" si="317">AS85-(AM85)*(AQ85)</f>
        <v>-9.1066361993073129E-8</v>
      </c>
      <c r="AU85" s="4">
        <f t="shared" ref="AU85:AU119" si="318">IF(AD85&gt;$D85,-AT86/(AQ86*AR86),0)</f>
        <v>0</v>
      </c>
      <c r="AV85" s="4">
        <f t="shared" si="189"/>
        <v>10</v>
      </c>
      <c r="AW85" s="4">
        <f t="shared" ref="AW85:AW119" si="319">AW84*((AV85-($B$6/2))/(AV85+($B$6/2)))</f>
        <v>1.8833995409262105E-10</v>
      </c>
      <c r="AX85" s="4">
        <f t="shared" si="190"/>
        <v>6.2072301064747797E-12</v>
      </c>
      <c r="AY85" s="4">
        <f t="shared" si="191"/>
        <v>-100</v>
      </c>
      <c r="AZ85" s="4">
        <f t="shared" si="192"/>
        <v>-100</v>
      </c>
      <c r="BA85" s="4">
        <f t="shared" si="193"/>
        <v>-100</v>
      </c>
      <c r="BB85" s="1">
        <f t="shared" si="250"/>
        <v>100</v>
      </c>
      <c r="BC85" s="1">
        <f t="shared" si="251"/>
        <v>0</v>
      </c>
      <c r="BD85" s="1">
        <f t="shared" si="194"/>
        <v>3.0009999999999932</v>
      </c>
      <c r="BE85" s="4">
        <f t="shared" si="252"/>
        <v>0.49999999999999822</v>
      </c>
      <c r="BF85" s="1">
        <f t="shared" si="253"/>
        <v>3.2528489480590856E-8</v>
      </c>
      <c r="BG85" s="4">
        <f t="shared" ref="BG85:BG119" si="320">BG84</f>
        <v>-0.35786669801812937</v>
      </c>
      <c r="BH85" s="1">
        <f t="shared" ref="BH85:BH119" si="321">IF(BC85&gt;5,((BM85-(BL85*((BB85-(AY85-AZ85))/$B84))-(BE85*(($B$9+$B$10)/2)*((AY85-AZ85)/$B84)))*$B84/BC85)/$B$10,BE85)</f>
        <v>0.49999999999999822</v>
      </c>
      <c r="BI85" s="1">
        <f t="shared" si="195"/>
        <v>1.8833995409262105E-10</v>
      </c>
      <c r="BJ85" s="1">
        <f t="shared" si="254"/>
        <v>1000.0000001318379</v>
      </c>
      <c r="BK85" s="1">
        <f t="shared" si="255"/>
        <v>513.50999999999817</v>
      </c>
      <c r="BL85" s="1">
        <f t="shared" si="256"/>
        <v>499.99999999999824</v>
      </c>
      <c r="BM85" s="1">
        <f t="shared" si="257"/>
        <v>500</v>
      </c>
      <c r="BN85" s="1">
        <f t="shared" si="258"/>
        <v>2.5111993879016145E-11</v>
      </c>
      <c r="BO85" s="4">
        <f t="shared" ref="BO85:BO119" si="322">(((BH85*BJ85*AW85)*((BC85)))+(BE85*BJ85*AW85*(AY85-AZ85)))/$B$19</f>
        <v>0</v>
      </c>
      <c r="BP85" s="1">
        <f t="shared" ref="BP85:BP119" si="323">BO85-(BI85)*(BM85)</f>
        <v>-9.4169977046310519E-8</v>
      </c>
      <c r="BQ85" s="4">
        <f t="shared" ref="BQ85:BQ119" si="324">IF(AZ85&gt;$D85,-BP86/(BM86*BN86),0)</f>
        <v>0</v>
      </c>
      <c r="BR85" s="4">
        <f t="shared" si="196"/>
        <v>10</v>
      </c>
      <c r="BS85" s="4">
        <f t="shared" ref="BS85:BS119" si="325">BS84*((BR85-($B$6/2))/(BR85+($B$6/2)))</f>
        <v>1.9246984420502816E-10</v>
      </c>
      <c r="BT85" s="4">
        <f t="shared" si="197"/>
        <v>4.1298901124071154E-12</v>
      </c>
      <c r="BU85" s="4">
        <f t="shared" si="198"/>
        <v>-100</v>
      </c>
      <c r="BV85" s="4">
        <f t="shared" si="199"/>
        <v>-100</v>
      </c>
      <c r="BW85" s="4">
        <f t="shared" si="200"/>
        <v>-100</v>
      </c>
      <c r="BX85" s="1">
        <f t="shared" si="259"/>
        <v>100</v>
      </c>
      <c r="BY85" s="1">
        <f t="shared" si="260"/>
        <v>0</v>
      </c>
      <c r="BZ85" s="1">
        <f t="shared" si="201"/>
        <v>3.0009999999999932</v>
      </c>
      <c r="CA85" s="4">
        <f t="shared" si="261"/>
        <v>0.49999999999999822</v>
      </c>
      <c r="CB85" s="1">
        <f t="shared" si="262"/>
        <v>3.3241769292750981E-8</v>
      </c>
      <c r="CC85" s="4">
        <f t="shared" ref="CC85:CC119" si="326">CC84</f>
        <v>-0.35075638788532715</v>
      </c>
      <c r="CD85" s="1">
        <f t="shared" ref="CD85:CD119" si="327">IF(BY85&gt;5,((CI85-(CH85*((BX85-(BU85-BV85))/$B84))-(CA85*(($B$9+$B$10)/2)*((BU85-BV85)/$B84)))*$B84/BY85)/$B$10,CA85)</f>
        <v>0.49999999999999822</v>
      </c>
      <c r="CE85" s="1">
        <f t="shared" si="202"/>
        <v>1.9246984420502816E-10</v>
      </c>
      <c r="CF85" s="1">
        <f t="shared" si="263"/>
        <v>1000.0000001347289</v>
      </c>
      <c r="CG85" s="1">
        <f t="shared" si="264"/>
        <v>513.50999999999817</v>
      </c>
      <c r="CH85" s="1">
        <f t="shared" si="265"/>
        <v>499.99999999999824</v>
      </c>
      <c r="CI85" s="1">
        <f t="shared" si="266"/>
        <v>500</v>
      </c>
      <c r="CJ85" s="1">
        <f t="shared" si="267"/>
        <v>2.5662645894003759E-11</v>
      </c>
      <c r="CK85" s="4">
        <f t="shared" ref="CK85:CK119" si="328">(((CD85*CF85*BS85)*((BY85)))+(CA85*CF85*BS85*(BU85-BV85)))/$B$19</f>
        <v>0</v>
      </c>
      <c r="CL85" s="1">
        <f t="shared" ref="CL85:CL119" si="329">CK85-(CE85)*(CI85)</f>
        <v>-9.6234922102514078E-8</v>
      </c>
      <c r="CM85" s="4">
        <f t="shared" ref="CM85:CM119" si="330">IF(BV85&gt;$D85,-CL86/(CI86*CJ86),0)</f>
        <v>0</v>
      </c>
      <c r="CN85" s="4">
        <f t="shared" si="203"/>
        <v>10</v>
      </c>
      <c r="CO85" s="4">
        <f t="shared" ref="CO85:CO119" si="331">CO84*((CN85-($B$6/2))/(CN85+($B$6/2)))</f>
        <v>1.9383574530173938E-10</v>
      </c>
      <c r="CP85" s="4">
        <f t="shared" si="204"/>
        <v>1.3659010967112138E-12</v>
      </c>
      <c r="CQ85" s="4">
        <f t="shared" si="205"/>
        <v>-100</v>
      </c>
      <c r="CR85" s="4">
        <f t="shared" si="206"/>
        <v>-100</v>
      </c>
      <c r="CS85" s="4">
        <f t="shared" si="207"/>
        <v>-100</v>
      </c>
      <c r="CT85" s="1">
        <f t="shared" si="268"/>
        <v>100</v>
      </c>
      <c r="CU85" s="1">
        <f t="shared" si="269"/>
        <v>0</v>
      </c>
      <c r="CV85" s="1">
        <f t="shared" si="208"/>
        <v>3.0009999999999932</v>
      </c>
      <c r="CW85" s="4">
        <f t="shared" si="270"/>
        <v>0.49999999999999822</v>
      </c>
      <c r="CX85" s="1">
        <f t="shared" si="271"/>
        <v>3.3477676217916993E-8</v>
      </c>
      <c r="CY85" s="4">
        <f t="shared" ref="CY85:CY119" si="332">CY84</f>
        <v>-0.36288530121559898</v>
      </c>
      <c r="CZ85" s="1">
        <f t="shared" ref="CZ85:CZ119" si="333">IF(CU85&gt;5,((DE85-(DD85*((CT85-(CQ85-CR85))/$B84))-(CW85*(($B$9+$B$10)/2)*((CQ85-CR85)/$B84)))*$B84/CU85)/$B$10,CW85)</f>
        <v>0.49999999999999822</v>
      </c>
      <c r="DA85" s="1">
        <f t="shared" si="209"/>
        <v>1.9383574530173938E-10</v>
      </c>
      <c r="DB85" s="1">
        <f t="shared" si="272"/>
        <v>1000.000000135685</v>
      </c>
      <c r="DC85" s="1">
        <f t="shared" si="273"/>
        <v>513.50999999999817</v>
      </c>
      <c r="DD85" s="1">
        <f t="shared" si="274"/>
        <v>499.99999999999824</v>
      </c>
      <c r="DE85" s="1">
        <f t="shared" si="275"/>
        <v>500</v>
      </c>
      <c r="DF85" s="1">
        <f t="shared" si="276"/>
        <v>2.5844766040231919E-11</v>
      </c>
      <c r="DG85" s="4">
        <f t="shared" ref="DG85:DG119" si="334">(((CZ85*DB85*CO85)*((CU85)))+(CW85*DB85*CO85*(CQ85-CR85)))/$B$19</f>
        <v>0</v>
      </c>
      <c r="DH85" s="1">
        <f t="shared" ref="DH85:DH119" si="335">DG85-(DA85)*(DE85)</f>
        <v>-9.6917872650869692E-8</v>
      </c>
      <c r="DI85" s="4">
        <f t="shared" ref="DI85:DI119" si="336">IF(CR85&gt;$D85,-DH86/(DE86*DF86),0)</f>
        <v>0</v>
      </c>
      <c r="DJ85" s="4">
        <f t="shared" si="210"/>
        <v>10</v>
      </c>
      <c r="DK85" s="4">
        <f t="shared" ref="DK85:DK119" si="337">DK84*((DJ85-($B$6/2))/(DJ85+($B$6/2)))</f>
        <v>1.9897078957467176E-10</v>
      </c>
      <c r="DL85" s="4">
        <f t="shared" si="211"/>
        <v>5.135044272932382E-12</v>
      </c>
      <c r="DM85" s="4">
        <f t="shared" si="212"/>
        <v>-100</v>
      </c>
      <c r="DN85" s="4">
        <f t="shared" si="213"/>
        <v>-100</v>
      </c>
      <c r="DO85" s="4">
        <f t="shared" si="214"/>
        <v>-100</v>
      </c>
      <c r="DP85" s="1">
        <f t="shared" si="277"/>
        <v>100</v>
      </c>
      <c r="DQ85" s="1">
        <f t="shared" si="278"/>
        <v>0</v>
      </c>
      <c r="DR85" s="1">
        <f t="shared" si="215"/>
        <v>3.0009999999999932</v>
      </c>
      <c r="DS85" s="4">
        <f t="shared" si="279"/>
        <v>0.49999999999999822</v>
      </c>
      <c r="DT85" s="1">
        <f t="shared" si="280"/>
        <v>3.4364557784917399E-8</v>
      </c>
      <c r="DU85" s="4">
        <f t="shared" ref="DU85:DU119" si="338">DU84</f>
        <v>-0.36161802679022786</v>
      </c>
      <c r="DV85" s="1">
        <f t="shared" ref="DV85:DV119" si="339">IF(DQ85&gt;5,((EA85-(DZ85*((DP85-(DM85-DN85))/$B84))-(DS85*(($B$9+$B$10)/2)*((DM85-DN85)/$B84)))*$B84/DQ85)/$B$10,DS85)</f>
        <v>0.49999999999999822</v>
      </c>
      <c r="DW85" s="1">
        <f t="shared" si="216"/>
        <v>1.9897078957467176E-10</v>
      </c>
      <c r="DX85" s="1">
        <f t="shared" si="281"/>
        <v>1000.0000001392795</v>
      </c>
      <c r="DY85" s="1">
        <f t="shared" si="282"/>
        <v>513.50999999999817</v>
      </c>
      <c r="DZ85" s="1">
        <f t="shared" si="283"/>
        <v>499.99999999999824</v>
      </c>
      <c r="EA85" s="1">
        <f t="shared" si="284"/>
        <v>500</v>
      </c>
      <c r="EB85" s="1">
        <f t="shared" si="285"/>
        <v>2.6529438609956237E-11</v>
      </c>
      <c r="EC85" s="4">
        <f t="shared" ref="EC85:EC119" si="340">(((DV85*DX85*DK85)*((DQ85)))+(DS85*DX85*DK85*(DM85-DN85)))/$B$19</f>
        <v>0</v>
      </c>
      <c r="ED85" s="1">
        <f t="shared" ref="ED85:ED119" si="341">EC85-(DW85)*(EA85)</f>
        <v>-9.9485394787335885E-8</v>
      </c>
      <c r="EE85" s="4">
        <f t="shared" ref="EE85:EE119" si="342">IF(DN85&gt;$D85,-ED86/(EA86*EB86),0)</f>
        <v>0</v>
      </c>
      <c r="EF85" s="4">
        <f t="shared" si="217"/>
        <v>10</v>
      </c>
      <c r="EG85" s="4">
        <f t="shared" ref="EG85:EG119" si="343">EG84*((EF85-($B$6/2))/(EF85+($B$6/2)))</f>
        <v>2.4871486548020773E-10</v>
      </c>
      <c r="EH85" s="4">
        <f t="shared" si="218"/>
        <v>4.9744075905535976E-11</v>
      </c>
      <c r="EI85" s="4">
        <f t="shared" si="219"/>
        <v>-100</v>
      </c>
      <c r="EJ85" s="4">
        <f t="shared" si="220"/>
        <v>-100</v>
      </c>
      <c r="EK85" s="4">
        <f t="shared" si="221"/>
        <v>-100</v>
      </c>
      <c r="EL85" s="1">
        <f t="shared" si="286"/>
        <v>100</v>
      </c>
      <c r="EM85" s="1">
        <f t="shared" si="287"/>
        <v>0</v>
      </c>
      <c r="EN85" s="1">
        <f t="shared" si="222"/>
        <v>3.0009999999999932</v>
      </c>
      <c r="EO85" s="4">
        <f t="shared" si="288"/>
        <v>0.49999999999999822</v>
      </c>
      <c r="EP85" s="1">
        <f t="shared" si="289"/>
        <v>4.2955935316098065E-8</v>
      </c>
      <c r="EQ85" s="4">
        <f t="shared" ref="EQ85:EQ119" si="344">EQ84</f>
        <v>-0.35512713505811083</v>
      </c>
      <c r="ER85" s="1">
        <f t="shared" ref="ER85:ER119" si="345">IF(EM85&gt;5,((EW85-(EV85*((EL85-(EI85-EJ85))/$B84))-(EO85*(($B$9+$B$10)/2)*((EI85-EJ85)/$B84)))*$B84/EM85)/$B$10,EO85)</f>
        <v>0.49999999999999822</v>
      </c>
      <c r="ES85" s="1">
        <f t="shared" si="223"/>
        <v>2.4871486548020773E-10</v>
      </c>
      <c r="ET85" s="1">
        <f t="shared" si="290"/>
        <v>1000.0000001741005</v>
      </c>
      <c r="EU85" s="1">
        <f t="shared" si="291"/>
        <v>513.50999999999817</v>
      </c>
      <c r="EV85" s="1">
        <f t="shared" si="292"/>
        <v>499.99999999999824</v>
      </c>
      <c r="EW85" s="1">
        <f t="shared" si="293"/>
        <v>500</v>
      </c>
      <c r="EX85" s="1">
        <f t="shared" si="294"/>
        <v>3.3161982064027707E-11</v>
      </c>
      <c r="EY85" s="4">
        <f t="shared" ref="EY85:EY119" si="346">(((ER85*ET85*EG85)*((EM85)))+(EO85*ET85*EG85*(EI85-EJ85)))/$B$19</f>
        <v>0</v>
      </c>
      <c r="EZ85" s="1">
        <f t="shared" ref="EZ85:EZ119" si="347">EY85-(ES85)*(EW85)</f>
        <v>-1.2435743274010386E-7</v>
      </c>
      <c r="FA85" s="4">
        <f t="shared" ref="FA85:FA119" si="348">IF(EJ85&gt;$D85,-EZ86/(EW86*EX86),0)</f>
        <v>0</v>
      </c>
      <c r="FB85" s="4">
        <f t="shared" si="224"/>
        <v>10</v>
      </c>
      <c r="FC85" s="4">
        <f t="shared" ref="FC85:FC119" si="349">FC84*((FB85-($B$6/2))/(FB85+($B$6/2)))</f>
        <v>2.703366468157815E-10</v>
      </c>
      <c r="FD85" s="4">
        <f t="shared" si="225"/>
        <v>2.1621781335573771E-11</v>
      </c>
      <c r="FE85" s="4">
        <f t="shared" si="226"/>
        <v>-100</v>
      </c>
      <c r="FF85" s="4">
        <f t="shared" si="227"/>
        <v>-100</v>
      </c>
      <c r="FG85" s="4">
        <f t="shared" si="228"/>
        <v>-100</v>
      </c>
      <c r="FH85" s="1">
        <f t="shared" si="295"/>
        <v>100</v>
      </c>
      <c r="FI85" s="1">
        <f t="shared" si="296"/>
        <v>0</v>
      </c>
      <c r="FJ85" s="1">
        <f t="shared" si="229"/>
        <v>3.0009999999999932</v>
      </c>
      <c r="FK85" s="4">
        <f t="shared" si="297"/>
        <v>0.49999999999999822</v>
      </c>
      <c r="FL85" s="1">
        <f t="shared" si="298"/>
        <v>4.6690267152984724E-8</v>
      </c>
      <c r="FM85" s="4">
        <f t="shared" ref="FM85:FM119" si="350">FM84</f>
        <v>-0.35380121202544856</v>
      </c>
      <c r="FN85" s="1">
        <f t="shared" ref="FN85:FN119" si="351">IF(FI85&gt;5,((FS85-(FR85*((FH85-(FE85-FF85))/$B84))-(FK85*(($B$9+$B$10)/2)*((FE85-FF85)/$B84)))*$B84/FI85)/$B$10,FK85)</f>
        <v>0.49999999999999822</v>
      </c>
      <c r="FO85" s="1">
        <f t="shared" si="230"/>
        <v>2.703366468157815E-10</v>
      </c>
      <c r="FP85" s="1">
        <f t="shared" si="299"/>
        <v>1000.0000001892357</v>
      </c>
      <c r="FQ85" s="1">
        <f t="shared" si="300"/>
        <v>513.50999999999817</v>
      </c>
      <c r="FR85" s="1">
        <f t="shared" si="301"/>
        <v>499.99999999999824</v>
      </c>
      <c r="FS85" s="1">
        <f t="shared" si="302"/>
        <v>500</v>
      </c>
      <c r="FT85" s="1">
        <f t="shared" si="303"/>
        <v>3.6044886242104206E-11</v>
      </c>
      <c r="FU85" s="4">
        <f t="shared" ref="FU85:FU119" si="352">(((FN85*FP85*FC85)*((FI85)))+(FK85*FP85*FC85*(FE85-FF85)))/$B$19</f>
        <v>0</v>
      </c>
      <c r="FV85" s="1">
        <f t="shared" ref="FV85:FV119" si="353">FU85-(FO85)*(FS85)</f>
        <v>-1.3516832340789074E-7</v>
      </c>
      <c r="FW85" s="4">
        <f t="shared" ref="FW85:FW119" si="354">IF(FF85&gt;$D85,-FV86/(FS86*FT86),0)</f>
        <v>0</v>
      </c>
      <c r="FX85" s="4">
        <f t="shared" si="231"/>
        <v>10</v>
      </c>
      <c r="FY85" s="4">
        <f t="shared" ref="FY85:FY119" si="355">FY84*((FX85-($B$6/2))/(FX85+($B$6/2)))</f>
        <v>2.8326391558474951E-10</v>
      </c>
      <c r="FZ85" s="4">
        <f t="shared" si="232"/>
        <v>1.292726876896801E-11</v>
      </c>
      <c r="GA85" s="4">
        <f t="shared" si="233"/>
        <v>-100</v>
      </c>
      <c r="GB85" s="4">
        <f t="shared" si="234"/>
        <v>-100</v>
      </c>
      <c r="GC85" s="4">
        <f t="shared" si="235"/>
        <v>-100</v>
      </c>
      <c r="GD85" s="1">
        <f t="shared" si="304"/>
        <v>100</v>
      </c>
      <c r="GE85" s="1">
        <f t="shared" si="305"/>
        <v>0</v>
      </c>
      <c r="GF85" s="1">
        <f t="shared" si="236"/>
        <v>3.0009999999999932</v>
      </c>
      <c r="GG85" s="4">
        <f t="shared" si="306"/>
        <v>0.49999999999999822</v>
      </c>
      <c r="GH85" s="1">
        <f t="shared" si="307"/>
        <v>4.8922956059542221E-8</v>
      </c>
      <c r="GI85" s="4">
        <f t="shared" ref="GI85:GI119" si="356">GI84</f>
        <v>-0.35441395029037071</v>
      </c>
      <c r="GJ85" s="1">
        <f t="shared" ref="GJ85:GJ119" si="357">IF(GE85&gt;5,((GO85-(GN85*((GD85-(GA85-GB85))/$B84))-(GG85*(($B$9+$B$10)/2)*((GA85-GB85)/$B84)))*$B84/GE85)/$B$10,GG85)</f>
        <v>0.49999999999999822</v>
      </c>
      <c r="GK85" s="1">
        <f t="shared" si="237"/>
        <v>2.8326391558474951E-10</v>
      </c>
      <c r="GL85" s="1">
        <f t="shared" si="308"/>
        <v>1000.0000001982847</v>
      </c>
      <c r="GM85" s="1">
        <f t="shared" si="309"/>
        <v>513.50999999999817</v>
      </c>
      <c r="GN85" s="1">
        <f t="shared" si="310"/>
        <v>499.99999999999824</v>
      </c>
      <c r="GO85" s="1">
        <f t="shared" si="311"/>
        <v>500</v>
      </c>
      <c r="GP85" s="1">
        <f t="shared" si="312"/>
        <v>3.7768522077966596E-11</v>
      </c>
      <c r="GQ85" s="4">
        <f t="shared" ref="GQ85:GQ119" si="358">(((GJ85*GL85*FY85)*((GE85)))+(GG85*GL85*FY85*(GA85-GB85)))/$B$19</f>
        <v>0</v>
      </c>
      <c r="GR85" s="1">
        <f t="shared" ref="GR85:GR119" si="359">GQ85-(GK85)*(GO85)</f>
        <v>-1.4163195779237477E-7</v>
      </c>
      <c r="GS85" s="4">
        <f t="shared" ref="GS85:GS119" si="360">IF(GB85&gt;$D85,-GR86/(GO86*GP86),0)</f>
        <v>0</v>
      </c>
      <c r="GT85" s="4">
        <f t="shared" si="238"/>
        <v>10</v>
      </c>
      <c r="GU85" s="4">
        <f t="shared" ref="GU85:GU119" si="361">GU84*((GT85-($B$6/2))/(GT85+($B$6/2)))</f>
        <v>2.9173716595279471E-10</v>
      </c>
      <c r="GV85" s="4">
        <f t="shared" si="239"/>
        <v>8.4732503680451986E-12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  <c r="HT85" s="3"/>
    </row>
    <row r="86" spans="1:228">
      <c r="A86" s="1">
        <v>68</v>
      </c>
      <c r="B86" s="1">
        <f t="shared" si="182"/>
        <v>100</v>
      </c>
      <c r="C86" s="1">
        <v>0</v>
      </c>
      <c r="D86" s="1">
        <f t="shared" si="183"/>
        <v>-100</v>
      </c>
      <c r="E86" s="1">
        <f t="shared" si="313"/>
        <v>165</v>
      </c>
      <c r="F86" s="1">
        <f t="shared" si="240"/>
        <v>3.0259999999999931</v>
      </c>
      <c r="G86" s="1">
        <f>'0.5Q 8-16'!GA86</f>
        <v>-100</v>
      </c>
      <c r="H86" s="1">
        <f>'0.5Q 8-16'!GB86</f>
        <v>-100</v>
      </c>
      <c r="I86" s="1">
        <f>'0.5Q 8-16'!GC86</f>
        <v>-100</v>
      </c>
      <c r="J86" s="1">
        <f>'0.5Q 8-16'!GD86</f>
        <v>100</v>
      </c>
      <c r="K86" s="1">
        <f>'0.5Q 8-16'!GE86</f>
        <v>0</v>
      </c>
      <c r="L86" s="1">
        <f>'0.5Q 8-16'!GF86</f>
        <v>3.0259999999999931</v>
      </c>
      <c r="M86" s="1">
        <f>'0.5Q 8-16'!GG86</f>
        <v>0.49999999999999822</v>
      </c>
      <c r="N86" s="1">
        <f>'0.5Q 8-16'!GH86</f>
        <v>1.776952220646209E-8</v>
      </c>
      <c r="O86" s="1">
        <f>'0.5Q 8-16'!GI86</f>
        <v>-0.36689988149094344</v>
      </c>
      <c r="P86" s="1">
        <f>'0.5Q 8-16'!GJ86</f>
        <v>0.49999999999999822</v>
      </c>
      <c r="Q86" s="1">
        <f>'0.5Q 8-16'!GK86</f>
        <v>1.0288553357541549E-10</v>
      </c>
      <c r="R86" s="1">
        <f>'0.5Q 8-16'!GL86</f>
        <v>1000.0000000720199</v>
      </c>
      <c r="S86" s="1">
        <f>'0.5Q 8-16'!GM86</f>
        <v>513.50999999999817</v>
      </c>
      <c r="T86" s="1">
        <f>'0.5Q 8-16'!GN86</f>
        <v>499.99999999999824</v>
      </c>
      <c r="U86" s="1">
        <f>'0.5Q 8-16'!GO86</f>
        <v>500</v>
      </c>
      <c r="V86" s="1">
        <f>'0.5Q 8-16'!GP86</f>
        <v>1.3718071143388735E-11</v>
      </c>
      <c r="W86" s="1">
        <f>'0.5Q 8-16'!GQ86</f>
        <v>0</v>
      </c>
      <c r="X86" s="1">
        <f>'0.5Q 8-16'!GR86</f>
        <v>-5.144276678770775E-8</v>
      </c>
      <c r="Y86" s="1">
        <f>'0.5Q 8-16'!GS86</f>
        <v>0</v>
      </c>
      <c r="Z86" s="1">
        <f>'0.5Q 8-16'!GT86</f>
        <v>10</v>
      </c>
      <c r="AA86" s="1">
        <f>'0.5Q 8-16'!GU86</f>
        <v>1.0927963439168776E-10</v>
      </c>
      <c r="AC86" s="4">
        <f t="shared" si="184"/>
        <v>-100</v>
      </c>
      <c r="AD86" s="4">
        <f t="shared" si="185"/>
        <v>-100</v>
      </c>
      <c r="AE86" s="4">
        <f t="shared" si="186"/>
        <v>-100</v>
      </c>
      <c r="AF86" s="1">
        <f t="shared" si="241"/>
        <v>100</v>
      </c>
      <c r="AG86" s="1">
        <f t="shared" si="242"/>
        <v>0</v>
      </c>
      <c r="AH86" s="1">
        <f t="shared" si="187"/>
        <v>3.0259999999999931</v>
      </c>
      <c r="AI86" s="4">
        <f t="shared" si="243"/>
        <v>0.49999999999999822</v>
      </c>
      <c r="AJ86" s="1">
        <f t="shared" si="244"/>
        <v>1.8873857407890805E-8</v>
      </c>
      <c r="AK86" s="4">
        <f t="shared" si="314"/>
        <v>-0.35877549359626215</v>
      </c>
      <c r="AL86" s="1">
        <f t="shared" si="315"/>
        <v>0.49999999999999822</v>
      </c>
      <c r="AM86" s="1">
        <f t="shared" si="188"/>
        <v>1.0927963439168776E-10</v>
      </c>
      <c r="AN86" s="1">
        <f t="shared" si="245"/>
        <v>1000.0000000764957</v>
      </c>
      <c r="AO86" s="1">
        <f t="shared" si="246"/>
        <v>513.50999999999817</v>
      </c>
      <c r="AP86" s="1">
        <f t="shared" si="247"/>
        <v>499.99999999999824</v>
      </c>
      <c r="AQ86" s="1">
        <f t="shared" si="248"/>
        <v>500</v>
      </c>
      <c r="AR86" s="1">
        <f t="shared" si="249"/>
        <v>1.4570617918891703E-11</v>
      </c>
      <c r="AS86" s="4">
        <f t="shared" si="316"/>
        <v>0</v>
      </c>
      <c r="AT86" s="1">
        <f t="shared" si="317"/>
        <v>-5.463981719584388E-8</v>
      </c>
      <c r="AU86" s="4">
        <f t="shared" si="318"/>
        <v>0</v>
      </c>
      <c r="AV86" s="4">
        <f t="shared" si="189"/>
        <v>10</v>
      </c>
      <c r="AW86" s="4">
        <f t="shared" si="319"/>
        <v>1.1300397245557262E-10</v>
      </c>
      <c r="AX86" s="4">
        <f t="shared" si="190"/>
        <v>3.7243380638848627E-12</v>
      </c>
      <c r="AY86" s="4">
        <f t="shared" si="191"/>
        <v>-100</v>
      </c>
      <c r="AZ86" s="4">
        <f t="shared" si="192"/>
        <v>-100</v>
      </c>
      <c r="BA86" s="4">
        <f t="shared" si="193"/>
        <v>-100</v>
      </c>
      <c r="BB86" s="1">
        <f t="shared" si="250"/>
        <v>100</v>
      </c>
      <c r="BC86" s="1">
        <f t="shared" si="251"/>
        <v>0</v>
      </c>
      <c r="BD86" s="1">
        <f t="shared" si="194"/>
        <v>3.0259999999999931</v>
      </c>
      <c r="BE86" s="4">
        <f t="shared" si="252"/>
        <v>0.49999999999999822</v>
      </c>
      <c r="BF86" s="1">
        <f t="shared" si="253"/>
        <v>1.9517093688354512E-8</v>
      </c>
      <c r="BG86" s="4">
        <f t="shared" si="320"/>
        <v>-0.35786669801812937</v>
      </c>
      <c r="BH86" s="1">
        <f t="shared" si="321"/>
        <v>0.49999999999999822</v>
      </c>
      <c r="BI86" s="1">
        <f t="shared" si="195"/>
        <v>1.1300397245557262E-10</v>
      </c>
      <c r="BJ86" s="1">
        <f t="shared" si="254"/>
        <v>1000.0000000791027</v>
      </c>
      <c r="BK86" s="1">
        <f t="shared" si="255"/>
        <v>513.50999999999817</v>
      </c>
      <c r="BL86" s="1">
        <f t="shared" si="256"/>
        <v>499.99999999999824</v>
      </c>
      <c r="BM86" s="1">
        <f t="shared" si="257"/>
        <v>500</v>
      </c>
      <c r="BN86" s="1">
        <f t="shared" si="258"/>
        <v>1.5067196327409686E-11</v>
      </c>
      <c r="BO86" s="4">
        <f t="shared" si="322"/>
        <v>0</v>
      </c>
      <c r="BP86" s="1">
        <f t="shared" si="323"/>
        <v>-5.6501986227786311E-8</v>
      </c>
      <c r="BQ86" s="4">
        <f t="shared" si="324"/>
        <v>0</v>
      </c>
      <c r="BR86" s="4">
        <f t="shared" si="196"/>
        <v>10</v>
      </c>
      <c r="BS86" s="4">
        <f t="shared" si="325"/>
        <v>1.1548190652301689E-10</v>
      </c>
      <c r="BT86" s="4">
        <f t="shared" si="197"/>
        <v>2.4779340674442718E-12</v>
      </c>
      <c r="BU86" s="4">
        <f t="shared" si="198"/>
        <v>-100</v>
      </c>
      <c r="BV86" s="4">
        <f t="shared" si="199"/>
        <v>-100</v>
      </c>
      <c r="BW86" s="4">
        <f t="shared" si="200"/>
        <v>-100</v>
      </c>
      <c r="BX86" s="1">
        <f t="shared" si="259"/>
        <v>100</v>
      </c>
      <c r="BY86" s="1">
        <f t="shared" si="260"/>
        <v>0</v>
      </c>
      <c r="BZ86" s="1">
        <f t="shared" si="201"/>
        <v>3.0259999999999931</v>
      </c>
      <c r="CA86" s="4">
        <f t="shared" si="261"/>
        <v>0.49999999999999822</v>
      </c>
      <c r="CB86" s="1">
        <f t="shared" si="262"/>
        <v>1.9945061575650586E-8</v>
      </c>
      <c r="CC86" s="4">
        <f t="shared" si="326"/>
        <v>-0.35075638788532715</v>
      </c>
      <c r="CD86" s="1">
        <f t="shared" si="327"/>
        <v>0.49999999999999822</v>
      </c>
      <c r="CE86" s="1">
        <f t="shared" si="202"/>
        <v>1.1548190652301689E-10</v>
      </c>
      <c r="CF86" s="1">
        <f t="shared" si="263"/>
        <v>1000.0000000808374</v>
      </c>
      <c r="CG86" s="1">
        <f t="shared" si="264"/>
        <v>513.50999999999817</v>
      </c>
      <c r="CH86" s="1">
        <f t="shared" si="265"/>
        <v>499.99999999999824</v>
      </c>
      <c r="CI86" s="1">
        <f t="shared" si="266"/>
        <v>500</v>
      </c>
      <c r="CJ86" s="1">
        <f t="shared" si="267"/>
        <v>1.5397587536402254E-11</v>
      </c>
      <c r="CK86" s="4">
        <f t="shared" si="328"/>
        <v>0</v>
      </c>
      <c r="CL86" s="1">
        <f t="shared" si="329"/>
        <v>-5.7740953261508448E-8</v>
      </c>
      <c r="CM86" s="4">
        <f t="shared" si="330"/>
        <v>0</v>
      </c>
      <c r="CN86" s="4">
        <f t="shared" si="203"/>
        <v>10</v>
      </c>
      <c r="CO86" s="4">
        <f t="shared" si="331"/>
        <v>1.1630144718104362E-10</v>
      </c>
      <c r="CP86" s="4">
        <f t="shared" si="204"/>
        <v>8.195406580267231E-13</v>
      </c>
      <c r="CQ86" s="4">
        <f t="shared" si="205"/>
        <v>-100</v>
      </c>
      <c r="CR86" s="4">
        <f t="shared" si="206"/>
        <v>-100</v>
      </c>
      <c r="CS86" s="4">
        <f t="shared" si="207"/>
        <v>-100</v>
      </c>
      <c r="CT86" s="1">
        <f t="shared" si="268"/>
        <v>100</v>
      </c>
      <c r="CU86" s="1">
        <f t="shared" si="269"/>
        <v>0</v>
      </c>
      <c r="CV86" s="1">
        <f t="shared" si="208"/>
        <v>3.0259999999999931</v>
      </c>
      <c r="CW86" s="4">
        <f t="shared" si="270"/>
        <v>0.49999999999999822</v>
      </c>
      <c r="CX86" s="1">
        <f t="shared" si="271"/>
        <v>2.0086605730750196E-8</v>
      </c>
      <c r="CY86" s="4">
        <f t="shared" si="332"/>
        <v>-0.36288530121559898</v>
      </c>
      <c r="CZ86" s="1">
        <f t="shared" si="333"/>
        <v>0.49999999999999822</v>
      </c>
      <c r="DA86" s="1">
        <f t="shared" si="209"/>
        <v>1.1630144718104362E-10</v>
      </c>
      <c r="DB86" s="1">
        <f t="shared" si="272"/>
        <v>1000.0000000814111</v>
      </c>
      <c r="DC86" s="1">
        <f t="shared" si="273"/>
        <v>513.50999999999817</v>
      </c>
      <c r="DD86" s="1">
        <f t="shared" si="274"/>
        <v>499.99999999999824</v>
      </c>
      <c r="DE86" s="1">
        <f t="shared" si="275"/>
        <v>500</v>
      </c>
      <c r="DF86" s="1">
        <f t="shared" si="276"/>
        <v>1.5506859624139153E-11</v>
      </c>
      <c r="DG86" s="4">
        <f t="shared" si="334"/>
        <v>0</v>
      </c>
      <c r="DH86" s="1">
        <f t="shared" si="335"/>
        <v>-5.8150723590521807E-8</v>
      </c>
      <c r="DI86" s="4">
        <f t="shared" si="336"/>
        <v>0</v>
      </c>
      <c r="DJ86" s="4">
        <f t="shared" si="210"/>
        <v>10</v>
      </c>
      <c r="DK86" s="4">
        <f t="shared" si="337"/>
        <v>1.1938247374480304E-10</v>
      </c>
      <c r="DL86" s="4">
        <f t="shared" si="211"/>
        <v>3.0810265637594292E-12</v>
      </c>
      <c r="DM86" s="4">
        <f t="shared" si="212"/>
        <v>-100</v>
      </c>
      <c r="DN86" s="4">
        <f t="shared" si="213"/>
        <v>-100</v>
      </c>
      <c r="DO86" s="4">
        <f t="shared" si="214"/>
        <v>-100</v>
      </c>
      <c r="DP86" s="1">
        <f t="shared" si="277"/>
        <v>100</v>
      </c>
      <c r="DQ86" s="1">
        <f t="shared" si="278"/>
        <v>0</v>
      </c>
      <c r="DR86" s="1">
        <f t="shared" si="215"/>
        <v>3.0259999999999931</v>
      </c>
      <c r="DS86" s="4">
        <f t="shared" si="279"/>
        <v>0.49999999999999822</v>
      </c>
      <c r="DT86" s="1">
        <f t="shared" si="280"/>
        <v>2.0618734670950443E-8</v>
      </c>
      <c r="DU86" s="4">
        <f t="shared" si="338"/>
        <v>-0.36161802679022786</v>
      </c>
      <c r="DV86" s="1">
        <f t="shared" si="339"/>
        <v>0.49999999999999822</v>
      </c>
      <c r="DW86" s="1">
        <f t="shared" si="216"/>
        <v>1.1938247374480304E-10</v>
      </c>
      <c r="DX86" s="1">
        <f t="shared" si="281"/>
        <v>1000.0000000835678</v>
      </c>
      <c r="DY86" s="1">
        <f t="shared" si="282"/>
        <v>513.50999999999817</v>
      </c>
      <c r="DZ86" s="1">
        <f t="shared" si="283"/>
        <v>499.99999999999824</v>
      </c>
      <c r="EA86" s="1">
        <f t="shared" si="284"/>
        <v>500</v>
      </c>
      <c r="EB86" s="1">
        <f t="shared" si="285"/>
        <v>1.5917663165973741E-11</v>
      </c>
      <c r="EC86" s="4">
        <f t="shared" si="340"/>
        <v>0</v>
      </c>
      <c r="ED86" s="1">
        <f t="shared" si="341"/>
        <v>-5.9691236872401529E-8</v>
      </c>
      <c r="EE86" s="4">
        <f t="shared" si="342"/>
        <v>0</v>
      </c>
      <c r="EF86" s="4">
        <f t="shared" si="217"/>
        <v>10</v>
      </c>
      <c r="EG86" s="4">
        <f t="shared" si="343"/>
        <v>1.4922891928812462E-10</v>
      </c>
      <c r="EH86" s="4">
        <f t="shared" si="218"/>
        <v>2.984644554332158E-11</v>
      </c>
      <c r="EI86" s="4">
        <f t="shared" si="219"/>
        <v>-100</v>
      </c>
      <c r="EJ86" s="4">
        <f t="shared" si="220"/>
        <v>-100</v>
      </c>
      <c r="EK86" s="4">
        <f t="shared" si="221"/>
        <v>-100</v>
      </c>
      <c r="EL86" s="1">
        <f t="shared" si="286"/>
        <v>100</v>
      </c>
      <c r="EM86" s="1">
        <f t="shared" si="287"/>
        <v>0</v>
      </c>
      <c r="EN86" s="1">
        <f t="shared" si="222"/>
        <v>3.0259999999999931</v>
      </c>
      <c r="EO86" s="4">
        <f t="shared" si="288"/>
        <v>0.49999999999999822</v>
      </c>
      <c r="EP86" s="1">
        <f t="shared" si="289"/>
        <v>2.5773561189658835E-8</v>
      </c>
      <c r="EQ86" s="4">
        <f t="shared" si="344"/>
        <v>-0.35512713505811083</v>
      </c>
      <c r="ER86" s="1">
        <f t="shared" si="345"/>
        <v>0.49999999999999822</v>
      </c>
      <c r="ES86" s="1">
        <f t="shared" si="223"/>
        <v>1.4922891928812462E-10</v>
      </c>
      <c r="ET86" s="1">
        <f t="shared" si="290"/>
        <v>1000.0000001044602</v>
      </c>
      <c r="EU86" s="1">
        <f t="shared" si="291"/>
        <v>513.50999999999817</v>
      </c>
      <c r="EV86" s="1">
        <f t="shared" si="292"/>
        <v>499.99999999999824</v>
      </c>
      <c r="EW86" s="1">
        <f t="shared" si="293"/>
        <v>500</v>
      </c>
      <c r="EX86" s="1">
        <f t="shared" si="294"/>
        <v>1.9897189238416623E-11</v>
      </c>
      <c r="EY86" s="4">
        <f t="shared" si="346"/>
        <v>0</v>
      </c>
      <c r="EZ86" s="1">
        <f t="shared" si="347"/>
        <v>-7.4614459644062313E-8</v>
      </c>
      <c r="FA86" s="4">
        <f t="shared" si="348"/>
        <v>0</v>
      </c>
      <c r="FB86" s="4">
        <f t="shared" si="224"/>
        <v>10</v>
      </c>
      <c r="FC86" s="4">
        <f t="shared" si="349"/>
        <v>1.6220198808946889E-10</v>
      </c>
      <c r="FD86" s="4">
        <f t="shared" si="225"/>
        <v>1.2973068801344268E-11</v>
      </c>
      <c r="FE86" s="4">
        <f t="shared" si="226"/>
        <v>-100</v>
      </c>
      <c r="FF86" s="4">
        <f t="shared" si="227"/>
        <v>-100</v>
      </c>
      <c r="FG86" s="4">
        <f t="shared" si="228"/>
        <v>-100</v>
      </c>
      <c r="FH86" s="1">
        <f t="shared" si="295"/>
        <v>100</v>
      </c>
      <c r="FI86" s="1">
        <f t="shared" si="296"/>
        <v>0</v>
      </c>
      <c r="FJ86" s="1">
        <f t="shared" si="229"/>
        <v>3.0259999999999931</v>
      </c>
      <c r="FK86" s="4">
        <f t="shared" si="297"/>
        <v>0.49999999999999822</v>
      </c>
      <c r="FL86" s="1">
        <f t="shared" si="298"/>
        <v>2.8014160291790826E-8</v>
      </c>
      <c r="FM86" s="4">
        <f t="shared" si="350"/>
        <v>-0.35380121202544856</v>
      </c>
      <c r="FN86" s="1">
        <f t="shared" si="351"/>
        <v>0.49999999999999822</v>
      </c>
      <c r="FO86" s="1">
        <f t="shared" si="230"/>
        <v>1.6220198808946889E-10</v>
      </c>
      <c r="FP86" s="1">
        <f t="shared" si="299"/>
        <v>1000.0000001135414</v>
      </c>
      <c r="FQ86" s="1">
        <f t="shared" si="300"/>
        <v>513.50999999999817</v>
      </c>
      <c r="FR86" s="1">
        <f t="shared" si="301"/>
        <v>499.99999999999824</v>
      </c>
      <c r="FS86" s="1">
        <f t="shared" si="302"/>
        <v>500</v>
      </c>
      <c r="FT86" s="1">
        <f t="shared" si="303"/>
        <v>2.1626931745262522E-11</v>
      </c>
      <c r="FU86" s="4">
        <f t="shared" si="352"/>
        <v>0</v>
      </c>
      <c r="FV86" s="1">
        <f t="shared" si="353"/>
        <v>-8.1100994044734441E-8</v>
      </c>
      <c r="FW86" s="4">
        <f t="shared" si="354"/>
        <v>0</v>
      </c>
      <c r="FX86" s="4">
        <f t="shared" si="231"/>
        <v>10</v>
      </c>
      <c r="FY86" s="4">
        <f t="shared" si="355"/>
        <v>1.6995834935084971E-10</v>
      </c>
      <c r="FZ86" s="4">
        <f t="shared" si="232"/>
        <v>7.7563612613808216E-12</v>
      </c>
      <c r="GA86" s="4">
        <f t="shared" si="233"/>
        <v>-100</v>
      </c>
      <c r="GB86" s="4">
        <f t="shared" si="234"/>
        <v>-100</v>
      </c>
      <c r="GC86" s="4">
        <f t="shared" si="235"/>
        <v>-100</v>
      </c>
      <c r="GD86" s="1">
        <f t="shared" si="304"/>
        <v>100</v>
      </c>
      <c r="GE86" s="1">
        <f t="shared" si="305"/>
        <v>0</v>
      </c>
      <c r="GF86" s="1">
        <f t="shared" si="236"/>
        <v>3.0259999999999931</v>
      </c>
      <c r="GG86" s="4">
        <f t="shared" si="306"/>
        <v>0.49999999999999822</v>
      </c>
      <c r="GH86" s="1">
        <f t="shared" si="307"/>
        <v>2.9353773635725332E-8</v>
      </c>
      <c r="GI86" s="4">
        <f t="shared" si="356"/>
        <v>-0.35441395029037071</v>
      </c>
      <c r="GJ86" s="1">
        <f t="shared" si="357"/>
        <v>0.49999999999999822</v>
      </c>
      <c r="GK86" s="1">
        <f t="shared" si="237"/>
        <v>1.6995834935084971E-10</v>
      </c>
      <c r="GL86" s="1">
        <f t="shared" si="308"/>
        <v>1000.0000001189709</v>
      </c>
      <c r="GM86" s="1">
        <f t="shared" si="309"/>
        <v>513.50999999999817</v>
      </c>
      <c r="GN86" s="1">
        <f t="shared" si="310"/>
        <v>499.99999999999824</v>
      </c>
      <c r="GO86" s="1">
        <f t="shared" si="311"/>
        <v>500</v>
      </c>
      <c r="GP86" s="1">
        <f t="shared" si="312"/>
        <v>2.2661113246779961E-11</v>
      </c>
      <c r="GQ86" s="4">
        <f t="shared" si="358"/>
        <v>0</v>
      </c>
      <c r="GR86" s="1">
        <f t="shared" si="359"/>
        <v>-8.4979174675424858E-8</v>
      </c>
      <c r="GS86" s="4">
        <f t="shared" si="360"/>
        <v>0</v>
      </c>
      <c r="GT86" s="4">
        <f t="shared" si="238"/>
        <v>10</v>
      </c>
      <c r="GU86" s="4">
        <f t="shared" si="361"/>
        <v>1.7504229957167681E-10</v>
      </c>
      <c r="GV86" s="4">
        <f t="shared" si="239"/>
        <v>5.0839502208270985E-12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  <c r="HT86" s="3"/>
    </row>
    <row r="87" spans="1:228">
      <c r="A87" s="1">
        <v>69</v>
      </c>
      <c r="B87" s="1">
        <f t="shared" si="182"/>
        <v>100</v>
      </c>
      <c r="C87" s="1">
        <v>0</v>
      </c>
      <c r="D87" s="1">
        <f t="shared" si="183"/>
        <v>-100</v>
      </c>
      <c r="E87" s="1">
        <f t="shared" si="313"/>
        <v>160</v>
      </c>
      <c r="F87" s="1">
        <f t="shared" si="240"/>
        <v>3.0509999999999931</v>
      </c>
      <c r="G87" s="1">
        <f>'0.5Q 8-16'!GA87</f>
        <v>-100</v>
      </c>
      <c r="H87" s="1">
        <f>'0.5Q 8-16'!GB87</f>
        <v>-100</v>
      </c>
      <c r="I87" s="1">
        <f>'0.5Q 8-16'!GC87</f>
        <v>-100</v>
      </c>
      <c r="J87" s="1">
        <f>'0.5Q 8-16'!GD87</f>
        <v>100</v>
      </c>
      <c r="K87" s="1">
        <f>'0.5Q 8-16'!GE87</f>
        <v>0</v>
      </c>
      <c r="L87" s="1">
        <f>'0.5Q 8-16'!GF87</f>
        <v>3.0509999999999931</v>
      </c>
      <c r="M87" s="1">
        <f>'0.5Q 8-16'!GG87</f>
        <v>0.49999999999999822</v>
      </c>
      <c r="N87" s="1">
        <f>'0.5Q 8-16'!GH87</f>
        <v>1.0661713323877253E-8</v>
      </c>
      <c r="O87" s="1">
        <f>'0.5Q 8-16'!GI87</f>
        <v>-0.36689988149094344</v>
      </c>
      <c r="P87" s="1">
        <f>'0.5Q 8-16'!GJ87</f>
        <v>0.49999999999999822</v>
      </c>
      <c r="Q87" s="1">
        <f>'0.5Q 8-16'!GK87</f>
        <v>6.1731320145249299E-11</v>
      </c>
      <c r="R87" s="1">
        <f>'0.5Q 8-16'!GL87</f>
        <v>1000.0000000432119</v>
      </c>
      <c r="S87" s="1">
        <f>'0.5Q 8-16'!GM87</f>
        <v>513.50999999999817</v>
      </c>
      <c r="T87" s="1">
        <f>'0.5Q 8-16'!GN87</f>
        <v>499.99999999999824</v>
      </c>
      <c r="U87" s="1">
        <f>'0.5Q 8-16'!GO87</f>
        <v>500</v>
      </c>
      <c r="V87" s="1">
        <f>'0.5Q 8-16'!GP87</f>
        <v>8.2308426860332384E-12</v>
      </c>
      <c r="W87" s="1">
        <f>'0.5Q 8-16'!GQ87</f>
        <v>0</v>
      </c>
      <c r="X87" s="1">
        <f>'0.5Q 8-16'!GR87</f>
        <v>-3.0865660072624649E-8</v>
      </c>
      <c r="Y87" s="1">
        <f>'0.5Q 8-16'!GS87</f>
        <v>0</v>
      </c>
      <c r="Z87" s="1">
        <f>'0.5Q 8-16'!GT87</f>
        <v>10</v>
      </c>
      <c r="AA87" s="1">
        <f>'0.5Q 8-16'!GU87</f>
        <v>6.5567780635012647E-11</v>
      </c>
      <c r="AC87" s="4">
        <f t="shared" si="184"/>
        <v>-100</v>
      </c>
      <c r="AD87" s="4">
        <f t="shared" si="185"/>
        <v>-100</v>
      </c>
      <c r="AE87" s="4">
        <f t="shared" si="186"/>
        <v>-100</v>
      </c>
      <c r="AF87" s="1">
        <f t="shared" si="241"/>
        <v>100</v>
      </c>
      <c r="AG87" s="1">
        <f t="shared" si="242"/>
        <v>0</v>
      </c>
      <c r="AH87" s="1">
        <f t="shared" si="187"/>
        <v>3.0509999999999931</v>
      </c>
      <c r="AI87" s="4">
        <f t="shared" si="243"/>
        <v>0.49999999999999822</v>
      </c>
      <c r="AJ87" s="1">
        <f t="shared" si="244"/>
        <v>1.1324314444734484E-8</v>
      </c>
      <c r="AK87" s="4">
        <f t="shared" si="314"/>
        <v>-0.35877549359626215</v>
      </c>
      <c r="AL87" s="1">
        <f t="shared" si="315"/>
        <v>0.49999999999999822</v>
      </c>
      <c r="AM87" s="1">
        <f t="shared" si="188"/>
        <v>6.5567780635012647E-11</v>
      </c>
      <c r="AN87" s="1">
        <f t="shared" si="245"/>
        <v>1000.0000000458975</v>
      </c>
      <c r="AO87" s="1">
        <f t="shared" si="246"/>
        <v>513.50999999999817</v>
      </c>
      <c r="AP87" s="1">
        <f t="shared" si="247"/>
        <v>499.99999999999824</v>
      </c>
      <c r="AQ87" s="1">
        <f t="shared" si="248"/>
        <v>500</v>
      </c>
      <c r="AR87" s="1">
        <f t="shared" si="249"/>
        <v>8.7423707513350215E-12</v>
      </c>
      <c r="AS87" s="4">
        <f t="shared" si="316"/>
        <v>0</v>
      </c>
      <c r="AT87" s="1">
        <f t="shared" si="317"/>
        <v>-3.2783890317506325E-8</v>
      </c>
      <c r="AU87" s="4">
        <f t="shared" si="318"/>
        <v>0</v>
      </c>
      <c r="AV87" s="4">
        <f t="shared" si="189"/>
        <v>10</v>
      </c>
      <c r="AW87" s="4">
        <f t="shared" si="319"/>
        <v>6.7802383473343572E-11</v>
      </c>
      <c r="AX87" s="4">
        <f t="shared" si="190"/>
        <v>2.2346028383309254E-12</v>
      </c>
      <c r="AY87" s="4">
        <f t="shared" si="191"/>
        <v>-100</v>
      </c>
      <c r="AZ87" s="4">
        <f t="shared" si="192"/>
        <v>-100</v>
      </c>
      <c r="BA87" s="4">
        <f t="shared" si="193"/>
        <v>-100</v>
      </c>
      <c r="BB87" s="1">
        <f t="shared" si="250"/>
        <v>100</v>
      </c>
      <c r="BC87" s="1">
        <f t="shared" si="251"/>
        <v>0</v>
      </c>
      <c r="BD87" s="1">
        <f t="shared" si="194"/>
        <v>3.0509999999999931</v>
      </c>
      <c r="BE87" s="4">
        <f t="shared" si="252"/>
        <v>0.49999999999999822</v>
      </c>
      <c r="BF87" s="1">
        <f t="shared" si="253"/>
        <v>1.1710256213012705E-8</v>
      </c>
      <c r="BG87" s="4">
        <f t="shared" si="320"/>
        <v>-0.35786669801812937</v>
      </c>
      <c r="BH87" s="1">
        <f t="shared" si="321"/>
        <v>0.49999999999999822</v>
      </c>
      <c r="BI87" s="1">
        <f t="shared" si="195"/>
        <v>6.7802383473343572E-11</v>
      </c>
      <c r="BJ87" s="1">
        <f t="shared" si="254"/>
        <v>1000.0000000474616</v>
      </c>
      <c r="BK87" s="1">
        <f t="shared" si="255"/>
        <v>513.50999999999817</v>
      </c>
      <c r="BL87" s="1">
        <f t="shared" si="256"/>
        <v>499.99999999999824</v>
      </c>
      <c r="BM87" s="1">
        <f t="shared" si="257"/>
        <v>500</v>
      </c>
      <c r="BN87" s="1">
        <f t="shared" si="258"/>
        <v>9.0403177964458096E-12</v>
      </c>
      <c r="BO87" s="4">
        <f t="shared" si="322"/>
        <v>0</v>
      </c>
      <c r="BP87" s="1">
        <f t="shared" si="323"/>
        <v>-3.3901191736671785E-8</v>
      </c>
      <c r="BQ87" s="4">
        <f t="shared" si="324"/>
        <v>0</v>
      </c>
      <c r="BR87" s="4">
        <f t="shared" si="196"/>
        <v>10</v>
      </c>
      <c r="BS87" s="4">
        <f t="shared" si="325"/>
        <v>6.928914391381013E-11</v>
      </c>
      <c r="BT87" s="4">
        <f t="shared" si="197"/>
        <v>1.4867604404665579E-12</v>
      </c>
      <c r="BU87" s="4">
        <f t="shared" si="198"/>
        <v>-100</v>
      </c>
      <c r="BV87" s="4">
        <f t="shared" si="199"/>
        <v>-100</v>
      </c>
      <c r="BW87" s="4">
        <f t="shared" si="200"/>
        <v>-100</v>
      </c>
      <c r="BX87" s="1">
        <f t="shared" si="259"/>
        <v>100</v>
      </c>
      <c r="BY87" s="1">
        <f t="shared" si="260"/>
        <v>0</v>
      </c>
      <c r="BZ87" s="1">
        <f t="shared" si="201"/>
        <v>3.0509999999999931</v>
      </c>
      <c r="CA87" s="4">
        <f t="shared" si="261"/>
        <v>0.49999999999999822</v>
      </c>
      <c r="CB87" s="1">
        <f t="shared" si="262"/>
        <v>1.1967036945390352E-8</v>
      </c>
      <c r="CC87" s="4">
        <f t="shared" si="326"/>
        <v>-0.35075638788532715</v>
      </c>
      <c r="CD87" s="1">
        <f t="shared" si="327"/>
        <v>0.49999999999999822</v>
      </c>
      <c r="CE87" s="1">
        <f t="shared" si="202"/>
        <v>6.928914391381013E-11</v>
      </c>
      <c r="CF87" s="1">
        <f t="shared" si="263"/>
        <v>1000.0000000485023</v>
      </c>
      <c r="CG87" s="1">
        <f t="shared" si="264"/>
        <v>513.50999999999817</v>
      </c>
      <c r="CH87" s="1">
        <f t="shared" si="265"/>
        <v>499.99999999999824</v>
      </c>
      <c r="CI87" s="1">
        <f t="shared" si="266"/>
        <v>500</v>
      </c>
      <c r="CJ87" s="1">
        <f t="shared" si="267"/>
        <v>9.2385525218413518E-12</v>
      </c>
      <c r="CK87" s="4">
        <f t="shared" si="328"/>
        <v>0</v>
      </c>
      <c r="CL87" s="1">
        <f t="shared" si="329"/>
        <v>-3.4644571956905067E-8</v>
      </c>
      <c r="CM87" s="4">
        <f t="shared" si="330"/>
        <v>0</v>
      </c>
      <c r="CN87" s="4">
        <f t="shared" si="203"/>
        <v>10</v>
      </c>
      <c r="CO87" s="4">
        <f t="shared" si="331"/>
        <v>6.9780868308626167E-11</v>
      </c>
      <c r="CP87" s="4">
        <f t="shared" si="204"/>
        <v>4.9172439481603645E-13</v>
      </c>
      <c r="CQ87" s="4">
        <f t="shared" si="205"/>
        <v>-100</v>
      </c>
      <c r="CR87" s="4">
        <f t="shared" si="206"/>
        <v>-100</v>
      </c>
      <c r="CS87" s="4">
        <f t="shared" si="207"/>
        <v>-100</v>
      </c>
      <c r="CT87" s="1">
        <f t="shared" si="268"/>
        <v>100</v>
      </c>
      <c r="CU87" s="1">
        <f t="shared" si="269"/>
        <v>0</v>
      </c>
      <c r="CV87" s="1">
        <f t="shared" si="208"/>
        <v>3.0509999999999931</v>
      </c>
      <c r="CW87" s="4">
        <f t="shared" si="270"/>
        <v>0.49999999999999822</v>
      </c>
      <c r="CX87" s="1">
        <f t="shared" si="271"/>
        <v>1.2051963438450117E-8</v>
      </c>
      <c r="CY87" s="4">
        <f t="shared" si="332"/>
        <v>-0.36288530121559898</v>
      </c>
      <c r="CZ87" s="1">
        <f t="shared" si="333"/>
        <v>0.49999999999999822</v>
      </c>
      <c r="DA87" s="1">
        <f t="shared" si="209"/>
        <v>6.9780868308626167E-11</v>
      </c>
      <c r="DB87" s="1">
        <f t="shared" si="272"/>
        <v>1000.0000000488467</v>
      </c>
      <c r="DC87" s="1">
        <f t="shared" si="273"/>
        <v>513.50999999999817</v>
      </c>
      <c r="DD87" s="1">
        <f t="shared" si="274"/>
        <v>499.99999999999824</v>
      </c>
      <c r="DE87" s="1">
        <f t="shared" si="275"/>
        <v>500</v>
      </c>
      <c r="DF87" s="1">
        <f t="shared" si="276"/>
        <v>9.3041157744834901E-12</v>
      </c>
      <c r="DG87" s="4">
        <f t="shared" si="334"/>
        <v>0</v>
      </c>
      <c r="DH87" s="1">
        <f t="shared" si="335"/>
        <v>-3.4890434154313081E-8</v>
      </c>
      <c r="DI87" s="4">
        <f t="shared" si="336"/>
        <v>0</v>
      </c>
      <c r="DJ87" s="4">
        <f t="shared" si="210"/>
        <v>10</v>
      </c>
      <c r="DK87" s="4">
        <f t="shared" si="337"/>
        <v>7.1629484246881827E-11</v>
      </c>
      <c r="DL87" s="4">
        <f t="shared" si="211"/>
        <v>1.8486159382556601E-12</v>
      </c>
      <c r="DM87" s="4">
        <f t="shared" si="212"/>
        <v>-100</v>
      </c>
      <c r="DN87" s="4">
        <f t="shared" si="213"/>
        <v>-100</v>
      </c>
      <c r="DO87" s="4">
        <f t="shared" si="214"/>
        <v>-100</v>
      </c>
      <c r="DP87" s="1">
        <f t="shared" si="277"/>
        <v>100</v>
      </c>
      <c r="DQ87" s="1">
        <f t="shared" si="278"/>
        <v>0</v>
      </c>
      <c r="DR87" s="1">
        <f t="shared" si="215"/>
        <v>3.0509999999999931</v>
      </c>
      <c r="DS87" s="4">
        <f t="shared" si="279"/>
        <v>0.49999999999999822</v>
      </c>
      <c r="DT87" s="1">
        <f t="shared" si="280"/>
        <v>1.2371240802570265E-8</v>
      </c>
      <c r="DU87" s="4">
        <f t="shared" si="338"/>
        <v>-0.36161802679022786</v>
      </c>
      <c r="DV87" s="1">
        <f t="shared" si="339"/>
        <v>0.49999999999999822</v>
      </c>
      <c r="DW87" s="1">
        <f t="shared" si="216"/>
        <v>7.1629484246881827E-11</v>
      </c>
      <c r="DX87" s="1">
        <f t="shared" si="281"/>
        <v>1000.0000000501406</v>
      </c>
      <c r="DY87" s="1">
        <f t="shared" si="282"/>
        <v>513.50999999999817</v>
      </c>
      <c r="DZ87" s="1">
        <f t="shared" si="283"/>
        <v>499.99999999999824</v>
      </c>
      <c r="EA87" s="1">
        <f t="shared" si="284"/>
        <v>500</v>
      </c>
      <c r="EB87" s="1">
        <f t="shared" si="285"/>
        <v>9.5505978995842429E-12</v>
      </c>
      <c r="EC87" s="4">
        <f t="shared" si="340"/>
        <v>0</v>
      </c>
      <c r="ED87" s="1">
        <f t="shared" si="341"/>
        <v>-3.5814742123440914E-8</v>
      </c>
      <c r="EE87" s="4">
        <f t="shared" si="342"/>
        <v>0</v>
      </c>
      <c r="EF87" s="4">
        <f t="shared" si="217"/>
        <v>10</v>
      </c>
      <c r="EG87" s="4">
        <f t="shared" si="343"/>
        <v>8.9537351572874775E-11</v>
      </c>
      <c r="EH87" s="4">
        <f t="shared" si="218"/>
        <v>1.7907867325992948E-11</v>
      </c>
      <c r="EI87" s="4">
        <f t="shared" si="219"/>
        <v>-100</v>
      </c>
      <c r="EJ87" s="4">
        <f t="shared" si="220"/>
        <v>-100</v>
      </c>
      <c r="EK87" s="4">
        <f t="shared" si="221"/>
        <v>-100</v>
      </c>
      <c r="EL87" s="1">
        <f t="shared" si="286"/>
        <v>100</v>
      </c>
      <c r="EM87" s="1">
        <f t="shared" si="287"/>
        <v>0</v>
      </c>
      <c r="EN87" s="1">
        <f t="shared" si="222"/>
        <v>3.0509999999999931</v>
      </c>
      <c r="EO87" s="4">
        <f t="shared" si="288"/>
        <v>0.49999999999999822</v>
      </c>
      <c r="EP87" s="1">
        <f t="shared" si="289"/>
        <v>1.5464136713795296E-8</v>
      </c>
      <c r="EQ87" s="4">
        <f t="shared" si="344"/>
        <v>-0.35512713505811083</v>
      </c>
      <c r="ER87" s="1">
        <f t="shared" si="345"/>
        <v>0.49999999999999822</v>
      </c>
      <c r="ES87" s="1">
        <f t="shared" si="223"/>
        <v>8.9537351572874775E-11</v>
      </c>
      <c r="ET87" s="1">
        <f t="shared" si="290"/>
        <v>1000.0000000626761</v>
      </c>
      <c r="EU87" s="1">
        <f t="shared" si="291"/>
        <v>513.50999999999817</v>
      </c>
      <c r="EV87" s="1">
        <f t="shared" si="292"/>
        <v>499.99999999999824</v>
      </c>
      <c r="EW87" s="1">
        <f t="shared" si="293"/>
        <v>500</v>
      </c>
      <c r="EX87" s="1">
        <f t="shared" si="294"/>
        <v>1.1938313543049971E-11</v>
      </c>
      <c r="EY87" s="4">
        <f t="shared" si="346"/>
        <v>0</v>
      </c>
      <c r="EZ87" s="1">
        <f t="shared" si="347"/>
        <v>-4.4768675786437389E-8</v>
      </c>
      <c r="FA87" s="4">
        <f t="shared" si="348"/>
        <v>0</v>
      </c>
      <c r="FB87" s="4">
        <f t="shared" si="224"/>
        <v>10</v>
      </c>
      <c r="FC87" s="4">
        <f t="shared" si="349"/>
        <v>9.732119285368133E-11</v>
      </c>
      <c r="FD87" s="4">
        <f t="shared" si="225"/>
        <v>7.7838412808065555E-12</v>
      </c>
      <c r="FE87" s="4">
        <f t="shared" si="226"/>
        <v>-100</v>
      </c>
      <c r="FF87" s="4">
        <f t="shared" si="227"/>
        <v>-100</v>
      </c>
      <c r="FG87" s="4">
        <f t="shared" si="228"/>
        <v>-100</v>
      </c>
      <c r="FH87" s="1">
        <f t="shared" si="295"/>
        <v>100</v>
      </c>
      <c r="FI87" s="1">
        <f t="shared" si="296"/>
        <v>0</v>
      </c>
      <c r="FJ87" s="1">
        <f t="shared" si="229"/>
        <v>3.0509999999999931</v>
      </c>
      <c r="FK87" s="4">
        <f t="shared" si="297"/>
        <v>0.49999999999999822</v>
      </c>
      <c r="FL87" s="1">
        <f t="shared" si="298"/>
        <v>1.6808496175074497E-8</v>
      </c>
      <c r="FM87" s="4">
        <f t="shared" si="350"/>
        <v>-0.35380121202544856</v>
      </c>
      <c r="FN87" s="1">
        <f t="shared" si="351"/>
        <v>0.49999999999999822</v>
      </c>
      <c r="FO87" s="1">
        <f t="shared" si="230"/>
        <v>9.732119285368133E-11</v>
      </c>
      <c r="FP87" s="1">
        <f t="shared" si="299"/>
        <v>1000.0000000681248</v>
      </c>
      <c r="FQ87" s="1">
        <f t="shared" si="300"/>
        <v>513.50999999999817</v>
      </c>
      <c r="FR87" s="1">
        <f t="shared" si="301"/>
        <v>499.99999999999824</v>
      </c>
      <c r="FS87" s="1">
        <f t="shared" si="302"/>
        <v>500</v>
      </c>
      <c r="FT87" s="1">
        <f t="shared" si="303"/>
        <v>1.2976159047157513E-11</v>
      </c>
      <c r="FU87" s="4">
        <f t="shared" si="352"/>
        <v>0</v>
      </c>
      <c r="FV87" s="1">
        <f t="shared" si="353"/>
        <v>-4.8660596426840666E-8</v>
      </c>
      <c r="FW87" s="4">
        <f t="shared" si="354"/>
        <v>0</v>
      </c>
      <c r="FX87" s="4">
        <f t="shared" si="231"/>
        <v>10</v>
      </c>
      <c r="FY87" s="4">
        <f t="shared" si="355"/>
        <v>1.0197500961050983E-10</v>
      </c>
      <c r="FZ87" s="4">
        <f t="shared" si="232"/>
        <v>4.6538167568284981E-12</v>
      </c>
      <c r="GA87" s="4">
        <f t="shared" si="233"/>
        <v>-100</v>
      </c>
      <c r="GB87" s="4">
        <f t="shared" si="234"/>
        <v>-100</v>
      </c>
      <c r="GC87" s="4">
        <f t="shared" si="235"/>
        <v>-100</v>
      </c>
      <c r="GD87" s="1">
        <f t="shared" si="304"/>
        <v>100</v>
      </c>
      <c r="GE87" s="1">
        <f t="shared" si="305"/>
        <v>0</v>
      </c>
      <c r="GF87" s="1">
        <f t="shared" si="236"/>
        <v>3.0509999999999931</v>
      </c>
      <c r="GG87" s="4">
        <f t="shared" si="306"/>
        <v>0.49999999999999822</v>
      </c>
      <c r="GH87" s="1">
        <f t="shared" si="307"/>
        <v>1.7612264181435202E-8</v>
      </c>
      <c r="GI87" s="4">
        <f t="shared" si="356"/>
        <v>-0.35441395029037071</v>
      </c>
      <c r="GJ87" s="1">
        <f t="shared" si="357"/>
        <v>0.49999999999999822</v>
      </c>
      <c r="GK87" s="1">
        <f t="shared" si="237"/>
        <v>1.0197500961050983E-10</v>
      </c>
      <c r="GL87" s="1">
        <f t="shared" si="308"/>
        <v>1000.0000000713825</v>
      </c>
      <c r="GM87" s="1">
        <f t="shared" si="309"/>
        <v>513.50999999999817</v>
      </c>
      <c r="GN87" s="1">
        <f t="shared" si="310"/>
        <v>499.99999999999824</v>
      </c>
      <c r="GO87" s="1">
        <f t="shared" si="311"/>
        <v>500</v>
      </c>
      <c r="GP87" s="1">
        <f t="shared" si="312"/>
        <v>1.3596667948067977E-11</v>
      </c>
      <c r="GQ87" s="4">
        <f t="shared" si="358"/>
        <v>0</v>
      </c>
      <c r="GR87" s="1">
        <f t="shared" si="359"/>
        <v>-5.0987504805254914E-8</v>
      </c>
      <c r="GS87" s="4">
        <f t="shared" si="360"/>
        <v>0</v>
      </c>
      <c r="GT87" s="4">
        <f t="shared" si="238"/>
        <v>10</v>
      </c>
      <c r="GU87" s="4">
        <f t="shared" si="361"/>
        <v>1.0502537974300608E-10</v>
      </c>
      <c r="GV87" s="4">
        <f t="shared" si="239"/>
        <v>3.0503701324962513E-12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  <c r="HT87" s="3"/>
    </row>
    <row r="88" spans="1:228">
      <c r="A88" s="1">
        <v>70</v>
      </c>
      <c r="B88" s="1">
        <f t="shared" si="182"/>
        <v>100</v>
      </c>
      <c r="C88" s="1">
        <v>0</v>
      </c>
      <c r="D88" s="1">
        <f t="shared" si="183"/>
        <v>-100</v>
      </c>
      <c r="E88" s="1">
        <f t="shared" si="313"/>
        <v>155</v>
      </c>
      <c r="F88" s="1">
        <f t="shared" si="240"/>
        <v>3.075999999999993</v>
      </c>
      <c r="G88" s="1">
        <f>'0.5Q 8-16'!GA88</f>
        <v>-100</v>
      </c>
      <c r="H88" s="1">
        <f>'0.5Q 8-16'!GB88</f>
        <v>-100</v>
      </c>
      <c r="I88" s="1">
        <f>'0.5Q 8-16'!GC88</f>
        <v>-100</v>
      </c>
      <c r="J88" s="1">
        <f>'0.5Q 8-16'!GD88</f>
        <v>100</v>
      </c>
      <c r="K88" s="1">
        <f>'0.5Q 8-16'!GE88</f>
        <v>0</v>
      </c>
      <c r="L88" s="1">
        <f>'0.5Q 8-16'!GF88</f>
        <v>3.075999999999993</v>
      </c>
      <c r="M88" s="1">
        <f>'0.5Q 8-16'!GG88</f>
        <v>0.49999999999999822</v>
      </c>
      <c r="N88" s="1">
        <f>'0.5Q 8-16'!GH88</f>
        <v>6.3970279943263516E-9</v>
      </c>
      <c r="O88" s="1">
        <f>'0.5Q 8-16'!GI88</f>
        <v>-0.36689988149094344</v>
      </c>
      <c r="P88" s="1">
        <f>'0.5Q 8-16'!GJ88</f>
        <v>0.49999999999999822</v>
      </c>
      <c r="Q88" s="1">
        <f>'0.5Q 8-16'!GK88</f>
        <v>3.7038792087149581E-11</v>
      </c>
      <c r="R88" s="1">
        <f>'0.5Q 8-16'!GL88</f>
        <v>1000.0000000259273</v>
      </c>
      <c r="S88" s="1">
        <f>'0.5Q 8-16'!GM88</f>
        <v>513.50999999999817</v>
      </c>
      <c r="T88" s="1">
        <f>'0.5Q 8-16'!GN88</f>
        <v>499.99999999999824</v>
      </c>
      <c r="U88" s="1">
        <f>'0.5Q 8-16'!GO88</f>
        <v>500</v>
      </c>
      <c r="V88" s="1">
        <f>'0.5Q 8-16'!GP88</f>
        <v>4.9385056116199437E-12</v>
      </c>
      <c r="W88" s="1">
        <f>'0.5Q 8-16'!GQ88</f>
        <v>0</v>
      </c>
      <c r="X88" s="1">
        <f>'0.5Q 8-16'!GR88</f>
        <v>-1.8519396043574792E-8</v>
      </c>
      <c r="Y88" s="1">
        <f>'0.5Q 8-16'!GS88</f>
        <v>0</v>
      </c>
      <c r="Z88" s="1">
        <f>'0.5Q 8-16'!GT88</f>
        <v>10</v>
      </c>
      <c r="AA88" s="1">
        <f>'0.5Q 8-16'!GU88</f>
        <v>3.9340668381007585E-11</v>
      </c>
      <c r="AC88" s="4">
        <f t="shared" si="184"/>
        <v>-100</v>
      </c>
      <c r="AD88" s="4">
        <f t="shared" si="185"/>
        <v>-100</v>
      </c>
      <c r="AE88" s="4">
        <f t="shared" si="186"/>
        <v>-100</v>
      </c>
      <c r="AF88" s="1">
        <f t="shared" si="241"/>
        <v>100</v>
      </c>
      <c r="AG88" s="1">
        <f t="shared" si="242"/>
        <v>0</v>
      </c>
      <c r="AH88" s="1">
        <f t="shared" si="187"/>
        <v>3.075999999999993</v>
      </c>
      <c r="AI88" s="4">
        <f t="shared" si="243"/>
        <v>0.49999999999999822</v>
      </c>
      <c r="AJ88" s="1">
        <f t="shared" si="244"/>
        <v>6.7945886668406894E-9</v>
      </c>
      <c r="AK88" s="4">
        <f t="shared" si="314"/>
        <v>-0.35877549359626215</v>
      </c>
      <c r="AL88" s="1">
        <f t="shared" si="315"/>
        <v>0.49999999999999822</v>
      </c>
      <c r="AM88" s="1">
        <f t="shared" si="188"/>
        <v>3.9340668381007585E-11</v>
      </c>
      <c r="AN88" s="1">
        <f t="shared" si="245"/>
        <v>1000.0000000275384</v>
      </c>
      <c r="AO88" s="1">
        <f t="shared" si="246"/>
        <v>513.50999999999817</v>
      </c>
      <c r="AP88" s="1">
        <f t="shared" si="247"/>
        <v>499.99999999999824</v>
      </c>
      <c r="AQ88" s="1">
        <f t="shared" si="248"/>
        <v>500</v>
      </c>
      <c r="AR88" s="1">
        <f t="shared" si="249"/>
        <v>5.2454224508010124E-12</v>
      </c>
      <c r="AS88" s="4">
        <f t="shared" si="316"/>
        <v>0</v>
      </c>
      <c r="AT88" s="1">
        <f t="shared" si="317"/>
        <v>-1.9670334190503792E-8</v>
      </c>
      <c r="AU88" s="4">
        <f t="shared" si="318"/>
        <v>0</v>
      </c>
      <c r="AV88" s="4">
        <f t="shared" si="189"/>
        <v>10</v>
      </c>
      <c r="AW88" s="4">
        <f t="shared" si="319"/>
        <v>4.0681430084006143E-11</v>
      </c>
      <c r="AX88" s="4">
        <f t="shared" si="190"/>
        <v>1.3407617029985578E-12</v>
      </c>
      <c r="AY88" s="4">
        <f t="shared" si="191"/>
        <v>-100</v>
      </c>
      <c r="AZ88" s="4">
        <f t="shared" si="192"/>
        <v>-100</v>
      </c>
      <c r="BA88" s="4">
        <f t="shared" si="193"/>
        <v>-100</v>
      </c>
      <c r="BB88" s="1">
        <f t="shared" si="250"/>
        <v>100</v>
      </c>
      <c r="BC88" s="1">
        <f t="shared" si="251"/>
        <v>0</v>
      </c>
      <c r="BD88" s="1">
        <f t="shared" si="194"/>
        <v>3.075999999999993</v>
      </c>
      <c r="BE88" s="4">
        <f t="shared" si="252"/>
        <v>0.49999999999999822</v>
      </c>
      <c r="BF88" s="1">
        <f t="shared" si="253"/>
        <v>7.0261537278076232E-9</v>
      </c>
      <c r="BG88" s="4">
        <f t="shared" si="320"/>
        <v>-0.35786669801812937</v>
      </c>
      <c r="BH88" s="1">
        <f t="shared" si="321"/>
        <v>0.49999999999999822</v>
      </c>
      <c r="BI88" s="1">
        <f t="shared" si="195"/>
        <v>4.0681430084006143E-11</v>
      </c>
      <c r="BJ88" s="1">
        <f t="shared" si="254"/>
        <v>1000.000000028477</v>
      </c>
      <c r="BK88" s="1">
        <f t="shared" si="255"/>
        <v>513.50999999999817</v>
      </c>
      <c r="BL88" s="1">
        <f t="shared" si="256"/>
        <v>499.99999999999824</v>
      </c>
      <c r="BM88" s="1">
        <f t="shared" si="257"/>
        <v>500</v>
      </c>
      <c r="BN88" s="1">
        <f t="shared" si="258"/>
        <v>5.4241906778674859E-12</v>
      </c>
      <c r="BO88" s="4">
        <f t="shared" si="322"/>
        <v>0</v>
      </c>
      <c r="BP88" s="1">
        <f t="shared" si="323"/>
        <v>-2.0340715042003072E-8</v>
      </c>
      <c r="BQ88" s="4">
        <f t="shared" si="324"/>
        <v>0</v>
      </c>
      <c r="BR88" s="4">
        <f t="shared" si="196"/>
        <v>10</v>
      </c>
      <c r="BS88" s="4">
        <f t="shared" si="325"/>
        <v>4.1573486348286078E-11</v>
      </c>
      <c r="BT88" s="4">
        <f t="shared" si="197"/>
        <v>8.9205626427993476E-13</v>
      </c>
      <c r="BU88" s="4">
        <f t="shared" si="198"/>
        <v>-100</v>
      </c>
      <c r="BV88" s="4">
        <f t="shared" si="199"/>
        <v>-100</v>
      </c>
      <c r="BW88" s="4">
        <f t="shared" si="200"/>
        <v>-100</v>
      </c>
      <c r="BX88" s="1">
        <f t="shared" si="259"/>
        <v>100</v>
      </c>
      <c r="BY88" s="1">
        <f t="shared" si="260"/>
        <v>0</v>
      </c>
      <c r="BZ88" s="1">
        <f t="shared" si="201"/>
        <v>3.075999999999993</v>
      </c>
      <c r="CA88" s="4">
        <f t="shared" si="261"/>
        <v>0.49999999999999822</v>
      </c>
      <c r="CB88" s="1">
        <f t="shared" si="262"/>
        <v>7.1802221672342097E-9</v>
      </c>
      <c r="CC88" s="4">
        <f t="shared" si="326"/>
        <v>-0.35075638788532715</v>
      </c>
      <c r="CD88" s="1">
        <f t="shared" si="327"/>
        <v>0.49999999999999822</v>
      </c>
      <c r="CE88" s="1">
        <f t="shared" si="202"/>
        <v>4.1573486348286078E-11</v>
      </c>
      <c r="CF88" s="1">
        <f t="shared" si="263"/>
        <v>1000.0000000291014</v>
      </c>
      <c r="CG88" s="1">
        <f t="shared" si="264"/>
        <v>513.50999999999817</v>
      </c>
      <c r="CH88" s="1">
        <f t="shared" si="265"/>
        <v>499.99999999999824</v>
      </c>
      <c r="CI88" s="1">
        <f t="shared" si="266"/>
        <v>500</v>
      </c>
      <c r="CJ88" s="1">
        <f t="shared" si="267"/>
        <v>5.5431315131048101E-12</v>
      </c>
      <c r="CK88" s="4">
        <f t="shared" si="328"/>
        <v>0</v>
      </c>
      <c r="CL88" s="1">
        <f t="shared" si="329"/>
        <v>-2.0786743174143039E-8</v>
      </c>
      <c r="CM88" s="4">
        <f t="shared" si="330"/>
        <v>0</v>
      </c>
      <c r="CN88" s="4">
        <f t="shared" si="203"/>
        <v>10</v>
      </c>
      <c r="CO88" s="4">
        <f t="shared" si="331"/>
        <v>4.1868520985175701E-11</v>
      </c>
      <c r="CP88" s="4">
        <f t="shared" si="204"/>
        <v>2.9503463688962316E-13</v>
      </c>
      <c r="CQ88" s="4">
        <f t="shared" si="205"/>
        <v>-100</v>
      </c>
      <c r="CR88" s="4">
        <f t="shared" si="206"/>
        <v>-100</v>
      </c>
      <c r="CS88" s="4">
        <f t="shared" si="207"/>
        <v>-100</v>
      </c>
      <c r="CT88" s="1">
        <f t="shared" si="268"/>
        <v>100</v>
      </c>
      <c r="CU88" s="1">
        <f t="shared" si="269"/>
        <v>0</v>
      </c>
      <c r="CV88" s="1">
        <f t="shared" si="208"/>
        <v>3.075999999999993</v>
      </c>
      <c r="CW88" s="4">
        <f t="shared" si="270"/>
        <v>0.49999999999999822</v>
      </c>
      <c r="CX88" s="1">
        <f t="shared" si="271"/>
        <v>7.2311780630700683E-9</v>
      </c>
      <c r="CY88" s="4">
        <f t="shared" si="332"/>
        <v>-0.36288530121559898</v>
      </c>
      <c r="CZ88" s="1">
        <f t="shared" si="333"/>
        <v>0.49999999999999822</v>
      </c>
      <c r="DA88" s="1">
        <f t="shared" si="209"/>
        <v>4.1868520985175701E-11</v>
      </c>
      <c r="DB88" s="1">
        <f t="shared" si="272"/>
        <v>1000.0000000293079</v>
      </c>
      <c r="DC88" s="1">
        <f t="shared" si="273"/>
        <v>513.50999999999817</v>
      </c>
      <c r="DD88" s="1">
        <f t="shared" si="274"/>
        <v>499.99999999999824</v>
      </c>
      <c r="DE88" s="1">
        <f t="shared" si="275"/>
        <v>500</v>
      </c>
      <c r="DF88" s="1">
        <f t="shared" si="276"/>
        <v>5.5824694646900934E-12</v>
      </c>
      <c r="DG88" s="4">
        <f t="shared" si="334"/>
        <v>0</v>
      </c>
      <c r="DH88" s="1">
        <f t="shared" si="335"/>
        <v>-2.0934260492587849E-8</v>
      </c>
      <c r="DI88" s="4">
        <f t="shared" si="336"/>
        <v>0</v>
      </c>
      <c r="DJ88" s="4">
        <f t="shared" si="210"/>
        <v>10</v>
      </c>
      <c r="DK88" s="4">
        <f t="shared" si="337"/>
        <v>4.2977690548129095E-11</v>
      </c>
      <c r="DL88" s="4">
        <f t="shared" si="211"/>
        <v>1.1091695629533935E-12</v>
      </c>
      <c r="DM88" s="4">
        <f t="shared" si="212"/>
        <v>-100</v>
      </c>
      <c r="DN88" s="4">
        <f t="shared" si="213"/>
        <v>-100</v>
      </c>
      <c r="DO88" s="4">
        <f t="shared" si="214"/>
        <v>-100</v>
      </c>
      <c r="DP88" s="1">
        <f t="shared" si="277"/>
        <v>100</v>
      </c>
      <c r="DQ88" s="1">
        <f t="shared" si="278"/>
        <v>0</v>
      </c>
      <c r="DR88" s="1">
        <f t="shared" si="215"/>
        <v>3.075999999999993</v>
      </c>
      <c r="DS88" s="4">
        <f t="shared" si="279"/>
        <v>0.49999999999999822</v>
      </c>
      <c r="DT88" s="1">
        <f t="shared" si="280"/>
        <v>7.4227444815421588E-9</v>
      </c>
      <c r="DU88" s="4">
        <f t="shared" si="338"/>
        <v>-0.36161802679022786</v>
      </c>
      <c r="DV88" s="1">
        <f t="shared" si="339"/>
        <v>0.49999999999999822</v>
      </c>
      <c r="DW88" s="1">
        <f t="shared" si="216"/>
        <v>4.2977690548129095E-11</v>
      </c>
      <c r="DX88" s="1">
        <f t="shared" si="281"/>
        <v>1000.0000000300844</v>
      </c>
      <c r="DY88" s="1">
        <f t="shared" si="282"/>
        <v>513.50999999999817</v>
      </c>
      <c r="DZ88" s="1">
        <f t="shared" si="283"/>
        <v>499.99999999999824</v>
      </c>
      <c r="EA88" s="1">
        <f t="shared" si="284"/>
        <v>500</v>
      </c>
      <c r="EB88" s="1">
        <f t="shared" si="285"/>
        <v>5.7303587397505467E-12</v>
      </c>
      <c r="EC88" s="4">
        <f t="shared" si="340"/>
        <v>0</v>
      </c>
      <c r="ED88" s="1">
        <f t="shared" si="341"/>
        <v>-2.1488845274064546E-8</v>
      </c>
      <c r="EE88" s="4">
        <f t="shared" si="342"/>
        <v>0</v>
      </c>
      <c r="EF88" s="4">
        <f t="shared" si="217"/>
        <v>10</v>
      </c>
      <c r="EG88" s="4">
        <f t="shared" si="343"/>
        <v>5.372241094372486E-11</v>
      </c>
      <c r="EH88" s="4">
        <f t="shared" si="218"/>
        <v>1.0744720395595765E-11</v>
      </c>
      <c r="EI88" s="4">
        <f t="shared" si="219"/>
        <v>-100</v>
      </c>
      <c r="EJ88" s="4">
        <f t="shared" si="220"/>
        <v>-100</v>
      </c>
      <c r="EK88" s="4">
        <f t="shared" si="221"/>
        <v>-100</v>
      </c>
      <c r="EL88" s="1">
        <f t="shared" si="286"/>
        <v>100</v>
      </c>
      <c r="EM88" s="1">
        <f t="shared" si="287"/>
        <v>0</v>
      </c>
      <c r="EN88" s="1">
        <f t="shared" si="222"/>
        <v>3.075999999999993</v>
      </c>
      <c r="EO88" s="4">
        <f t="shared" si="288"/>
        <v>0.49999999999999822</v>
      </c>
      <c r="EP88" s="1">
        <f t="shared" si="289"/>
        <v>9.2784820282771794E-9</v>
      </c>
      <c r="EQ88" s="4">
        <f t="shared" si="344"/>
        <v>-0.35512713505811083</v>
      </c>
      <c r="ER88" s="1">
        <f t="shared" si="345"/>
        <v>0.49999999999999822</v>
      </c>
      <c r="ES88" s="1">
        <f t="shared" si="223"/>
        <v>5.372241094372486E-11</v>
      </c>
      <c r="ET88" s="1">
        <f t="shared" si="290"/>
        <v>1000.0000000376057</v>
      </c>
      <c r="EU88" s="1">
        <f t="shared" si="291"/>
        <v>513.50999999999817</v>
      </c>
      <c r="EV88" s="1">
        <f t="shared" si="292"/>
        <v>499.99999999999824</v>
      </c>
      <c r="EW88" s="1">
        <f t="shared" si="293"/>
        <v>500</v>
      </c>
      <c r="EX88" s="1">
        <f t="shared" si="294"/>
        <v>7.1629881258299833E-12</v>
      </c>
      <c r="EY88" s="4">
        <f t="shared" si="346"/>
        <v>0</v>
      </c>
      <c r="EZ88" s="1">
        <f t="shared" si="347"/>
        <v>-2.6861205471862428E-8</v>
      </c>
      <c r="FA88" s="4">
        <f t="shared" si="348"/>
        <v>0</v>
      </c>
      <c r="FB88" s="4">
        <f t="shared" si="224"/>
        <v>10</v>
      </c>
      <c r="FC88" s="4">
        <f t="shared" si="349"/>
        <v>5.839271571220879E-11</v>
      </c>
      <c r="FD88" s="4">
        <f t="shared" si="225"/>
        <v>4.6703047684839307E-12</v>
      </c>
      <c r="FE88" s="4">
        <f t="shared" si="226"/>
        <v>-100</v>
      </c>
      <c r="FF88" s="4">
        <f t="shared" si="227"/>
        <v>-100</v>
      </c>
      <c r="FG88" s="4">
        <f t="shared" si="228"/>
        <v>-100</v>
      </c>
      <c r="FH88" s="1">
        <f t="shared" si="295"/>
        <v>100</v>
      </c>
      <c r="FI88" s="1">
        <f t="shared" si="296"/>
        <v>0</v>
      </c>
      <c r="FJ88" s="1">
        <f t="shared" si="229"/>
        <v>3.075999999999993</v>
      </c>
      <c r="FK88" s="4">
        <f t="shared" si="297"/>
        <v>0.49999999999999822</v>
      </c>
      <c r="FL88" s="1">
        <f t="shared" si="298"/>
        <v>1.00850977050447E-8</v>
      </c>
      <c r="FM88" s="4">
        <f t="shared" si="350"/>
        <v>-0.35380121202544856</v>
      </c>
      <c r="FN88" s="1">
        <f t="shared" si="351"/>
        <v>0.49999999999999822</v>
      </c>
      <c r="FO88" s="1">
        <f t="shared" si="230"/>
        <v>5.839271571220879E-11</v>
      </c>
      <c r="FP88" s="1">
        <f t="shared" si="299"/>
        <v>1000.0000000408749</v>
      </c>
      <c r="FQ88" s="1">
        <f t="shared" si="300"/>
        <v>513.50999999999817</v>
      </c>
      <c r="FR88" s="1">
        <f t="shared" si="301"/>
        <v>499.99999999999824</v>
      </c>
      <c r="FS88" s="1">
        <f t="shared" si="302"/>
        <v>500</v>
      </c>
      <c r="FT88" s="1">
        <f t="shared" si="303"/>
        <v>7.7856954282945073E-12</v>
      </c>
      <c r="FU88" s="4">
        <f t="shared" si="352"/>
        <v>0</v>
      </c>
      <c r="FV88" s="1">
        <f t="shared" si="353"/>
        <v>-2.9196357856104396E-8</v>
      </c>
      <c r="FW88" s="4">
        <f t="shared" si="354"/>
        <v>0</v>
      </c>
      <c r="FX88" s="4">
        <f t="shared" si="231"/>
        <v>10</v>
      </c>
      <c r="FY88" s="4">
        <f t="shared" si="355"/>
        <v>6.11850057663059E-11</v>
      </c>
      <c r="FZ88" s="4">
        <f t="shared" si="232"/>
        <v>2.7922900540971092E-12</v>
      </c>
      <c r="GA88" s="4">
        <f t="shared" si="233"/>
        <v>-100</v>
      </c>
      <c r="GB88" s="4">
        <f t="shared" si="234"/>
        <v>-100</v>
      </c>
      <c r="GC88" s="4">
        <f t="shared" si="235"/>
        <v>-100</v>
      </c>
      <c r="GD88" s="1">
        <f t="shared" si="304"/>
        <v>100</v>
      </c>
      <c r="GE88" s="1">
        <f t="shared" si="305"/>
        <v>0</v>
      </c>
      <c r="GF88" s="1">
        <f t="shared" si="236"/>
        <v>3.075999999999993</v>
      </c>
      <c r="GG88" s="4">
        <f t="shared" si="306"/>
        <v>0.49999999999999822</v>
      </c>
      <c r="GH88" s="1">
        <f t="shared" si="307"/>
        <v>1.0567358508861121E-8</v>
      </c>
      <c r="GI88" s="4">
        <f t="shared" si="356"/>
        <v>-0.35441395029037071</v>
      </c>
      <c r="GJ88" s="1">
        <f t="shared" si="357"/>
        <v>0.49999999999999822</v>
      </c>
      <c r="GK88" s="1">
        <f t="shared" si="237"/>
        <v>6.11850057663059E-11</v>
      </c>
      <c r="GL88" s="1">
        <f t="shared" si="308"/>
        <v>1000.0000000428295</v>
      </c>
      <c r="GM88" s="1">
        <f t="shared" si="309"/>
        <v>513.50999999999817</v>
      </c>
      <c r="GN88" s="1">
        <f t="shared" si="310"/>
        <v>499.99999999999824</v>
      </c>
      <c r="GO88" s="1">
        <f t="shared" si="311"/>
        <v>500</v>
      </c>
      <c r="GP88" s="1">
        <f t="shared" si="312"/>
        <v>8.1580007688407851E-12</v>
      </c>
      <c r="GQ88" s="4">
        <f t="shared" si="358"/>
        <v>0</v>
      </c>
      <c r="GR88" s="1">
        <f t="shared" si="359"/>
        <v>-3.0592502883152948E-8</v>
      </c>
      <c r="GS88" s="4">
        <f t="shared" si="360"/>
        <v>0</v>
      </c>
      <c r="GT88" s="4">
        <f t="shared" si="238"/>
        <v>10</v>
      </c>
      <c r="GU88" s="4">
        <f t="shared" si="361"/>
        <v>6.301522784580365E-11</v>
      </c>
      <c r="GV88" s="4">
        <f t="shared" si="239"/>
        <v>1.8302220794977508E-12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  <c r="HT88" s="3"/>
    </row>
    <row r="89" spans="1:228">
      <c r="A89" s="1">
        <v>71</v>
      </c>
      <c r="B89" s="1">
        <f t="shared" si="182"/>
        <v>100</v>
      </c>
      <c r="C89" s="1">
        <v>0</v>
      </c>
      <c r="D89" s="1">
        <f t="shared" si="183"/>
        <v>-100</v>
      </c>
      <c r="E89" s="1">
        <f t="shared" si="313"/>
        <v>150</v>
      </c>
      <c r="F89" s="1">
        <f t="shared" si="240"/>
        <v>3.1009999999999929</v>
      </c>
      <c r="G89" s="1">
        <f>'0.5Q 8-16'!GA89</f>
        <v>-100</v>
      </c>
      <c r="H89" s="1">
        <f>'0.5Q 8-16'!GB89</f>
        <v>-100</v>
      </c>
      <c r="I89" s="1">
        <f>'0.5Q 8-16'!GC89</f>
        <v>-100</v>
      </c>
      <c r="J89" s="1">
        <f>'0.5Q 8-16'!GD89</f>
        <v>100</v>
      </c>
      <c r="K89" s="1">
        <f>'0.5Q 8-16'!GE89</f>
        <v>0</v>
      </c>
      <c r="L89" s="1">
        <f>'0.5Q 8-16'!GF89</f>
        <v>3.1009999999999929</v>
      </c>
      <c r="M89" s="1">
        <f>'0.5Q 8-16'!GG89</f>
        <v>0.49999999999999822</v>
      </c>
      <c r="N89" s="1">
        <f>'0.5Q 8-16'!GH89</f>
        <v>3.8382167965958116E-9</v>
      </c>
      <c r="O89" s="1">
        <f>'0.5Q 8-16'!GI89</f>
        <v>-0.36689988149094344</v>
      </c>
      <c r="P89" s="1">
        <f>'0.5Q 8-16'!GJ89</f>
        <v>0.49999999999999822</v>
      </c>
      <c r="Q89" s="1">
        <f>'0.5Q 8-16'!GK89</f>
        <v>2.2223275252289746E-11</v>
      </c>
      <c r="R89" s="1">
        <f>'0.5Q 8-16'!GL89</f>
        <v>1000.0000000155562</v>
      </c>
      <c r="S89" s="1">
        <f>'0.5Q 8-16'!GM89</f>
        <v>513.50999999999817</v>
      </c>
      <c r="T89" s="1">
        <f>'0.5Q 8-16'!GN89</f>
        <v>499.99999999999824</v>
      </c>
      <c r="U89" s="1">
        <f>'0.5Q 8-16'!GO89</f>
        <v>500</v>
      </c>
      <c r="V89" s="1">
        <f>'0.5Q 8-16'!GP89</f>
        <v>2.9631033669719667E-12</v>
      </c>
      <c r="W89" s="1">
        <f>'0.5Q 8-16'!GQ89</f>
        <v>0</v>
      </c>
      <c r="X89" s="1">
        <f>'0.5Q 8-16'!GR89</f>
        <v>-1.1111637626144874E-8</v>
      </c>
      <c r="Y89" s="1">
        <f>'0.5Q 8-16'!GS89</f>
        <v>0</v>
      </c>
      <c r="Z89" s="1">
        <f>'0.5Q 8-16'!GT89</f>
        <v>10</v>
      </c>
      <c r="AA89" s="1">
        <f>'0.5Q 8-16'!GU89</f>
        <v>2.3604401028604551E-11</v>
      </c>
      <c r="AC89" s="4">
        <f t="shared" si="184"/>
        <v>-100</v>
      </c>
      <c r="AD89" s="4">
        <f t="shared" si="185"/>
        <v>-100</v>
      </c>
      <c r="AE89" s="4">
        <f t="shared" si="186"/>
        <v>-100</v>
      </c>
      <c r="AF89" s="1">
        <f t="shared" si="241"/>
        <v>100</v>
      </c>
      <c r="AG89" s="1">
        <f t="shared" si="242"/>
        <v>0</v>
      </c>
      <c r="AH89" s="1">
        <f t="shared" si="187"/>
        <v>3.1009999999999929</v>
      </c>
      <c r="AI89" s="4">
        <f t="shared" si="243"/>
        <v>0.49999999999999822</v>
      </c>
      <c r="AJ89" s="1">
        <f t="shared" si="244"/>
        <v>4.0767532001044131E-9</v>
      </c>
      <c r="AK89" s="4">
        <f t="shared" si="314"/>
        <v>-0.35877549359626215</v>
      </c>
      <c r="AL89" s="1">
        <f t="shared" si="315"/>
        <v>0.49999999999999822</v>
      </c>
      <c r="AM89" s="1">
        <f t="shared" si="188"/>
        <v>2.3604401028604551E-11</v>
      </c>
      <c r="AN89" s="1">
        <f t="shared" si="245"/>
        <v>1000.000000016523</v>
      </c>
      <c r="AO89" s="1">
        <f t="shared" si="246"/>
        <v>513.50999999999817</v>
      </c>
      <c r="AP89" s="1">
        <f t="shared" si="247"/>
        <v>499.99999999999824</v>
      </c>
      <c r="AQ89" s="1">
        <f t="shared" si="248"/>
        <v>500</v>
      </c>
      <c r="AR89" s="1">
        <f t="shared" si="249"/>
        <v>3.147253470480607E-12</v>
      </c>
      <c r="AS89" s="4">
        <f t="shared" si="316"/>
        <v>0</v>
      </c>
      <c r="AT89" s="1">
        <f t="shared" si="317"/>
        <v>-1.1802200514302275E-8</v>
      </c>
      <c r="AU89" s="4">
        <f t="shared" si="318"/>
        <v>0</v>
      </c>
      <c r="AV89" s="4">
        <f t="shared" si="189"/>
        <v>10</v>
      </c>
      <c r="AW89" s="4">
        <f t="shared" si="319"/>
        <v>2.4408858050403685E-11</v>
      </c>
      <c r="AX89" s="4">
        <f t="shared" si="190"/>
        <v>8.0445702179913403E-13</v>
      </c>
      <c r="AY89" s="4">
        <f t="shared" si="191"/>
        <v>-100</v>
      </c>
      <c r="AZ89" s="4">
        <f t="shared" si="192"/>
        <v>-100</v>
      </c>
      <c r="BA89" s="4">
        <f t="shared" si="193"/>
        <v>-100</v>
      </c>
      <c r="BB89" s="1">
        <f t="shared" si="250"/>
        <v>100</v>
      </c>
      <c r="BC89" s="1">
        <f t="shared" si="251"/>
        <v>0</v>
      </c>
      <c r="BD89" s="1">
        <f t="shared" si="194"/>
        <v>3.1009999999999929</v>
      </c>
      <c r="BE89" s="4">
        <f t="shared" si="252"/>
        <v>0.49999999999999822</v>
      </c>
      <c r="BF89" s="1">
        <f t="shared" si="253"/>
        <v>4.2156922366845749E-9</v>
      </c>
      <c r="BG89" s="4">
        <f t="shared" si="320"/>
        <v>-0.35786669801812937</v>
      </c>
      <c r="BH89" s="1">
        <f t="shared" si="321"/>
        <v>0.49999999999999822</v>
      </c>
      <c r="BI89" s="1">
        <f t="shared" si="195"/>
        <v>2.4408858050403685E-11</v>
      </c>
      <c r="BJ89" s="1">
        <f t="shared" si="254"/>
        <v>1000.0000000170861</v>
      </c>
      <c r="BK89" s="1">
        <f t="shared" si="255"/>
        <v>513.50999999999817</v>
      </c>
      <c r="BL89" s="1">
        <f t="shared" si="256"/>
        <v>499.99999999999824</v>
      </c>
      <c r="BM89" s="1">
        <f t="shared" si="257"/>
        <v>500</v>
      </c>
      <c r="BN89" s="1">
        <f t="shared" si="258"/>
        <v>3.2545144067204916E-12</v>
      </c>
      <c r="BO89" s="4">
        <f t="shared" si="322"/>
        <v>0</v>
      </c>
      <c r="BP89" s="1">
        <f t="shared" si="323"/>
        <v>-1.2204429025201843E-8</v>
      </c>
      <c r="BQ89" s="4">
        <f t="shared" si="324"/>
        <v>0</v>
      </c>
      <c r="BR89" s="4">
        <f t="shared" si="196"/>
        <v>10</v>
      </c>
      <c r="BS89" s="4">
        <f t="shared" si="325"/>
        <v>2.4944091808971646E-11</v>
      </c>
      <c r="BT89" s="4">
        <f t="shared" si="197"/>
        <v>5.352337585679615E-13</v>
      </c>
      <c r="BU89" s="4">
        <f t="shared" si="198"/>
        <v>-100</v>
      </c>
      <c r="BV89" s="4">
        <f t="shared" si="199"/>
        <v>-100</v>
      </c>
      <c r="BW89" s="4">
        <f t="shared" si="200"/>
        <v>-100</v>
      </c>
      <c r="BX89" s="1">
        <f t="shared" si="259"/>
        <v>100</v>
      </c>
      <c r="BY89" s="1">
        <f t="shared" si="260"/>
        <v>0</v>
      </c>
      <c r="BZ89" s="1">
        <f t="shared" si="201"/>
        <v>3.1009999999999929</v>
      </c>
      <c r="CA89" s="4">
        <f t="shared" si="261"/>
        <v>0.49999999999999822</v>
      </c>
      <c r="CB89" s="1">
        <f t="shared" si="262"/>
        <v>4.3081333003405262E-9</v>
      </c>
      <c r="CC89" s="4">
        <f t="shared" si="326"/>
        <v>-0.35075638788532715</v>
      </c>
      <c r="CD89" s="1">
        <f t="shared" si="327"/>
        <v>0.49999999999999822</v>
      </c>
      <c r="CE89" s="1">
        <f t="shared" si="202"/>
        <v>2.4944091808971646E-11</v>
      </c>
      <c r="CF89" s="1">
        <f t="shared" si="263"/>
        <v>1000.0000000174609</v>
      </c>
      <c r="CG89" s="1">
        <f t="shared" si="264"/>
        <v>513.50999999999817</v>
      </c>
      <c r="CH89" s="1">
        <f t="shared" si="265"/>
        <v>499.99999999999824</v>
      </c>
      <c r="CI89" s="1">
        <f t="shared" si="266"/>
        <v>500</v>
      </c>
      <c r="CJ89" s="1">
        <f t="shared" si="267"/>
        <v>3.3258789078628862E-12</v>
      </c>
      <c r="CK89" s="4">
        <f t="shared" si="328"/>
        <v>0</v>
      </c>
      <c r="CL89" s="1">
        <f t="shared" si="329"/>
        <v>-1.2472045904485822E-8</v>
      </c>
      <c r="CM89" s="4">
        <f t="shared" si="330"/>
        <v>0</v>
      </c>
      <c r="CN89" s="4">
        <f t="shared" si="203"/>
        <v>10</v>
      </c>
      <c r="CO89" s="4">
        <f t="shared" si="331"/>
        <v>2.5121112591105419E-11</v>
      </c>
      <c r="CP89" s="4">
        <f t="shared" si="204"/>
        <v>1.7702078213377325E-13</v>
      </c>
      <c r="CQ89" s="4">
        <f t="shared" si="205"/>
        <v>-100</v>
      </c>
      <c r="CR89" s="4">
        <f t="shared" si="206"/>
        <v>-100</v>
      </c>
      <c r="CS89" s="4">
        <f t="shared" si="207"/>
        <v>-100</v>
      </c>
      <c r="CT89" s="1">
        <f t="shared" si="268"/>
        <v>100</v>
      </c>
      <c r="CU89" s="1">
        <f t="shared" si="269"/>
        <v>0</v>
      </c>
      <c r="CV89" s="1">
        <f t="shared" si="208"/>
        <v>3.1009999999999929</v>
      </c>
      <c r="CW89" s="4">
        <f t="shared" si="270"/>
        <v>0.49999999999999822</v>
      </c>
      <c r="CX89" s="1">
        <f t="shared" si="271"/>
        <v>4.3387068378420415E-9</v>
      </c>
      <c r="CY89" s="4">
        <f t="shared" si="332"/>
        <v>-0.36288530121559898</v>
      </c>
      <c r="CZ89" s="1">
        <f t="shared" si="333"/>
        <v>0.49999999999999822</v>
      </c>
      <c r="DA89" s="1">
        <f t="shared" si="209"/>
        <v>2.5121112591105419E-11</v>
      </c>
      <c r="DB89" s="1">
        <f t="shared" si="272"/>
        <v>1000.0000000175849</v>
      </c>
      <c r="DC89" s="1">
        <f t="shared" si="273"/>
        <v>513.50999999999817</v>
      </c>
      <c r="DD89" s="1">
        <f t="shared" si="274"/>
        <v>499.99999999999824</v>
      </c>
      <c r="DE89" s="1">
        <f t="shared" si="275"/>
        <v>500</v>
      </c>
      <c r="DF89" s="1">
        <f t="shared" si="276"/>
        <v>3.3494816788140564E-12</v>
      </c>
      <c r="DG89" s="4">
        <f t="shared" si="334"/>
        <v>0</v>
      </c>
      <c r="DH89" s="1">
        <f t="shared" si="335"/>
        <v>-1.256055629555271E-8</v>
      </c>
      <c r="DI89" s="4">
        <f t="shared" si="336"/>
        <v>0</v>
      </c>
      <c r="DJ89" s="4">
        <f t="shared" si="210"/>
        <v>10</v>
      </c>
      <c r="DK89" s="4">
        <f t="shared" si="337"/>
        <v>2.5786614328877456E-11</v>
      </c>
      <c r="DL89" s="4">
        <f t="shared" si="211"/>
        <v>6.6550173777203674E-13</v>
      </c>
      <c r="DM89" s="4">
        <f t="shared" si="212"/>
        <v>-100</v>
      </c>
      <c r="DN89" s="4">
        <f t="shared" si="213"/>
        <v>-100</v>
      </c>
      <c r="DO89" s="4">
        <f t="shared" si="214"/>
        <v>-100</v>
      </c>
      <c r="DP89" s="1">
        <f t="shared" si="277"/>
        <v>100</v>
      </c>
      <c r="DQ89" s="1">
        <f t="shared" si="278"/>
        <v>0</v>
      </c>
      <c r="DR89" s="1">
        <f t="shared" si="215"/>
        <v>3.1009999999999929</v>
      </c>
      <c r="DS89" s="4">
        <f t="shared" si="279"/>
        <v>0.49999999999999822</v>
      </c>
      <c r="DT89" s="1">
        <f t="shared" si="280"/>
        <v>4.4536466889252944E-9</v>
      </c>
      <c r="DU89" s="4">
        <f t="shared" si="338"/>
        <v>-0.36161802679022786</v>
      </c>
      <c r="DV89" s="1">
        <f t="shared" si="339"/>
        <v>0.49999999999999822</v>
      </c>
      <c r="DW89" s="1">
        <f t="shared" si="216"/>
        <v>2.5786614328877456E-11</v>
      </c>
      <c r="DX89" s="1">
        <f t="shared" si="281"/>
        <v>1000.0000000180506</v>
      </c>
      <c r="DY89" s="1">
        <f t="shared" si="282"/>
        <v>513.50999999999817</v>
      </c>
      <c r="DZ89" s="1">
        <f t="shared" si="283"/>
        <v>499.99999999999824</v>
      </c>
      <c r="EA89" s="1">
        <f t="shared" si="284"/>
        <v>500</v>
      </c>
      <c r="EB89" s="1">
        <f t="shared" si="285"/>
        <v>3.4382152438503277E-12</v>
      </c>
      <c r="EC89" s="4">
        <f t="shared" si="340"/>
        <v>0</v>
      </c>
      <c r="ED89" s="1">
        <f t="shared" si="341"/>
        <v>-1.2893307164438728E-8</v>
      </c>
      <c r="EE89" s="4">
        <f t="shared" si="342"/>
        <v>0</v>
      </c>
      <c r="EF89" s="4">
        <f t="shared" si="217"/>
        <v>10</v>
      </c>
      <c r="EG89" s="4">
        <f t="shared" si="343"/>
        <v>3.2233446566234915E-11</v>
      </c>
      <c r="EH89" s="4">
        <f t="shared" si="218"/>
        <v>6.4468322373574583E-12</v>
      </c>
      <c r="EI89" s="4">
        <f t="shared" si="219"/>
        <v>-100</v>
      </c>
      <c r="EJ89" s="4">
        <f t="shared" si="220"/>
        <v>-100</v>
      </c>
      <c r="EK89" s="4">
        <f t="shared" si="221"/>
        <v>-100</v>
      </c>
      <c r="EL89" s="1">
        <f t="shared" si="286"/>
        <v>100</v>
      </c>
      <c r="EM89" s="1">
        <f t="shared" si="287"/>
        <v>0</v>
      </c>
      <c r="EN89" s="1">
        <f t="shared" si="222"/>
        <v>3.1009999999999929</v>
      </c>
      <c r="EO89" s="4">
        <f t="shared" si="288"/>
        <v>0.49999999999999822</v>
      </c>
      <c r="EP89" s="1">
        <f t="shared" si="289"/>
        <v>5.5670892169663063E-9</v>
      </c>
      <c r="EQ89" s="4">
        <f t="shared" si="344"/>
        <v>-0.35512713505811083</v>
      </c>
      <c r="ER89" s="1">
        <f t="shared" si="345"/>
        <v>0.49999999999999822</v>
      </c>
      <c r="ES89" s="1">
        <f t="shared" si="223"/>
        <v>3.2233446566234915E-11</v>
      </c>
      <c r="ET89" s="1">
        <f t="shared" si="290"/>
        <v>1000.0000000225635</v>
      </c>
      <c r="EU89" s="1">
        <f t="shared" si="291"/>
        <v>513.50999999999817</v>
      </c>
      <c r="EV89" s="1">
        <f t="shared" si="292"/>
        <v>499.99999999999824</v>
      </c>
      <c r="EW89" s="1">
        <f t="shared" si="293"/>
        <v>500</v>
      </c>
      <c r="EX89" s="1">
        <f t="shared" si="294"/>
        <v>4.297792875497989E-12</v>
      </c>
      <c r="EY89" s="4">
        <f t="shared" si="346"/>
        <v>0</v>
      </c>
      <c r="EZ89" s="1">
        <f t="shared" si="347"/>
        <v>-1.6116723283117456E-8</v>
      </c>
      <c r="FA89" s="4">
        <f t="shared" si="348"/>
        <v>0</v>
      </c>
      <c r="FB89" s="4">
        <f t="shared" si="224"/>
        <v>10</v>
      </c>
      <c r="FC89" s="4">
        <f t="shared" si="349"/>
        <v>3.5035629427325272E-11</v>
      </c>
      <c r="FD89" s="4">
        <f t="shared" si="225"/>
        <v>2.8021828610903571E-12</v>
      </c>
      <c r="FE89" s="4">
        <f t="shared" si="226"/>
        <v>-100</v>
      </c>
      <c r="FF89" s="4">
        <f t="shared" si="227"/>
        <v>-100</v>
      </c>
      <c r="FG89" s="4">
        <f t="shared" si="228"/>
        <v>-100</v>
      </c>
      <c r="FH89" s="1">
        <f t="shared" si="295"/>
        <v>100</v>
      </c>
      <c r="FI89" s="1">
        <f t="shared" si="296"/>
        <v>0</v>
      </c>
      <c r="FJ89" s="1">
        <f t="shared" si="229"/>
        <v>3.1009999999999929</v>
      </c>
      <c r="FK89" s="4">
        <f t="shared" si="297"/>
        <v>0.49999999999999822</v>
      </c>
      <c r="FL89" s="1">
        <f t="shared" si="298"/>
        <v>6.0510586230268185E-9</v>
      </c>
      <c r="FM89" s="4">
        <f t="shared" si="350"/>
        <v>-0.35380121202544856</v>
      </c>
      <c r="FN89" s="1">
        <f t="shared" si="351"/>
        <v>0.49999999999999822</v>
      </c>
      <c r="FO89" s="1">
        <f t="shared" si="230"/>
        <v>3.5035629427325272E-11</v>
      </c>
      <c r="FP89" s="1">
        <f t="shared" si="299"/>
        <v>1000.0000000245251</v>
      </c>
      <c r="FQ89" s="1">
        <f t="shared" si="300"/>
        <v>513.50999999999817</v>
      </c>
      <c r="FR89" s="1">
        <f t="shared" si="301"/>
        <v>499.99999999999824</v>
      </c>
      <c r="FS89" s="1">
        <f t="shared" si="302"/>
        <v>500</v>
      </c>
      <c r="FT89" s="1">
        <f t="shared" si="303"/>
        <v>4.6714172569767037E-12</v>
      </c>
      <c r="FU89" s="4">
        <f t="shared" si="352"/>
        <v>0</v>
      </c>
      <c r="FV89" s="1">
        <f t="shared" si="353"/>
        <v>-1.7517814713662635E-8</v>
      </c>
      <c r="FW89" s="4">
        <f t="shared" si="354"/>
        <v>0</v>
      </c>
      <c r="FX89" s="4">
        <f t="shared" si="231"/>
        <v>10</v>
      </c>
      <c r="FY89" s="4">
        <f t="shared" si="355"/>
        <v>3.6711003459783541E-11</v>
      </c>
      <c r="FZ89" s="4">
        <f t="shared" si="232"/>
        <v>1.6753740324582694E-12</v>
      </c>
      <c r="GA89" s="4">
        <f t="shared" si="233"/>
        <v>-100</v>
      </c>
      <c r="GB89" s="4">
        <f t="shared" si="234"/>
        <v>-100</v>
      </c>
      <c r="GC89" s="4">
        <f t="shared" si="235"/>
        <v>-100</v>
      </c>
      <c r="GD89" s="1">
        <f t="shared" si="304"/>
        <v>100</v>
      </c>
      <c r="GE89" s="1">
        <f t="shared" si="305"/>
        <v>0</v>
      </c>
      <c r="GF89" s="1">
        <f t="shared" si="236"/>
        <v>3.1009999999999929</v>
      </c>
      <c r="GG89" s="4">
        <f t="shared" si="306"/>
        <v>0.49999999999999822</v>
      </c>
      <c r="GH89" s="1">
        <f t="shared" si="307"/>
        <v>6.340415105316672E-9</v>
      </c>
      <c r="GI89" s="4">
        <f t="shared" si="356"/>
        <v>-0.35441395029037071</v>
      </c>
      <c r="GJ89" s="1">
        <f t="shared" si="357"/>
        <v>0.49999999999999822</v>
      </c>
      <c r="GK89" s="1">
        <f t="shared" si="237"/>
        <v>3.6711003459783541E-11</v>
      </c>
      <c r="GL89" s="1">
        <f t="shared" si="308"/>
        <v>1000.0000000256977</v>
      </c>
      <c r="GM89" s="1">
        <f t="shared" si="309"/>
        <v>513.50999999999817</v>
      </c>
      <c r="GN89" s="1">
        <f t="shared" si="310"/>
        <v>499.99999999999824</v>
      </c>
      <c r="GO89" s="1">
        <f t="shared" si="311"/>
        <v>500</v>
      </c>
      <c r="GP89" s="1">
        <f t="shared" si="312"/>
        <v>4.8948004613044715E-12</v>
      </c>
      <c r="GQ89" s="4">
        <f t="shared" si="358"/>
        <v>0</v>
      </c>
      <c r="GR89" s="1">
        <f t="shared" si="359"/>
        <v>-1.835550172989177E-8</v>
      </c>
      <c r="GS89" s="4">
        <f t="shared" si="360"/>
        <v>0</v>
      </c>
      <c r="GT89" s="4">
        <f t="shared" si="238"/>
        <v>10</v>
      </c>
      <c r="GU89" s="4">
        <f t="shared" si="361"/>
        <v>3.780913670748219E-11</v>
      </c>
      <c r="GV89" s="4">
        <f t="shared" si="239"/>
        <v>1.0981332476986492E-12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  <c r="HT89" s="3"/>
    </row>
    <row r="90" spans="1:228">
      <c r="A90" s="1">
        <v>72</v>
      </c>
      <c r="B90" s="1">
        <f t="shared" si="182"/>
        <v>100</v>
      </c>
      <c r="C90" s="1">
        <v>0</v>
      </c>
      <c r="D90" s="1">
        <f t="shared" si="183"/>
        <v>-100</v>
      </c>
      <c r="E90" s="1">
        <f t="shared" si="313"/>
        <v>145</v>
      </c>
      <c r="F90" s="1">
        <f t="shared" si="240"/>
        <v>3.1259999999999928</v>
      </c>
      <c r="G90" s="1">
        <f>'0.5Q 8-16'!GA90</f>
        <v>-100</v>
      </c>
      <c r="H90" s="1">
        <f>'0.5Q 8-16'!GB90</f>
        <v>-100</v>
      </c>
      <c r="I90" s="1">
        <f>'0.5Q 8-16'!GC90</f>
        <v>-100</v>
      </c>
      <c r="J90" s="1">
        <f>'0.5Q 8-16'!GD90</f>
        <v>100</v>
      </c>
      <c r="K90" s="1">
        <f>'0.5Q 8-16'!GE90</f>
        <v>0</v>
      </c>
      <c r="L90" s="1">
        <f>'0.5Q 8-16'!GF90</f>
        <v>3.1259999999999928</v>
      </c>
      <c r="M90" s="1">
        <f>'0.5Q 8-16'!GG90</f>
        <v>0.49999999999999822</v>
      </c>
      <c r="N90" s="1">
        <f>'0.5Q 8-16'!GH90</f>
        <v>2.3029300779574867E-9</v>
      </c>
      <c r="O90" s="1">
        <f>'0.5Q 8-16'!GI90</f>
        <v>-0.36689988149094344</v>
      </c>
      <c r="P90" s="1">
        <f>'0.5Q 8-16'!GJ90</f>
        <v>0.49999999999999822</v>
      </c>
      <c r="Q90" s="1">
        <f>'0.5Q 8-16'!GK90</f>
        <v>1.3333965151373847E-11</v>
      </c>
      <c r="R90" s="1">
        <f>'0.5Q 8-16'!GL90</f>
        <v>1000.0000000093339</v>
      </c>
      <c r="S90" s="1">
        <f>'0.5Q 8-16'!GM90</f>
        <v>513.50999999999817</v>
      </c>
      <c r="T90" s="1">
        <f>'0.5Q 8-16'!GN90</f>
        <v>499.99999999999824</v>
      </c>
      <c r="U90" s="1">
        <f>'0.5Q 8-16'!GO90</f>
        <v>500</v>
      </c>
      <c r="V90" s="1">
        <f>'0.5Q 8-16'!GP90</f>
        <v>1.7778620201831799E-12</v>
      </c>
      <c r="W90" s="1">
        <f>'0.5Q 8-16'!GQ90</f>
        <v>0</v>
      </c>
      <c r="X90" s="1">
        <f>'0.5Q 8-16'!GR90</f>
        <v>-6.6669825756869239E-9</v>
      </c>
      <c r="Y90" s="1">
        <f>'0.5Q 8-16'!GS90</f>
        <v>0</v>
      </c>
      <c r="Z90" s="1">
        <f>'0.5Q 8-16'!GT90</f>
        <v>10</v>
      </c>
      <c r="AA90" s="1">
        <f>'0.5Q 8-16'!GU90</f>
        <v>1.416264061716273E-11</v>
      </c>
      <c r="AC90" s="4">
        <f t="shared" si="184"/>
        <v>-100</v>
      </c>
      <c r="AD90" s="4">
        <f t="shared" si="185"/>
        <v>-100</v>
      </c>
      <c r="AE90" s="4">
        <f t="shared" si="186"/>
        <v>-100</v>
      </c>
      <c r="AF90" s="1">
        <f t="shared" si="241"/>
        <v>100</v>
      </c>
      <c r="AG90" s="1">
        <f t="shared" si="242"/>
        <v>0</v>
      </c>
      <c r="AH90" s="1">
        <f t="shared" si="187"/>
        <v>3.1259999999999928</v>
      </c>
      <c r="AI90" s="1">
        <f t="shared" si="243"/>
        <v>0.49999999999999822</v>
      </c>
      <c r="AJ90" s="1">
        <f t="shared" si="244"/>
        <v>2.4460519200626479E-9</v>
      </c>
      <c r="AK90" s="1">
        <f t="shared" si="314"/>
        <v>-0.35877549359626215</v>
      </c>
      <c r="AL90" s="1">
        <f t="shared" si="315"/>
        <v>0.49999999999999822</v>
      </c>
      <c r="AM90" s="1">
        <f t="shared" si="188"/>
        <v>1.416264061716273E-11</v>
      </c>
      <c r="AN90" s="1">
        <f t="shared" si="245"/>
        <v>1000.0000000099138</v>
      </c>
      <c r="AO90" s="1">
        <f t="shared" si="246"/>
        <v>513.50999999999817</v>
      </c>
      <c r="AP90" s="1">
        <f t="shared" si="247"/>
        <v>499.99999999999824</v>
      </c>
      <c r="AQ90" s="1">
        <f t="shared" si="248"/>
        <v>500</v>
      </c>
      <c r="AR90" s="1">
        <f t="shared" si="249"/>
        <v>1.888352082288364E-12</v>
      </c>
      <c r="AS90" s="4">
        <f t="shared" si="316"/>
        <v>0</v>
      </c>
      <c r="AT90" s="1">
        <f t="shared" si="317"/>
        <v>-7.0813203085813646E-9</v>
      </c>
      <c r="AU90" s="4">
        <f t="shared" si="318"/>
        <v>0</v>
      </c>
      <c r="AV90" s="4">
        <f t="shared" si="189"/>
        <v>10</v>
      </c>
      <c r="AW90" s="4">
        <f t="shared" si="319"/>
        <v>1.464531483024221E-11</v>
      </c>
      <c r="AX90" s="4">
        <f t="shared" si="190"/>
        <v>4.8267421307948042E-13</v>
      </c>
      <c r="AY90" s="4">
        <f t="shared" si="191"/>
        <v>-100</v>
      </c>
      <c r="AZ90" s="4">
        <f t="shared" si="192"/>
        <v>-100</v>
      </c>
      <c r="BA90" s="4">
        <f t="shared" si="193"/>
        <v>-100</v>
      </c>
      <c r="BB90" s="1">
        <f t="shared" si="250"/>
        <v>100</v>
      </c>
      <c r="BC90" s="1">
        <f t="shared" si="251"/>
        <v>0</v>
      </c>
      <c r="BD90" s="1">
        <f t="shared" si="194"/>
        <v>3.1259999999999928</v>
      </c>
      <c r="BE90" s="1">
        <f t="shared" si="252"/>
        <v>0.49999999999999822</v>
      </c>
      <c r="BF90" s="1">
        <f t="shared" si="253"/>
        <v>2.5294153420107446E-9</v>
      </c>
      <c r="BG90" s="1">
        <f t="shared" si="320"/>
        <v>-0.35786669801812937</v>
      </c>
      <c r="BH90" s="1">
        <f t="shared" si="321"/>
        <v>0.49999999999999822</v>
      </c>
      <c r="BI90" s="1">
        <f t="shared" si="195"/>
        <v>1.464531483024221E-11</v>
      </c>
      <c r="BJ90" s="1">
        <f t="shared" si="254"/>
        <v>1000.0000000102518</v>
      </c>
      <c r="BK90" s="1">
        <f t="shared" si="255"/>
        <v>513.50999999999817</v>
      </c>
      <c r="BL90" s="1">
        <f t="shared" si="256"/>
        <v>499.99999999999824</v>
      </c>
      <c r="BM90" s="1">
        <f t="shared" si="257"/>
        <v>500</v>
      </c>
      <c r="BN90" s="1">
        <f t="shared" si="258"/>
        <v>1.9527086440322951E-12</v>
      </c>
      <c r="BO90" s="4">
        <f t="shared" si="322"/>
        <v>0</v>
      </c>
      <c r="BP90" s="1">
        <f t="shared" si="323"/>
        <v>-7.3226574151211052E-9</v>
      </c>
      <c r="BQ90" s="4">
        <f t="shared" si="324"/>
        <v>0</v>
      </c>
      <c r="BR90" s="4">
        <f t="shared" si="196"/>
        <v>10</v>
      </c>
      <c r="BS90" s="4">
        <f t="shared" si="325"/>
        <v>1.4966455085382988E-11</v>
      </c>
      <c r="BT90" s="4">
        <f t="shared" si="197"/>
        <v>3.2114025514077819E-13</v>
      </c>
      <c r="BU90" s="4">
        <f t="shared" si="198"/>
        <v>-100</v>
      </c>
      <c r="BV90" s="4">
        <f t="shared" si="199"/>
        <v>-100</v>
      </c>
      <c r="BW90" s="4">
        <f t="shared" si="200"/>
        <v>-100</v>
      </c>
      <c r="BX90" s="1">
        <f t="shared" si="259"/>
        <v>100</v>
      </c>
      <c r="BY90" s="1">
        <f t="shared" si="260"/>
        <v>0</v>
      </c>
      <c r="BZ90" s="1">
        <f t="shared" si="201"/>
        <v>3.1259999999999928</v>
      </c>
      <c r="CA90" s="1">
        <f t="shared" si="261"/>
        <v>0.49999999999999822</v>
      </c>
      <c r="CB90" s="1">
        <f t="shared" si="262"/>
        <v>2.5848799802043159E-9</v>
      </c>
      <c r="CC90" s="1">
        <f t="shared" si="326"/>
        <v>-0.35075638788532715</v>
      </c>
      <c r="CD90" s="1">
        <f t="shared" si="327"/>
        <v>0.49999999999999822</v>
      </c>
      <c r="CE90" s="1">
        <f t="shared" si="202"/>
        <v>1.4966455085382988E-11</v>
      </c>
      <c r="CF90" s="1">
        <f t="shared" si="263"/>
        <v>1000.0000000104765</v>
      </c>
      <c r="CG90" s="1">
        <f t="shared" si="264"/>
        <v>513.50999999999817</v>
      </c>
      <c r="CH90" s="1">
        <f t="shared" si="265"/>
        <v>499.99999999999824</v>
      </c>
      <c r="CI90" s="1">
        <f t="shared" si="266"/>
        <v>500</v>
      </c>
      <c r="CJ90" s="1">
        <f t="shared" si="267"/>
        <v>1.9955273447177314E-12</v>
      </c>
      <c r="CK90" s="4">
        <f t="shared" si="328"/>
        <v>0</v>
      </c>
      <c r="CL90" s="1">
        <f t="shared" si="329"/>
        <v>-7.4832275426914942E-9</v>
      </c>
      <c r="CM90" s="4">
        <f t="shared" si="330"/>
        <v>0</v>
      </c>
      <c r="CN90" s="4">
        <f t="shared" si="203"/>
        <v>10</v>
      </c>
      <c r="CO90" s="4">
        <f t="shared" si="331"/>
        <v>1.507266755466325E-11</v>
      </c>
      <c r="CP90" s="4">
        <f t="shared" si="204"/>
        <v>1.0621246928026137E-13</v>
      </c>
      <c r="CQ90" s="4">
        <f t="shared" si="205"/>
        <v>-100</v>
      </c>
      <c r="CR90" s="4">
        <f t="shared" si="206"/>
        <v>-100</v>
      </c>
      <c r="CS90" s="4">
        <f t="shared" si="207"/>
        <v>-100</v>
      </c>
      <c r="CT90" s="1">
        <f t="shared" si="268"/>
        <v>100</v>
      </c>
      <c r="CU90" s="1">
        <f t="shared" si="269"/>
        <v>0</v>
      </c>
      <c r="CV90" s="1">
        <f t="shared" si="208"/>
        <v>3.1259999999999928</v>
      </c>
      <c r="CW90" s="1">
        <f t="shared" si="270"/>
        <v>0.49999999999999822</v>
      </c>
      <c r="CX90" s="1">
        <f t="shared" si="271"/>
        <v>2.6032241027052252E-9</v>
      </c>
      <c r="CY90" s="1">
        <f t="shared" si="332"/>
        <v>-0.36288530121559898</v>
      </c>
      <c r="CZ90" s="1">
        <f t="shared" si="333"/>
        <v>0.49999999999999822</v>
      </c>
      <c r="DA90" s="1">
        <f t="shared" si="209"/>
        <v>1.507266755466325E-11</v>
      </c>
      <c r="DB90" s="1">
        <f t="shared" si="272"/>
        <v>1000.0000000105509</v>
      </c>
      <c r="DC90" s="1">
        <f t="shared" si="273"/>
        <v>513.50999999999817</v>
      </c>
      <c r="DD90" s="1">
        <f t="shared" si="274"/>
        <v>499.99999999999824</v>
      </c>
      <c r="DE90" s="1">
        <f t="shared" si="275"/>
        <v>500</v>
      </c>
      <c r="DF90" s="1">
        <f t="shared" si="276"/>
        <v>2.0096890072884341E-12</v>
      </c>
      <c r="DG90" s="4">
        <f t="shared" si="334"/>
        <v>0</v>
      </c>
      <c r="DH90" s="1">
        <f t="shared" si="335"/>
        <v>-7.5363337773316242E-9</v>
      </c>
      <c r="DI90" s="4">
        <f t="shared" si="336"/>
        <v>0</v>
      </c>
      <c r="DJ90" s="4">
        <f t="shared" si="210"/>
        <v>10</v>
      </c>
      <c r="DK90" s="4">
        <f t="shared" si="337"/>
        <v>1.5471968597326473E-11</v>
      </c>
      <c r="DL90" s="4">
        <f t="shared" si="211"/>
        <v>3.9930104266322333E-13</v>
      </c>
      <c r="DM90" s="4">
        <f t="shared" si="212"/>
        <v>-100</v>
      </c>
      <c r="DN90" s="4">
        <f t="shared" si="213"/>
        <v>-100</v>
      </c>
      <c r="DO90" s="4">
        <f t="shared" si="214"/>
        <v>-100</v>
      </c>
      <c r="DP90" s="1">
        <f t="shared" si="277"/>
        <v>100</v>
      </c>
      <c r="DQ90" s="1">
        <f t="shared" si="278"/>
        <v>0</v>
      </c>
      <c r="DR90" s="1">
        <f t="shared" si="215"/>
        <v>3.1259999999999928</v>
      </c>
      <c r="DS90" s="1">
        <f t="shared" si="279"/>
        <v>0.49999999999999822</v>
      </c>
      <c r="DT90" s="1">
        <f t="shared" si="280"/>
        <v>2.6721880133551766E-9</v>
      </c>
      <c r="DU90" s="1">
        <f t="shared" si="338"/>
        <v>-0.36161802679022786</v>
      </c>
      <c r="DV90" s="1">
        <f t="shared" si="339"/>
        <v>0.49999999999999822</v>
      </c>
      <c r="DW90" s="1">
        <f t="shared" si="216"/>
        <v>1.5471968597326473E-11</v>
      </c>
      <c r="DX90" s="1">
        <f t="shared" si="281"/>
        <v>1000.0000000108305</v>
      </c>
      <c r="DY90" s="1">
        <f t="shared" si="282"/>
        <v>513.50999999999817</v>
      </c>
      <c r="DZ90" s="1">
        <f t="shared" si="283"/>
        <v>499.99999999999824</v>
      </c>
      <c r="EA90" s="1">
        <f t="shared" si="284"/>
        <v>500</v>
      </c>
      <c r="EB90" s="1">
        <f t="shared" si="285"/>
        <v>2.0629291463101968E-12</v>
      </c>
      <c r="EC90" s="4">
        <f t="shared" si="340"/>
        <v>0</v>
      </c>
      <c r="ED90" s="1">
        <f t="shared" si="341"/>
        <v>-7.735984298663237E-9</v>
      </c>
      <c r="EE90" s="4">
        <f t="shared" si="342"/>
        <v>0</v>
      </c>
      <c r="EF90" s="4">
        <f t="shared" si="217"/>
        <v>10</v>
      </c>
      <c r="EG90" s="4">
        <f t="shared" si="343"/>
        <v>1.9340067939740947E-11</v>
      </c>
      <c r="EH90" s="4">
        <f t="shared" si="218"/>
        <v>3.8680993424144744E-12</v>
      </c>
      <c r="EI90" s="4">
        <f t="shared" si="219"/>
        <v>-100</v>
      </c>
      <c r="EJ90" s="4">
        <f t="shared" si="220"/>
        <v>-100</v>
      </c>
      <c r="EK90" s="4">
        <f t="shared" si="221"/>
        <v>-100</v>
      </c>
      <c r="EL90" s="1">
        <f t="shared" si="286"/>
        <v>100</v>
      </c>
      <c r="EM90" s="1">
        <f t="shared" si="287"/>
        <v>0</v>
      </c>
      <c r="EN90" s="1">
        <f t="shared" si="222"/>
        <v>3.1259999999999928</v>
      </c>
      <c r="EO90" s="1">
        <f t="shared" si="288"/>
        <v>0.49999999999999822</v>
      </c>
      <c r="EP90" s="1">
        <f t="shared" si="289"/>
        <v>3.3402535301797837E-9</v>
      </c>
      <c r="EQ90" s="1">
        <f t="shared" si="344"/>
        <v>-0.35512713505811083</v>
      </c>
      <c r="ER90" s="1">
        <f t="shared" si="345"/>
        <v>0.49999999999999822</v>
      </c>
      <c r="ES90" s="1">
        <f t="shared" si="223"/>
        <v>1.9340067939740947E-11</v>
      </c>
      <c r="ET90" s="1">
        <f t="shared" si="290"/>
        <v>1000.0000000135381</v>
      </c>
      <c r="EU90" s="1">
        <f t="shared" si="291"/>
        <v>513.50999999999817</v>
      </c>
      <c r="EV90" s="1">
        <f t="shared" si="292"/>
        <v>499.99999999999824</v>
      </c>
      <c r="EW90" s="1">
        <f t="shared" si="293"/>
        <v>500</v>
      </c>
      <c r="EX90" s="1">
        <f t="shared" si="294"/>
        <v>2.5786757252987936E-12</v>
      </c>
      <c r="EY90" s="4">
        <f t="shared" si="346"/>
        <v>0</v>
      </c>
      <c r="EZ90" s="1">
        <f t="shared" si="347"/>
        <v>-9.6700339698704731E-9</v>
      </c>
      <c r="FA90" s="4">
        <f t="shared" si="348"/>
        <v>0</v>
      </c>
      <c r="FB90" s="4">
        <f t="shared" si="224"/>
        <v>10</v>
      </c>
      <c r="FC90" s="4">
        <f t="shared" si="349"/>
        <v>2.1021377656395164E-11</v>
      </c>
      <c r="FD90" s="4">
        <f t="shared" si="225"/>
        <v>1.6813097166542162E-12</v>
      </c>
      <c r="FE90" s="4">
        <f t="shared" si="226"/>
        <v>-100</v>
      </c>
      <c r="FF90" s="4">
        <f t="shared" si="227"/>
        <v>-100</v>
      </c>
      <c r="FG90" s="4">
        <f t="shared" si="228"/>
        <v>-100</v>
      </c>
      <c r="FH90" s="1">
        <f t="shared" si="295"/>
        <v>100</v>
      </c>
      <c r="FI90" s="1">
        <f t="shared" si="296"/>
        <v>0</v>
      </c>
      <c r="FJ90" s="1">
        <f t="shared" si="229"/>
        <v>3.1259999999999928</v>
      </c>
      <c r="FK90" s="1">
        <f t="shared" si="297"/>
        <v>0.49999999999999822</v>
      </c>
      <c r="FL90" s="1">
        <f t="shared" si="298"/>
        <v>3.6306351738160902E-9</v>
      </c>
      <c r="FM90" s="1">
        <f t="shared" si="350"/>
        <v>-0.35380121202544856</v>
      </c>
      <c r="FN90" s="1">
        <f t="shared" si="351"/>
        <v>0.49999999999999822</v>
      </c>
      <c r="FO90" s="1">
        <f t="shared" si="230"/>
        <v>2.1021377656395164E-11</v>
      </c>
      <c r="FP90" s="1">
        <f t="shared" si="299"/>
        <v>1000.0000000147149</v>
      </c>
      <c r="FQ90" s="1">
        <f t="shared" si="300"/>
        <v>513.50999999999817</v>
      </c>
      <c r="FR90" s="1">
        <f t="shared" si="301"/>
        <v>499.99999999999824</v>
      </c>
      <c r="FS90" s="1">
        <f t="shared" si="302"/>
        <v>500</v>
      </c>
      <c r="FT90" s="1">
        <f t="shared" si="303"/>
        <v>2.8028503541860215E-12</v>
      </c>
      <c r="FU90" s="4">
        <f t="shared" si="352"/>
        <v>0</v>
      </c>
      <c r="FV90" s="1">
        <f t="shared" si="353"/>
        <v>-1.0510688828197582E-8</v>
      </c>
      <c r="FW90" s="4">
        <f t="shared" si="354"/>
        <v>0</v>
      </c>
      <c r="FX90" s="4">
        <f t="shared" si="231"/>
        <v>10</v>
      </c>
      <c r="FY90" s="4">
        <f t="shared" si="355"/>
        <v>2.2026602075870124E-11</v>
      </c>
      <c r="FZ90" s="4">
        <f t="shared" si="232"/>
        <v>1.0052244194749604E-12</v>
      </c>
      <c r="GA90" s="4">
        <f t="shared" si="233"/>
        <v>-100</v>
      </c>
      <c r="GB90" s="4">
        <f t="shared" si="234"/>
        <v>-100</v>
      </c>
      <c r="GC90" s="4">
        <f t="shared" si="235"/>
        <v>-100</v>
      </c>
      <c r="GD90" s="1">
        <f t="shared" si="304"/>
        <v>100</v>
      </c>
      <c r="GE90" s="1">
        <f t="shared" si="305"/>
        <v>0</v>
      </c>
      <c r="GF90" s="1">
        <f t="shared" si="236"/>
        <v>3.1259999999999928</v>
      </c>
      <c r="GG90" s="1">
        <f t="shared" si="306"/>
        <v>0.49999999999999822</v>
      </c>
      <c r="GH90" s="1">
        <f t="shared" si="307"/>
        <v>3.8042490631900042E-9</v>
      </c>
      <c r="GI90" s="1">
        <f t="shared" si="356"/>
        <v>-0.35441395029037071</v>
      </c>
      <c r="GJ90" s="1">
        <f t="shared" si="357"/>
        <v>0.49999999999999822</v>
      </c>
      <c r="GK90" s="1">
        <f t="shared" si="237"/>
        <v>2.2026602075870124E-11</v>
      </c>
      <c r="GL90" s="1">
        <f t="shared" si="308"/>
        <v>1000.0000000154185</v>
      </c>
      <c r="GM90" s="1">
        <f t="shared" si="309"/>
        <v>513.50999999999817</v>
      </c>
      <c r="GN90" s="1">
        <f t="shared" si="310"/>
        <v>499.99999999999824</v>
      </c>
      <c r="GO90" s="1">
        <f t="shared" si="311"/>
        <v>500</v>
      </c>
      <c r="GP90" s="1">
        <f t="shared" si="312"/>
        <v>2.9368802767826833E-12</v>
      </c>
      <c r="GQ90" s="4">
        <f t="shared" si="358"/>
        <v>0</v>
      </c>
      <c r="GR90" s="1">
        <f t="shared" si="359"/>
        <v>-1.1013301037935063E-8</v>
      </c>
      <c r="GS90" s="4">
        <f t="shared" si="360"/>
        <v>0</v>
      </c>
      <c r="GT90" s="4">
        <f t="shared" si="238"/>
        <v>10</v>
      </c>
      <c r="GU90" s="4">
        <f t="shared" si="361"/>
        <v>2.2685482024489313E-11</v>
      </c>
      <c r="GV90" s="4">
        <f t="shared" si="239"/>
        <v>6.5887994861918886E-13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  <c r="HT90" s="3"/>
    </row>
    <row r="91" spans="1:228">
      <c r="A91" s="1">
        <v>73</v>
      </c>
      <c r="B91" s="1">
        <f t="shared" si="182"/>
        <v>100</v>
      </c>
      <c r="C91" s="1">
        <v>0</v>
      </c>
      <c r="D91" s="1">
        <f t="shared" si="183"/>
        <v>-100</v>
      </c>
      <c r="E91" s="1">
        <f t="shared" si="313"/>
        <v>140</v>
      </c>
      <c r="F91" s="1">
        <f t="shared" si="240"/>
        <v>3.1509999999999927</v>
      </c>
      <c r="G91" s="1">
        <f>'0.5Q 8-16'!GA91</f>
        <v>-100</v>
      </c>
      <c r="H91" s="1">
        <f>'0.5Q 8-16'!GB91</f>
        <v>-100</v>
      </c>
      <c r="I91" s="1">
        <f>'0.5Q 8-16'!GC91</f>
        <v>-100</v>
      </c>
      <c r="J91" s="1">
        <f>'0.5Q 8-16'!GD91</f>
        <v>100</v>
      </c>
      <c r="K91" s="1">
        <f>'0.5Q 8-16'!GE91</f>
        <v>0</v>
      </c>
      <c r="L91" s="1">
        <f>'0.5Q 8-16'!GF91</f>
        <v>3.1509999999999927</v>
      </c>
      <c r="M91" s="1">
        <f>'0.5Q 8-16'!GG91</f>
        <v>0.49999999999999822</v>
      </c>
      <c r="N91" s="1">
        <f>'0.5Q 8-16'!GH91</f>
        <v>1.3817580467744921E-9</v>
      </c>
      <c r="O91" s="1">
        <f>'0.5Q 8-16'!GI91</f>
        <v>-0.36689988149094344</v>
      </c>
      <c r="P91" s="1">
        <f>'0.5Q 8-16'!GJ91</f>
        <v>0.49999999999999822</v>
      </c>
      <c r="Q91" s="1">
        <f>'0.5Q 8-16'!GK91</f>
        <v>8.0003790908243074E-12</v>
      </c>
      <c r="R91" s="1">
        <f>'0.5Q 8-16'!GL91</f>
        <v>1000.0000000056002</v>
      </c>
      <c r="S91" s="1">
        <f>'0.5Q 8-16'!GM91</f>
        <v>513.50999999999817</v>
      </c>
      <c r="T91" s="1">
        <f>'0.5Q 8-16'!GN91</f>
        <v>499.99999999999824</v>
      </c>
      <c r="U91" s="1">
        <f>'0.5Q 8-16'!GO91</f>
        <v>500</v>
      </c>
      <c r="V91" s="1">
        <f>'0.5Q 8-16'!GP91</f>
        <v>1.0667172121099079E-12</v>
      </c>
      <c r="W91" s="1">
        <f>'0.5Q 8-16'!GQ91</f>
        <v>0</v>
      </c>
      <c r="X91" s="1">
        <f>'0.5Q 8-16'!GR91</f>
        <v>-4.0001895454121539E-9</v>
      </c>
      <c r="Y91" s="1">
        <f>'0.5Q 8-16'!GS91</f>
        <v>0</v>
      </c>
      <c r="Z91" s="1">
        <f>'0.5Q 8-16'!GT91</f>
        <v>10</v>
      </c>
      <c r="AA91" s="1">
        <f>'0.5Q 8-16'!GU91</f>
        <v>8.4975843702976369E-12</v>
      </c>
      <c r="AC91" s="4">
        <f t="shared" si="184"/>
        <v>-100</v>
      </c>
      <c r="AD91" s="4">
        <f t="shared" si="185"/>
        <v>-100</v>
      </c>
      <c r="AE91" s="4">
        <f t="shared" si="186"/>
        <v>-100</v>
      </c>
      <c r="AF91" s="1">
        <f t="shared" si="241"/>
        <v>100</v>
      </c>
      <c r="AG91" s="1">
        <f t="shared" si="242"/>
        <v>0</v>
      </c>
      <c r="AH91" s="1">
        <f t="shared" si="187"/>
        <v>3.1509999999999927</v>
      </c>
      <c r="AI91" s="1">
        <f t="shared" si="243"/>
        <v>0.49999999999999822</v>
      </c>
      <c r="AJ91" s="1">
        <f t="shared" si="244"/>
        <v>1.4676311520375888E-9</v>
      </c>
      <c r="AK91" s="1">
        <f t="shared" si="314"/>
        <v>-0.35877549359626215</v>
      </c>
      <c r="AL91" s="1">
        <f t="shared" si="315"/>
        <v>0.49999999999999822</v>
      </c>
      <c r="AM91" s="1">
        <f t="shared" si="188"/>
        <v>8.4975843702976369E-12</v>
      </c>
      <c r="AN91" s="1">
        <f t="shared" si="245"/>
        <v>1000.0000000059483</v>
      </c>
      <c r="AO91" s="1">
        <f t="shared" si="246"/>
        <v>513.50999999999817</v>
      </c>
      <c r="AP91" s="1">
        <f t="shared" si="247"/>
        <v>499.99999999999824</v>
      </c>
      <c r="AQ91" s="1">
        <f t="shared" si="248"/>
        <v>500</v>
      </c>
      <c r="AR91" s="1">
        <f t="shared" si="249"/>
        <v>1.1330112493730187E-12</v>
      </c>
      <c r="AS91" s="4">
        <f t="shared" si="316"/>
        <v>0</v>
      </c>
      <c r="AT91" s="1">
        <f t="shared" si="317"/>
        <v>-4.2487921851488188E-9</v>
      </c>
      <c r="AU91" s="4">
        <f t="shared" si="318"/>
        <v>0</v>
      </c>
      <c r="AV91" s="4">
        <f t="shared" si="189"/>
        <v>10</v>
      </c>
      <c r="AW91" s="4">
        <f t="shared" si="319"/>
        <v>8.7871888981453258E-12</v>
      </c>
      <c r="AX91" s="4">
        <f t="shared" si="190"/>
        <v>2.896045278476889E-13</v>
      </c>
      <c r="AY91" s="4">
        <f t="shared" si="191"/>
        <v>-100</v>
      </c>
      <c r="AZ91" s="4">
        <f t="shared" si="192"/>
        <v>-100</v>
      </c>
      <c r="BA91" s="4">
        <f t="shared" si="193"/>
        <v>-100</v>
      </c>
      <c r="BB91" s="1">
        <f t="shared" si="250"/>
        <v>100</v>
      </c>
      <c r="BC91" s="1">
        <f t="shared" si="251"/>
        <v>0</v>
      </c>
      <c r="BD91" s="1">
        <f t="shared" si="194"/>
        <v>3.1509999999999927</v>
      </c>
      <c r="BE91" s="1">
        <f t="shared" si="252"/>
        <v>0.49999999999999822</v>
      </c>
      <c r="BF91" s="1">
        <f t="shared" si="253"/>
        <v>1.5176492052064466E-9</v>
      </c>
      <c r="BG91" s="1">
        <f t="shared" si="320"/>
        <v>-0.35786669801812937</v>
      </c>
      <c r="BH91" s="1">
        <f t="shared" si="321"/>
        <v>0.49999999999999822</v>
      </c>
      <c r="BI91" s="1">
        <f t="shared" si="195"/>
        <v>8.7871888981453258E-12</v>
      </c>
      <c r="BJ91" s="1">
        <f t="shared" si="254"/>
        <v>1000.000000006151</v>
      </c>
      <c r="BK91" s="1">
        <f t="shared" si="255"/>
        <v>513.50999999999817</v>
      </c>
      <c r="BL91" s="1">
        <f t="shared" si="256"/>
        <v>499.99999999999824</v>
      </c>
      <c r="BM91" s="1">
        <f t="shared" si="257"/>
        <v>500</v>
      </c>
      <c r="BN91" s="1">
        <f t="shared" si="258"/>
        <v>1.171625186419377E-12</v>
      </c>
      <c r="BO91" s="4">
        <f t="shared" si="322"/>
        <v>0</v>
      </c>
      <c r="BP91" s="1">
        <f t="shared" si="323"/>
        <v>-4.3935944490726628E-9</v>
      </c>
      <c r="BQ91" s="4">
        <f t="shared" si="324"/>
        <v>0</v>
      </c>
      <c r="BR91" s="4">
        <f t="shared" si="196"/>
        <v>10</v>
      </c>
      <c r="BS91" s="4">
        <f t="shared" si="325"/>
        <v>8.9798730512297933E-12</v>
      </c>
      <c r="BT91" s="4">
        <f t="shared" si="197"/>
        <v>1.9268415308446756E-13</v>
      </c>
      <c r="BU91" s="4">
        <f t="shared" si="198"/>
        <v>-100</v>
      </c>
      <c r="BV91" s="4">
        <f t="shared" si="199"/>
        <v>-100</v>
      </c>
      <c r="BW91" s="4">
        <f t="shared" si="200"/>
        <v>-100</v>
      </c>
      <c r="BX91" s="1">
        <f t="shared" si="259"/>
        <v>100</v>
      </c>
      <c r="BY91" s="1">
        <f t="shared" si="260"/>
        <v>0</v>
      </c>
      <c r="BZ91" s="1">
        <f t="shared" si="201"/>
        <v>3.1509999999999927</v>
      </c>
      <c r="CA91" s="1">
        <f t="shared" si="261"/>
        <v>0.49999999999999822</v>
      </c>
      <c r="CB91" s="1">
        <f t="shared" si="262"/>
        <v>1.5509279881225894E-9</v>
      </c>
      <c r="CC91" s="1">
        <f t="shared" si="326"/>
        <v>-0.35075638788532715</v>
      </c>
      <c r="CD91" s="1">
        <f t="shared" si="327"/>
        <v>0.49999999999999822</v>
      </c>
      <c r="CE91" s="1">
        <f t="shared" si="202"/>
        <v>8.9798730512297933E-12</v>
      </c>
      <c r="CF91" s="1">
        <f t="shared" si="263"/>
        <v>1000.0000000062859</v>
      </c>
      <c r="CG91" s="1">
        <f t="shared" si="264"/>
        <v>513.50999999999817</v>
      </c>
      <c r="CH91" s="1">
        <f t="shared" si="265"/>
        <v>499.99999999999824</v>
      </c>
      <c r="CI91" s="1">
        <f t="shared" si="266"/>
        <v>500</v>
      </c>
      <c r="CJ91" s="1">
        <f t="shared" si="267"/>
        <v>1.1973164068306389E-12</v>
      </c>
      <c r="CK91" s="4">
        <f t="shared" si="328"/>
        <v>0</v>
      </c>
      <c r="CL91" s="1">
        <f t="shared" si="329"/>
        <v>-4.4899365256148963E-9</v>
      </c>
      <c r="CM91" s="4">
        <f t="shared" si="330"/>
        <v>0</v>
      </c>
      <c r="CN91" s="4">
        <f t="shared" si="203"/>
        <v>10</v>
      </c>
      <c r="CO91" s="4">
        <f t="shared" si="331"/>
        <v>9.0436005327979498E-12</v>
      </c>
      <c r="CP91" s="4">
        <f t="shared" si="204"/>
        <v>6.3727481568156496E-14</v>
      </c>
      <c r="CQ91" s="4">
        <f t="shared" si="205"/>
        <v>-100</v>
      </c>
      <c r="CR91" s="4">
        <f t="shared" si="206"/>
        <v>-100</v>
      </c>
      <c r="CS91" s="4">
        <f t="shared" si="207"/>
        <v>-100</v>
      </c>
      <c r="CT91" s="1">
        <f t="shared" si="268"/>
        <v>100</v>
      </c>
      <c r="CU91" s="1">
        <f t="shared" si="269"/>
        <v>0</v>
      </c>
      <c r="CV91" s="1">
        <f t="shared" si="208"/>
        <v>3.1509999999999927</v>
      </c>
      <c r="CW91" s="1">
        <f t="shared" si="270"/>
        <v>0.49999999999999822</v>
      </c>
      <c r="CX91" s="1">
        <f t="shared" si="271"/>
        <v>1.5619344616231346E-9</v>
      </c>
      <c r="CY91" s="1">
        <f t="shared" si="332"/>
        <v>-0.36288530121559898</v>
      </c>
      <c r="CZ91" s="1">
        <f t="shared" si="333"/>
        <v>0.49999999999999822</v>
      </c>
      <c r="DA91" s="1">
        <f t="shared" si="209"/>
        <v>9.0436005327979498E-12</v>
      </c>
      <c r="DB91" s="1">
        <f t="shared" si="272"/>
        <v>1000.0000000063305</v>
      </c>
      <c r="DC91" s="1">
        <f t="shared" si="273"/>
        <v>513.50999999999817</v>
      </c>
      <c r="DD91" s="1">
        <f t="shared" si="274"/>
        <v>499.99999999999824</v>
      </c>
      <c r="DE91" s="1">
        <f t="shared" si="275"/>
        <v>500</v>
      </c>
      <c r="DF91" s="1">
        <f t="shared" si="276"/>
        <v>1.20581340437306E-12</v>
      </c>
      <c r="DG91" s="4">
        <f t="shared" si="334"/>
        <v>0</v>
      </c>
      <c r="DH91" s="1">
        <f t="shared" si="335"/>
        <v>-4.5218002663989747E-9</v>
      </c>
      <c r="DI91" s="4">
        <f t="shared" si="336"/>
        <v>0</v>
      </c>
      <c r="DJ91" s="4">
        <f t="shared" si="210"/>
        <v>10</v>
      </c>
      <c r="DK91" s="4">
        <f t="shared" si="337"/>
        <v>9.2831811583958835E-12</v>
      </c>
      <c r="DL91" s="4">
        <f t="shared" si="211"/>
        <v>2.3958062559793368E-13</v>
      </c>
      <c r="DM91" s="4">
        <f t="shared" si="212"/>
        <v>-100</v>
      </c>
      <c r="DN91" s="4">
        <f t="shared" si="213"/>
        <v>-100</v>
      </c>
      <c r="DO91" s="4">
        <f t="shared" si="214"/>
        <v>-100</v>
      </c>
      <c r="DP91" s="1">
        <f t="shared" si="277"/>
        <v>100</v>
      </c>
      <c r="DQ91" s="1">
        <f t="shared" si="278"/>
        <v>0</v>
      </c>
      <c r="DR91" s="1">
        <f t="shared" si="215"/>
        <v>3.1509999999999927</v>
      </c>
      <c r="DS91" s="1">
        <f t="shared" si="279"/>
        <v>0.49999999999999822</v>
      </c>
      <c r="DT91" s="1">
        <f t="shared" si="280"/>
        <v>1.603312808013106E-9</v>
      </c>
      <c r="DU91" s="1">
        <f t="shared" si="338"/>
        <v>-0.36161802679022786</v>
      </c>
      <c r="DV91" s="1">
        <f t="shared" si="339"/>
        <v>0.49999999999999822</v>
      </c>
      <c r="DW91" s="1">
        <f t="shared" si="216"/>
        <v>9.2831811583958835E-12</v>
      </c>
      <c r="DX91" s="1">
        <f t="shared" si="281"/>
        <v>1000.0000000064981</v>
      </c>
      <c r="DY91" s="1">
        <f t="shared" si="282"/>
        <v>513.50999999999817</v>
      </c>
      <c r="DZ91" s="1">
        <f t="shared" si="283"/>
        <v>499.99999999999824</v>
      </c>
      <c r="EA91" s="1">
        <f t="shared" si="284"/>
        <v>500</v>
      </c>
      <c r="EB91" s="1">
        <f t="shared" si="285"/>
        <v>1.237757487786118E-12</v>
      </c>
      <c r="EC91" s="4">
        <f t="shared" si="340"/>
        <v>0</v>
      </c>
      <c r="ED91" s="1">
        <f t="shared" si="341"/>
        <v>-4.6415905791979417E-9</v>
      </c>
      <c r="EE91" s="4">
        <f t="shared" si="342"/>
        <v>0</v>
      </c>
      <c r="EF91" s="4">
        <f t="shared" si="217"/>
        <v>10</v>
      </c>
      <c r="EG91" s="4">
        <f t="shared" si="343"/>
        <v>1.1604040763844567E-11</v>
      </c>
      <c r="EH91" s="4">
        <f t="shared" si="218"/>
        <v>2.320859605448684E-12</v>
      </c>
      <c r="EI91" s="4">
        <f t="shared" si="219"/>
        <v>-100</v>
      </c>
      <c r="EJ91" s="4">
        <f t="shared" si="220"/>
        <v>-100</v>
      </c>
      <c r="EK91" s="4">
        <f t="shared" si="221"/>
        <v>-100</v>
      </c>
      <c r="EL91" s="1">
        <f t="shared" si="286"/>
        <v>100</v>
      </c>
      <c r="EM91" s="1">
        <f t="shared" si="287"/>
        <v>0</v>
      </c>
      <c r="EN91" s="1">
        <f t="shared" si="222"/>
        <v>3.1509999999999927</v>
      </c>
      <c r="EO91" s="1">
        <f t="shared" si="288"/>
        <v>0.49999999999999822</v>
      </c>
      <c r="EP91" s="1">
        <f t="shared" si="289"/>
        <v>2.0041521181078706E-9</v>
      </c>
      <c r="EQ91" s="1">
        <f t="shared" si="344"/>
        <v>-0.35512713505811083</v>
      </c>
      <c r="ER91" s="1">
        <f t="shared" si="345"/>
        <v>0.49999999999999822</v>
      </c>
      <c r="ES91" s="1">
        <f t="shared" si="223"/>
        <v>1.1604040763844567E-11</v>
      </c>
      <c r="ET91" s="1">
        <f t="shared" si="290"/>
        <v>1000.0000000081228</v>
      </c>
      <c r="EU91" s="1">
        <f t="shared" si="291"/>
        <v>513.50999999999817</v>
      </c>
      <c r="EV91" s="1">
        <f t="shared" si="292"/>
        <v>499.99999999999824</v>
      </c>
      <c r="EW91" s="1">
        <f t="shared" si="293"/>
        <v>500</v>
      </c>
      <c r="EX91" s="1">
        <f t="shared" si="294"/>
        <v>1.5472054351792759E-12</v>
      </c>
      <c r="EY91" s="4">
        <f t="shared" si="346"/>
        <v>0</v>
      </c>
      <c r="EZ91" s="1">
        <f t="shared" si="347"/>
        <v>-5.802020381922284E-9</v>
      </c>
      <c r="FA91" s="4">
        <f t="shared" si="348"/>
        <v>0</v>
      </c>
      <c r="FB91" s="4">
        <f t="shared" si="224"/>
        <v>10</v>
      </c>
      <c r="FC91" s="4">
        <f t="shared" si="349"/>
        <v>1.2612826593837098E-11</v>
      </c>
      <c r="FD91" s="4">
        <f t="shared" si="225"/>
        <v>1.0087858299925304E-12</v>
      </c>
      <c r="FE91" s="4">
        <f t="shared" si="226"/>
        <v>-100</v>
      </c>
      <c r="FF91" s="4">
        <f t="shared" si="227"/>
        <v>-100</v>
      </c>
      <c r="FG91" s="4">
        <f t="shared" si="228"/>
        <v>-100</v>
      </c>
      <c r="FH91" s="1">
        <f t="shared" si="295"/>
        <v>100</v>
      </c>
      <c r="FI91" s="1">
        <f t="shared" si="296"/>
        <v>0</v>
      </c>
      <c r="FJ91" s="1">
        <f t="shared" si="229"/>
        <v>3.1509999999999927</v>
      </c>
      <c r="FK91" s="1">
        <f t="shared" si="297"/>
        <v>0.49999999999999822</v>
      </c>
      <c r="FL91" s="1">
        <f t="shared" si="298"/>
        <v>2.178381104289654E-9</v>
      </c>
      <c r="FM91" s="1">
        <f t="shared" si="350"/>
        <v>-0.35380121202544856</v>
      </c>
      <c r="FN91" s="1">
        <f t="shared" si="351"/>
        <v>0.49999999999999822</v>
      </c>
      <c r="FO91" s="1">
        <f t="shared" si="230"/>
        <v>1.2612826593837098E-11</v>
      </c>
      <c r="FP91" s="1">
        <f t="shared" si="299"/>
        <v>1000.0000000088289</v>
      </c>
      <c r="FQ91" s="1">
        <f t="shared" si="300"/>
        <v>513.50999999999817</v>
      </c>
      <c r="FR91" s="1">
        <f t="shared" si="301"/>
        <v>499.99999999999824</v>
      </c>
      <c r="FS91" s="1">
        <f t="shared" si="302"/>
        <v>500</v>
      </c>
      <c r="FT91" s="1">
        <f t="shared" si="303"/>
        <v>1.6817102125116131E-12</v>
      </c>
      <c r="FU91" s="4">
        <f t="shared" si="352"/>
        <v>0</v>
      </c>
      <c r="FV91" s="1">
        <f t="shared" si="353"/>
        <v>-6.3064132969185493E-9</v>
      </c>
      <c r="FW91" s="4">
        <f t="shared" si="354"/>
        <v>0</v>
      </c>
      <c r="FX91" s="4">
        <f t="shared" si="231"/>
        <v>10</v>
      </c>
      <c r="FY91" s="4">
        <f t="shared" si="355"/>
        <v>1.3215961245522074E-11</v>
      </c>
      <c r="FZ91" s="4">
        <f t="shared" si="232"/>
        <v>6.0313465168497653E-13</v>
      </c>
      <c r="GA91" s="4">
        <f t="shared" si="233"/>
        <v>-100</v>
      </c>
      <c r="GB91" s="4">
        <f t="shared" si="234"/>
        <v>-100</v>
      </c>
      <c r="GC91" s="4">
        <f t="shared" si="235"/>
        <v>-100</v>
      </c>
      <c r="GD91" s="1">
        <f t="shared" si="304"/>
        <v>100</v>
      </c>
      <c r="GE91" s="1">
        <f t="shared" si="305"/>
        <v>0</v>
      </c>
      <c r="GF91" s="1">
        <f t="shared" si="236"/>
        <v>3.1509999999999927</v>
      </c>
      <c r="GG91" s="1">
        <f t="shared" si="306"/>
        <v>0.49999999999999822</v>
      </c>
      <c r="GH91" s="1">
        <f t="shared" si="307"/>
        <v>2.2825494379140024E-9</v>
      </c>
      <c r="GI91" s="1">
        <f t="shared" si="356"/>
        <v>-0.35441395029037071</v>
      </c>
      <c r="GJ91" s="1">
        <f t="shared" si="357"/>
        <v>0.49999999999999822</v>
      </c>
      <c r="GK91" s="1">
        <f t="shared" si="237"/>
        <v>1.3215961245522074E-11</v>
      </c>
      <c r="GL91" s="1">
        <f t="shared" si="308"/>
        <v>1000.0000000092513</v>
      </c>
      <c r="GM91" s="1">
        <f t="shared" si="309"/>
        <v>513.50999999999817</v>
      </c>
      <c r="GN91" s="1">
        <f t="shared" si="310"/>
        <v>499.99999999999824</v>
      </c>
      <c r="GO91" s="1">
        <f t="shared" si="311"/>
        <v>500</v>
      </c>
      <c r="GP91" s="1">
        <f t="shared" si="312"/>
        <v>1.7621281660696099E-12</v>
      </c>
      <c r="GQ91" s="4">
        <f t="shared" si="358"/>
        <v>0</v>
      </c>
      <c r="GR91" s="1">
        <f t="shared" si="359"/>
        <v>-6.6079806227610375E-9</v>
      </c>
      <c r="GS91" s="4">
        <f t="shared" si="360"/>
        <v>0</v>
      </c>
      <c r="GT91" s="4">
        <f t="shared" si="238"/>
        <v>10</v>
      </c>
      <c r="GU91" s="4">
        <f t="shared" si="361"/>
        <v>1.3611289214693587E-11</v>
      </c>
      <c r="GV91" s="4">
        <f t="shared" si="239"/>
        <v>3.9532796917151267E-13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  <c r="HT91" s="3"/>
    </row>
    <row r="92" spans="1:228">
      <c r="A92" s="1">
        <v>74</v>
      </c>
      <c r="B92" s="1">
        <f t="shared" si="182"/>
        <v>100</v>
      </c>
      <c r="C92" s="1">
        <v>0</v>
      </c>
      <c r="D92" s="1">
        <f t="shared" si="183"/>
        <v>-100</v>
      </c>
      <c r="E92" s="1">
        <f t="shared" si="313"/>
        <v>135</v>
      </c>
      <c r="F92" s="1">
        <f t="shared" si="240"/>
        <v>3.1759999999999926</v>
      </c>
      <c r="G92" s="1">
        <f>'0.5Q 8-16'!GA92</f>
        <v>-100</v>
      </c>
      <c r="H92" s="1">
        <f>'0.5Q 8-16'!GB92</f>
        <v>-100</v>
      </c>
      <c r="I92" s="1">
        <f>'0.5Q 8-16'!GC92</f>
        <v>-100</v>
      </c>
      <c r="J92" s="1">
        <f>'0.5Q 8-16'!GD92</f>
        <v>100</v>
      </c>
      <c r="K92" s="1">
        <f>'0.5Q 8-16'!GE92</f>
        <v>0</v>
      </c>
      <c r="L92" s="1">
        <f>'0.5Q 8-16'!GF92</f>
        <v>3.1759999999999926</v>
      </c>
      <c r="M92" s="1">
        <f>'0.5Q 8-16'!GG92</f>
        <v>0.49999999999999822</v>
      </c>
      <c r="N92" s="1">
        <f>'0.5Q 8-16'!GH92</f>
        <v>8.290548280646949E-10</v>
      </c>
      <c r="O92" s="1">
        <f>'0.5Q 8-16'!GI92</f>
        <v>-0.36689988149094344</v>
      </c>
      <c r="P92" s="1">
        <f>'0.5Q 8-16'!GJ92</f>
        <v>0.49999999999999822</v>
      </c>
      <c r="Q92" s="1">
        <f>'0.5Q 8-16'!GK92</f>
        <v>4.8002274544945846E-12</v>
      </c>
      <c r="R92" s="1">
        <f>'0.5Q 8-16'!GL92</f>
        <v>1000.0000000033602</v>
      </c>
      <c r="S92" s="1">
        <f>'0.5Q 8-16'!GM92</f>
        <v>513.50999999999817</v>
      </c>
      <c r="T92" s="1">
        <f>'0.5Q 8-16'!GN92</f>
        <v>499.99999999999824</v>
      </c>
      <c r="U92" s="1">
        <f>'0.5Q 8-16'!GO92</f>
        <v>500</v>
      </c>
      <c r="V92" s="1">
        <f>'0.5Q 8-16'!GP92</f>
        <v>6.400303272659446E-13</v>
      </c>
      <c r="W92" s="1">
        <f>'0.5Q 8-16'!GQ92</f>
        <v>0</v>
      </c>
      <c r="X92" s="1">
        <f>'0.5Q 8-16'!GR92</f>
        <v>-2.4001137272472924E-9</v>
      </c>
      <c r="Y92" s="1">
        <f>'0.5Q 8-16'!GS92</f>
        <v>0</v>
      </c>
      <c r="Z92" s="1">
        <f>'0.5Q 8-16'!GT92</f>
        <v>10</v>
      </c>
      <c r="AA92" s="1">
        <f>'0.5Q 8-16'!GU92</f>
        <v>5.0985506221785821E-12</v>
      </c>
      <c r="AC92" s="4">
        <f t="shared" si="184"/>
        <v>-100</v>
      </c>
      <c r="AD92" s="4">
        <f t="shared" si="185"/>
        <v>-100</v>
      </c>
      <c r="AE92" s="4">
        <f t="shared" si="186"/>
        <v>-100</v>
      </c>
      <c r="AF92" s="1">
        <f t="shared" si="241"/>
        <v>100</v>
      </c>
      <c r="AG92" s="1">
        <f t="shared" si="242"/>
        <v>0</v>
      </c>
      <c r="AH92" s="1">
        <f t="shared" si="187"/>
        <v>3.1759999999999926</v>
      </c>
      <c r="AI92" s="1">
        <f t="shared" si="243"/>
        <v>0.49999999999999822</v>
      </c>
      <c r="AJ92" s="1">
        <f t="shared" si="244"/>
        <v>8.8057869122255292E-10</v>
      </c>
      <c r="AK92" s="1">
        <f t="shared" si="314"/>
        <v>-0.35877549359626215</v>
      </c>
      <c r="AL92" s="1">
        <f t="shared" si="315"/>
        <v>0.49999999999999822</v>
      </c>
      <c r="AM92" s="1">
        <f t="shared" si="188"/>
        <v>5.0985506221785821E-12</v>
      </c>
      <c r="AN92" s="1">
        <f t="shared" si="245"/>
        <v>1000.000000003569</v>
      </c>
      <c r="AO92" s="1">
        <f t="shared" si="246"/>
        <v>513.50999999999817</v>
      </c>
      <c r="AP92" s="1">
        <f t="shared" si="247"/>
        <v>499.99999999999824</v>
      </c>
      <c r="AQ92" s="1">
        <f t="shared" si="248"/>
        <v>500</v>
      </c>
      <c r="AR92" s="1">
        <f t="shared" si="249"/>
        <v>6.7980674962381099E-13</v>
      </c>
      <c r="AS92" s="4">
        <f t="shared" si="316"/>
        <v>0</v>
      </c>
      <c r="AT92" s="1">
        <f t="shared" si="317"/>
        <v>-2.5492753110892911E-9</v>
      </c>
      <c r="AU92" s="4">
        <f t="shared" si="318"/>
        <v>0</v>
      </c>
      <c r="AV92" s="4">
        <f t="shared" si="189"/>
        <v>10</v>
      </c>
      <c r="AW92" s="4">
        <f t="shared" si="319"/>
        <v>5.2723133388871953E-12</v>
      </c>
      <c r="AX92" s="4">
        <f t="shared" si="190"/>
        <v>1.7376271670861318E-13</v>
      </c>
      <c r="AY92" s="4">
        <f t="shared" si="191"/>
        <v>-100</v>
      </c>
      <c r="AZ92" s="4">
        <f t="shared" si="192"/>
        <v>-100</v>
      </c>
      <c r="BA92" s="4">
        <f t="shared" si="193"/>
        <v>-100</v>
      </c>
      <c r="BB92" s="1">
        <f t="shared" si="250"/>
        <v>100</v>
      </c>
      <c r="BC92" s="1">
        <f t="shared" si="251"/>
        <v>0</v>
      </c>
      <c r="BD92" s="1">
        <f t="shared" si="194"/>
        <v>3.1759999999999926</v>
      </c>
      <c r="BE92" s="1">
        <f t="shared" si="252"/>
        <v>0.49999999999999822</v>
      </c>
      <c r="BF92" s="1">
        <f t="shared" si="253"/>
        <v>9.1058952312386794E-10</v>
      </c>
      <c r="BG92" s="1">
        <f t="shared" si="320"/>
        <v>-0.35786669801812937</v>
      </c>
      <c r="BH92" s="1">
        <f t="shared" si="321"/>
        <v>0.49999999999999822</v>
      </c>
      <c r="BI92" s="1">
        <f t="shared" si="195"/>
        <v>5.2723133388871953E-12</v>
      </c>
      <c r="BJ92" s="1">
        <f t="shared" si="254"/>
        <v>1000.0000000036906</v>
      </c>
      <c r="BK92" s="1">
        <f t="shared" si="255"/>
        <v>513.50999999999817</v>
      </c>
      <c r="BL92" s="1">
        <f t="shared" si="256"/>
        <v>499.99999999999824</v>
      </c>
      <c r="BM92" s="1">
        <f t="shared" si="257"/>
        <v>500</v>
      </c>
      <c r="BN92" s="1">
        <f t="shared" si="258"/>
        <v>7.0297511185162611E-13</v>
      </c>
      <c r="BO92" s="4">
        <f t="shared" si="322"/>
        <v>0</v>
      </c>
      <c r="BP92" s="1">
        <f t="shared" si="323"/>
        <v>-2.6361566694435978E-9</v>
      </c>
      <c r="BQ92" s="4">
        <f t="shared" si="324"/>
        <v>0</v>
      </c>
      <c r="BR92" s="4">
        <f t="shared" si="196"/>
        <v>10</v>
      </c>
      <c r="BS92" s="4">
        <f t="shared" si="325"/>
        <v>5.3879238307378762E-12</v>
      </c>
      <c r="BT92" s="4">
        <f t="shared" si="197"/>
        <v>1.1561049185068086E-13</v>
      </c>
      <c r="BU92" s="4">
        <f t="shared" si="198"/>
        <v>-100</v>
      </c>
      <c r="BV92" s="4">
        <f t="shared" si="199"/>
        <v>-100</v>
      </c>
      <c r="BW92" s="4">
        <f t="shared" si="200"/>
        <v>-100</v>
      </c>
      <c r="BX92" s="1">
        <f t="shared" si="259"/>
        <v>100</v>
      </c>
      <c r="BY92" s="1">
        <f t="shared" si="260"/>
        <v>0</v>
      </c>
      <c r="BZ92" s="1">
        <f t="shared" si="201"/>
        <v>3.1759999999999926</v>
      </c>
      <c r="CA92" s="1">
        <f t="shared" si="261"/>
        <v>0.49999999999999822</v>
      </c>
      <c r="CB92" s="1">
        <f t="shared" si="262"/>
        <v>9.305567928735537E-10</v>
      </c>
      <c r="CC92" s="1">
        <f t="shared" si="326"/>
        <v>-0.35075638788532715</v>
      </c>
      <c r="CD92" s="1">
        <f t="shared" si="327"/>
        <v>0.49999999999999822</v>
      </c>
      <c r="CE92" s="1">
        <f t="shared" si="202"/>
        <v>5.3879238307378762E-12</v>
      </c>
      <c r="CF92" s="1">
        <f t="shared" si="263"/>
        <v>1000.0000000037717</v>
      </c>
      <c r="CG92" s="1">
        <f t="shared" si="264"/>
        <v>513.50999999999817</v>
      </c>
      <c r="CH92" s="1">
        <f t="shared" si="265"/>
        <v>499.99999999999824</v>
      </c>
      <c r="CI92" s="1">
        <f t="shared" si="266"/>
        <v>500</v>
      </c>
      <c r="CJ92" s="1">
        <f t="shared" si="267"/>
        <v>7.1838984409838343E-13</v>
      </c>
      <c r="CK92" s="4">
        <f t="shared" si="328"/>
        <v>0</v>
      </c>
      <c r="CL92" s="1">
        <f t="shared" si="329"/>
        <v>-2.6939619153689379E-9</v>
      </c>
      <c r="CM92" s="4">
        <f t="shared" si="330"/>
        <v>0</v>
      </c>
      <c r="CN92" s="4">
        <f t="shared" si="203"/>
        <v>10</v>
      </c>
      <c r="CO92" s="4">
        <f t="shared" si="331"/>
        <v>5.4261603196787699E-12</v>
      </c>
      <c r="CP92" s="4">
        <f t="shared" si="204"/>
        <v>3.8236488940893736E-14</v>
      </c>
      <c r="CQ92" s="4">
        <f t="shared" si="205"/>
        <v>-100</v>
      </c>
      <c r="CR92" s="4">
        <f t="shared" si="206"/>
        <v>-100</v>
      </c>
      <c r="CS92" s="4">
        <f t="shared" si="207"/>
        <v>-100</v>
      </c>
      <c r="CT92" s="1">
        <f t="shared" si="268"/>
        <v>100</v>
      </c>
      <c r="CU92" s="1">
        <f t="shared" si="269"/>
        <v>0</v>
      </c>
      <c r="CV92" s="1">
        <f t="shared" si="208"/>
        <v>3.1759999999999926</v>
      </c>
      <c r="CW92" s="1">
        <f t="shared" si="270"/>
        <v>0.49999999999999822</v>
      </c>
      <c r="CX92" s="1">
        <f t="shared" si="271"/>
        <v>9.3716067697388073E-10</v>
      </c>
      <c r="CY92" s="1">
        <f t="shared" si="332"/>
        <v>-0.36288530121559898</v>
      </c>
      <c r="CZ92" s="1">
        <f t="shared" si="333"/>
        <v>0.49999999999999822</v>
      </c>
      <c r="DA92" s="1">
        <f t="shared" si="209"/>
        <v>5.4261603196787699E-12</v>
      </c>
      <c r="DB92" s="1">
        <f t="shared" si="272"/>
        <v>1000.0000000037983</v>
      </c>
      <c r="DC92" s="1">
        <f t="shared" si="273"/>
        <v>513.50999999999817</v>
      </c>
      <c r="DD92" s="1">
        <f t="shared" si="274"/>
        <v>499.99999999999824</v>
      </c>
      <c r="DE92" s="1">
        <f t="shared" si="275"/>
        <v>500</v>
      </c>
      <c r="DF92" s="1">
        <f t="shared" si="276"/>
        <v>7.2348804262383597E-13</v>
      </c>
      <c r="DG92" s="4">
        <f t="shared" si="334"/>
        <v>0</v>
      </c>
      <c r="DH92" s="1">
        <f t="shared" si="335"/>
        <v>-2.7130801598393849E-9</v>
      </c>
      <c r="DI92" s="4">
        <f t="shared" si="336"/>
        <v>0</v>
      </c>
      <c r="DJ92" s="4">
        <f t="shared" si="210"/>
        <v>10</v>
      </c>
      <c r="DK92" s="4">
        <f t="shared" si="337"/>
        <v>5.5699086950375299E-12</v>
      </c>
      <c r="DL92" s="4">
        <f t="shared" si="211"/>
        <v>1.4374837535876005E-13</v>
      </c>
      <c r="DM92" s="4">
        <f t="shared" si="212"/>
        <v>-100</v>
      </c>
      <c r="DN92" s="4">
        <f t="shared" si="213"/>
        <v>-100</v>
      </c>
      <c r="DO92" s="4">
        <f t="shared" si="214"/>
        <v>-100</v>
      </c>
      <c r="DP92" s="1">
        <f t="shared" si="277"/>
        <v>100</v>
      </c>
      <c r="DQ92" s="1">
        <f t="shared" si="278"/>
        <v>0</v>
      </c>
      <c r="DR92" s="1">
        <f t="shared" si="215"/>
        <v>3.1759999999999926</v>
      </c>
      <c r="DS92" s="1">
        <f t="shared" si="279"/>
        <v>0.49999999999999822</v>
      </c>
      <c r="DT92" s="1">
        <f t="shared" si="280"/>
        <v>9.6198768480786355E-10</v>
      </c>
      <c r="DU92" s="1">
        <f t="shared" si="338"/>
        <v>-0.36161802679022786</v>
      </c>
      <c r="DV92" s="1">
        <f t="shared" si="339"/>
        <v>0.49999999999999822</v>
      </c>
      <c r="DW92" s="1">
        <f t="shared" si="216"/>
        <v>5.5699086950375299E-12</v>
      </c>
      <c r="DX92" s="1">
        <f t="shared" si="281"/>
        <v>1000.0000000038989</v>
      </c>
      <c r="DY92" s="1">
        <f t="shared" si="282"/>
        <v>513.50999999999817</v>
      </c>
      <c r="DZ92" s="1">
        <f t="shared" si="283"/>
        <v>499.99999999999824</v>
      </c>
      <c r="EA92" s="1">
        <f t="shared" si="284"/>
        <v>500</v>
      </c>
      <c r="EB92" s="1">
        <f t="shared" si="285"/>
        <v>7.4265449267167075E-13</v>
      </c>
      <c r="EC92" s="4">
        <f t="shared" si="340"/>
        <v>0</v>
      </c>
      <c r="ED92" s="1">
        <f t="shared" si="341"/>
        <v>-2.7849543475187652E-9</v>
      </c>
      <c r="EE92" s="4">
        <f t="shared" si="342"/>
        <v>0</v>
      </c>
      <c r="EF92" s="4">
        <f t="shared" si="217"/>
        <v>10</v>
      </c>
      <c r="EG92" s="4">
        <f t="shared" si="343"/>
        <v>6.9624244583067398E-12</v>
      </c>
      <c r="EH92" s="4">
        <f t="shared" si="218"/>
        <v>1.3925157632692099E-12</v>
      </c>
      <c r="EI92" s="4">
        <f t="shared" si="219"/>
        <v>-100</v>
      </c>
      <c r="EJ92" s="4">
        <f t="shared" si="220"/>
        <v>-100</v>
      </c>
      <c r="EK92" s="4">
        <f t="shared" si="221"/>
        <v>-100</v>
      </c>
      <c r="EL92" s="1">
        <f t="shared" si="286"/>
        <v>100</v>
      </c>
      <c r="EM92" s="1">
        <f t="shared" si="287"/>
        <v>0</v>
      </c>
      <c r="EN92" s="1">
        <f t="shared" si="222"/>
        <v>3.1759999999999926</v>
      </c>
      <c r="EO92" s="1">
        <f t="shared" si="288"/>
        <v>0.49999999999999822</v>
      </c>
      <c r="EP92" s="1">
        <f t="shared" si="289"/>
        <v>1.2024912708647221E-9</v>
      </c>
      <c r="EQ92" s="1">
        <f t="shared" si="344"/>
        <v>-0.35512713505811083</v>
      </c>
      <c r="ER92" s="1">
        <f t="shared" si="345"/>
        <v>0.49999999999999822</v>
      </c>
      <c r="ES92" s="1">
        <f t="shared" si="223"/>
        <v>6.9624244583067398E-12</v>
      </c>
      <c r="ET92" s="1">
        <f t="shared" si="290"/>
        <v>1000.0000000048736</v>
      </c>
      <c r="EU92" s="1">
        <f t="shared" si="291"/>
        <v>513.50999999999817</v>
      </c>
      <c r="EV92" s="1">
        <f t="shared" si="292"/>
        <v>499.99999999999824</v>
      </c>
      <c r="EW92" s="1">
        <f t="shared" si="293"/>
        <v>500</v>
      </c>
      <c r="EX92" s="1">
        <f t="shared" si="294"/>
        <v>9.2832326110756553E-13</v>
      </c>
      <c r="EY92" s="4">
        <f t="shared" si="346"/>
        <v>0</v>
      </c>
      <c r="EZ92" s="1">
        <f t="shared" si="347"/>
        <v>-3.4812122291533699E-9</v>
      </c>
      <c r="FA92" s="4">
        <f t="shared" si="348"/>
        <v>0</v>
      </c>
      <c r="FB92" s="4">
        <f t="shared" si="224"/>
        <v>10</v>
      </c>
      <c r="FC92" s="4">
        <f t="shared" si="349"/>
        <v>7.567695956302259E-12</v>
      </c>
      <c r="FD92" s="4">
        <f t="shared" si="225"/>
        <v>6.0527149799551919E-13</v>
      </c>
      <c r="FE92" s="4">
        <f t="shared" si="226"/>
        <v>-100</v>
      </c>
      <c r="FF92" s="4">
        <f t="shared" si="227"/>
        <v>-100</v>
      </c>
      <c r="FG92" s="4">
        <f t="shared" si="228"/>
        <v>-100</v>
      </c>
      <c r="FH92" s="1">
        <f t="shared" si="295"/>
        <v>100</v>
      </c>
      <c r="FI92" s="1">
        <f t="shared" si="296"/>
        <v>0</v>
      </c>
      <c r="FJ92" s="1">
        <f t="shared" si="229"/>
        <v>3.1759999999999926</v>
      </c>
      <c r="FK92" s="1">
        <f t="shared" si="297"/>
        <v>0.49999999999999822</v>
      </c>
      <c r="FL92" s="1">
        <f t="shared" si="298"/>
        <v>1.3070286625737923E-9</v>
      </c>
      <c r="FM92" s="1">
        <f t="shared" si="350"/>
        <v>-0.35380121202544856</v>
      </c>
      <c r="FN92" s="1">
        <f t="shared" si="351"/>
        <v>0.49999999999999822</v>
      </c>
      <c r="FO92" s="1">
        <f t="shared" si="230"/>
        <v>7.567695956302259E-12</v>
      </c>
      <c r="FP92" s="1">
        <f t="shared" si="299"/>
        <v>1000.0000000052974</v>
      </c>
      <c r="FQ92" s="1">
        <f t="shared" si="300"/>
        <v>513.50999999999817</v>
      </c>
      <c r="FR92" s="1">
        <f t="shared" si="301"/>
        <v>499.99999999999824</v>
      </c>
      <c r="FS92" s="1">
        <f t="shared" si="302"/>
        <v>500</v>
      </c>
      <c r="FT92" s="1">
        <f t="shared" si="303"/>
        <v>1.0090261275069677E-12</v>
      </c>
      <c r="FU92" s="4">
        <f t="shared" si="352"/>
        <v>0</v>
      </c>
      <c r="FV92" s="1">
        <f t="shared" si="353"/>
        <v>-3.7838479781511298E-9</v>
      </c>
      <c r="FW92" s="4">
        <f t="shared" si="354"/>
        <v>0</v>
      </c>
      <c r="FX92" s="4">
        <f t="shared" si="231"/>
        <v>10</v>
      </c>
      <c r="FY92" s="4">
        <f t="shared" si="355"/>
        <v>7.9295767473132446E-12</v>
      </c>
      <c r="FZ92" s="4">
        <f t="shared" si="232"/>
        <v>3.618807910109856E-13</v>
      </c>
      <c r="GA92" s="4">
        <f t="shared" si="233"/>
        <v>-100</v>
      </c>
      <c r="GB92" s="4">
        <f t="shared" si="234"/>
        <v>-100</v>
      </c>
      <c r="GC92" s="4">
        <f t="shared" si="235"/>
        <v>-100</v>
      </c>
      <c r="GD92" s="1">
        <f t="shared" si="304"/>
        <v>100</v>
      </c>
      <c r="GE92" s="1">
        <f t="shared" si="305"/>
        <v>0</v>
      </c>
      <c r="GF92" s="1">
        <f t="shared" si="236"/>
        <v>3.1759999999999926</v>
      </c>
      <c r="GG92" s="1">
        <f t="shared" si="306"/>
        <v>0.49999999999999822</v>
      </c>
      <c r="GH92" s="1">
        <f t="shared" si="307"/>
        <v>1.3695296627484015E-9</v>
      </c>
      <c r="GI92" s="1">
        <f t="shared" si="356"/>
        <v>-0.35441395029037071</v>
      </c>
      <c r="GJ92" s="1">
        <f t="shared" si="357"/>
        <v>0.49999999999999822</v>
      </c>
      <c r="GK92" s="1">
        <f t="shared" si="237"/>
        <v>7.9295767473132446E-12</v>
      </c>
      <c r="GL92" s="1">
        <f t="shared" si="308"/>
        <v>1000.0000000055506</v>
      </c>
      <c r="GM92" s="1">
        <f t="shared" si="309"/>
        <v>513.50999999999817</v>
      </c>
      <c r="GN92" s="1">
        <f t="shared" si="310"/>
        <v>499.99999999999824</v>
      </c>
      <c r="GO92" s="1">
        <f t="shared" si="311"/>
        <v>500</v>
      </c>
      <c r="GP92" s="1">
        <f t="shared" si="312"/>
        <v>1.0572768996417659E-12</v>
      </c>
      <c r="GQ92" s="4">
        <f t="shared" si="358"/>
        <v>0</v>
      </c>
      <c r="GR92" s="1">
        <f t="shared" si="359"/>
        <v>-3.9647883736566225E-9</v>
      </c>
      <c r="GS92" s="4">
        <f t="shared" si="360"/>
        <v>0</v>
      </c>
      <c r="GT92" s="4">
        <f t="shared" si="238"/>
        <v>10</v>
      </c>
      <c r="GU92" s="4">
        <f t="shared" si="361"/>
        <v>8.1667735288161513E-12</v>
      </c>
      <c r="GV92" s="4">
        <f t="shared" si="239"/>
        <v>2.3719678150290663E-13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  <c r="HT92" s="3"/>
    </row>
    <row r="93" spans="1:228">
      <c r="A93" s="1">
        <v>75</v>
      </c>
      <c r="B93" s="1">
        <f t="shared" si="182"/>
        <v>100</v>
      </c>
      <c r="C93" s="1">
        <v>0</v>
      </c>
      <c r="D93" s="1">
        <f t="shared" si="183"/>
        <v>-100</v>
      </c>
      <c r="E93" s="1">
        <f t="shared" si="313"/>
        <v>130</v>
      </c>
      <c r="F93" s="1">
        <f t="shared" si="240"/>
        <v>3.2009999999999925</v>
      </c>
      <c r="G93" s="1">
        <f>'0.5Q 8-16'!GA93</f>
        <v>-100</v>
      </c>
      <c r="H93" s="1">
        <f>'0.5Q 8-16'!GB93</f>
        <v>-100</v>
      </c>
      <c r="I93" s="1">
        <f>'0.5Q 8-16'!GC93</f>
        <v>-100</v>
      </c>
      <c r="J93" s="1">
        <f>'0.5Q 8-16'!GD93</f>
        <v>100</v>
      </c>
      <c r="K93" s="1">
        <f>'0.5Q 8-16'!GE93</f>
        <v>0</v>
      </c>
      <c r="L93" s="1">
        <f>'0.5Q 8-16'!GF93</f>
        <v>3.2009999999999925</v>
      </c>
      <c r="M93" s="1">
        <f>'0.5Q 8-16'!GG93</f>
        <v>0.49999999999999822</v>
      </c>
      <c r="N93" s="1">
        <f>'0.5Q 8-16'!GH93</f>
        <v>4.974328968388171E-10</v>
      </c>
      <c r="O93" s="1">
        <f>'0.5Q 8-16'!GI93</f>
        <v>-0.36689988149094344</v>
      </c>
      <c r="P93" s="1">
        <f>'0.5Q 8-16'!GJ93</f>
        <v>0.49999999999999822</v>
      </c>
      <c r="Q93" s="1">
        <f>'0.5Q 8-16'!GK93</f>
        <v>2.8801364726967506E-12</v>
      </c>
      <c r="R93" s="1">
        <f>'0.5Q 8-16'!GL93</f>
        <v>1000.0000000020161</v>
      </c>
      <c r="S93" s="1">
        <f>'0.5Q 8-16'!GM93</f>
        <v>513.50999999999817</v>
      </c>
      <c r="T93" s="1">
        <f>'0.5Q 8-16'!GN93</f>
        <v>499.99999999999824</v>
      </c>
      <c r="U93" s="1">
        <f>'0.5Q 8-16'!GO93</f>
        <v>500</v>
      </c>
      <c r="V93" s="1">
        <f>'0.5Q 8-16'!GP93</f>
        <v>3.840181963595668E-13</v>
      </c>
      <c r="W93" s="1">
        <f>'0.5Q 8-16'!GQ93</f>
        <v>0</v>
      </c>
      <c r="X93" s="1">
        <f>'0.5Q 8-16'!GR93</f>
        <v>-1.4400682363483752E-9</v>
      </c>
      <c r="Y93" s="1">
        <f>'0.5Q 8-16'!GS93</f>
        <v>0</v>
      </c>
      <c r="Z93" s="1">
        <f>'0.5Q 8-16'!GT93</f>
        <v>10</v>
      </c>
      <c r="AA93" s="1">
        <f>'0.5Q 8-16'!GU93</f>
        <v>3.0591303733071494E-12</v>
      </c>
      <c r="AC93" s="4">
        <f t="shared" si="184"/>
        <v>-100</v>
      </c>
      <c r="AD93" s="4">
        <f t="shared" si="185"/>
        <v>-100</v>
      </c>
      <c r="AE93" s="4">
        <f t="shared" si="186"/>
        <v>-100</v>
      </c>
      <c r="AF93" s="1">
        <f t="shared" si="241"/>
        <v>100</v>
      </c>
      <c r="AG93" s="1">
        <f t="shared" si="242"/>
        <v>0</v>
      </c>
      <c r="AH93" s="1">
        <f t="shared" si="187"/>
        <v>3.2009999999999925</v>
      </c>
      <c r="AI93" s="1">
        <f t="shared" si="243"/>
        <v>0.49999999999999822</v>
      </c>
      <c r="AJ93" s="1">
        <f t="shared" si="244"/>
        <v>5.2834721473353177E-10</v>
      </c>
      <c r="AK93" s="1">
        <f t="shared" si="314"/>
        <v>-0.35877549359626215</v>
      </c>
      <c r="AL93" s="1">
        <f t="shared" si="315"/>
        <v>0.49999999999999822</v>
      </c>
      <c r="AM93" s="1">
        <f t="shared" si="188"/>
        <v>3.0591303733071494E-12</v>
      </c>
      <c r="AN93" s="1">
        <f t="shared" si="245"/>
        <v>1000.0000000021414</v>
      </c>
      <c r="AO93" s="1">
        <f t="shared" si="246"/>
        <v>513.50999999999817</v>
      </c>
      <c r="AP93" s="1">
        <f t="shared" si="247"/>
        <v>499.99999999999824</v>
      </c>
      <c r="AQ93" s="1">
        <f t="shared" si="248"/>
        <v>500</v>
      </c>
      <c r="AR93" s="1">
        <f t="shared" si="249"/>
        <v>4.0788404977428656E-13</v>
      </c>
      <c r="AS93" s="4">
        <f t="shared" si="316"/>
        <v>0</v>
      </c>
      <c r="AT93" s="1">
        <f t="shared" si="317"/>
        <v>-1.5295651866535747E-9</v>
      </c>
      <c r="AU93" s="4">
        <f t="shared" si="318"/>
        <v>0</v>
      </c>
      <c r="AV93" s="4">
        <f t="shared" si="189"/>
        <v>10</v>
      </c>
      <c r="AW93" s="4">
        <f t="shared" si="319"/>
        <v>3.1633880033323173E-12</v>
      </c>
      <c r="AX93" s="4">
        <f t="shared" si="190"/>
        <v>1.0425763002516791E-13</v>
      </c>
      <c r="AY93" s="4">
        <f t="shared" si="191"/>
        <v>-100</v>
      </c>
      <c r="AZ93" s="4">
        <f t="shared" si="192"/>
        <v>-100</v>
      </c>
      <c r="BA93" s="4">
        <f t="shared" si="193"/>
        <v>-100</v>
      </c>
      <c r="BB93" s="1">
        <f t="shared" si="250"/>
        <v>100</v>
      </c>
      <c r="BC93" s="1">
        <f t="shared" si="251"/>
        <v>0</v>
      </c>
      <c r="BD93" s="1">
        <f t="shared" si="194"/>
        <v>3.2009999999999925</v>
      </c>
      <c r="BE93" s="1">
        <f t="shared" si="252"/>
        <v>0.49999999999999822</v>
      </c>
      <c r="BF93" s="1">
        <f t="shared" si="253"/>
        <v>5.463537138743207E-10</v>
      </c>
      <c r="BG93" s="1">
        <f t="shared" si="320"/>
        <v>-0.35786669801812937</v>
      </c>
      <c r="BH93" s="1">
        <f t="shared" si="321"/>
        <v>0.49999999999999822</v>
      </c>
      <c r="BI93" s="1">
        <f t="shared" si="195"/>
        <v>3.1633880033323173E-12</v>
      </c>
      <c r="BJ93" s="1">
        <f t="shared" si="254"/>
        <v>1000.0000000022145</v>
      </c>
      <c r="BK93" s="1">
        <f t="shared" si="255"/>
        <v>513.50999999999817</v>
      </c>
      <c r="BL93" s="1">
        <f t="shared" si="256"/>
        <v>499.99999999999824</v>
      </c>
      <c r="BM93" s="1">
        <f t="shared" si="257"/>
        <v>500</v>
      </c>
      <c r="BN93" s="1">
        <f t="shared" si="258"/>
        <v>4.2178506711097559E-13</v>
      </c>
      <c r="BO93" s="4">
        <f t="shared" si="322"/>
        <v>0</v>
      </c>
      <c r="BP93" s="1">
        <f t="shared" si="323"/>
        <v>-1.5816940016661587E-9</v>
      </c>
      <c r="BQ93" s="4">
        <f t="shared" si="324"/>
        <v>0</v>
      </c>
      <c r="BR93" s="4">
        <f t="shared" si="196"/>
        <v>10</v>
      </c>
      <c r="BS93" s="4">
        <f t="shared" si="325"/>
        <v>3.2327542984427255E-12</v>
      </c>
      <c r="BT93" s="4">
        <f t="shared" si="197"/>
        <v>6.9366295110408193E-14</v>
      </c>
      <c r="BU93" s="4">
        <f t="shared" si="198"/>
        <v>-100</v>
      </c>
      <c r="BV93" s="4">
        <f t="shared" si="199"/>
        <v>-100</v>
      </c>
      <c r="BW93" s="4">
        <f t="shared" si="200"/>
        <v>-100</v>
      </c>
      <c r="BX93" s="1">
        <f t="shared" si="259"/>
        <v>100</v>
      </c>
      <c r="BY93" s="1">
        <f t="shared" si="260"/>
        <v>0</v>
      </c>
      <c r="BZ93" s="1">
        <f t="shared" si="201"/>
        <v>3.2009999999999925</v>
      </c>
      <c r="CA93" s="1">
        <f t="shared" si="261"/>
        <v>0.49999999999999822</v>
      </c>
      <c r="CB93" s="1">
        <f t="shared" si="262"/>
        <v>5.5833407572413234E-10</v>
      </c>
      <c r="CC93" s="1">
        <f t="shared" si="326"/>
        <v>-0.35075638788532715</v>
      </c>
      <c r="CD93" s="1">
        <f t="shared" si="327"/>
        <v>0.49999999999999822</v>
      </c>
      <c r="CE93" s="1">
        <f t="shared" si="202"/>
        <v>3.2327542984427255E-12</v>
      </c>
      <c r="CF93" s="1">
        <f t="shared" si="263"/>
        <v>1000.0000000022628</v>
      </c>
      <c r="CG93" s="1">
        <f t="shared" si="264"/>
        <v>513.50999999999817</v>
      </c>
      <c r="CH93" s="1">
        <f t="shared" si="265"/>
        <v>499.99999999999824</v>
      </c>
      <c r="CI93" s="1">
        <f t="shared" si="266"/>
        <v>500</v>
      </c>
      <c r="CJ93" s="1">
        <f t="shared" si="267"/>
        <v>4.3103390645903013E-13</v>
      </c>
      <c r="CK93" s="4">
        <f t="shared" si="328"/>
        <v>0</v>
      </c>
      <c r="CL93" s="1">
        <f t="shared" si="329"/>
        <v>-1.6163771492213628E-9</v>
      </c>
      <c r="CM93" s="4">
        <f t="shared" si="330"/>
        <v>0</v>
      </c>
      <c r="CN93" s="4">
        <f t="shared" si="203"/>
        <v>10</v>
      </c>
      <c r="CO93" s="4">
        <f t="shared" si="331"/>
        <v>3.2556961918072617E-12</v>
      </c>
      <c r="CP93" s="4">
        <f t="shared" si="204"/>
        <v>2.2941893364536242E-14</v>
      </c>
      <c r="CQ93" s="4">
        <f t="shared" si="205"/>
        <v>-100</v>
      </c>
      <c r="CR93" s="4">
        <f t="shared" si="206"/>
        <v>-100</v>
      </c>
      <c r="CS93" s="4">
        <f t="shared" si="207"/>
        <v>-100</v>
      </c>
      <c r="CT93" s="1">
        <f t="shared" si="268"/>
        <v>100</v>
      </c>
      <c r="CU93" s="1">
        <f t="shared" si="269"/>
        <v>0</v>
      </c>
      <c r="CV93" s="1">
        <f t="shared" si="208"/>
        <v>3.2009999999999925</v>
      </c>
      <c r="CW93" s="1">
        <f t="shared" si="270"/>
        <v>0.49999999999999822</v>
      </c>
      <c r="CX93" s="1">
        <f t="shared" si="271"/>
        <v>5.6229640618432848E-10</v>
      </c>
      <c r="CY93" s="1">
        <f t="shared" si="332"/>
        <v>-0.36288530121559898</v>
      </c>
      <c r="CZ93" s="1">
        <f t="shared" si="333"/>
        <v>0.49999999999999822</v>
      </c>
      <c r="DA93" s="1">
        <f t="shared" si="209"/>
        <v>3.2556961918072617E-12</v>
      </c>
      <c r="DB93" s="1">
        <f t="shared" si="272"/>
        <v>1000.0000000022791</v>
      </c>
      <c r="DC93" s="1">
        <f t="shared" si="273"/>
        <v>513.50999999999817</v>
      </c>
      <c r="DD93" s="1">
        <f t="shared" si="274"/>
        <v>499.99999999999824</v>
      </c>
      <c r="DE93" s="1">
        <f t="shared" si="275"/>
        <v>500</v>
      </c>
      <c r="DF93" s="1">
        <f t="shared" si="276"/>
        <v>4.3409282557430163E-13</v>
      </c>
      <c r="DG93" s="4">
        <f t="shared" si="334"/>
        <v>0</v>
      </c>
      <c r="DH93" s="1">
        <f t="shared" si="335"/>
        <v>-1.6278480959036309E-9</v>
      </c>
      <c r="DI93" s="4">
        <f t="shared" si="336"/>
        <v>0</v>
      </c>
      <c r="DJ93" s="4">
        <f t="shared" si="210"/>
        <v>10</v>
      </c>
      <c r="DK93" s="4">
        <f t="shared" si="337"/>
        <v>3.3419452170225179E-12</v>
      </c>
      <c r="DL93" s="4">
        <f t="shared" si="211"/>
        <v>8.6249025215256189E-14</v>
      </c>
      <c r="DM93" s="4">
        <f t="shared" si="212"/>
        <v>-100</v>
      </c>
      <c r="DN93" s="4">
        <f t="shared" si="213"/>
        <v>-100</v>
      </c>
      <c r="DO93" s="4">
        <f t="shared" si="214"/>
        <v>-100</v>
      </c>
      <c r="DP93" s="1">
        <f t="shared" si="277"/>
        <v>100</v>
      </c>
      <c r="DQ93" s="1">
        <f t="shared" si="278"/>
        <v>0</v>
      </c>
      <c r="DR93" s="1">
        <f t="shared" si="215"/>
        <v>3.2009999999999925</v>
      </c>
      <c r="DS93" s="1">
        <f t="shared" si="279"/>
        <v>0.49999999999999822</v>
      </c>
      <c r="DT93" s="1">
        <f t="shared" si="280"/>
        <v>5.7719261088471815E-10</v>
      </c>
      <c r="DU93" s="1">
        <f t="shared" si="338"/>
        <v>-0.36161802679022786</v>
      </c>
      <c r="DV93" s="1">
        <f t="shared" si="339"/>
        <v>0.49999999999999822</v>
      </c>
      <c r="DW93" s="1">
        <f t="shared" si="216"/>
        <v>3.3419452170225179E-12</v>
      </c>
      <c r="DX93" s="1">
        <f t="shared" si="281"/>
        <v>1000.0000000023394</v>
      </c>
      <c r="DY93" s="1">
        <f t="shared" si="282"/>
        <v>513.50999999999817</v>
      </c>
      <c r="DZ93" s="1">
        <f t="shared" si="283"/>
        <v>499.99999999999824</v>
      </c>
      <c r="EA93" s="1">
        <f t="shared" si="284"/>
        <v>500</v>
      </c>
      <c r="EB93" s="1">
        <f t="shared" si="285"/>
        <v>4.4559269560300242E-13</v>
      </c>
      <c r="EC93" s="4">
        <f t="shared" si="340"/>
        <v>0</v>
      </c>
      <c r="ED93" s="1">
        <f t="shared" si="341"/>
        <v>-1.6709726085112589E-9</v>
      </c>
      <c r="EE93" s="4">
        <f t="shared" si="342"/>
        <v>0</v>
      </c>
      <c r="EF93" s="4">
        <f t="shared" si="217"/>
        <v>10</v>
      </c>
      <c r="EG93" s="4">
        <f t="shared" si="343"/>
        <v>4.1774546749840441E-12</v>
      </c>
      <c r="EH93" s="4">
        <f t="shared" si="218"/>
        <v>8.3550945796152618E-13</v>
      </c>
      <c r="EI93" s="4">
        <f t="shared" si="219"/>
        <v>-100</v>
      </c>
      <c r="EJ93" s="4">
        <f t="shared" si="220"/>
        <v>-100</v>
      </c>
      <c r="EK93" s="4">
        <f t="shared" si="221"/>
        <v>-100</v>
      </c>
      <c r="EL93" s="1">
        <f t="shared" si="286"/>
        <v>100</v>
      </c>
      <c r="EM93" s="1">
        <f t="shared" si="287"/>
        <v>0</v>
      </c>
      <c r="EN93" s="1">
        <f t="shared" si="222"/>
        <v>3.2009999999999925</v>
      </c>
      <c r="EO93" s="1">
        <f t="shared" si="288"/>
        <v>0.49999999999999822</v>
      </c>
      <c r="EP93" s="1">
        <f t="shared" si="289"/>
        <v>7.2149476251883307E-10</v>
      </c>
      <c r="EQ93" s="1">
        <f t="shared" si="344"/>
        <v>-0.35512713505811083</v>
      </c>
      <c r="ER93" s="1">
        <f t="shared" si="345"/>
        <v>0.49999999999999822</v>
      </c>
      <c r="ES93" s="1">
        <f t="shared" si="223"/>
        <v>4.1774546749840441E-12</v>
      </c>
      <c r="ET93" s="1">
        <f t="shared" si="290"/>
        <v>1000.0000000029244</v>
      </c>
      <c r="EU93" s="1">
        <f t="shared" si="291"/>
        <v>513.50999999999817</v>
      </c>
      <c r="EV93" s="1">
        <f t="shared" si="292"/>
        <v>499.99999999999824</v>
      </c>
      <c r="EW93" s="1">
        <f t="shared" si="293"/>
        <v>500</v>
      </c>
      <c r="EX93" s="1">
        <f t="shared" si="294"/>
        <v>5.5699395666453916E-13</v>
      </c>
      <c r="EY93" s="4">
        <f t="shared" si="346"/>
        <v>0</v>
      </c>
      <c r="EZ93" s="1">
        <f t="shared" si="347"/>
        <v>-2.0887273374920221E-9</v>
      </c>
      <c r="FA93" s="4">
        <f t="shared" si="348"/>
        <v>0</v>
      </c>
      <c r="FB93" s="4">
        <f t="shared" si="224"/>
        <v>10</v>
      </c>
      <c r="FC93" s="4">
        <f t="shared" si="349"/>
        <v>4.5406175737813553E-12</v>
      </c>
      <c r="FD93" s="4">
        <f t="shared" si="225"/>
        <v>3.6316289879731119E-13</v>
      </c>
      <c r="FE93" s="4">
        <f t="shared" si="226"/>
        <v>-100</v>
      </c>
      <c r="FF93" s="4">
        <f t="shared" si="227"/>
        <v>-100</v>
      </c>
      <c r="FG93" s="4">
        <f t="shared" si="228"/>
        <v>-100</v>
      </c>
      <c r="FH93" s="1">
        <f t="shared" si="295"/>
        <v>100</v>
      </c>
      <c r="FI93" s="1">
        <f t="shared" si="296"/>
        <v>0</v>
      </c>
      <c r="FJ93" s="1">
        <f t="shared" si="229"/>
        <v>3.2009999999999925</v>
      </c>
      <c r="FK93" s="1">
        <f t="shared" si="297"/>
        <v>0.49999999999999822</v>
      </c>
      <c r="FL93" s="1">
        <f t="shared" si="298"/>
        <v>7.8421719754427544E-10</v>
      </c>
      <c r="FM93" s="1">
        <f t="shared" si="350"/>
        <v>-0.35380121202544856</v>
      </c>
      <c r="FN93" s="1">
        <f t="shared" si="351"/>
        <v>0.49999999999999822</v>
      </c>
      <c r="FO93" s="1">
        <f t="shared" si="230"/>
        <v>4.5406175737813553E-12</v>
      </c>
      <c r="FP93" s="1">
        <f t="shared" si="299"/>
        <v>1000.0000000031783</v>
      </c>
      <c r="FQ93" s="1">
        <f t="shared" si="300"/>
        <v>513.50999999999817</v>
      </c>
      <c r="FR93" s="1">
        <f t="shared" si="301"/>
        <v>499.99999999999824</v>
      </c>
      <c r="FS93" s="1">
        <f t="shared" si="302"/>
        <v>500</v>
      </c>
      <c r="FT93" s="1">
        <f t="shared" si="303"/>
        <v>6.0541567650418078E-13</v>
      </c>
      <c r="FU93" s="4">
        <f t="shared" si="352"/>
        <v>0</v>
      </c>
      <c r="FV93" s="1">
        <f t="shared" si="353"/>
        <v>-2.2703087868906777E-9</v>
      </c>
      <c r="FW93" s="4">
        <f t="shared" si="354"/>
        <v>0</v>
      </c>
      <c r="FX93" s="4">
        <f t="shared" si="231"/>
        <v>10</v>
      </c>
      <c r="FY93" s="4">
        <f t="shared" si="355"/>
        <v>4.7577460483879463E-12</v>
      </c>
      <c r="FZ93" s="4">
        <f t="shared" si="232"/>
        <v>2.1712847460659104E-13</v>
      </c>
      <c r="GA93" s="4">
        <f t="shared" si="233"/>
        <v>-100</v>
      </c>
      <c r="GB93" s="4">
        <f t="shared" si="234"/>
        <v>-100</v>
      </c>
      <c r="GC93" s="4">
        <f t="shared" si="235"/>
        <v>-100</v>
      </c>
      <c r="GD93" s="1">
        <f t="shared" si="304"/>
        <v>100</v>
      </c>
      <c r="GE93" s="1">
        <f t="shared" si="305"/>
        <v>0</v>
      </c>
      <c r="GF93" s="1">
        <f t="shared" si="236"/>
        <v>3.2009999999999925</v>
      </c>
      <c r="GG93" s="1">
        <f t="shared" si="306"/>
        <v>0.49999999999999822</v>
      </c>
      <c r="GH93" s="1">
        <f t="shared" si="307"/>
        <v>8.2171779764904088E-10</v>
      </c>
      <c r="GI93" s="1">
        <f t="shared" si="356"/>
        <v>-0.35441395029037071</v>
      </c>
      <c r="GJ93" s="1">
        <f t="shared" si="357"/>
        <v>0.49999999999999822</v>
      </c>
      <c r="GK93" s="1">
        <f t="shared" si="237"/>
        <v>4.7577460483879463E-12</v>
      </c>
      <c r="GL93" s="1">
        <f t="shared" si="308"/>
        <v>1000.0000000033305</v>
      </c>
      <c r="GM93" s="1">
        <f t="shared" si="309"/>
        <v>513.50999999999817</v>
      </c>
      <c r="GN93" s="1">
        <f t="shared" si="310"/>
        <v>499.99999999999824</v>
      </c>
      <c r="GO93" s="1">
        <f t="shared" si="311"/>
        <v>500</v>
      </c>
      <c r="GP93" s="1">
        <f t="shared" si="312"/>
        <v>6.3436613978505963E-13</v>
      </c>
      <c r="GQ93" s="4">
        <f t="shared" si="358"/>
        <v>0</v>
      </c>
      <c r="GR93" s="1">
        <f t="shared" si="359"/>
        <v>-2.3788730241939731E-9</v>
      </c>
      <c r="GS93" s="4">
        <f t="shared" si="360"/>
        <v>0</v>
      </c>
      <c r="GT93" s="4">
        <f t="shared" si="238"/>
        <v>10</v>
      </c>
      <c r="GU93" s="4">
        <f t="shared" si="361"/>
        <v>4.9000641172896908E-12</v>
      </c>
      <c r="GV93" s="4">
        <f t="shared" si="239"/>
        <v>1.4231806890174447E-13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  <c r="HT93" s="3"/>
    </row>
    <row r="94" spans="1:228">
      <c r="A94" s="1">
        <v>76</v>
      </c>
      <c r="B94" s="1">
        <f t="shared" si="182"/>
        <v>100</v>
      </c>
      <c r="C94" s="1">
        <v>0</v>
      </c>
      <c r="D94" s="1">
        <f t="shared" si="183"/>
        <v>-100</v>
      </c>
      <c r="E94" s="1">
        <f t="shared" si="313"/>
        <v>125</v>
      </c>
      <c r="F94" s="1">
        <f t="shared" si="240"/>
        <v>3.2259999999999924</v>
      </c>
      <c r="G94" s="1">
        <f>'0.5Q 8-16'!GA94</f>
        <v>-100</v>
      </c>
      <c r="H94" s="1">
        <f>'0.5Q 8-16'!GB94</f>
        <v>-100</v>
      </c>
      <c r="I94" s="1">
        <f>'0.5Q 8-16'!GC94</f>
        <v>-100</v>
      </c>
      <c r="J94" s="1">
        <f>'0.5Q 8-16'!GD94</f>
        <v>100</v>
      </c>
      <c r="K94" s="1">
        <f>'0.5Q 8-16'!GE94</f>
        <v>0</v>
      </c>
      <c r="L94" s="1">
        <f>'0.5Q 8-16'!GF94</f>
        <v>3.2259999999999924</v>
      </c>
      <c r="M94" s="1">
        <f>'0.5Q 8-16'!GG94</f>
        <v>0.49999999999999822</v>
      </c>
      <c r="N94" s="1">
        <f>'0.5Q 8-16'!GH94</f>
        <v>2.9845973810329021E-10</v>
      </c>
      <c r="O94" s="1">
        <f>'0.5Q 8-16'!GI94</f>
        <v>-0.36689988149094344</v>
      </c>
      <c r="P94" s="1">
        <f>'0.5Q 8-16'!GJ94</f>
        <v>0.49999999999999822</v>
      </c>
      <c r="Q94" s="1">
        <f>'0.5Q 8-16'!GK94</f>
        <v>1.7280818836180502E-12</v>
      </c>
      <c r="R94" s="1">
        <f>'0.5Q 8-16'!GL94</f>
        <v>1000.0000000012097</v>
      </c>
      <c r="S94" s="1">
        <f>'0.5Q 8-16'!GM94</f>
        <v>513.50999999999817</v>
      </c>
      <c r="T94" s="1">
        <f>'0.5Q 8-16'!GN94</f>
        <v>499.99999999999824</v>
      </c>
      <c r="U94" s="1">
        <f>'0.5Q 8-16'!GO94</f>
        <v>500</v>
      </c>
      <c r="V94" s="1">
        <f>'0.5Q 8-16'!GP94</f>
        <v>2.3041091781574009E-13</v>
      </c>
      <c r="W94" s="1">
        <f>'0.5Q 8-16'!GQ94</f>
        <v>0</v>
      </c>
      <c r="X94" s="1">
        <f>'0.5Q 8-16'!GR94</f>
        <v>-8.6404094180902507E-10</v>
      </c>
      <c r="Y94" s="1">
        <f>'0.5Q 8-16'!GS94</f>
        <v>0</v>
      </c>
      <c r="Z94" s="1">
        <f>'0.5Q 8-16'!GT94</f>
        <v>10</v>
      </c>
      <c r="AA94" s="1">
        <f>'0.5Q 8-16'!GU94</f>
        <v>1.8354782239842896E-12</v>
      </c>
      <c r="AC94" s="4">
        <f t="shared" si="184"/>
        <v>-100</v>
      </c>
      <c r="AD94" s="4">
        <f t="shared" si="185"/>
        <v>-100</v>
      </c>
      <c r="AE94" s="4">
        <f t="shared" si="186"/>
        <v>-100</v>
      </c>
      <c r="AF94" s="1">
        <f t="shared" si="241"/>
        <v>100</v>
      </c>
      <c r="AG94" s="1">
        <f t="shared" si="242"/>
        <v>0</v>
      </c>
      <c r="AH94" s="1">
        <f t="shared" si="187"/>
        <v>3.2259999999999924</v>
      </c>
      <c r="AI94" s="1">
        <f t="shared" si="243"/>
        <v>0.49999999999999822</v>
      </c>
      <c r="AJ94" s="1">
        <f t="shared" si="244"/>
        <v>3.170083288401191E-10</v>
      </c>
      <c r="AK94" s="1">
        <f t="shared" si="314"/>
        <v>-0.35877549359626215</v>
      </c>
      <c r="AL94" s="1">
        <f t="shared" si="315"/>
        <v>0.49999999999999822</v>
      </c>
      <c r="AM94" s="1">
        <f t="shared" si="188"/>
        <v>1.8354782239842896E-12</v>
      </c>
      <c r="AN94" s="1">
        <f t="shared" si="245"/>
        <v>1000.0000000012848</v>
      </c>
      <c r="AO94" s="1">
        <f t="shared" si="246"/>
        <v>513.50999999999817</v>
      </c>
      <c r="AP94" s="1">
        <f t="shared" si="247"/>
        <v>499.99999999999824</v>
      </c>
      <c r="AQ94" s="1">
        <f t="shared" si="248"/>
        <v>500</v>
      </c>
      <c r="AR94" s="1">
        <f t="shared" si="249"/>
        <v>2.4473042986457194E-13</v>
      </c>
      <c r="AS94" s="4">
        <f t="shared" si="316"/>
        <v>0</v>
      </c>
      <c r="AT94" s="1">
        <f t="shared" si="317"/>
        <v>-9.1773911199214481E-10</v>
      </c>
      <c r="AU94" s="4">
        <f t="shared" si="318"/>
        <v>0</v>
      </c>
      <c r="AV94" s="4">
        <f t="shared" si="189"/>
        <v>10</v>
      </c>
      <c r="AW94" s="4">
        <f t="shared" si="319"/>
        <v>1.8980328019993902E-12</v>
      </c>
      <c r="AX94" s="4">
        <f t="shared" si="190"/>
        <v>6.2554578015100582E-14</v>
      </c>
      <c r="AY94" s="4">
        <f t="shared" si="191"/>
        <v>-100</v>
      </c>
      <c r="AZ94" s="4">
        <f t="shared" si="192"/>
        <v>-100</v>
      </c>
      <c r="BA94" s="4">
        <f t="shared" si="193"/>
        <v>-100</v>
      </c>
      <c r="BB94" s="1">
        <f t="shared" si="250"/>
        <v>100</v>
      </c>
      <c r="BC94" s="1">
        <f t="shared" si="251"/>
        <v>0</v>
      </c>
      <c r="BD94" s="1">
        <f t="shared" si="194"/>
        <v>3.2259999999999924</v>
      </c>
      <c r="BE94" s="1">
        <f t="shared" si="252"/>
        <v>0.49999999999999822</v>
      </c>
      <c r="BF94" s="1">
        <f t="shared" si="253"/>
        <v>3.2781222832459249E-10</v>
      </c>
      <c r="BG94" s="1">
        <f t="shared" si="320"/>
        <v>-0.35786669801812937</v>
      </c>
      <c r="BH94" s="1">
        <f t="shared" si="321"/>
        <v>0.49999999999999822</v>
      </c>
      <c r="BI94" s="1">
        <f t="shared" si="195"/>
        <v>1.8980328019993902E-12</v>
      </c>
      <c r="BJ94" s="1">
        <f t="shared" si="254"/>
        <v>1000.0000000013288</v>
      </c>
      <c r="BK94" s="1">
        <f t="shared" si="255"/>
        <v>513.50999999999817</v>
      </c>
      <c r="BL94" s="1">
        <f t="shared" si="256"/>
        <v>499.99999999999824</v>
      </c>
      <c r="BM94" s="1">
        <f t="shared" si="257"/>
        <v>500</v>
      </c>
      <c r="BN94" s="1">
        <f t="shared" si="258"/>
        <v>2.5307104026658542E-13</v>
      </c>
      <c r="BO94" s="4">
        <f t="shared" si="322"/>
        <v>0</v>
      </c>
      <c r="BP94" s="1">
        <f t="shared" si="323"/>
        <v>-9.4901640099969511E-10</v>
      </c>
      <c r="BQ94" s="4">
        <f t="shared" si="324"/>
        <v>0</v>
      </c>
      <c r="BR94" s="4">
        <f t="shared" si="196"/>
        <v>10</v>
      </c>
      <c r="BS94" s="4">
        <f t="shared" si="325"/>
        <v>1.9396525790656351E-12</v>
      </c>
      <c r="BT94" s="4">
        <f t="shared" si="197"/>
        <v>4.1619777066244916E-14</v>
      </c>
      <c r="BU94" s="4">
        <f t="shared" si="198"/>
        <v>-100</v>
      </c>
      <c r="BV94" s="4">
        <f t="shared" si="199"/>
        <v>-100</v>
      </c>
      <c r="BW94" s="4">
        <f t="shared" si="200"/>
        <v>-100</v>
      </c>
      <c r="BX94" s="1">
        <f t="shared" si="259"/>
        <v>100</v>
      </c>
      <c r="BY94" s="1">
        <f t="shared" si="260"/>
        <v>0</v>
      </c>
      <c r="BZ94" s="1">
        <f t="shared" si="201"/>
        <v>3.2259999999999924</v>
      </c>
      <c r="CA94" s="1">
        <f t="shared" si="261"/>
        <v>0.49999999999999822</v>
      </c>
      <c r="CB94" s="1">
        <f t="shared" si="262"/>
        <v>3.350004454344793E-10</v>
      </c>
      <c r="CC94" s="1">
        <f t="shared" si="326"/>
        <v>-0.35075638788532715</v>
      </c>
      <c r="CD94" s="1">
        <f t="shared" si="327"/>
        <v>0.49999999999999822</v>
      </c>
      <c r="CE94" s="1">
        <f t="shared" si="202"/>
        <v>1.9396525790656351E-12</v>
      </c>
      <c r="CF94" s="1">
        <f t="shared" si="263"/>
        <v>1000.0000000013578</v>
      </c>
      <c r="CG94" s="1">
        <f t="shared" si="264"/>
        <v>513.50999999999817</v>
      </c>
      <c r="CH94" s="1">
        <f t="shared" si="265"/>
        <v>499.99999999999824</v>
      </c>
      <c r="CI94" s="1">
        <f t="shared" si="266"/>
        <v>500</v>
      </c>
      <c r="CJ94" s="1">
        <f t="shared" si="267"/>
        <v>2.5862034387541809E-13</v>
      </c>
      <c r="CK94" s="4">
        <f t="shared" si="328"/>
        <v>0</v>
      </c>
      <c r="CL94" s="1">
        <f t="shared" si="329"/>
        <v>-9.6982628953281745E-10</v>
      </c>
      <c r="CM94" s="4">
        <f t="shared" si="330"/>
        <v>0</v>
      </c>
      <c r="CN94" s="4">
        <f t="shared" si="203"/>
        <v>10</v>
      </c>
      <c r="CO94" s="4">
        <f t="shared" si="331"/>
        <v>1.9534177150843569E-12</v>
      </c>
      <c r="CP94" s="4">
        <f t="shared" si="204"/>
        <v>1.3765136018721745E-14</v>
      </c>
      <c r="CQ94" s="4">
        <f t="shared" si="205"/>
        <v>-100</v>
      </c>
      <c r="CR94" s="4">
        <f t="shared" si="206"/>
        <v>-100</v>
      </c>
      <c r="CS94" s="4">
        <f t="shared" si="207"/>
        <v>-100</v>
      </c>
      <c r="CT94" s="1">
        <f t="shared" si="268"/>
        <v>100</v>
      </c>
      <c r="CU94" s="1">
        <f t="shared" si="269"/>
        <v>0</v>
      </c>
      <c r="CV94" s="1">
        <f t="shared" si="208"/>
        <v>3.2259999999999924</v>
      </c>
      <c r="CW94" s="1">
        <f t="shared" si="270"/>
        <v>0.49999999999999822</v>
      </c>
      <c r="CX94" s="1">
        <f t="shared" si="271"/>
        <v>3.3737784371059711E-10</v>
      </c>
      <c r="CY94" s="1">
        <f t="shared" si="332"/>
        <v>-0.36288530121559898</v>
      </c>
      <c r="CZ94" s="1">
        <f t="shared" si="333"/>
        <v>0.49999999999999822</v>
      </c>
      <c r="DA94" s="1">
        <f t="shared" si="209"/>
        <v>1.9534177150843569E-12</v>
      </c>
      <c r="DB94" s="1">
        <f t="shared" si="272"/>
        <v>1000.0000000013673</v>
      </c>
      <c r="DC94" s="1">
        <f t="shared" si="273"/>
        <v>513.50999999999817</v>
      </c>
      <c r="DD94" s="1">
        <f t="shared" si="274"/>
        <v>499.99999999999824</v>
      </c>
      <c r="DE94" s="1">
        <f t="shared" si="275"/>
        <v>500</v>
      </c>
      <c r="DF94" s="1">
        <f t="shared" si="276"/>
        <v>2.6045569534458099E-13</v>
      </c>
      <c r="DG94" s="4">
        <f t="shared" si="334"/>
        <v>0</v>
      </c>
      <c r="DH94" s="1">
        <f t="shared" si="335"/>
        <v>-9.7670885754217852E-10</v>
      </c>
      <c r="DI94" s="4">
        <f t="shared" si="336"/>
        <v>0</v>
      </c>
      <c r="DJ94" s="4">
        <f t="shared" si="210"/>
        <v>10</v>
      </c>
      <c r="DK94" s="4">
        <f t="shared" si="337"/>
        <v>2.0051671302135106E-12</v>
      </c>
      <c r="DL94" s="4">
        <f t="shared" si="211"/>
        <v>5.1749415129153713E-14</v>
      </c>
      <c r="DM94" s="4">
        <f t="shared" si="212"/>
        <v>-100</v>
      </c>
      <c r="DN94" s="4">
        <f t="shared" si="213"/>
        <v>-100</v>
      </c>
      <c r="DO94" s="4">
        <f t="shared" si="214"/>
        <v>-100</v>
      </c>
      <c r="DP94" s="1">
        <f t="shared" si="277"/>
        <v>100</v>
      </c>
      <c r="DQ94" s="1">
        <f t="shared" si="278"/>
        <v>0</v>
      </c>
      <c r="DR94" s="1">
        <f t="shared" si="215"/>
        <v>3.2259999999999924</v>
      </c>
      <c r="DS94" s="1">
        <f t="shared" si="279"/>
        <v>0.49999999999999822</v>
      </c>
      <c r="DT94" s="1">
        <f t="shared" si="280"/>
        <v>3.4631556653083089E-10</v>
      </c>
      <c r="DU94" s="1">
        <f t="shared" si="338"/>
        <v>-0.36161802679022786</v>
      </c>
      <c r="DV94" s="1">
        <f t="shared" si="339"/>
        <v>0.49999999999999822</v>
      </c>
      <c r="DW94" s="1">
        <f t="shared" si="216"/>
        <v>2.0051671302135106E-12</v>
      </c>
      <c r="DX94" s="1">
        <f t="shared" si="281"/>
        <v>1000.0000000014036</v>
      </c>
      <c r="DY94" s="1">
        <f t="shared" si="282"/>
        <v>513.50999999999817</v>
      </c>
      <c r="DZ94" s="1">
        <f t="shared" si="283"/>
        <v>499.99999999999824</v>
      </c>
      <c r="EA94" s="1">
        <f t="shared" si="284"/>
        <v>500</v>
      </c>
      <c r="EB94" s="1">
        <f t="shared" si="285"/>
        <v>2.6735561736180148E-13</v>
      </c>
      <c r="EC94" s="4">
        <f t="shared" si="340"/>
        <v>0</v>
      </c>
      <c r="ED94" s="1">
        <f t="shared" si="341"/>
        <v>-1.0025835651067552E-9</v>
      </c>
      <c r="EE94" s="4">
        <f t="shared" si="342"/>
        <v>0</v>
      </c>
      <c r="EF94" s="4">
        <f t="shared" si="217"/>
        <v>10</v>
      </c>
      <c r="EG94" s="4">
        <f t="shared" si="343"/>
        <v>2.5064728049904262E-12</v>
      </c>
      <c r="EH94" s="4">
        <f t="shared" si="218"/>
        <v>5.0130567477691563E-13</v>
      </c>
      <c r="EI94" s="4">
        <f t="shared" si="219"/>
        <v>-100</v>
      </c>
      <c r="EJ94" s="4">
        <f t="shared" si="220"/>
        <v>-100</v>
      </c>
      <c r="EK94" s="4">
        <f t="shared" si="221"/>
        <v>-100</v>
      </c>
      <c r="EL94" s="1">
        <f t="shared" si="286"/>
        <v>100</v>
      </c>
      <c r="EM94" s="1">
        <f t="shared" si="287"/>
        <v>0</v>
      </c>
      <c r="EN94" s="1">
        <f t="shared" si="222"/>
        <v>3.2259999999999924</v>
      </c>
      <c r="EO94" s="1">
        <f t="shared" si="288"/>
        <v>0.49999999999999822</v>
      </c>
      <c r="EP94" s="1">
        <f t="shared" si="289"/>
        <v>4.3289685751129994E-10</v>
      </c>
      <c r="EQ94" s="1">
        <f t="shared" si="344"/>
        <v>-0.35512713505811083</v>
      </c>
      <c r="ER94" s="1">
        <f t="shared" si="345"/>
        <v>0.49999999999999822</v>
      </c>
      <c r="ES94" s="1">
        <f t="shared" si="223"/>
        <v>2.5064728049904262E-12</v>
      </c>
      <c r="ET94" s="1">
        <f t="shared" si="290"/>
        <v>1000.0000000017546</v>
      </c>
      <c r="EU94" s="1">
        <f t="shared" si="291"/>
        <v>513.50999999999817</v>
      </c>
      <c r="EV94" s="1">
        <f t="shared" si="292"/>
        <v>499.99999999999824</v>
      </c>
      <c r="EW94" s="1">
        <f t="shared" si="293"/>
        <v>500</v>
      </c>
      <c r="EX94" s="1">
        <f t="shared" si="294"/>
        <v>3.3419637399872357E-13</v>
      </c>
      <c r="EY94" s="4">
        <f t="shared" si="346"/>
        <v>0</v>
      </c>
      <c r="EZ94" s="1">
        <f t="shared" si="347"/>
        <v>-1.2532364024952131E-9</v>
      </c>
      <c r="FA94" s="4">
        <f t="shared" si="348"/>
        <v>0</v>
      </c>
      <c r="FB94" s="4">
        <f t="shared" si="224"/>
        <v>10</v>
      </c>
      <c r="FC94" s="4">
        <f t="shared" si="349"/>
        <v>2.7243705442688132E-12</v>
      </c>
      <c r="FD94" s="4">
        <f t="shared" si="225"/>
        <v>2.1789773927838704E-13</v>
      </c>
      <c r="FE94" s="4">
        <f t="shared" si="226"/>
        <v>-100</v>
      </c>
      <c r="FF94" s="4">
        <f t="shared" si="227"/>
        <v>-100</v>
      </c>
      <c r="FG94" s="4">
        <f t="shared" si="228"/>
        <v>-100</v>
      </c>
      <c r="FH94" s="1">
        <f t="shared" si="295"/>
        <v>100</v>
      </c>
      <c r="FI94" s="1">
        <f t="shared" si="296"/>
        <v>0</v>
      </c>
      <c r="FJ94" s="1">
        <f t="shared" si="229"/>
        <v>3.2259999999999924</v>
      </c>
      <c r="FK94" s="1">
        <f t="shared" si="297"/>
        <v>0.49999999999999822</v>
      </c>
      <c r="FL94" s="1">
        <f t="shared" si="298"/>
        <v>4.705303185265652E-10</v>
      </c>
      <c r="FM94" s="1">
        <f t="shared" si="350"/>
        <v>-0.35380121202544856</v>
      </c>
      <c r="FN94" s="1">
        <f t="shared" si="351"/>
        <v>0.49999999999999822</v>
      </c>
      <c r="FO94" s="1">
        <f t="shared" si="230"/>
        <v>2.7243705442688132E-12</v>
      </c>
      <c r="FP94" s="1">
        <f t="shared" si="299"/>
        <v>1000.0000000019071</v>
      </c>
      <c r="FQ94" s="1">
        <f t="shared" si="300"/>
        <v>513.50999999999817</v>
      </c>
      <c r="FR94" s="1">
        <f t="shared" si="301"/>
        <v>499.99999999999824</v>
      </c>
      <c r="FS94" s="1">
        <f t="shared" si="302"/>
        <v>500</v>
      </c>
      <c r="FT94" s="1">
        <f t="shared" si="303"/>
        <v>3.6324940590250841E-13</v>
      </c>
      <c r="FU94" s="4">
        <f t="shared" si="352"/>
        <v>0</v>
      </c>
      <c r="FV94" s="1">
        <f t="shared" si="353"/>
        <v>-1.3621852721344067E-9</v>
      </c>
      <c r="FW94" s="4">
        <f t="shared" si="354"/>
        <v>0</v>
      </c>
      <c r="FX94" s="4">
        <f t="shared" si="231"/>
        <v>10</v>
      </c>
      <c r="FY94" s="4">
        <f t="shared" si="355"/>
        <v>2.8546476290327676E-12</v>
      </c>
      <c r="FZ94" s="4">
        <f t="shared" si="232"/>
        <v>1.3027708476395438E-13</v>
      </c>
      <c r="GA94" s="4">
        <f t="shared" si="233"/>
        <v>-100</v>
      </c>
      <c r="GB94" s="4">
        <f t="shared" si="234"/>
        <v>-100</v>
      </c>
      <c r="GC94" s="4">
        <f t="shared" si="235"/>
        <v>-100</v>
      </c>
      <c r="GD94" s="1">
        <f t="shared" si="304"/>
        <v>100</v>
      </c>
      <c r="GE94" s="1">
        <f t="shared" si="305"/>
        <v>0</v>
      </c>
      <c r="GF94" s="1">
        <f t="shared" si="236"/>
        <v>3.2259999999999924</v>
      </c>
      <c r="GG94" s="1">
        <f t="shared" si="306"/>
        <v>0.49999999999999822</v>
      </c>
      <c r="GH94" s="1">
        <f t="shared" si="307"/>
        <v>4.9303067858942444E-10</v>
      </c>
      <c r="GI94" s="1">
        <f t="shared" si="356"/>
        <v>-0.35441395029037071</v>
      </c>
      <c r="GJ94" s="1">
        <f t="shared" si="357"/>
        <v>0.49999999999999822</v>
      </c>
      <c r="GK94" s="1">
        <f t="shared" si="237"/>
        <v>2.8546476290327676E-12</v>
      </c>
      <c r="GL94" s="1">
        <f t="shared" si="308"/>
        <v>1000.0000000019982</v>
      </c>
      <c r="GM94" s="1">
        <f t="shared" si="309"/>
        <v>513.50999999999817</v>
      </c>
      <c r="GN94" s="1">
        <f t="shared" si="310"/>
        <v>499.99999999999824</v>
      </c>
      <c r="GO94" s="1">
        <f t="shared" si="311"/>
        <v>500</v>
      </c>
      <c r="GP94" s="1">
        <f t="shared" si="312"/>
        <v>3.8061968387103574E-13</v>
      </c>
      <c r="GQ94" s="4">
        <f t="shared" si="358"/>
        <v>0</v>
      </c>
      <c r="GR94" s="1">
        <f t="shared" si="359"/>
        <v>-1.4273238145163838E-9</v>
      </c>
      <c r="GS94" s="4">
        <f t="shared" si="360"/>
        <v>0</v>
      </c>
      <c r="GT94" s="4">
        <f t="shared" si="238"/>
        <v>10</v>
      </c>
      <c r="GU94" s="4">
        <f t="shared" si="361"/>
        <v>2.9400384703738143E-12</v>
      </c>
      <c r="GV94" s="4">
        <f t="shared" si="239"/>
        <v>8.5390841341046679E-14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  <c r="HT94" s="3"/>
    </row>
    <row r="95" spans="1:228">
      <c r="A95" s="1">
        <v>77</v>
      </c>
      <c r="B95" s="1">
        <f t="shared" si="182"/>
        <v>100</v>
      </c>
      <c r="C95" s="1">
        <v>0</v>
      </c>
      <c r="D95" s="1">
        <f t="shared" si="183"/>
        <v>-100</v>
      </c>
      <c r="E95" s="1">
        <f t="shared" si="313"/>
        <v>120</v>
      </c>
      <c r="F95" s="1">
        <f t="shared" si="240"/>
        <v>3.2509999999999923</v>
      </c>
      <c r="G95" s="1">
        <f>'0.5Q 8-16'!GA95</f>
        <v>-100</v>
      </c>
      <c r="H95" s="1">
        <f>'0.5Q 8-16'!GB95</f>
        <v>-100</v>
      </c>
      <c r="I95" s="1">
        <f>'0.5Q 8-16'!GC95</f>
        <v>-100</v>
      </c>
      <c r="J95" s="1">
        <f>'0.5Q 8-16'!GD95</f>
        <v>100</v>
      </c>
      <c r="K95" s="1">
        <f>'0.5Q 8-16'!GE95</f>
        <v>0</v>
      </c>
      <c r="L95" s="1">
        <f>'0.5Q 8-16'!GF95</f>
        <v>3.2509999999999923</v>
      </c>
      <c r="M95" s="1">
        <f>'0.5Q 8-16'!GG95</f>
        <v>0.49999999999999822</v>
      </c>
      <c r="N95" s="1">
        <f>'0.5Q 8-16'!GH95</f>
        <v>1.7907584286197411E-10</v>
      </c>
      <c r="O95" s="1">
        <f>'0.5Q 8-16'!GI95</f>
        <v>-0.36689988149094344</v>
      </c>
      <c r="P95" s="1">
        <f>'0.5Q 8-16'!GJ95</f>
        <v>0.49999999999999822</v>
      </c>
      <c r="Q95" s="1">
        <f>'0.5Q 8-16'!GK95</f>
        <v>1.0368491301708301E-12</v>
      </c>
      <c r="R95" s="1">
        <f>'0.5Q 8-16'!GL95</f>
        <v>1000.0000000007259</v>
      </c>
      <c r="S95" s="1">
        <f>'0.5Q 8-16'!GM95</f>
        <v>513.50999999999817</v>
      </c>
      <c r="T95" s="1">
        <f>'0.5Q 8-16'!GN95</f>
        <v>499.99999999999824</v>
      </c>
      <c r="U95" s="1">
        <f>'0.5Q 8-16'!GO95</f>
        <v>500</v>
      </c>
      <c r="V95" s="1">
        <f>'0.5Q 8-16'!GP95</f>
        <v>1.3824655068944403E-13</v>
      </c>
      <c r="W95" s="1">
        <f>'0.5Q 8-16'!GQ95</f>
        <v>0</v>
      </c>
      <c r="X95" s="1">
        <f>'0.5Q 8-16'!GR95</f>
        <v>-5.18424565085415E-10</v>
      </c>
      <c r="Y95" s="1">
        <f>'0.5Q 8-16'!GS95</f>
        <v>0</v>
      </c>
      <c r="Z95" s="1">
        <f>'0.5Q 8-16'!GT95</f>
        <v>10</v>
      </c>
      <c r="AA95" s="1">
        <f>'0.5Q 8-16'!GU95</f>
        <v>1.1012869343905736E-12</v>
      </c>
      <c r="AC95" s="4">
        <f t="shared" si="184"/>
        <v>-100</v>
      </c>
      <c r="AD95" s="4">
        <f t="shared" si="185"/>
        <v>-100</v>
      </c>
      <c r="AE95" s="4">
        <f t="shared" si="186"/>
        <v>-100</v>
      </c>
      <c r="AF95" s="1">
        <f t="shared" si="241"/>
        <v>100</v>
      </c>
      <c r="AG95" s="1">
        <f t="shared" si="242"/>
        <v>0</v>
      </c>
      <c r="AH95" s="1">
        <f t="shared" si="187"/>
        <v>3.2509999999999923</v>
      </c>
      <c r="AI95" s="1">
        <f t="shared" si="243"/>
        <v>0.49999999999999822</v>
      </c>
      <c r="AJ95" s="1">
        <f t="shared" si="244"/>
        <v>1.9020499730407147E-10</v>
      </c>
      <c r="AK95" s="1">
        <f t="shared" si="314"/>
        <v>-0.35877549359626215</v>
      </c>
      <c r="AL95" s="1">
        <f t="shared" si="315"/>
        <v>0.49999999999999822</v>
      </c>
      <c r="AM95" s="1">
        <f t="shared" si="188"/>
        <v>1.1012869343905736E-12</v>
      </c>
      <c r="AN95" s="1">
        <f t="shared" si="245"/>
        <v>1000.0000000007709</v>
      </c>
      <c r="AO95" s="1">
        <f t="shared" si="246"/>
        <v>513.50999999999817</v>
      </c>
      <c r="AP95" s="1">
        <f t="shared" si="247"/>
        <v>499.99999999999824</v>
      </c>
      <c r="AQ95" s="1">
        <f t="shared" si="248"/>
        <v>500</v>
      </c>
      <c r="AR95" s="1">
        <f t="shared" si="249"/>
        <v>1.4683825791874319E-13</v>
      </c>
      <c r="AS95" s="4">
        <f t="shared" si="316"/>
        <v>0</v>
      </c>
      <c r="AT95" s="1">
        <f t="shared" si="317"/>
        <v>-5.5064346719528679E-10</v>
      </c>
      <c r="AU95" s="4">
        <f t="shared" si="318"/>
        <v>0</v>
      </c>
      <c r="AV95" s="4">
        <f t="shared" si="189"/>
        <v>10</v>
      </c>
      <c r="AW95" s="4">
        <f t="shared" si="319"/>
        <v>1.1388196811996341E-12</v>
      </c>
      <c r="AX95" s="4">
        <f t="shared" si="190"/>
        <v>3.753274680906043E-14</v>
      </c>
      <c r="AY95" s="4">
        <f t="shared" si="191"/>
        <v>-100</v>
      </c>
      <c r="AZ95" s="4">
        <f t="shared" si="192"/>
        <v>-100</v>
      </c>
      <c r="BA95" s="4">
        <f t="shared" si="193"/>
        <v>-100</v>
      </c>
      <c r="BB95" s="1">
        <f t="shared" si="250"/>
        <v>100</v>
      </c>
      <c r="BC95" s="1">
        <f t="shared" si="251"/>
        <v>0</v>
      </c>
      <c r="BD95" s="1">
        <f t="shared" si="194"/>
        <v>3.2509999999999923</v>
      </c>
      <c r="BE95" s="1">
        <f t="shared" si="252"/>
        <v>0.49999999999999822</v>
      </c>
      <c r="BF95" s="1">
        <f t="shared" si="253"/>
        <v>1.9668733699475544E-10</v>
      </c>
      <c r="BG95" s="1">
        <f t="shared" si="320"/>
        <v>-0.35786669801812937</v>
      </c>
      <c r="BH95" s="1">
        <f t="shared" si="321"/>
        <v>0.49999999999999822</v>
      </c>
      <c r="BI95" s="1">
        <f t="shared" si="195"/>
        <v>1.1388196811996341E-12</v>
      </c>
      <c r="BJ95" s="1">
        <f t="shared" si="254"/>
        <v>1000.0000000007972</v>
      </c>
      <c r="BK95" s="1">
        <f t="shared" si="255"/>
        <v>513.50999999999817</v>
      </c>
      <c r="BL95" s="1">
        <f t="shared" si="256"/>
        <v>499.99999999999824</v>
      </c>
      <c r="BM95" s="1">
        <f t="shared" si="257"/>
        <v>500</v>
      </c>
      <c r="BN95" s="1">
        <f t="shared" si="258"/>
        <v>1.5184262415995122E-13</v>
      </c>
      <c r="BO95" s="4">
        <f t="shared" si="322"/>
        <v>0</v>
      </c>
      <c r="BP95" s="1">
        <f t="shared" si="323"/>
        <v>-5.6940984059981701E-10</v>
      </c>
      <c r="BQ95" s="4">
        <f t="shared" si="324"/>
        <v>0</v>
      </c>
      <c r="BR95" s="4">
        <f t="shared" si="196"/>
        <v>10</v>
      </c>
      <c r="BS95" s="4">
        <f t="shared" si="325"/>
        <v>1.1637915474393809E-12</v>
      </c>
      <c r="BT95" s="4">
        <f t="shared" si="197"/>
        <v>2.4971866239746869E-14</v>
      </c>
      <c r="BU95" s="4">
        <f t="shared" si="198"/>
        <v>-100</v>
      </c>
      <c r="BV95" s="4">
        <f t="shared" si="199"/>
        <v>-100</v>
      </c>
      <c r="BW95" s="4">
        <f t="shared" si="200"/>
        <v>-100</v>
      </c>
      <c r="BX95" s="1">
        <f t="shared" si="259"/>
        <v>100</v>
      </c>
      <c r="BY95" s="1">
        <f t="shared" si="260"/>
        <v>0</v>
      </c>
      <c r="BZ95" s="1">
        <f t="shared" si="201"/>
        <v>3.2509999999999923</v>
      </c>
      <c r="CA95" s="1">
        <f t="shared" si="261"/>
        <v>0.49999999999999822</v>
      </c>
      <c r="CB95" s="1">
        <f t="shared" si="262"/>
        <v>2.0100026726068763E-10</v>
      </c>
      <c r="CC95" s="1">
        <f t="shared" si="326"/>
        <v>-0.35075638788532715</v>
      </c>
      <c r="CD95" s="1">
        <f t="shared" si="327"/>
        <v>0.49999999999999822</v>
      </c>
      <c r="CE95" s="1">
        <f t="shared" si="202"/>
        <v>1.1637915474393809E-12</v>
      </c>
      <c r="CF95" s="1">
        <f t="shared" si="263"/>
        <v>1000.0000000008147</v>
      </c>
      <c r="CG95" s="1">
        <f t="shared" si="264"/>
        <v>513.50999999999817</v>
      </c>
      <c r="CH95" s="1">
        <f t="shared" si="265"/>
        <v>499.99999999999824</v>
      </c>
      <c r="CI95" s="1">
        <f t="shared" si="266"/>
        <v>500</v>
      </c>
      <c r="CJ95" s="1">
        <f t="shared" si="267"/>
        <v>1.5517220632525084E-13</v>
      </c>
      <c r="CK95" s="4">
        <f t="shared" si="328"/>
        <v>0</v>
      </c>
      <c r="CL95" s="1">
        <f t="shared" si="329"/>
        <v>-5.8189577371969049E-10</v>
      </c>
      <c r="CM95" s="4">
        <f t="shared" si="330"/>
        <v>0</v>
      </c>
      <c r="CN95" s="4">
        <f t="shared" si="203"/>
        <v>10</v>
      </c>
      <c r="CO95" s="4">
        <f t="shared" si="331"/>
        <v>1.172050629050614E-12</v>
      </c>
      <c r="CP95" s="4">
        <f t="shared" si="204"/>
        <v>8.259081611233047E-15</v>
      </c>
      <c r="CQ95" s="4">
        <f t="shared" si="205"/>
        <v>-100</v>
      </c>
      <c r="CR95" s="4">
        <f t="shared" si="206"/>
        <v>-100</v>
      </c>
      <c r="CS95" s="4">
        <f t="shared" si="207"/>
        <v>-100</v>
      </c>
      <c r="CT95" s="1">
        <f t="shared" si="268"/>
        <v>100</v>
      </c>
      <c r="CU95" s="1">
        <f t="shared" si="269"/>
        <v>0</v>
      </c>
      <c r="CV95" s="1">
        <f t="shared" si="208"/>
        <v>3.2509999999999923</v>
      </c>
      <c r="CW95" s="1">
        <f t="shared" si="270"/>
        <v>0.49999999999999822</v>
      </c>
      <c r="CX95" s="1">
        <f t="shared" si="271"/>
        <v>2.0242670622635825E-10</v>
      </c>
      <c r="CY95" s="1">
        <f t="shared" si="332"/>
        <v>-0.36288530121559898</v>
      </c>
      <c r="CZ95" s="1">
        <f t="shared" si="333"/>
        <v>0.49999999999999822</v>
      </c>
      <c r="DA95" s="1">
        <f t="shared" si="209"/>
        <v>1.172050629050614E-12</v>
      </c>
      <c r="DB95" s="1">
        <f t="shared" si="272"/>
        <v>1000.0000000008205</v>
      </c>
      <c r="DC95" s="1">
        <f t="shared" si="273"/>
        <v>513.50999999999817</v>
      </c>
      <c r="DD95" s="1">
        <f t="shared" si="274"/>
        <v>499.99999999999824</v>
      </c>
      <c r="DE95" s="1">
        <f t="shared" si="275"/>
        <v>500</v>
      </c>
      <c r="DF95" s="1">
        <f t="shared" si="276"/>
        <v>1.5627341720674856E-13</v>
      </c>
      <c r="DG95" s="4">
        <f t="shared" si="334"/>
        <v>0</v>
      </c>
      <c r="DH95" s="1">
        <f t="shared" si="335"/>
        <v>-5.8602531452530701E-10</v>
      </c>
      <c r="DI95" s="4">
        <f t="shared" si="336"/>
        <v>0</v>
      </c>
      <c r="DJ95" s="4">
        <f t="shared" si="210"/>
        <v>10</v>
      </c>
      <c r="DK95" s="4">
        <f t="shared" si="337"/>
        <v>1.2031002781281062E-12</v>
      </c>
      <c r="DL95" s="4">
        <f t="shared" si="211"/>
        <v>3.1049649077492228E-14</v>
      </c>
      <c r="DM95" s="4">
        <f t="shared" si="212"/>
        <v>-100</v>
      </c>
      <c r="DN95" s="4">
        <f t="shared" si="213"/>
        <v>-100</v>
      </c>
      <c r="DO95" s="4">
        <f t="shared" si="214"/>
        <v>-100</v>
      </c>
      <c r="DP95" s="1">
        <f t="shared" si="277"/>
        <v>100</v>
      </c>
      <c r="DQ95" s="1">
        <f t="shared" si="278"/>
        <v>0</v>
      </c>
      <c r="DR95" s="1">
        <f t="shared" si="215"/>
        <v>3.2509999999999923</v>
      </c>
      <c r="DS95" s="1">
        <f t="shared" si="279"/>
        <v>0.49999999999999822</v>
      </c>
      <c r="DT95" s="1">
        <f t="shared" si="280"/>
        <v>2.0778933991849851E-10</v>
      </c>
      <c r="DU95" s="1">
        <f t="shared" si="338"/>
        <v>-0.36161802679022786</v>
      </c>
      <c r="DV95" s="1">
        <f t="shared" si="339"/>
        <v>0.49999999999999822</v>
      </c>
      <c r="DW95" s="1">
        <f t="shared" si="216"/>
        <v>1.2031002781281062E-12</v>
      </c>
      <c r="DX95" s="1">
        <f t="shared" si="281"/>
        <v>1000.0000000008422</v>
      </c>
      <c r="DY95" s="1">
        <f t="shared" si="282"/>
        <v>513.50999999999817</v>
      </c>
      <c r="DZ95" s="1">
        <f t="shared" si="283"/>
        <v>499.99999999999824</v>
      </c>
      <c r="EA95" s="1">
        <f t="shared" si="284"/>
        <v>500</v>
      </c>
      <c r="EB95" s="1">
        <f t="shared" si="285"/>
        <v>1.6041337041708086E-13</v>
      </c>
      <c r="EC95" s="4">
        <f t="shared" si="340"/>
        <v>0</v>
      </c>
      <c r="ED95" s="1">
        <f t="shared" si="341"/>
        <v>-6.0155013906405316E-10</v>
      </c>
      <c r="EE95" s="4">
        <f t="shared" si="342"/>
        <v>0</v>
      </c>
      <c r="EF95" s="4">
        <f t="shared" si="217"/>
        <v>10</v>
      </c>
      <c r="EG95" s="4">
        <f t="shared" si="343"/>
        <v>1.5038836829942557E-12</v>
      </c>
      <c r="EH95" s="4">
        <f t="shared" si="218"/>
        <v>3.0078340486614946E-13</v>
      </c>
      <c r="EI95" s="4">
        <f t="shared" si="219"/>
        <v>-100</v>
      </c>
      <c r="EJ95" s="4">
        <f t="shared" si="220"/>
        <v>-100</v>
      </c>
      <c r="EK95" s="4">
        <f t="shared" si="221"/>
        <v>-100</v>
      </c>
      <c r="EL95" s="1">
        <f t="shared" si="286"/>
        <v>100</v>
      </c>
      <c r="EM95" s="1">
        <f t="shared" si="287"/>
        <v>0</v>
      </c>
      <c r="EN95" s="1">
        <f t="shared" si="222"/>
        <v>3.2509999999999923</v>
      </c>
      <c r="EO95" s="1">
        <f t="shared" si="288"/>
        <v>0.49999999999999822</v>
      </c>
      <c r="EP95" s="1">
        <f t="shared" si="289"/>
        <v>2.5973811450677991E-10</v>
      </c>
      <c r="EQ95" s="1">
        <f t="shared" si="344"/>
        <v>-0.35512713505811083</v>
      </c>
      <c r="ER95" s="1">
        <f t="shared" si="345"/>
        <v>0.49999999999999822</v>
      </c>
      <c r="ES95" s="1">
        <f t="shared" si="223"/>
        <v>1.5038836829942557E-12</v>
      </c>
      <c r="ET95" s="1">
        <f t="shared" si="290"/>
        <v>1000.0000000010527</v>
      </c>
      <c r="EU95" s="1">
        <f t="shared" si="291"/>
        <v>513.50999999999817</v>
      </c>
      <c r="EV95" s="1">
        <f t="shared" si="292"/>
        <v>499.99999999999824</v>
      </c>
      <c r="EW95" s="1">
        <f t="shared" si="293"/>
        <v>500</v>
      </c>
      <c r="EX95" s="1">
        <f t="shared" si="294"/>
        <v>2.005178243992341E-13</v>
      </c>
      <c r="EY95" s="4">
        <f t="shared" si="346"/>
        <v>0</v>
      </c>
      <c r="EZ95" s="1">
        <f t="shared" si="347"/>
        <v>-7.5194184149712786E-10</v>
      </c>
      <c r="FA95" s="4">
        <f t="shared" si="348"/>
        <v>0</v>
      </c>
      <c r="FB95" s="4">
        <f t="shared" si="224"/>
        <v>10</v>
      </c>
      <c r="FC95" s="4">
        <f t="shared" si="349"/>
        <v>1.6346223265612879E-12</v>
      </c>
      <c r="FD95" s="4">
        <f t="shared" si="225"/>
        <v>1.3073864356703226E-13</v>
      </c>
      <c r="FE95" s="4">
        <f t="shared" si="226"/>
        <v>-100</v>
      </c>
      <c r="FF95" s="4">
        <f t="shared" si="227"/>
        <v>-100</v>
      </c>
      <c r="FG95" s="4">
        <f t="shared" si="228"/>
        <v>-100</v>
      </c>
      <c r="FH95" s="1">
        <f t="shared" si="295"/>
        <v>100</v>
      </c>
      <c r="FI95" s="1">
        <f t="shared" si="296"/>
        <v>0</v>
      </c>
      <c r="FJ95" s="1">
        <f t="shared" si="229"/>
        <v>3.2509999999999923</v>
      </c>
      <c r="FK95" s="1">
        <f t="shared" si="297"/>
        <v>0.49999999999999822</v>
      </c>
      <c r="FL95" s="1">
        <f t="shared" si="298"/>
        <v>2.823181911159392E-10</v>
      </c>
      <c r="FM95" s="1">
        <f t="shared" si="350"/>
        <v>-0.35380121202544856</v>
      </c>
      <c r="FN95" s="1">
        <f t="shared" si="351"/>
        <v>0.49999999999999822</v>
      </c>
      <c r="FO95" s="1">
        <f t="shared" si="230"/>
        <v>1.6346223265612879E-12</v>
      </c>
      <c r="FP95" s="1">
        <f t="shared" si="299"/>
        <v>1000.0000000011441</v>
      </c>
      <c r="FQ95" s="1">
        <f t="shared" si="300"/>
        <v>513.50999999999817</v>
      </c>
      <c r="FR95" s="1">
        <f t="shared" si="301"/>
        <v>499.99999999999824</v>
      </c>
      <c r="FS95" s="1">
        <f t="shared" si="302"/>
        <v>500</v>
      </c>
      <c r="FT95" s="1">
        <f t="shared" si="303"/>
        <v>2.1794964354150506E-13</v>
      </c>
      <c r="FU95" s="4">
        <f t="shared" si="352"/>
        <v>0</v>
      </c>
      <c r="FV95" s="1">
        <f t="shared" si="353"/>
        <v>-8.1731116328064395E-10</v>
      </c>
      <c r="FW95" s="4">
        <f t="shared" si="354"/>
        <v>0</v>
      </c>
      <c r="FX95" s="4">
        <f t="shared" si="231"/>
        <v>10</v>
      </c>
      <c r="FY95" s="4">
        <f t="shared" si="355"/>
        <v>1.7127885774196604E-12</v>
      </c>
      <c r="FZ95" s="4">
        <f t="shared" si="232"/>
        <v>7.8166250858372466E-14</v>
      </c>
      <c r="GA95" s="4">
        <f t="shared" si="233"/>
        <v>-100</v>
      </c>
      <c r="GB95" s="4">
        <f t="shared" si="234"/>
        <v>-100</v>
      </c>
      <c r="GC95" s="4">
        <f t="shared" si="235"/>
        <v>-100</v>
      </c>
      <c r="GD95" s="1">
        <f t="shared" si="304"/>
        <v>100</v>
      </c>
      <c r="GE95" s="1">
        <f t="shared" si="305"/>
        <v>0</v>
      </c>
      <c r="GF95" s="1">
        <f t="shared" si="236"/>
        <v>3.2509999999999923</v>
      </c>
      <c r="GG95" s="1">
        <f t="shared" si="306"/>
        <v>0.49999999999999822</v>
      </c>
      <c r="GH95" s="1">
        <f t="shared" si="307"/>
        <v>2.9581840715365473E-10</v>
      </c>
      <c r="GI95" s="1">
        <f t="shared" si="356"/>
        <v>-0.35441395029037071</v>
      </c>
      <c r="GJ95" s="1">
        <f t="shared" si="357"/>
        <v>0.49999999999999822</v>
      </c>
      <c r="GK95" s="1">
        <f t="shared" si="237"/>
        <v>1.7127885774196604E-12</v>
      </c>
      <c r="GL95" s="1">
        <f t="shared" si="308"/>
        <v>1000.0000000011991</v>
      </c>
      <c r="GM95" s="1">
        <f t="shared" si="309"/>
        <v>513.50999999999817</v>
      </c>
      <c r="GN95" s="1">
        <f t="shared" si="310"/>
        <v>499.99999999999824</v>
      </c>
      <c r="GO95" s="1">
        <f t="shared" si="311"/>
        <v>500</v>
      </c>
      <c r="GP95" s="1">
        <f t="shared" si="312"/>
        <v>2.2837181032262142E-13</v>
      </c>
      <c r="GQ95" s="4">
        <f t="shared" si="358"/>
        <v>0</v>
      </c>
      <c r="GR95" s="1">
        <f t="shared" si="359"/>
        <v>-8.5639428870983023E-10</v>
      </c>
      <c r="GS95" s="4">
        <f t="shared" si="360"/>
        <v>0</v>
      </c>
      <c r="GT95" s="4">
        <f t="shared" si="238"/>
        <v>10</v>
      </c>
      <c r="GU95" s="4">
        <f t="shared" si="361"/>
        <v>1.7640230822242885E-12</v>
      </c>
      <c r="GV95" s="4">
        <f t="shared" si="239"/>
        <v>5.1234504804628048E-14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  <c r="HT95" s="3"/>
    </row>
    <row r="96" spans="1:228">
      <c r="A96" s="1">
        <v>78</v>
      </c>
      <c r="B96" s="1">
        <f t="shared" si="182"/>
        <v>100</v>
      </c>
      <c r="C96" s="1">
        <v>0</v>
      </c>
      <c r="D96" s="1">
        <f t="shared" si="183"/>
        <v>-100</v>
      </c>
      <c r="E96" s="1">
        <f t="shared" si="313"/>
        <v>115</v>
      </c>
      <c r="F96" s="1">
        <f t="shared" si="240"/>
        <v>3.2759999999999923</v>
      </c>
      <c r="G96" s="1">
        <f>'0.5Q 8-16'!GA96</f>
        <v>-100</v>
      </c>
      <c r="H96" s="1">
        <f>'0.5Q 8-16'!GB96</f>
        <v>-100</v>
      </c>
      <c r="I96" s="1">
        <f>'0.5Q 8-16'!GC96</f>
        <v>-100</v>
      </c>
      <c r="J96" s="1">
        <f>'0.5Q 8-16'!GD96</f>
        <v>100</v>
      </c>
      <c r="K96" s="1">
        <f>'0.5Q 8-16'!GE96</f>
        <v>0</v>
      </c>
      <c r="L96" s="1">
        <f>'0.5Q 8-16'!GF96</f>
        <v>3.2759999999999923</v>
      </c>
      <c r="M96" s="1">
        <f>'0.5Q 8-16'!GG96</f>
        <v>0.49999999999999822</v>
      </c>
      <c r="N96" s="1">
        <f>'0.5Q 8-16'!GH96</f>
        <v>1.0744550571718445E-10</v>
      </c>
      <c r="O96" s="1">
        <f>'0.5Q 8-16'!GI96</f>
        <v>-0.36689988149094344</v>
      </c>
      <c r="P96" s="1">
        <f>'0.5Q 8-16'!GJ96</f>
        <v>0.49999999999999822</v>
      </c>
      <c r="Q96" s="1">
        <f>'0.5Q 8-16'!GK96</f>
        <v>6.2210947810249807E-13</v>
      </c>
      <c r="R96" s="1">
        <f>'0.5Q 8-16'!GL96</f>
        <v>1000.0000000004354</v>
      </c>
      <c r="S96" s="1">
        <f>'0.5Q 8-16'!GM96</f>
        <v>513.50999999999817</v>
      </c>
      <c r="T96" s="1">
        <f>'0.5Q 8-16'!GN96</f>
        <v>499.99999999999824</v>
      </c>
      <c r="U96" s="1">
        <f>'0.5Q 8-16'!GO96</f>
        <v>500</v>
      </c>
      <c r="V96" s="1">
        <f>'0.5Q 8-16'!GP96</f>
        <v>8.2947930413666399E-14</v>
      </c>
      <c r="W96" s="1">
        <f>'0.5Q 8-16'!GQ96</f>
        <v>0</v>
      </c>
      <c r="X96" s="1">
        <f>'0.5Q 8-16'!GR96</f>
        <v>-3.1105473905124901E-10</v>
      </c>
      <c r="Y96" s="1">
        <f>'0.5Q 8-16'!GS96</f>
        <v>0</v>
      </c>
      <c r="Z96" s="1">
        <f>'0.5Q 8-16'!GT96</f>
        <v>10</v>
      </c>
      <c r="AA96" s="1">
        <f>'0.5Q 8-16'!GU96</f>
        <v>6.6077216063434417E-13</v>
      </c>
      <c r="AC96" s="4">
        <f t="shared" si="184"/>
        <v>-100</v>
      </c>
      <c r="AD96" s="4">
        <f t="shared" si="185"/>
        <v>-100</v>
      </c>
      <c r="AE96" s="4">
        <f t="shared" si="186"/>
        <v>-100</v>
      </c>
      <c r="AF96" s="1">
        <f t="shared" si="241"/>
        <v>100</v>
      </c>
      <c r="AG96" s="1">
        <f t="shared" si="242"/>
        <v>0</v>
      </c>
      <c r="AH96" s="1">
        <f t="shared" si="187"/>
        <v>3.2759999999999923</v>
      </c>
      <c r="AI96" s="1">
        <f t="shared" si="243"/>
        <v>0.49999999999999822</v>
      </c>
      <c r="AJ96" s="1">
        <f t="shared" si="244"/>
        <v>1.1412299838244285E-10</v>
      </c>
      <c r="AK96" s="1">
        <f t="shared" si="314"/>
        <v>-0.35877549359626215</v>
      </c>
      <c r="AL96" s="1">
        <f t="shared" si="315"/>
        <v>0.49999999999999822</v>
      </c>
      <c r="AM96" s="1">
        <f t="shared" si="188"/>
        <v>6.6077216063434417E-13</v>
      </c>
      <c r="AN96" s="1">
        <f t="shared" si="245"/>
        <v>1000.0000000004625</v>
      </c>
      <c r="AO96" s="1">
        <f t="shared" si="246"/>
        <v>513.50999999999817</v>
      </c>
      <c r="AP96" s="1">
        <f t="shared" si="247"/>
        <v>499.99999999999824</v>
      </c>
      <c r="AQ96" s="1">
        <f t="shared" si="248"/>
        <v>500</v>
      </c>
      <c r="AR96" s="1">
        <f t="shared" si="249"/>
        <v>8.8102954751245893E-14</v>
      </c>
      <c r="AS96" s="4">
        <f t="shared" si="316"/>
        <v>0</v>
      </c>
      <c r="AT96" s="1">
        <f t="shared" si="317"/>
        <v>-3.3038608031717206E-10</v>
      </c>
      <c r="AU96" s="4">
        <f t="shared" si="318"/>
        <v>0</v>
      </c>
      <c r="AV96" s="4">
        <f t="shared" si="189"/>
        <v>10</v>
      </c>
      <c r="AW96" s="4">
        <f t="shared" si="319"/>
        <v>6.8329180871978041E-13</v>
      </c>
      <c r="AX96" s="4">
        <f t="shared" si="190"/>
        <v>2.2519648085436238E-14</v>
      </c>
      <c r="AY96" s="4">
        <f t="shared" si="191"/>
        <v>-100</v>
      </c>
      <c r="AZ96" s="4">
        <f t="shared" si="192"/>
        <v>-100</v>
      </c>
      <c r="BA96" s="4">
        <f t="shared" si="193"/>
        <v>-100</v>
      </c>
      <c r="BB96" s="1">
        <f t="shared" si="250"/>
        <v>100</v>
      </c>
      <c r="BC96" s="1">
        <f t="shared" si="251"/>
        <v>0</v>
      </c>
      <c r="BD96" s="1">
        <f t="shared" si="194"/>
        <v>3.2759999999999923</v>
      </c>
      <c r="BE96" s="1">
        <f t="shared" si="252"/>
        <v>0.49999999999999822</v>
      </c>
      <c r="BF96" s="1">
        <f t="shared" si="253"/>
        <v>1.1801240219685329E-10</v>
      </c>
      <c r="BG96" s="1">
        <f t="shared" si="320"/>
        <v>-0.35786669801812937</v>
      </c>
      <c r="BH96" s="1">
        <f t="shared" si="321"/>
        <v>0.49999999999999822</v>
      </c>
      <c r="BI96" s="1">
        <f t="shared" si="195"/>
        <v>6.8329180871978041E-13</v>
      </c>
      <c r="BJ96" s="1">
        <f t="shared" si="254"/>
        <v>1000.0000000004783</v>
      </c>
      <c r="BK96" s="1">
        <f t="shared" si="255"/>
        <v>513.50999999999817</v>
      </c>
      <c r="BL96" s="1">
        <f t="shared" si="256"/>
        <v>499.99999999999824</v>
      </c>
      <c r="BM96" s="1">
        <f t="shared" si="257"/>
        <v>500</v>
      </c>
      <c r="BN96" s="1">
        <f t="shared" si="258"/>
        <v>9.1105574495970739E-14</v>
      </c>
      <c r="BO96" s="4">
        <f t="shared" si="322"/>
        <v>0</v>
      </c>
      <c r="BP96" s="1">
        <f t="shared" si="323"/>
        <v>-3.4164590435989022E-10</v>
      </c>
      <c r="BQ96" s="4">
        <f t="shared" si="324"/>
        <v>0</v>
      </c>
      <c r="BR96" s="4">
        <f t="shared" si="196"/>
        <v>10</v>
      </c>
      <c r="BS96" s="4">
        <f t="shared" si="325"/>
        <v>6.9827492846362851E-13</v>
      </c>
      <c r="BT96" s="4">
        <f t="shared" si="197"/>
        <v>1.4983119743848101E-14</v>
      </c>
      <c r="BU96" s="4">
        <f t="shared" si="198"/>
        <v>-100</v>
      </c>
      <c r="BV96" s="4">
        <f t="shared" si="199"/>
        <v>-100</v>
      </c>
      <c r="BW96" s="4">
        <f t="shared" si="200"/>
        <v>-100</v>
      </c>
      <c r="BX96" s="1">
        <f t="shared" si="259"/>
        <v>100</v>
      </c>
      <c r="BY96" s="1">
        <f t="shared" si="260"/>
        <v>0</v>
      </c>
      <c r="BZ96" s="1">
        <f t="shared" si="201"/>
        <v>3.2759999999999923</v>
      </c>
      <c r="CA96" s="1">
        <f t="shared" si="261"/>
        <v>0.49999999999999822</v>
      </c>
      <c r="CB96" s="1">
        <f t="shared" si="262"/>
        <v>1.2060016035641255E-10</v>
      </c>
      <c r="CC96" s="1">
        <f t="shared" si="326"/>
        <v>-0.35075638788532715</v>
      </c>
      <c r="CD96" s="1">
        <f t="shared" si="327"/>
        <v>0.49999999999999822</v>
      </c>
      <c r="CE96" s="1">
        <f t="shared" si="202"/>
        <v>6.9827492846362851E-13</v>
      </c>
      <c r="CF96" s="1">
        <f t="shared" si="263"/>
        <v>1000.0000000004887</v>
      </c>
      <c r="CG96" s="1">
        <f t="shared" si="264"/>
        <v>513.50999999999817</v>
      </c>
      <c r="CH96" s="1">
        <f t="shared" si="265"/>
        <v>499.99999999999824</v>
      </c>
      <c r="CI96" s="1">
        <f t="shared" si="266"/>
        <v>500</v>
      </c>
      <c r="CJ96" s="1">
        <f t="shared" si="267"/>
        <v>9.310332379515049E-14</v>
      </c>
      <c r="CK96" s="4">
        <f t="shared" si="328"/>
        <v>0</v>
      </c>
      <c r="CL96" s="1">
        <f t="shared" si="329"/>
        <v>-3.4913746423181424E-10</v>
      </c>
      <c r="CM96" s="4">
        <f t="shared" si="330"/>
        <v>0</v>
      </c>
      <c r="CN96" s="4">
        <f t="shared" si="203"/>
        <v>10</v>
      </c>
      <c r="CO96" s="4">
        <f t="shared" si="331"/>
        <v>7.0323037743036836E-13</v>
      </c>
      <c r="CP96" s="4">
        <f t="shared" si="204"/>
        <v>4.9554489667398484E-15</v>
      </c>
      <c r="CQ96" s="4">
        <f t="shared" si="205"/>
        <v>-100</v>
      </c>
      <c r="CR96" s="4">
        <f t="shared" si="206"/>
        <v>-100</v>
      </c>
      <c r="CS96" s="4">
        <f t="shared" si="207"/>
        <v>-100</v>
      </c>
      <c r="CT96" s="1">
        <f t="shared" si="268"/>
        <v>100</v>
      </c>
      <c r="CU96" s="1">
        <f t="shared" si="269"/>
        <v>0</v>
      </c>
      <c r="CV96" s="1">
        <f t="shared" si="208"/>
        <v>3.2759999999999923</v>
      </c>
      <c r="CW96" s="1">
        <f t="shared" si="270"/>
        <v>0.49999999999999822</v>
      </c>
      <c r="CX96" s="1">
        <f t="shared" si="271"/>
        <v>1.2145602373581492E-10</v>
      </c>
      <c r="CY96" s="1">
        <f t="shared" si="332"/>
        <v>-0.36288530121559898</v>
      </c>
      <c r="CZ96" s="1">
        <f t="shared" si="333"/>
        <v>0.49999999999999822</v>
      </c>
      <c r="DA96" s="1">
        <f t="shared" si="209"/>
        <v>7.0323037743036836E-13</v>
      </c>
      <c r="DB96" s="1">
        <f t="shared" si="272"/>
        <v>1000.0000000004923</v>
      </c>
      <c r="DC96" s="1">
        <f t="shared" si="273"/>
        <v>513.50999999999817</v>
      </c>
      <c r="DD96" s="1">
        <f t="shared" si="274"/>
        <v>499.99999999999824</v>
      </c>
      <c r="DE96" s="1">
        <f t="shared" si="275"/>
        <v>500</v>
      </c>
      <c r="DF96" s="1">
        <f t="shared" si="276"/>
        <v>9.3764050324049128E-14</v>
      </c>
      <c r="DG96" s="4">
        <f t="shared" si="334"/>
        <v>0</v>
      </c>
      <c r="DH96" s="1">
        <f t="shared" si="335"/>
        <v>-3.5161518871518419E-10</v>
      </c>
      <c r="DI96" s="4">
        <f t="shared" si="336"/>
        <v>0</v>
      </c>
      <c r="DJ96" s="4">
        <f t="shared" si="210"/>
        <v>10</v>
      </c>
      <c r="DK96" s="4">
        <f t="shared" si="337"/>
        <v>7.2186016687686375E-13</v>
      </c>
      <c r="DL96" s="4">
        <f t="shared" si="211"/>
        <v>1.8629789446495397E-14</v>
      </c>
      <c r="DM96" s="4">
        <f t="shared" si="212"/>
        <v>-100</v>
      </c>
      <c r="DN96" s="4">
        <f t="shared" si="213"/>
        <v>-100</v>
      </c>
      <c r="DO96" s="4">
        <f t="shared" si="214"/>
        <v>-100</v>
      </c>
      <c r="DP96" s="1">
        <f t="shared" si="277"/>
        <v>100</v>
      </c>
      <c r="DQ96" s="1">
        <f t="shared" si="278"/>
        <v>0</v>
      </c>
      <c r="DR96" s="1">
        <f t="shared" si="215"/>
        <v>3.2759999999999923</v>
      </c>
      <c r="DS96" s="1">
        <f t="shared" si="279"/>
        <v>0.49999999999999822</v>
      </c>
      <c r="DT96" s="1">
        <f t="shared" si="280"/>
        <v>1.2467360395109908E-10</v>
      </c>
      <c r="DU96" s="1">
        <f t="shared" si="338"/>
        <v>-0.36161802679022786</v>
      </c>
      <c r="DV96" s="1">
        <f t="shared" si="339"/>
        <v>0.49999999999999822</v>
      </c>
      <c r="DW96" s="1">
        <f t="shared" si="216"/>
        <v>7.2186016687686375E-13</v>
      </c>
      <c r="DX96" s="1">
        <f t="shared" si="281"/>
        <v>1000.0000000005053</v>
      </c>
      <c r="DY96" s="1">
        <f t="shared" si="282"/>
        <v>513.50999999999817</v>
      </c>
      <c r="DZ96" s="1">
        <f t="shared" si="283"/>
        <v>499.99999999999824</v>
      </c>
      <c r="EA96" s="1">
        <f t="shared" si="284"/>
        <v>500</v>
      </c>
      <c r="EB96" s="1">
        <f t="shared" si="285"/>
        <v>9.6248022250248499E-14</v>
      </c>
      <c r="EC96" s="4">
        <f t="shared" si="340"/>
        <v>0</v>
      </c>
      <c r="ED96" s="1">
        <f t="shared" si="341"/>
        <v>-3.6093008343843188E-10</v>
      </c>
      <c r="EE96" s="4">
        <f t="shared" si="342"/>
        <v>0</v>
      </c>
      <c r="EF96" s="4">
        <f t="shared" si="217"/>
        <v>10</v>
      </c>
      <c r="EG96" s="4">
        <f t="shared" si="343"/>
        <v>9.0233020979655341E-13</v>
      </c>
      <c r="EH96" s="4">
        <f t="shared" si="218"/>
        <v>1.8047004291968965E-13</v>
      </c>
      <c r="EI96" s="4">
        <f t="shared" si="219"/>
        <v>-100</v>
      </c>
      <c r="EJ96" s="4">
        <f t="shared" si="220"/>
        <v>-100</v>
      </c>
      <c r="EK96" s="4">
        <f t="shared" si="221"/>
        <v>-100</v>
      </c>
      <c r="EL96" s="1">
        <f t="shared" si="286"/>
        <v>100</v>
      </c>
      <c r="EM96" s="1">
        <f t="shared" si="287"/>
        <v>0</v>
      </c>
      <c r="EN96" s="1">
        <f t="shared" si="222"/>
        <v>3.2759999999999923</v>
      </c>
      <c r="EO96" s="1">
        <f t="shared" si="288"/>
        <v>0.49999999999999822</v>
      </c>
      <c r="EP96" s="1">
        <f t="shared" si="289"/>
        <v>1.5584286870406794E-10</v>
      </c>
      <c r="EQ96" s="1">
        <f t="shared" si="344"/>
        <v>-0.35512713505811083</v>
      </c>
      <c r="ER96" s="1">
        <f t="shared" si="345"/>
        <v>0.49999999999999822</v>
      </c>
      <c r="ES96" s="1">
        <f t="shared" si="223"/>
        <v>9.0233020979655341E-13</v>
      </c>
      <c r="ET96" s="1">
        <f t="shared" si="290"/>
        <v>1000.0000000006318</v>
      </c>
      <c r="EU96" s="1">
        <f t="shared" si="291"/>
        <v>513.50999999999817</v>
      </c>
      <c r="EV96" s="1">
        <f t="shared" si="292"/>
        <v>499.99999999999824</v>
      </c>
      <c r="EW96" s="1">
        <f t="shared" si="293"/>
        <v>500</v>
      </c>
      <c r="EX96" s="1">
        <f t="shared" si="294"/>
        <v>1.2031069463954045E-13</v>
      </c>
      <c r="EY96" s="4">
        <f t="shared" si="346"/>
        <v>0</v>
      </c>
      <c r="EZ96" s="1">
        <f t="shared" si="347"/>
        <v>-4.511651048982767E-10</v>
      </c>
      <c r="FA96" s="4">
        <f t="shared" si="348"/>
        <v>0</v>
      </c>
      <c r="FB96" s="4">
        <f t="shared" si="224"/>
        <v>10</v>
      </c>
      <c r="FC96" s="4">
        <f t="shared" si="349"/>
        <v>9.8077339593677272E-13</v>
      </c>
      <c r="FD96" s="4">
        <f t="shared" si="225"/>
        <v>7.8443186140219318E-14</v>
      </c>
      <c r="FE96" s="4">
        <f t="shared" si="226"/>
        <v>-100</v>
      </c>
      <c r="FF96" s="4">
        <f t="shared" si="227"/>
        <v>-100</v>
      </c>
      <c r="FG96" s="4">
        <f t="shared" si="228"/>
        <v>-100</v>
      </c>
      <c r="FH96" s="1">
        <f t="shared" si="295"/>
        <v>100</v>
      </c>
      <c r="FI96" s="1">
        <f t="shared" si="296"/>
        <v>0</v>
      </c>
      <c r="FJ96" s="1">
        <f t="shared" si="229"/>
        <v>3.2759999999999923</v>
      </c>
      <c r="FK96" s="1">
        <f t="shared" si="297"/>
        <v>0.49999999999999822</v>
      </c>
      <c r="FL96" s="1">
        <f t="shared" si="298"/>
        <v>1.6939091466956354E-10</v>
      </c>
      <c r="FM96" s="1">
        <f t="shared" si="350"/>
        <v>-0.35380121202544856</v>
      </c>
      <c r="FN96" s="1">
        <f t="shared" si="351"/>
        <v>0.49999999999999822</v>
      </c>
      <c r="FO96" s="1">
        <f t="shared" si="230"/>
        <v>9.8077339593677272E-13</v>
      </c>
      <c r="FP96" s="1">
        <f t="shared" si="299"/>
        <v>1000.0000000006866</v>
      </c>
      <c r="FQ96" s="1">
        <f t="shared" si="300"/>
        <v>513.50999999999817</v>
      </c>
      <c r="FR96" s="1">
        <f t="shared" si="301"/>
        <v>499.99999999999824</v>
      </c>
      <c r="FS96" s="1">
        <f t="shared" si="302"/>
        <v>500</v>
      </c>
      <c r="FT96" s="1">
        <f t="shared" si="303"/>
        <v>1.3076978612490304E-13</v>
      </c>
      <c r="FU96" s="4">
        <f t="shared" si="352"/>
        <v>0</v>
      </c>
      <c r="FV96" s="1">
        <f t="shared" si="353"/>
        <v>-4.9038669796838639E-10</v>
      </c>
      <c r="FW96" s="4">
        <f t="shared" si="354"/>
        <v>0</v>
      </c>
      <c r="FX96" s="4">
        <f t="shared" si="231"/>
        <v>10</v>
      </c>
      <c r="FY96" s="4">
        <f t="shared" si="355"/>
        <v>1.0276731464517962E-12</v>
      </c>
      <c r="FZ96" s="4">
        <f t="shared" si="232"/>
        <v>4.689975051502352E-14</v>
      </c>
      <c r="GA96" s="4">
        <f t="shared" si="233"/>
        <v>-100</v>
      </c>
      <c r="GB96" s="4">
        <f t="shared" si="234"/>
        <v>-100</v>
      </c>
      <c r="GC96" s="4">
        <f t="shared" si="235"/>
        <v>-100</v>
      </c>
      <c r="GD96" s="1">
        <f t="shared" si="304"/>
        <v>100</v>
      </c>
      <c r="GE96" s="1">
        <f t="shared" si="305"/>
        <v>0</v>
      </c>
      <c r="GF96" s="1">
        <f t="shared" si="236"/>
        <v>3.2759999999999923</v>
      </c>
      <c r="GG96" s="1">
        <f t="shared" si="306"/>
        <v>0.49999999999999822</v>
      </c>
      <c r="GH96" s="1">
        <f t="shared" si="307"/>
        <v>1.7749104429219274E-10</v>
      </c>
      <c r="GI96" s="1">
        <f t="shared" si="356"/>
        <v>-0.35441395029037071</v>
      </c>
      <c r="GJ96" s="1">
        <f t="shared" si="357"/>
        <v>0.49999999999999822</v>
      </c>
      <c r="GK96" s="1">
        <f t="shared" si="237"/>
        <v>1.0276731464517962E-12</v>
      </c>
      <c r="GL96" s="1">
        <f t="shared" si="308"/>
        <v>1000.0000000007194</v>
      </c>
      <c r="GM96" s="1">
        <f t="shared" si="309"/>
        <v>513.50999999999817</v>
      </c>
      <c r="GN96" s="1">
        <f t="shared" si="310"/>
        <v>499.99999999999824</v>
      </c>
      <c r="GO96" s="1">
        <f t="shared" si="311"/>
        <v>500</v>
      </c>
      <c r="GP96" s="1">
        <f t="shared" si="312"/>
        <v>1.3702308619357283E-13</v>
      </c>
      <c r="GQ96" s="4">
        <f t="shared" si="358"/>
        <v>0</v>
      </c>
      <c r="GR96" s="1">
        <f t="shared" si="359"/>
        <v>-5.1383657322589807E-10</v>
      </c>
      <c r="GS96" s="4">
        <f t="shared" si="360"/>
        <v>0</v>
      </c>
      <c r="GT96" s="4">
        <f t="shared" si="238"/>
        <v>10</v>
      </c>
      <c r="GU96" s="4">
        <f t="shared" si="361"/>
        <v>1.0584138493345731E-12</v>
      </c>
      <c r="GV96" s="4">
        <f t="shared" si="239"/>
        <v>3.0740702882776869E-14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  <c r="HT96" s="3"/>
    </row>
    <row r="97" spans="1:228">
      <c r="A97" s="1">
        <v>79</v>
      </c>
      <c r="B97" s="1">
        <f t="shared" si="182"/>
        <v>100</v>
      </c>
      <c r="C97" s="1">
        <v>0</v>
      </c>
      <c r="D97" s="1">
        <f t="shared" si="183"/>
        <v>-100</v>
      </c>
      <c r="E97" s="1">
        <f t="shared" si="313"/>
        <v>110</v>
      </c>
      <c r="F97" s="1">
        <f t="shared" si="240"/>
        <v>3.3009999999999922</v>
      </c>
      <c r="G97" s="1">
        <f>'0.5Q 8-16'!GA97</f>
        <v>-100</v>
      </c>
      <c r="H97" s="1">
        <f>'0.5Q 8-16'!GB97</f>
        <v>-100</v>
      </c>
      <c r="I97" s="1">
        <f>'0.5Q 8-16'!GC97</f>
        <v>-100</v>
      </c>
      <c r="J97" s="1">
        <f>'0.5Q 8-16'!GD97</f>
        <v>100</v>
      </c>
      <c r="K97" s="1">
        <f>'0.5Q 8-16'!GE97</f>
        <v>0</v>
      </c>
      <c r="L97" s="1">
        <f>'0.5Q 8-16'!GF97</f>
        <v>3.3009999999999922</v>
      </c>
      <c r="M97" s="1">
        <f>'0.5Q 8-16'!GG97</f>
        <v>0.49999999999999822</v>
      </c>
      <c r="N97" s="1">
        <f>'0.5Q 8-16'!GH97</f>
        <v>6.4467303430310688E-11</v>
      </c>
      <c r="O97" s="1">
        <f>'0.5Q 8-16'!GI97</f>
        <v>-0.36689988149094344</v>
      </c>
      <c r="P97" s="1">
        <f>'0.5Q 8-16'!GJ97</f>
        <v>0.49999999999999822</v>
      </c>
      <c r="Q97" s="1">
        <f>'0.5Q 8-16'!GK97</f>
        <v>3.7326568686149883E-13</v>
      </c>
      <c r="R97" s="1">
        <f>'0.5Q 8-16'!GL97</f>
        <v>1000.0000000002614</v>
      </c>
      <c r="S97" s="1">
        <f>'0.5Q 8-16'!GM97</f>
        <v>513.50999999999817</v>
      </c>
      <c r="T97" s="1">
        <f>'0.5Q 8-16'!GN97</f>
        <v>499.99999999999824</v>
      </c>
      <c r="U97" s="1">
        <f>'0.5Q 8-16'!GO97</f>
        <v>500</v>
      </c>
      <c r="V97" s="1">
        <f>'0.5Q 8-16'!GP97</f>
        <v>4.9768758248199845E-14</v>
      </c>
      <c r="W97" s="1">
        <f>'0.5Q 8-16'!GQ97</f>
        <v>0</v>
      </c>
      <c r="X97" s="1">
        <f>'0.5Q 8-16'!GR97</f>
        <v>-1.8663284343074942E-10</v>
      </c>
      <c r="Y97" s="1">
        <f>'0.5Q 8-16'!GS97</f>
        <v>0</v>
      </c>
      <c r="Z97" s="1">
        <f>'0.5Q 8-16'!GT97</f>
        <v>10</v>
      </c>
      <c r="AA97" s="1">
        <f>'0.5Q 8-16'!GU97</f>
        <v>3.964632963806065E-13</v>
      </c>
      <c r="AC97" s="4">
        <f t="shared" si="184"/>
        <v>-100</v>
      </c>
      <c r="AD97" s="4">
        <f t="shared" si="185"/>
        <v>-100</v>
      </c>
      <c r="AE97" s="4">
        <f t="shared" si="186"/>
        <v>-100</v>
      </c>
      <c r="AF97" s="1">
        <f t="shared" si="241"/>
        <v>100</v>
      </c>
      <c r="AG97" s="1">
        <f t="shared" si="242"/>
        <v>0</v>
      </c>
      <c r="AH97" s="1">
        <f t="shared" si="187"/>
        <v>3.3009999999999922</v>
      </c>
      <c r="AI97" s="1">
        <f t="shared" si="243"/>
        <v>0.49999999999999822</v>
      </c>
      <c r="AJ97" s="1">
        <f t="shared" si="244"/>
        <v>6.8473799029465711E-11</v>
      </c>
      <c r="AK97" s="1">
        <f t="shared" si="314"/>
        <v>-0.35877549359626215</v>
      </c>
      <c r="AL97" s="1">
        <f t="shared" si="315"/>
        <v>0.49999999999999822</v>
      </c>
      <c r="AM97" s="1">
        <f t="shared" si="188"/>
        <v>3.964632963806065E-13</v>
      </c>
      <c r="AN97" s="1">
        <f t="shared" si="245"/>
        <v>1000.0000000002775</v>
      </c>
      <c r="AO97" s="1">
        <f t="shared" si="246"/>
        <v>513.50999999999817</v>
      </c>
      <c r="AP97" s="1">
        <f t="shared" si="247"/>
        <v>499.99999999999824</v>
      </c>
      <c r="AQ97" s="1">
        <f t="shared" si="248"/>
        <v>500</v>
      </c>
      <c r="AR97" s="1">
        <f t="shared" si="249"/>
        <v>5.2861772850747533E-14</v>
      </c>
      <c r="AS97" s="4">
        <f t="shared" si="316"/>
        <v>0</v>
      </c>
      <c r="AT97" s="1">
        <f t="shared" si="317"/>
        <v>-1.9823164819030326E-10</v>
      </c>
      <c r="AU97" s="4">
        <f t="shared" si="318"/>
        <v>0</v>
      </c>
      <c r="AV97" s="4">
        <f t="shared" si="189"/>
        <v>10</v>
      </c>
      <c r="AW97" s="4">
        <f t="shared" si="319"/>
        <v>4.0997508523186821E-13</v>
      </c>
      <c r="AX97" s="4">
        <f t="shared" si="190"/>
        <v>1.3511788851261712E-14</v>
      </c>
      <c r="AY97" s="4">
        <f t="shared" si="191"/>
        <v>-100</v>
      </c>
      <c r="AZ97" s="4">
        <f t="shared" si="192"/>
        <v>-100</v>
      </c>
      <c r="BA97" s="4">
        <f t="shared" si="193"/>
        <v>-100</v>
      </c>
      <c r="BB97" s="1">
        <f t="shared" si="250"/>
        <v>100</v>
      </c>
      <c r="BC97" s="1">
        <f t="shared" si="251"/>
        <v>0</v>
      </c>
      <c r="BD97" s="1">
        <f t="shared" si="194"/>
        <v>3.3009999999999922</v>
      </c>
      <c r="BE97" s="1">
        <f t="shared" si="252"/>
        <v>0.49999999999999822</v>
      </c>
      <c r="BF97" s="1">
        <f t="shared" si="253"/>
        <v>7.0807441318111965E-11</v>
      </c>
      <c r="BG97" s="1">
        <f t="shared" si="320"/>
        <v>-0.35786669801812937</v>
      </c>
      <c r="BH97" s="1">
        <f t="shared" si="321"/>
        <v>0.49999999999999822</v>
      </c>
      <c r="BI97" s="1">
        <f t="shared" si="195"/>
        <v>4.0997508523186821E-13</v>
      </c>
      <c r="BJ97" s="1">
        <f t="shared" si="254"/>
        <v>1000.0000000002868</v>
      </c>
      <c r="BK97" s="1">
        <f t="shared" si="255"/>
        <v>513.50999999999817</v>
      </c>
      <c r="BL97" s="1">
        <f t="shared" si="256"/>
        <v>499.99999999999824</v>
      </c>
      <c r="BM97" s="1">
        <f t="shared" si="257"/>
        <v>500</v>
      </c>
      <c r="BN97" s="1">
        <f t="shared" si="258"/>
        <v>5.4663344697582436E-14</v>
      </c>
      <c r="BO97" s="4">
        <f t="shared" si="322"/>
        <v>0</v>
      </c>
      <c r="BP97" s="1">
        <f t="shared" si="323"/>
        <v>-2.0498754261593411E-10</v>
      </c>
      <c r="BQ97" s="4">
        <f t="shared" si="324"/>
        <v>0</v>
      </c>
      <c r="BR97" s="4">
        <f t="shared" si="196"/>
        <v>10</v>
      </c>
      <c r="BS97" s="4">
        <f t="shared" si="325"/>
        <v>4.1896495707817707E-13</v>
      </c>
      <c r="BT97" s="4">
        <f t="shared" si="197"/>
        <v>8.9898718463088606E-15</v>
      </c>
      <c r="BU97" s="4">
        <f t="shared" si="198"/>
        <v>-100</v>
      </c>
      <c r="BV97" s="4">
        <f t="shared" si="199"/>
        <v>-100</v>
      </c>
      <c r="BW97" s="4">
        <f t="shared" si="200"/>
        <v>-100</v>
      </c>
      <c r="BX97" s="1">
        <f t="shared" si="259"/>
        <v>100</v>
      </c>
      <c r="BY97" s="1">
        <f t="shared" si="260"/>
        <v>0</v>
      </c>
      <c r="BZ97" s="1">
        <f t="shared" si="201"/>
        <v>3.3009999999999922</v>
      </c>
      <c r="CA97" s="1">
        <f t="shared" si="261"/>
        <v>0.49999999999999822</v>
      </c>
      <c r="CB97" s="1">
        <f t="shared" si="262"/>
        <v>7.2360096213847514E-11</v>
      </c>
      <c r="CC97" s="1">
        <f t="shared" si="326"/>
        <v>-0.35075638788532715</v>
      </c>
      <c r="CD97" s="1">
        <f t="shared" si="327"/>
        <v>0.49999999999999822</v>
      </c>
      <c r="CE97" s="1">
        <f t="shared" si="202"/>
        <v>4.1896495707817707E-13</v>
      </c>
      <c r="CF97" s="1">
        <f t="shared" si="263"/>
        <v>1000.0000000002933</v>
      </c>
      <c r="CG97" s="1">
        <f t="shared" si="264"/>
        <v>513.50999999999817</v>
      </c>
      <c r="CH97" s="1">
        <f t="shared" si="265"/>
        <v>499.99999999999824</v>
      </c>
      <c r="CI97" s="1">
        <f t="shared" si="266"/>
        <v>500</v>
      </c>
      <c r="CJ97" s="1">
        <f t="shared" si="267"/>
        <v>5.5861994277090285E-14</v>
      </c>
      <c r="CK97" s="4">
        <f t="shared" si="328"/>
        <v>0</v>
      </c>
      <c r="CL97" s="1">
        <f t="shared" si="329"/>
        <v>-2.0948247853908853E-10</v>
      </c>
      <c r="CM97" s="4">
        <f t="shared" si="330"/>
        <v>0</v>
      </c>
      <c r="CN97" s="4">
        <f t="shared" si="203"/>
        <v>10</v>
      </c>
      <c r="CO97" s="4">
        <f t="shared" si="331"/>
        <v>4.2193822645822097E-13</v>
      </c>
      <c r="CP97" s="4">
        <f t="shared" si="204"/>
        <v>2.9732693800438989E-15</v>
      </c>
      <c r="CQ97" s="4">
        <f t="shared" si="205"/>
        <v>-100</v>
      </c>
      <c r="CR97" s="4">
        <f t="shared" si="206"/>
        <v>-100</v>
      </c>
      <c r="CS97" s="4">
        <f t="shared" si="207"/>
        <v>-100</v>
      </c>
      <c r="CT97" s="1">
        <f t="shared" si="268"/>
        <v>100</v>
      </c>
      <c r="CU97" s="1">
        <f t="shared" si="269"/>
        <v>0</v>
      </c>
      <c r="CV97" s="1">
        <f t="shared" si="208"/>
        <v>3.3009999999999922</v>
      </c>
      <c r="CW97" s="1">
        <f t="shared" si="270"/>
        <v>0.49999999999999822</v>
      </c>
      <c r="CX97" s="1">
        <f t="shared" si="271"/>
        <v>7.2873614241488951E-11</v>
      </c>
      <c r="CY97" s="1">
        <f t="shared" si="332"/>
        <v>-0.36288530121559898</v>
      </c>
      <c r="CZ97" s="1">
        <f t="shared" si="333"/>
        <v>0.49999999999999822</v>
      </c>
      <c r="DA97" s="1">
        <f t="shared" si="209"/>
        <v>4.2193822645822097E-13</v>
      </c>
      <c r="DB97" s="1">
        <f t="shared" si="272"/>
        <v>1000.0000000002954</v>
      </c>
      <c r="DC97" s="1">
        <f t="shared" si="273"/>
        <v>513.50999999999817</v>
      </c>
      <c r="DD97" s="1">
        <f t="shared" si="274"/>
        <v>499.99999999999824</v>
      </c>
      <c r="DE97" s="1">
        <f t="shared" si="275"/>
        <v>500</v>
      </c>
      <c r="DF97" s="1">
        <f t="shared" si="276"/>
        <v>5.6258430194429478E-14</v>
      </c>
      <c r="DG97" s="4">
        <f t="shared" si="334"/>
        <v>0</v>
      </c>
      <c r="DH97" s="1">
        <f t="shared" si="335"/>
        <v>-2.1096911322911049E-10</v>
      </c>
      <c r="DI97" s="4">
        <f t="shared" si="336"/>
        <v>0</v>
      </c>
      <c r="DJ97" s="4">
        <f t="shared" si="210"/>
        <v>10</v>
      </c>
      <c r="DK97" s="4">
        <f t="shared" si="337"/>
        <v>4.3311610012611823E-13</v>
      </c>
      <c r="DL97" s="4">
        <f t="shared" si="211"/>
        <v>1.1177873667897259E-14</v>
      </c>
      <c r="DM97" s="4">
        <f t="shared" si="212"/>
        <v>-100</v>
      </c>
      <c r="DN97" s="4">
        <f t="shared" si="213"/>
        <v>-100</v>
      </c>
      <c r="DO97" s="4">
        <f t="shared" si="214"/>
        <v>-100</v>
      </c>
      <c r="DP97" s="1">
        <f t="shared" si="277"/>
        <v>100</v>
      </c>
      <c r="DQ97" s="1">
        <f t="shared" si="278"/>
        <v>0</v>
      </c>
      <c r="DR97" s="1">
        <f t="shared" si="215"/>
        <v>3.3009999999999922</v>
      </c>
      <c r="DS97" s="1">
        <f t="shared" si="279"/>
        <v>0.49999999999999822</v>
      </c>
      <c r="DT97" s="1">
        <f t="shared" si="280"/>
        <v>7.4804162370659453E-11</v>
      </c>
      <c r="DU97" s="1">
        <f t="shared" si="338"/>
        <v>-0.36161802679022786</v>
      </c>
      <c r="DV97" s="1">
        <f t="shared" si="339"/>
        <v>0.49999999999999822</v>
      </c>
      <c r="DW97" s="1">
        <f t="shared" si="216"/>
        <v>4.3311610012611823E-13</v>
      </c>
      <c r="DX97" s="1">
        <f t="shared" si="281"/>
        <v>1000.0000000003031</v>
      </c>
      <c r="DY97" s="1">
        <f t="shared" si="282"/>
        <v>513.50999999999817</v>
      </c>
      <c r="DZ97" s="1">
        <f t="shared" si="283"/>
        <v>499.99999999999824</v>
      </c>
      <c r="EA97" s="1">
        <f t="shared" si="284"/>
        <v>500</v>
      </c>
      <c r="EB97" s="1">
        <f t="shared" si="285"/>
        <v>5.7748813350149102E-14</v>
      </c>
      <c r="EC97" s="4">
        <f t="shared" si="340"/>
        <v>0</v>
      </c>
      <c r="ED97" s="1">
        <f t="shared" si="341"/>
        <v>-2.165580500630591E-10</v>
      </c>
      <c r="EE97" s="4">
        <f t="shared" si="342"/>
        <v>0</v>
      </c>
      <c r="EF97" s="4">
        <f t="shared" si="217"/>
        <v>10</v>
      </c>
      <c r="EG97" s="4">
        <f t="shared" si="343"/>
        <v>5.4139812587793198E-13</v>
      </c>
      <c r="EH97" s="4">
        <f t="shared" si="218"/>
        <v>1.0828202575181375E-13</v>
      </c>
      <c r="EI97" s="4">
        <f t="shared" si="219"/>
        <v>-100</v>
      </c>
      <c r="EJ97" s="4">
        <f t="shared" si="220"/>
        <v>-100</v>
      </c>
      <c r="EK97" s="4">
        <f t="shared" si="221"/>
        <v>-100</v>
      </c>
      <c r="EL97" s="1">
        <f t="shared" si="286"/>
        <v>100</v>
      </c>
      <c r="EM97" s="1">
        <f t="shared" si="287"/>
        <v>0</v>
      </c>
      <c r="EN97" s="1">
        <f t="shared" si="222"/>
        <v>3.3009999999999922</v>
      </c>
      <c r="EO97" s="1">
        <f t="shared" si="288"/>
        <v>0.49999999999999822</v>
      </c>
      <c r="EP97" s="1">
        <f t="shared" si="289"/>
        <v>9.3505721222440784E-11</v>
      </c>
      <c r="EQ97" s="1">
        <f t="shared" si="344"/>
        <v>-0.35512713505811083</v>
      </c>
      <c r="ER97" s="1">
        <f t="shared" si="345"/>
        <v>0.49999999999999822</v>
      </c>
      <c r="ES97" s="1">
        <f t="shared" si="223"/>
        <v>5.4139812587793198E-13</v>
      </c>
      <c r="ET97" s="1">
        <f t="shared" si="290"/>
        <v>1000.000000000379</v>
      </c>
      <c r="EU97" s="1">
        <f t="shared" si="291"/>
        <v>513.50999999999817</v>
      </c>
      <c r="EV97" s="1">
        <f t="shared" si="292"/>
        <v>499.99999999999824</v>
      </c>
      <c r="EW97" s="1">
        <f t="shared" si="293"/>
        <v>500</v>
      </c>
      <c r="EX97" s="1">
        <f t="shared" si="294"/>
        <v>7.218641678372428E-14</v>
      </c>
      <c r="EY97" s="4">
        <f t="shared" si="346"/>
        <v>0</v>
      </c>
      <c r="EZ97" s="1">
        <f t="shared" si="347"/>
        <v>-2.70699062938966E-10</v>
      </c>
      <c r="FA97" s="4">
        <f t="shared" si="348"/>
        <v>0</v>
      </c>
      <c r="FB97" s="4">
        <f t="shared" si="224"/>
        <v>10</v>
      </c>
      <c r="FC97" s="4">
        <f t="shared" si="349"/>
        <v>5.8846403756206359E-13</v>
      </c>
      <c r="FD97" s="4">
        <f t="shared" si="225"/>
        <v>4.7065911684131611E-14</v>
      </c>
      <c r="FE97" s="4">
        <f t="shared" si="226"/>
        <v>-100</v>
      </c>
      <c r="FF97" s="4">
        <f t="shared" si="227"/>
        <v>-100</v>
      </c>
      <c r="FG97" s="4">
        <f t="shared" si="228"/>
        <v>-100</v>
      </c>
      <c r="FH97" s="1">
        <f t="shared" si="295"/>
        <v>100</v>
      </c>
      <c r="FI97" s="1">
        <f t="shared" si="296"/>
        <v>0</v>
      </c>
      <c r="FJ97" s="1">
        <f t="shared" si="229"/>
        <v>3.3009999999999922</v>
      </c>
      <c r="FK97" s="1">
        <f t="shared" si="297"/>
        <v>0.49999999999999822</v>
      </c>
      <c r="FL97" s="1">
        <f t="shared" si="298"/>
        <v>1.0163454880173812E-10</v>
      </c>
      <c r="FM97" s="1">
        <f t="shared" si="350"/>
        <v>-0.35380121202544856</v>
      </c>
      <c r="FN97" s="1">
        <f t="shared" si="351"/>
        <v>0.49999999999999822</v>
      </c>
      <c r="FO97" s="1">
        <f t="shared" si="230"/>
        <v>5.8846403756206359E-13</v>
      </c>
      <c r="FP97" s="1">
        <f t="shared" si="299"/>
        <v>1000.0000000004119</v>
      </c>
      <c r="FQ97" s="1">
        <f t="shared" si="300"/>
        <v>513.50999999999817</v>
      </c>
      <c r="FR97" s="1">
        <f t="shared" si="301"/>
        <v>499.99999999999824</v>
      </c>
      <c r="FS97" s="1">
        <f t="shared" si="302"/>
        <v>500</v>
      </c>
      <c r="FT97" s="1">
        <f t="shared" si="303"/>
        <v>7.8461871674941829E-14</v>
      </c>
      <c r="FU97" s="4">
        <f t="shared" si="352"/>
        <v>0</v>
      </c>
      <c r="FV97" s="1">
        <f t="shared" si="353"/>
        <v>-2.9423201878103178E-10</v>
      </c>
      <c r="FW97" s="4">
        <f t="shared" si="354"/>
        <v>0</v>
      </c>
      <c r="FX97" s="4">
        <f t="shared" si="231"/>
        <v>10</v>
      </c>
      <c r="FY97" s="4">
        <f t="shared" si="355"/>
        <v>6.1660388787107769E-13</v>
      </c>
      <c r="FZ97" s="4">
        <f t="shared" si="232"/>
        <v>2.8139850309014092E-14</v>
      </c>
      <c r="GA97" s="4">
        <f t="shared" si="233"/>
        <v>-100</v>
      </c>
      <c r="GB97" s="4">
        <f t="shared" si="234"/>
        <v>-100</v>
      </c>
      <c r="GC97" s="4">
        <f t="shared" si="235"/>
        <v>-100</v>
      </c>
      <c r="GD97" s="1">
        <f t="shared" si="304"/>
        <v>100</v>
      </c>
      <c r="GE97" s="1">
        <f t="shared" si="305"/>
        <v>0</v>
      </c>
      <c r="GF97" s="1">
        <f t="shared" si="236"/>
        <v>3.3009999999999922</v>
      </c>
      <c r="GG97" s="1">
        <f t="shared" si="306"/>
        <v>0.49999999999999822</v>
      </c>
      <c r="GH97" s="1">
        <f t="shared" si="307"/>
        <v>1.0649462657531568E-10</v>
      </c>
      <c r="GI97" s="1">
        <f t="shared" si="356"/>
        <v>-0.35441395029037071</v>
      </c>
      <c r="GJ97" s="1">
        <f t="shared" si="357"/>
        <v>0.49999999999999822</v>
      </c>
      <c r="GK97" s="1">
        <f t="shared" si="237"/>
        <v>6.1660388787107769E-13</v>
      </c>
      <c r="GL97" s="1">
        <f t="shared" si="308"/>
        <v>1000.0000000004317</v>
      </c>
      <c r="GM97" s="1">
        <f t="shared" si="309"/>
        <v>513.50999999999817</v>
      </c>
      <c r="GN97" s="1">
        <f t="shared" si="310"/>
        <v>499.99999999999824</v>
      </c>
      <c r="GO97" s="1">
        <f t="shared" si="311"/>
        <v>500</v>
      </c>
      <c r="GP97" s="1">
        <f t="shared" si="312"/>
        <v>8.2213851716143712E-14</v>
      </c>
      <c r="GQ97" s="4">
        <f t="shared" si="358"/>
        <v>0</v>
      </c>
      <c r="GR97" s="1">
        <f t="shared" si="359"/>
        <v>-3.0830194393553884E-10</v>
      </c>
      <c r="GS97" s="4">
        <f t="shared" si="360"/>
        <v>0</v>
      </c>
      <c r="GT97" s="4">
        <f t="shared" si="238"/>
        <v>10</v>
      </c>
      <c r="GU97" s="4">
        <f t="shared" si="361"/>
        <v>6.3504830960074381E-13</v>
      </c>
      <c r="GV97" s="4">
        <f t="shared" si="239"/>
        <v>1.8444421729666121E-14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  <c r="HT97" s="3"/>
    </row>
    <row r="98" spans="1:228">
      <c r="A98" s="1">
        <v>80</v>
      </c>
      <c r="B98" s="1">
        <f t="shared" si="182"/>
        <v>100</v>
      </c>
      <c r="C98" s="1">
        <v>0</v>
      </c>
      <c r="D98" s="1">
        <f t="shared" si="183"/>
        <v>-100</v>
      </c>
      <c r="E98" s="1">
        <f t="shared" si="313"/>
        <v>105</v>
      </c>
      <c r="F98" s="1">
        <f t="shared" si="240"/>
        <v>3.3259999999999921</v>
      </c>
      <c r="G98" s="1">
        <f>'0.5Q 8-16'!GA98</f>
        <v>-100</v>
      </c>
      <c r="H98" s="1">
        <f>'0.5Q 8-16'!GB98</f>
        <v>-100</v>
      </c>
      <c r="I98" s="1">
        <f>'0.5Q 8-16'!GC98</f>
        <v>-100</v>
      </c>
      <c r="J98" s="1">
        <f>'0.5Q 8-16'!GD98</f>
        <v>100</v>
      </c>
      <c r="K98" s="1">
        <f>'0.5Q 8-16'!GE98</f>
        <v>0</v>
      </c>
      <c r="L98" s="1">
        <f>'0.5Q 8-16'!GF98</f>
        <v>3.3259999999999921</v>
      </c>
      <c r="M98" s="1">
        <f>'0.5Q 8-16'!GG98</f>
        <v>0.49999999999999822</v>
      </c>
      <c r="N98" s="1">
        <f>'0.5Q 8-16'!GH98</f>
        <v>3.8680382058186414E-11</v>
      </c>
      <c r="O98" s="1">
        <f>'0.5Q 8-16'!GI98</f>
        <v>-0.36689988149094344</v>
      </c>
      <c r="P98" s="1">
        <f>'0.5Q 8-16'!GJ98</f>
        <v>0.49999999999999822</v>
      </c>
      <c r="Q98" s="1">
        <f>'0.5Q 8-16'!GK98</f>
        <v>2.2395941211689928E-13</v>
      </c>
      <c r="R98" s="1">
        <f>'0.5Q 8-16'!GL98</f>
        <v>1000.0000000001568</v>
      </c>
      <c r="S98" s="1">
        <f>'0.5Q 8-16'!GM98</f>
        <v>513.50999999999817</v>
      </c>
      <c r="T98" s="1">
        <f>'0.5Q 8-16'!GN98</f>
        <v>499.99999999999824</v>
      </c>
      <c r="U98" s="1">
        <f>'0.5Q 8-16'!GO98</f>
        <v>500</v>
      </c>
      <c r="V98" s="1">
        <f>'0.5Q 8-16'!GP98</f>
        <v>2.9861254948919912E-14</v>
      </c>
      <c r="W98" s="1">
        <f>'0.5Q 8-16'!GQ98</f>
        <v>0</v>
      </c>
      <c r="X98" s="1">
        <f>'0.5Q 8-16'!GR98</f>
        <v>-1.1197970605844964E-10</v>
      </c>
      <c r="Y98" s="1">
        <f>'0.5Q 8-16'!GS98</f>
        <v>0</v>
      </c>
      <c r="Z98" s="1">
        <f>'0.5Q 8-16'!GT98</f>
        <v>10</v>
      </c>
      <c r="AA98" s="1">
        <f>'0.5Q 8-16'!GU98</f>
        <v>2.378779778283639E-13</v>
      </c>
      <c r="AC98" s="4">
        <f t="shared" si="184"/>
        <v>-100</v>
      </c>
      <c r="AD98" s="4">
        <f t="shared" si="185"/>
        <v>-100</v>
      </c>
      <c r="AE98" s="4">
        <f t="shared" si="186"/>
        <v>-100</v>
      </c>
      <c r="AF98" s="1">
        <f t="shared" si="241"/>
        <v>100</v>
      </c>
      <c r="AG98" s="1">
        <f t="shared" si="242"/>
        <v>0</v>
      </c>
      <c r="AH98" s="1">
        <f t="shared" si="187"/>
        <v>3.3259999999999921</v>
      </c>
      <c r="AI98" s="1">
        <f t="shared" si="243"/>
        <v>0.49999999999999822</v>
      </c>
      <c r="AJ98" s="1">
        <f t="shared" si="244"/>
        <v>4.1084279417679432E-11</v>
      </c>
      <c r="AK98" s="1">
        <f t="shared" si="314"/>
        <v>-0.35877549359626215</v>
      </c>
      <c r="AL98" s="1">
        <f t="shared" si="315"/>
        <v>0.49999999999999822</v>
      </c>
      <c r="AM98" s="1">
        <f t="shared" si="188"/>
        <v>2.378779778283639E-13</v>
      </c>
      <c r="AN98" s="1">
        <f t="shared" si="245"/>
        <v>1000.0000000001666</v>
      </c>
      <c r="AO98" s="1">
        <f t="shared" si="246"/>
        <v>513.50999999999817</v>
      </c>
      <c r="AP98" s="1">
        <f t="shared" si="247"/>
        <v>499.99999999999824</v>
      </c>
      <c r="AQ98" s="1">
        <f t="shared" si="248"/>
        <v>500</v>
      </c>
      <c r="AR98" s="1">
        <f t="shared" si="249"/>
        <v>3.1717063710448518E-14</v>
      </c>
      <c r="AS98" s="4">
        <f t="shared" si="316"/>
        <v>0</v>
      </c>
      <c r="AT98" s="1">
        <f t="shared" si="317"/>
        <v>-1.1893898891418196E-10</v>
      </c>
      <c r="AU98" s="4">
        <f t="shared" si="318"/>
        <v>0</v>
      </c>
      <c r="AV98" s="4">
        <f t="shared" si="189"/>
        <v>10</v>
      </c>
      <c r="AW98" s="4">
        <f t="shared" si="319"/>
        <v>2.4598505113912092E-13</v>
      </c>
      <c r="AX98" s="4">
        <f t="shared" si="190"/>
        <v>8.1070733107570174E-15</v>
      </c>
      <c r="AY98" s="4">
        <f t="shared" si="191"/>
        <v>-100</v>
      </c>
      <c r="AZ98" s="4">
        <f t="shared" si="192"/>
        <v>-100</v>
      </c>
      <c r="BA98" s="4">
        <f t="shared" si="193"/>
        <v>-100</v>
      </c>
      <c r="BB98" s="1">
        <f t="shared" si="250"/>
        <v>100</v>
      </c>
      <c r="BC98" s="1">
        <f t="shared" si="251"/>
        <v>0</v>
      </c>
      <c r="BD98" s="1">
        <f t="shared" si="194"/>
        <v>3.3259999999999921</v>
      </c>
      <c r="BE98" s="1">
        <f t="shared" si="252"/>
        <v>0.49999999999999822</v>
      </c>
      <c r="BF98" s="1">
        <f t="shared" si="253"/>
        <v>4.2484464790867174E-11</v>
      </c>
      <c r="BG98" s="1">
        <f t="shared" si="320"/>
        <v>-0.35786669801812937</v>
      </c>
      <c r="BH98" s="1">
        <f t="shared" si="321"/>
        <v>0.49999999999999822</v>
      </c>
      <c r="BI98" s="1">
        <f t="shared" si="195"/>
        <v>2.4598505113912092E-13</v>
      </c>
      <c r="BJ98" s="1">
        <f t="shared" si="254"/>
        <v>1000.0000000001721</v>
      </c>
      <c r="BK98" s="1">
        <f t="shared" si="255"/>
        <v>513.50999999999817</v>
      </c>
      <c r="BL98" s="1">
        <f t="shared" si="256"/>
        <v>499.99999999999824</v>
      </c>
      <c r="BM98" s="1">
        <f t="shared" si="257"/>
        <v>500</v>
      </c>
      <c r="BN98" s="1">
        <f t="shared" si="258"/>
        <v>3.279800681854946E-14</v>
      </c>
      <c r="BO98" s="4">
        <f t="shared" si="322"/>
        <v>0</v>
      </c>
      <c r="BP98" s="1">
        <f t="shared" si="323"/>
        <v>-1.2299252556956047E-10</v>
      </c>
      <c r="BQ98" s="4">
        <f t="shared" si="324"/>
        <v>0</v>
      </c>
      <c r="BR98" s="4">
        <f t="shared" si="196"/>
        <v>10</v>
      </c>
      <c r="BS98" s="4">
        <f t="shared" si="325"/>
        <v>2.5137897424690622E-13</v>
      </c>
      <c r="BT98" s="4">
        <f t="shared" si="197"/>
        <v>5.3939231077853063E-15</v>
      </c>
      <c r="BU98" s="4">
        <f t="shared" si="198"/>
        <v>-100</v>
      </c>
      <c r="BV98" s="4">
        <f t="shared" si="199"/>
        <v>-100</v>
      </c>
      <c r="BW98" s="4">
        <f t="shared" si="200"/>
        <v>-100</v>
      </c>
      <c r="BX98" s="1">
        <f t="shared" si="259"/>
        <v>100</v>
      </c>
      <c r="BY98" s="1">
        <f t="shared" si="260"/>
        <v>0</v>
      </c>
      <c r="BZ98" s="1">
        <f t="shared" si="201"/>
        <v>3.3259999999999921</v>
      </c>
      <c r="CA98" s="1">
        <f t="shared" si="261"/>
        <v>0.49999999999999822</v>
      </c>
      <c r="CB98" s="1">
        <f t="shared" si="262"/>
        <v>4.3416057728308505E-11</v>
      </c>
      <c r="CC98" s="1">
        <f t="shared" si="326"/>
        <v>-0.35075638788532715</v>
      </c>
      <c r="CD98" s="1">
        <f t="shared" si="327"/>
        <v>0.49999999999999822</v>
      </c>
      <c r="CE98" s="1">
        <f t="shared" si="202"/>
        <v>2.5137897424690622E-13</v>
      </c>
      <c r="CF98" s="1">
        <f t="shared" si="263"/>
        <v>1000.0000000001759</v>
      </c>
      <c r="CG98" s="1">
        <f t="shared" si="264"/>
        <v>513.50999999999817</v>
      </c>
      <c r="CH98" s="1">
        <f t="shared" si="265"/>
        <v>499.99999999999824</v>
      </c>
      <c r="CI98" s="1">
        <f t="shared" si="266"/>
        <v>500</v>
      </c>
      <c r="CJ98" s="1">
        <f t="shared" si="267"/>
        <v>3.351719656625417E-14</v>
      </c>
      <c r="CK98" s="4">
        <f t="shared" si="328"/>
        <v>0</v>
      </c>
      <c r="CL98" s="1">
        <f t="shared" si="329"/>
        <v>-1.2568948712345312E-10</v>
      </c>
      <c r="CM98" s="4">
        <f t="shared" si="330"/>
        <v>0</v>
      </c>
      <c r="CN98" s="4">
        <f t="shared" si="203"/>
        <v>10</v>
      </c>
      <c r="CO98" s="4">
        <f t="shared" si="331"/>
        <v>2.5316293587493258E-13</v>
      </c>
      <c r="CP98" s="4">
        <f t="shared" si="204"/>
        <v>1.7839616280263596E-15</v>
      </c>
      <c r="CQ98" s="4">
        <f t="shared" si="205"/>
        <v>-100</v>
      </c>
      <c r="CR98" s="4">
        <f t="shared" si="206"/>
        <v>-100</v>
      </c>
      <c r="CS98" s="4">
        <f t="shared" si="207"/>
        <v>-100</v>
      </c>
      <c r="CT98" s="1">
        <f t="shared" si="268"/>
        <v>100</v>
      </c>
      <c r="CU98" s="1">
        <f t="shared" si="269"/>
        <v>0</v>
      </c>
      <c r="CV98" s="1">
        <f t="shared" si="208"/>
        <v>3.3259999999999921</v>
      </c>
      <c r="CW98" s="1">
        <f t="shared" si="270"/>
        <v>0.49999999999999822</v>
      </c>
      <c r="CX98" s="1">
        <f t="shared" si="271"/>
        <v>4.3724168544893364E-11</v>
      </c>
      <c r="CY98" s="1">
        <f t="shared" si="332"/>
        <v>-0.36288530121559898</v>
      </c>
      <c r="CZ98" s="1">
        <f t="shared" si="333"/>
        <v>0.49999999999999822</v>
      </c>
      <c r="DA98" s="1">
        <f t="shared" si="209"/>
        <v>2.5316293587493258E-13</v>
      </c>
      <c r="DB98" s="1">
        <f t="shared" si="272"/>
        <v>1000.0000000001772</v>
      </c>
      <c r="DC98" s="1">
        <f t="shared" si="273"/>
        <v>513.50999999999817</v>
      </c>
      <c r="DD98" s="1">
        <f t="shared" si="274"/>
        <v>499.99999999999824</v>
      </c>
      <c r="DE98" s="1">
        <f t="shared" si="275"/>
        <v>500</v>
      </c>
      <c r="DF98" s="1">
        <f t="shared" si="276"/>
        <v>3.3755058116657678E-14</v>
      </c>
      <c r="DG98" s="4">
        <f t="shared" si="334"/>
        <v>0</v>
      </c>
      <c r="DH98" s="1">
        <f t="shared" si="335"/>
        <v>-1.2658146793746629E-10</v>
      </c>
      <c r="DI98" s="4">
        <f t="shared" si="336"/>
        <v>0</v>
      </c>
      <c r="DJ98" s="4">
        <f t="shared" si="210"/>
        <v>10</v>
      </c>
      <c r="DK98" s="4">
        <f t="shared" si="337"/>
        <v>2.5986966007567094E-13</v>
      </c>
      <c r="DL98" s="4">
        <f t="shared" si="211"/>
        <v>6.7067242007383552E-15</v>
      </c>
      <c r="DM98" s="4">
        <f t="shared" si="212"/>
        <v>-100</v>
      </c>
      <c r="DN98" s="4">
        <f t="shared" si="213"/>
        <v>-100</v>
      </c>
      <c r="DO98" s="4">
        <f t="shared" si="214"/>
        <v>-100</v>
      </c>
      <c r="DP98" s="1">
        <f t="shared" si="277"/>
        <v>100</v>
      </c>
      <c r="DQ98" s="1">
        <f t="shared" si="278"/>
        <v>0</v>
      </c>
      <c r="DR98" s="1">
        <f t="shared" si="215"/>
        <v>3.3259999999999921</v>
      </c>
      <c r="DS98" s="1">
        <f t="shared" si="279"/>
        <v>0.49999999999999822</v>
      </c>
      <c r="DT98" s="1">
        <f t="shared" si="280"/>
        <v>4.4882497422395668E-11</v>
      </c>
      <c r="DU98" s="1">
        <f t="shared" si="338"/>
        <v>-0.36161802679022786</v>
      </c>
      <c r="DV98" s="1">
        <f t="shared" si="339"/>
        <v>0.49999999999999822</v>
      </c>
      <c r="DW98" s="1">
        <f t="shared" si="216"/>
        <v>2.5986966007567094E-13</v>
      </c>
      <c r="DX98" s="1">
        <f t="shared" si="281"/>
        <v>1000.0000000001819</v>
      </c>
      <c r="DY98" s="1">
        <f t="shared" si="282"/>
        <v>513.50999999999817</v>
      </c>
      <c r="DZ98" s="1">
        <f t="shared" si="283"/>
        <v>499.99999999999824</v>
      </c>
      <c r="EA98" s="1">
        <f t="shared" si="284"/>
        <v>500</v>
      </c>
      <c r="EB98" s="1">
        <f t="shared" si="285"/>
        <v>3.464928801008946E-14</v>
      </c>
      <c r="EC98" s="4">
        <f t="shared" si="340"/>
        <v>0</v>
      </c>
      <c r="ED98" s="1">
        <f t="shared" si="341"/>
        <v>-1.2993483003783547E-10</v>
      </c>
      <c r="EE98" s="4">
        <f t="shared" si="342"/>
        <v>0</v>
      </c>
      <c r="EF98" s="4">
        <f t="shared" si="217"/>
        <v>10</v>
      </c>
      <c r="EG98" s="4">
        <f t="shared" si="343"/>
        <v>3.2483887552675917E-13</v>
      </c>
      <c r="EH98" s="4">
        <f t="shared" si="218"/>
        <v>6.4969215451088231E-14</v>
      </c>
      <c r="EI98" s="4">
        <f t="shared" si="219"/>
        <v>-100</v>
      </c>
      <c r="EJ98" s="4">
        <f t="shared" si="220"/>
        <v>-100</v>
      </c>
      <c r="EK98" s="4">
        <f t="shared" si="221"/>
        <v>-100</v>
      </c>
      <c r="EL98" s="1">
        <f t="shared" si="286"/>
        <v>100</v>
      </c>
      <c r="EM98" s="1">
        <f t="shared" si="287"/>
        <v>0</v>
      </c>
      <c r="EN98" s="1">
        <f t="shared" si="222"/>
        <v>3.3259999999999921</v>
      </c>
      <c r="EO98" s="1">
        <f t="shared" si="288"/>
        <v>0.49999999999999822</v>
      </c>
      <c r="EP98" s="1">
        <f t="shared" si="289"/>
        <v>5.6103432733464451E-11</v>
      </c>
      <c r="EQ98" s="1">
        <f t="shared" si="344"/>
        <v>-0.35512713505811083</v>
      </c>
      <c r="ER98" s="1">
        <f t="shared" si="345"/>
        <v>0.49999999999999822</v>
      </c>
      <c r="ES98" s="1">
        <f t="shared" si="223"/>
        <v>3.2483887552675917E-13</v>
      </c>
      <c r="ET98" s="1">
        <f t="shared" si="290"/>
        <v>1000.0000000002274</v>
      </c>
      <c r="EU98" s="1">
        <f t="shared" si="291"/>
        <v>513.50999999999817</v>
      </c>
      <c r="EV98" s="1">
        <f t="shared" si="292"/>
        <v>499.99999999999824</v>
      </c>
      <c r="EW98" s="1">
        <f t="shared" si="293"/>
        <v>500</v>
      </c>
      <c r="EX98" s="1">
        <f t="shared" si="294"/>
        <v>4.331185007023456E-14</v>
      </c>
      <c r="EY98" s="4">
        <f t="shared" si="346"/>
        <v>0</v>
      </c>
      <c r="EZ98" s="1">
        <f t="shared" si="347"/>
        <v>-1.6241943776337958E-10</v>
      </c>
      <c r="FA98" s="4">
        <f t="shared" si="348"/>
        <v>0</v>
      </c>
      <c r="FB98" s="4">
        <f t="shared" si="224"/>
        <v>10</v>
      </c>
      <c r="FC98" s="4">
        <f t="shared" si="349"/>
        <v>3.5307842253723815E-13</v>
      </c>
      <c r="FD98" s="4">
        <f t="shared" si="225"/>
        <v>2.8239547010478977E-14</v>
      </c>
      <c r="FE98" s="4">
        <f t="shared" si="226"/>
        <v>-100</v>
      </c>
      <c r="FF98" s="4">
        <f t="shared" si="227"/>
        <v>-100</v>
      </c>
      <c r="FG98" s="4">
        <f t="shared" si="228"/>
        <v>-100</v>
      </c>
      <c r="FH98" s="1">
        <f t="shared" si="295"/>
        <v>100</v>
      </c>
      <c r="FI98" s="1">
        <f t="shared" si="296"/>
        <v>0</v>
      </c>
      <c r="FJ98" s="1">
        <f t="shared" si="229"/>
        <v>3.3259999999999921</v>
      </c>
      <c r="FK98" s="1">
        <f t="shared" si="297"/>
        <v>0.49999999999999822</v>
      </c>
      <c r="FL98" s="1">
        <f t="shared" si="298"/>
        <v>6.0980729281042852E-11</v>
      </c>
      <c r="FM98" s="1">
        <f t="shared" si="350"/>
        <v>-0.35380121202544856</v>
      </c>
      <c r="FN98" s="1">
        <f t="shared" si="351"/>
        <v>0.49999999999999822</v>
      </c>
      <c r="FO98" s="1">
        <f t="shared" si="230"/>
        <v>3.5307842253723815E-13</v>
      </c>
      <c r="FP98" s="1">
        <f t="shared" si="299"/>
        <v>1000.0000000002472</v>
      </c>
      <c r="FQ98" s="1">
        <f t="shared" si="300"/>
        <v>513.50999999999817</v>
      </c>
      <c r="FR98" s="1">
        <f t="shared" si="301"/>
        <v>499.99999999999824</v>
      </c>
      <c r="FS98" s="1">
        <f t="shared" si="302"/>
        <v>500</v>
      </c>
      <c r="FT98" s="1">
        <f t="shared" si="303"/>
        <v>4.7077123004965091E-14</v>
      </c>
      <c r="FU98" s="4">
        <f t="shared" si="352"/>
        <v>0</v>
      </c>
      <c r="FV98" s="1">
        <f t="shared" si="353"/>
        <v>-1.7653921126861908E-10</v>
      </c>
      <c r="FW98" s="4">
        <f t="shared" si="354"/>
        <v>0</v>
      </c>
      <c r="FX98" s="4">
        <f t="shared" si="231"/>
        <v>10</v>
      </c>
      <c r="FY98" s="4">
        <f t="shared" si="355"/>
        <v>3.699623327226466E-13</v>
      </c>
      <c r="FZ98" s="4">
        <f t="shared" si="232"/>
        <v>1.6883910185408455E-14</v>
      </c>
      <c r="GA98" s="4">
        <f t="shared" si="233"/>
        <v>-100</v>
      </c>
      <c r="GB98" s="4">
        <f t="shared" si="234"/>
        <v>-100</v>
      </c>
      <c r="GC98" s="4">
        <f t="shared" si="235"/>
        <v>-100</v>
      </c>
      <c r="GD98" s="1">
        <f t="shared" si="304"/>
        <v>100</v>
      </c>
      <c r="GE98" s="1">
        <f t="shared" si="305"/>
        <v>0</v>
      </c>
      <c r="GF98" s="1">
        <f t="shared" si="236"/>
        <v>3.3259999999999921</v>
      </c>
      <c r="GG98" s="1">
        <f t="shared" si="306"/>
        <v>0.49999999999999822</v>
      </c>
      <c r="GH98" s="1">
        <f t="shared" si="307"/>
        <v>6.3896775945189391E-11</v>
      </c>
      <c r="GI98" s="1">
        <f t="shared" si="356"/>
        <v>-0.35441395029037071</v>
      </c>
      <c r="GJ98" s="1">
        <f t="shared" si="357"/>
        <v>0.49999999999999822</v>
      </c>
      <c r="GK98" s="1">
        <f t="shared" si="237"/>
        <v>3.699623327226466E-13</v>
      </c>
      <c r="GL98" s="1">
        <f t="shared" si="308"/>
        <v>1000.0000000002589</v>
      </c>
      <c r="GM98" s="1">
        <f t="shared" si="309"/>
        <v>513.50999999999817</v>
      </c>
      <c r="GN98" s="1">
        <f t="shared" si="310"/>
        <v>499.99999999999824</v>
      </c>
      <c r="GO98" s="1">
        <f t="shared" si="311"/>
        <v>500</v>
      </c>
      <c r="GP98" s="1">
        <f t="shared" si="312"/>
        <v>4.9328311029686216E-14</v>
      </c>
      <c r="GQ98" s="4">
        <f t="shared" si="358"/>
        <v>0</v>
      </c>
      <c r="GR98" s="1">
        <f t="shared" si="359"/>
        <v>-1.849811663613233E-10</v>
      </c>
      <c r="GS98" s="4">
        <f t="shared" si="360"/>
        <v>0</v>
      </c>
      <c r="GT98" s="4">
        <f t="shared" si="238"/>
        <v>10</v>
      </c>
      <c r="GU98" s="4">
        <f t="shared" si="361"/>
        <v>3.8102898576044625E-13</v>
      </c>
      <c r="GV98" s="4">
        <f t="shared" si="239"/>
        <v>1.1066653037799653E-14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  <c r="HT98" s="3"/>
    </row>
    <row r="99" spans="1:228">
      <c r="A99" s="1">
        <v>81</v>
      </c>
      <c r="B99" s="1">
        <f t="shared" si="182"/>
        <v>100</v>
      </c>
      <c r="C99" s="1">
        <v>0</v>
      </c>
      <c r="D99" s="1">
        <f t="shared" si="183"/>
        <v>-100</v>
      </c>
      <c r="E99" s="1">
        <f t="shared" si="313"/>
        <v>100</v>
      </c>
      <c r="F99" s="1">
        <f t="shared" si="240"/>
        <v>3.350999999999992</v>
      </c>
      <c r="G99" s="1">
        <f>'0.5Q 8-16'!GA99</f>
        <v>-100</v>
      </c>
      <c r="H99" s="1">
        <f>'0.5Q 8-16'!GB99</f>
        <v>-100</v>
      </c>
      <c r="I99" s="1">
        <f>'0.5Q 8-16'!GC99</f>
        <v>-100</v>
      </c>
      <c r="J99" s="1">
        <f>'0.5Q 8-16'!GD99</f>
        <v>100</v>
      </c>
      <c r="K99" s="1">
        <f>'0.5Q 8-16'!GE99</f>
        <v>0</v>
      </c>
      <c r="L99" s="1">
        <f>'0.5Q 8-16'!GF99</f>
        <v>3.350999999999992</v>
      </c>
      <c r="M99" s="1">
        <f>'0.5Q 8-16'!GG99</f>
        <v>0.49999999999999822</v>
      </c>
      <c r="N99" s="1">
        <f>'0.5Q 8-16'!GH99</f>
        <v>2.3208229234911845E-11</v>
      </c>
      <c r="O99" s="1">
        <f>'0.5Q 8-16'!GI99</f>
        <v>-0.36689988149094344</v>
      </c>
      <c r="P99" s="1">
        <f>'0.5Q 8-16'!GJ99</f>
        <v>0.49999999999999822</v>
      </c>
      <c r="Q99" s="1">
        <f>'0.5Q 8-16'!GK99</f>
        <v>1.3437564727013956E-13</v>
      </c>
      <c r="R99" s="1">
        <f>'0.5Q 8-16'!GL99</f>
        <v>1000.0000000000941</v>
      </c>
      <c r="S99" s="1">
        <f>'0.5Q 8-16'!GM99</f>
        <v>513.50999999999817</v>
      </c>
      <c r="T99" s="1">
        <f>'0.5Q 8-16'!GN99</f>
        <v>499.99999999999824</v>
      </c>
      <c r="U99" s="1">
        <f>'0.5Q 8-16'!GO99</f>
        <v>500</v>
      </c>
      <c r="V99" s="1">
        <f>'0.5Q 8-16'!GP99</f>
        <v>1.7916752969351945E-14</v>
      </c>
      <c r="W99" s="1">
        <f>'0.5Q 8-16'!GQ99</f>
        <v>0</v>
      </c>
      <c r="X99" s="1">
        <f>'0.5Q 8-16'!GR99</f>
        <v>-6.7187823635069783E-11</v>
      </c>
      <c r="Y99" s="1">
        <f>'0.5Q 8-16'!GS99</f>
        <v>0</v>
      </c>
      <c r="Z99" s="1">
        <f>'0.5Q 8-16'!GT99</f>
        <v>10</v>
      </c>
      <c r="AA99" s="1">
        <f>'0.5Q 8-16'!GU99</f>
        <v>1.4272678669701834E-13</v>
      </c>
      <c r="AC99" s="4">
        <f t="shared" si="184"/>
        <v>-100</v>
      </c>
      <c r="AD99" s="4">
        <f t="shared" si="185"/>
        <v>-100</v>
      </c>
      <c r="AE99" s="4">
        <f t="shared" si="186"/>
        <v>-100</v>
      </c>
      <c r="AF99" s="1">
        <f t="shared" si="241"/>
        <v>100</v>
      </c>
      <c r="AG99" s="1">
        <f t="shared" si="242"/>
        <v>0</v>
      </c>
      <c r="AH99" s="1">
        <f t="shared" si="187"/>
        <v>3.350999999999992</v>
      </c>
      <c r="AI99" s="1">
        <f t="shared" si="243"/>
        <v>0.49999999999999822</v>
      </c>
      <c r="AJ99" s="1">
        <f t="shared" si="244"/>
        <v>2.4650567650607658E-11</v>
      </c>
      <c r="AK99" s="1">
        <f t="shared" si="314"/>
        <v>-0.35877549359626215</v>
      </c>
      <c r="AL99" s="1">
        <f t="shared" si="315"/>
        <v>0.49999999999999822</v>
      </c>
      <c r="AM99" s="1">
        <f t="shared" si="188"/>
        <v>1.4272678669701834E-13</v>
      </c>
      <c r="AN99" s="1">
        <f t="shared" si="245"/>
        <v>1000.0000000000999</v>
      </c>
      <c r="AO99" s="1">
        <f t="shared" si="246"/>
        <v>513.50999999999817</v>
      </c>
      <c r="AP99" s="1">
        <f t="shared" si="247"/>
        <v>499.99999999999824</v>
      </c>
      <c r="AQ99" s="1">
        <f t="shared" si="248"/>
        <v>500</v>
      </c>
      <c r="AR99" s="1">
        <f t="shared" si="249"/>
        <v>1.9030238226269112E-14</v>
      </c>
      <c r="AS99" s="4">
        <f t="shared" si="316"/>
        <v>0</v>
      </c>
      <c r="AT99" s="1">
        <f t="shared" si="317"/>
        <v>-7.1363393348509171E-11</v>
      </c>
      <c r="AU99" s="4">
        <f t="shared" si="318"/>
        <v>0</v>
      </c>
      <c r="AV99" s="4">
        <f t="shared" si="189"/>
        <v>10</v>
      </c>
      <c r="AW99" s="4">
        <f t="shared" si="319"/>
        <v>1.4759103068347256E-13</v>
      </c>
      <c r="AX99" s="4">
        <f t="shared" si="190"/>
        <v>4.8642439864542205E-15</v>
      </c>
      <c r="AY99" s="4">
        <f t="shared" si="191"/>
        <v>-100</v>
      </c>
      <c r="AZ99" s="4">
        <f t="shared" si="192"/>
        <v>-100</v>
      </c>
      <c r="BA99" s="4">
        <f t="shared" si="193"/>
        <v>-100</v>
      </c>
      <c r="BB99" s="1">
        <f t="shared" si="250"/>
        <v>100</v>
      </c>
      <c r="BC99" s="1">
        <f t="shared" si="251"/>
        <v>0</v>
      </c>
      <c r="BD99" s="1">
        <f t="shared" si="194"/>
        <v>3.350999999999992</v>
      </c>
      <c r="BE99" s="1">
        <f t="shared" si="252"/>
        <v>0.49999999999999822</v>
      </c>
      <c r="BF99" s="1">
        <f t="shared" si="253"/>
        <v>2.5490678874520296E-11</v>
      </c>
      <c r="BG99" s="1">
        <f t="shared" si="320"/>
        <v>-0.35786669801812937</v>
      </c>
      <c r="BH99" s="1">
        <f t="shared" si="321"/>
        <v>0.49999999999999822</v>
      </c>
      <c r="BI99" s="1">
        <f t="shared" si="195"/>
        <v>1.4759103068347256E-13</v>
      </c>
      <c r="BJ99" s="1">
        <f t="shared" si="254"/>
        <v>1000.0000000001032</v>
      </c>
      <c r="BK99" s="1">
        <f t="shared" si="255"/>
        <v>513.50999999999817</v>
      </c>
      <c r="BL99" s="1">
        <f t="shared" si="256"/>
        <v>499.99999999999824</v>
      </c>
      <c r="BM99" s="1">
        <f t="shared" si="257"/>
        <v>500</v>
      </c>
      <c r="BN99" s="1">
        <f t="shared" si="258"/>
        <v>1.9678804091129671E-14</v>
      </c>
      <c r="BO99" s="4">
        <f t="shared" si="322"/>
        <v>0</v>
      </c>
      <c r="BP99" s="1">
        <f t="shared" si="323"/>
        <v>-7.3795515341736276E-11</v>
      </c>
      <c r="BQ99" s="4">
        <f t="shared" si="324"/>
        <v>0</v>
      </c>
      <c r="BR99" s="4">
        <f t="shared" si="196"/>
        <v>10</v>
      </c>
      <c r="BS99" s="4">
        <f t="shared" si="325"/>
        <v>1.5082738454814374E-13</v>
      </c>
      <c r="BT99" s="4">
        <f t="shared" si="197"/>
        <v>3.2363538646711838E-15</v>
      </c>
      <c r="BU99" s="4">
        <f t="shared" si="198"/>
        <v>-100</v>
      </c>
      <c r="BV99" s="4">
        <f t="shared" si="199"/>
        <v>-100</v>
      </c>
      <c r="BW99" s="4">
        <f t="shared" si="200"/>
        <v>-100</v>
      </c>
      <c r="BX99" s="1">
        <f t="shared" si="259"/>
        <v>100</v>
      </c>
      <c r="BY99" s="1">
        <f t="shared" si="260"/>
        <v>0</v>
      </c>
      <c r="BZ99" s="1">
        <f t="shared" si="201"/>
        <v>3.350999999999992</v>
      </c>
      <c r="CA99" s="1">
        <f t="shared" si="261"/>
        <v>0.49999999999999822</v>
      </c>
      <c r="CB99" s="1">
        <f t="shared" si="262"/>
        <v>2.6049634636985092E-11</v>
      </c>
      <c r="CC99" s="1">
        <f t="shared" si="326"/>
        <v>-0.35075638788532715</v>
      </c>
      <c r="CD99" s="1">
        <f t="shared" si="327"/>
        <v>0.49999999999999822</v>
      </c>
      <c r="CE99" s="1">
        <f t="shared" si="202"/>
        <v>1.5082738454814374E-13</v>
      </c>
      <c r="CF99" s="1">
        <f t="shared" si="263"/>
        <v>1000.0000000001055</v>
      </c>
      <c r="CG99" s="1">
        <f t="shared" si="264"/>
        <v>513.50999999999817</v>
      </c>
      <c r="CH99" s="1">
        <f t="shared" si="265"/>
        <v>499.99999999999824</v>
      </c>
      <c r="CI99" s="1">
        <f t="shared" si="266"/>
        <v>500</v>
      </c>
      <c r="CJ99" s="1">
        <f t="shared" si="267"/>
        <v>2.0110317939752498E-14</v>
      </c>
      <c r="CK99" s="4">
        <f t="shared" si="328"/>
        <v>0</v>
      </c>
      <c r="CL99" s="1">
        <f t="shared" si="329"/>
        <v>-7.5413692274071872E-11</v>
      </c>
      <c r="CM99" s="4">
        <f t="shared" si="330"/>
        <v>0</v>
      </c>
      <c r="CN99" s="4">
        <f t="shared" si="203"/>
        <v>10</v>
      </c>
      <c r="CO99" s="4">
        <f t="shared" si="331"/>
        <v>1.5189776152495955E-13</v>
      </c>
      <c r="CP99" s="4">
        <f t="shared" si="204"/>
        <v>1.0703769768158107E-15</v>
      </c>
      <c r="CQ99" s="4">
        <f t="shared" si="205"/>
        <v>-100</v>
      </c>
      <c r="CR99" s="4">
        <f t="shared" si="206"/>
        <v>-100</v>
      </c>
      <c r="CS99" s="4">
        <f t="shared" si="207"/>
        <v>-100</v>
      </c>
      <c r="CT99" s="1">
        <f t="shared" si="268"/>
        <v>100</v>
      </c>
      <c r="CU99" s="1">
        <f t="shared" si="269"/>
        <v>0</v>
      </c>
      <c r="CV99" s="1">
        <f t="shared" si="208"/>
        <v>3.350999999999992</v>
      </c>
      <c r="CW99" s="1">
        <f t="shared" si="270"/>
        <v>0.49999999999999822</v>
      </c>
      <c r="CX99" s="1">
        <f t="shared" si="271"/>
        <v>2.6234501126936019E-11</v>
      </c>
      <c r="CY99" s="1">
        <f t="shared" si="332"/>
        <v>-0.36288530121559898</v>
      </c>
      <c r="CZ99" s="1">
        <f t="shared" si="333"/>
        <v>0.49999999999999822</v>
      </c>
      <c r="DA99" s="1">
        <f t="shared" si="209"/>
        <v>1.5189776152495955E-13</v>
      </c>
      <c r="DB99" s="1">
        <f t="shared" si="272"/>
        <v>1000.0000000001064</v>
      </c>
      <c r="DC99" s="1">
        <f t="shared" si="273"/>
        <v>513.50999999999817</v>
      </c>
      <c r="DD99" s="1">
        <f t="shared" si="274"/>
        <v>499.99999999999824</v>
      </c>
      <c r="DE99" s="1">
        <f t="shared" si="275"/>
        <v>500</v>
      </c>
      <c r="DF99" s="1">
        <f t="shared" si="276"/>
        <v>2.0253034869994607E-14</v>
      </c>
      <c r="DG99" s="4">
        <f t="shared" si="334"/>
        <v>0</v>
      </c>
      <c r="DH99" s="1">
        <f t="shared" si="335"/>
        <v>-7.5948880762479779E-11</v>
      </c>
      <c r="DI99" s="4">
        <f t="shared" si="336"/>
        <v>0</v>
      </c>
      <c r="DJ99" s="4">
        <f t="shared" si="210"/>
        <v>10</v>
      </c>
      <c r="DK99" s="4">
        <f t="shared" si="337"/>
        <v>1.5592179604540255E-13</v>
      </c>
      <c r="DL99" s="4">
        <f t="shared" si="211"/>
        <v>4.024034520443003E-15</v>
      </c>
      <c r="DM99" s="4">
        <f t="shared" si="212"/>
        <v>-100</v>
      </c>
      <c r="DN99" s="4">
        <f t="shared" si="213"/>
        <v>-100</v>
      </c>
      <c r="DO99" s="4">
        <f t="shared" si="214"/>
        <v>-100</v>
      </c>
      <c r="DP99" s="1">
        <f t="shared" si="277"/>
        <v>100</v>
      </c>
      <c r="DQ99" s="1">
        <f t="shared" si="278"/>
        <v>0</v>
      </c>
      <c r="DR99" s="1">
        <f t="shared" si="215"/>
        <v>3.350999999999992</v>
      </c>
      <c r="DS99" s="1">
        <f t="shared" si="279"/>
        <v>0.49999999999999822</v>
      </c>
      <c r="DT99" s="1">
        <f t="shared" si="280"/>
        <v>2.6929498453437408E-11</v>
      </c>
      <c r="DU99" s="1">
        <f t="shared" si="338"/>
        <v>-0.36161802679022786</v>
      </c>
      <c r="DV99" s="1">
        <f t="shared" si="339"/>
        <v>0.49999999999999822</v>
      </c>
      <c r="DW99" s="1">
        <f t="shared" si="216"/>
        <v>1.5592179604540255E-13</v>
      </c>
      <c r="DX99" s="1">
        <f t="shared" si="281"/>
        <v>1000.0000000001093</v>
      </c>
      <c r="DY99" s="1">
        <f t="shared" si="282"/>
        <v>513.50999999999817</v>
      </c>
      <c r="DZ99" s="1">
        <f t="shared" si="283"/>
        <v>499.99999999999824</v>
      </c>
      <c r="EA99" s="1">
        <f t="shared" si="284"/>
        <v>500</v>
      </c>
      <c r="EB99" s="1">
        <f t="shared" si="285"/>
        <v>2.0789572806053678E-14</v>
      </c>
      <c r="EC99" s="4">
        <f t="shared" si="340"/>
        <v>0</v>
      </c>
      <c r="ED99" s="1">
        <f t="shared" si="341"/>
        <v>-7.796089802270127E-11</v>
      </c>
      <c r="EE99" s="4">
        <f t="shared" si="342"/>
        <v>0</v>
      </c>
      <c r="EF99" s="4">
        <f t="shared" si="217"/>
        <v>10</v>
      </c>
      <c r="EG99" s="4">
        <f t="shared" si="343"/>
        <v>1.949033253160555E-13</v>
      </c>
      <c r="EH99" s="4">
        <f t="shared" si="218"/>
        <v>3.8981529270652949E-14</v>
      </c>
      <c r="EI99" s="4">
        <f t="shared" si="219"/>
        <v>-100</v>
      </c>
      <c r="EJ99" s="4">
        <f t="shared" si="220"/>
        <v>-100</v>
      </c>
      <c r="EK99" s="4">
        <f t="shared" si="221"/>
        <v>-100</v>
      </c>
      <c r="EL99" s="1">
        <f t="shared" si="286"/>
        <v>100</v>
      </c>
      <c r="EM99" s="1">
        <f t="shared" si="287"/>
        <v>0</v>
      </c>
      <c r="EN99" s="1">
        <f t="shared" si="222"/>
        <v>3.350999999999992</v>
      </c>
      <c r="EO99" s="1">
        <f t="shared" si="288"/>
        <v>0.49999999999999822</v>
      </c>
      <c r="EP99" s="1">
        <f t="shared" si="289"/>
        <v>3.3662059640078668E-11</v>
      </c>
      <c r="EQ99" s="1">
        <f t="shared" si="344"/>
        <v>-0.35512713505811083</v>
      </c>
      <c r="ER99" s="1">
        <f t="shared" si="345"/>
        <v>0.49999999999999822</v>
      </c>
      <c r="ES99" s="1">
        <f t="shared" si="223"/>
        <v>1.949033253160555E-13</v>
      </c>
      <c r="ET99" s="1">
        <f t="shared" si="290"/>
        <v>1000.0000000001363</v>
      </c>
      <c r="EU99" s="1">
        <f t="shared" si="291"/>
        <v>513.50999999999817</v>
      </c>
      <c r="EV99" s="1">
        <f t="shared" si="292"/>
        <v>499.99999999999824</v>
      </c>
      <c r="EW99" s="1">
        <f t="shared" si="293"/>
        <v>500</v>
      </c>
      <c r="EX99" s="1">
        <f t="shared" si="294"/>
        <v>2.5987110042140733E-14</v>
      </c>
      <c r="EY99" s="4">
        <f t="shared" si="346"/>
        <v>0</v>
      </c>
      <c r="EZ99" s="1">
        <f t="shared" si="347"/>
        <v>-9.7451662658027748E-11</v>
      </c>
      <c r="FA99" s="4">
        <f t="shared" si="348"/>
        <v>0</v>
      </c>
      <c r="FB99" s="4">
        <f t="shared" si="224"/>
        <v>10</v>
      </c>
      <c r="FC99" s="4">
        <f t="shared" si="349"/>
        <v>2.1184705352234287E-13</v>
      </c>
      <c r="FD99" s="4">
        <f t="shared" si="225"/>
        <v>1.6943728206287366E-14</v>
      </c>
      <c r="FE99" s="4">
        <f t="shared" si="226"/>
        <v>-100</v>
      </c>
      <c r="FF99" s="4">
        <f t="shared" si="227"/>
        <v>-100</v>
      </c>
      <c r="FG99" s="4">
        <f t="shared" si="228"/>
        <v>-100</v>
      </c>
      <c r="FH99" s="1">
        <f t="shared" si="295"/>
        <v>100</v>
      </c>
      <c r="FI99" s="1">
        <f t="shared" si="296"/>
        <v>0</v>
      </c>
      <c r="FJ99" s="1">
        <f t="shared" si="229"/>
        <v>3.350999999999992</v>
      </c>
      <c r="FK99" s="1">
        <f t="shared" si="297"/>
        <v>0.49999999999999822</v>
      </c>
      <c r="FL99" s="1">
        <f t="shared" si="298"/>
        <v>3.6588437568625721E-11</v>
      </c>
      <c r="FM99" s="1">
        <f t="shared" si="350"/>
        <v>-0.35380121202544856</v>
      </c>
      <c r="FN99" s="1">
        <f t="shared" si="351"/>
        <v>0.49999999999999822</v>
      </c>
      <c r="FO99" s="1">
        <f t="shared" si="230"/>
        <v>2.1184705352234287E-13</v>
      </c>
      <c r="FP99" s="1">
        <f t="shared" si="299"/>
        <v>1000.0000000001484</v>
      </c>
      <c r="FQ99" s="1">
        <f t="shared" si="300"/>
        <v>513.50999999999817</v>
      </c>
      <c r="FR99" s="1">
        <f t="shared" si="301"/>
        <v>499.99999999999824</v>
      </c>
      <c r="FS99" s="1">
        <f t="shared" si="302"/>
        <v>500</v>
      </c>
      <c r="FT99" s="1">
        <f t="shared" si="303"/>
        <v>2.8246273802979056E-14</v>
      </c>
      <c r="FU99" s="4">
        <f t="shared" si="352"/>
        <v>0</v>
      </c>
      <c r="FV99" s="1">
        <f t="shared" si="353"/>
        <v>-1.0592352676117143E-10</v>
      </c>
      <c r="FW99" s="4">
        <f t="shared" si="354"/>
        <v>0</v>
      </c>
      <c r="FX99" s="4">
        <f t="shared" si="231"/>
        <v>10</v>
      </c>
      <c r="FY99" s="4">
        <f t="shared" si="355"/>
        <v>2.2197739963358796E-13</v>
      </c>
      <c r="FZ99" s="4">
        <f t="shared" si="232"/>
        <v>1.0130346111245093E-14</v>
      </c>
      <c r="GA99" s="4">
        <f t="shared" si="233"/>
        <v>-100</v>
      </c>
      <c r="GB99" s="4">
        <f t="shared" si="234"/>
        <v>-100</v>
      </c>
      <c r="GC99" s="4">
        <f t="shared" si="235"/>
        <v>-100</v>
      </c>
      <c r="GD99" s="1">
        <f t="shared" si="304"/>
        <v>100</v>
      </c>
      <c r="GE99" s="1">
        <f t="shared" si="305"/>
        <v>0</v>
      </c>
      <c r="GF99" s="1">
        <f t="shared" si="236"/>
        <v>3.350999999999992</v>
      </c>
      <c r="GG99" s="1">
        <f t="shared" si="306"/>
        <v>0.49999999999999822</v>
      </c>
      <c r="GH99" s="1">
        <f t="shared" si="307"/>
        <v>3.833806556711364E-11</v>
      </c>
      <c r="GI99" s="1">
        <f t="shared" si="356"/>
        <v>-0.35441395029037071</v>
      </c>
      <c r="GJ99" s="1">
        <f t="shared" si="357"/>
        <v>0.49999999999999822</v>
      </c>
      <c r="GK99" s="1">
        <f t="shared" si="237"/>
        <v>2.2197739963358796E-13</v>
      </c>
      <c r="GL99" s="1">
        <f t="shared" si="308"/>
        <v>1000.0000000001554</v>
      </c>
      <c r="GM99" s="1">
        <f t="shared" si="309"/>
        <v>513.50999999999817</v>
      </c>
      <c r="GN99" s="1">
        <f t="shared" si="310"/>
        <v>499.99999999999824</v>
      </c>
      <c r="GO99" s="1">
        <f t="shared" si="311"/>
        <v>500</v>
      </c>
      <c r="GP99" s="1">
        <f t="shared" si="312"/>
        <v>2.9596986617811729E-14</v>
      </c>
      <c r="GQ99" s="4">
        <f t="shared" si="358"/>
        <v>0</v>
      </c>
      <c r="GR99" s="1">
        <f t="shared" si="359"/>
        <v>-1.1098869981679398E-10</v>
      </c>
      <c r="GS99" s="4">
        <f t="shared" si="360"/>
        <v>0</v>
      </c>
      <c r="GT99" s="4">
        <f t="shared" si="238"/>
        <v>10</v>
      </c>
      <c r="GU99" s="4">
        <f t="shared" si="361"/>
        <v>2.2861739145626774E-13</v>
      </c>
      <c r="GV99" s="4">
        <f t="shared" si="239"/>
        <v>6.6399918226797815E-15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  <c r="HT99" s="3"/>
    </row>
    <row r="100" spans="1:228">
      <c r="A100" s="1">
        <v>82</v>
      </c>
      <c r="B100" s="1">
        <f t="shared" si="182"/>
        <v>100</v>
      </c>
      <c r="C100" s="1">
        <v>0</v>
      </c>
      <c r="D100" s="1">
        <f t="shared" si="183"/>
        <v>-100</v>
      </c>
      <c r="E100" s="1">
        <f t="shared" si="313"/>
        <v>95</v>
      </c>
      <c r="F100" s="1">
        <f t="shared" si="240"/>
        <v>3.3759999999999919</v>
      </c>
      <c r="G100" s="1">
        <f>'0.5Q 8-16'!GA100</f>
        <v>-100</v>
      </c>
      <c r="H100" s="1">
        <f>'0.5Q 8-16'!GB100</f>
        <v>-100</v>
      </c>
      <c r="I100" s="1">
        <f>'0.5Q 8-16'!GC100</f>
        <v>-100</v>
      </c>
      <c r="J100" s="1">
        <f>'0.5Q 8-16'!GD100</f>
        <v>100</v>
      </c>
      <c r="K100" s="1">
        <f>'0.5Q 8-16'!GE100</f>
        <v>0</v>
      </c>
      <c r="L100" s="1">
        <f>'0.5Q 8-16'!GF100</f>
        <v>3.3759999999999919</v>
      </c>
      <c r="M100" s="1">
        <f>'0.5Q 8-16'!GG100</f>
        <v>0.49999999999999822</v>
      </c>
      <c r="N100" s="1">
        <f>'0.5Q 8-16'!GH100</f>
        <v>1.3924937540947102E-11</v>
      </c>
      <c r="O100" s="1">
        <f>'0.5Q 8-16'!GI100</f>
        <v>-0.36689988149094344</v>
      </c>
      <c r="P100" s="1">
        <f>'0.5Q 8-16'!GJ100</f>
        <v>0.49999999999999822</v>
      </c>
      <c r="Q100" s="1">
        <f>'0.5Q 8-16'!GK100</f>
        <v>8.0625388362083738E-14</v>
      </c>
      <c r="R100" s="1">
        <f>'0.5Q 8-16'!GL100</f>
        <v>1000.0000000000564</v>
      </c>
      <c r="S100" s="1">
        <f>'0.5Q 8-16'!GM100</f>
        <v>513.50999999999817</v>
      </c>
      <c r="T100" s="1">
        <f>'0.5Q 8-16'!GN100</f>
        <v>499.99999999999824</v>
      </c>
      <c r="U100" s="1">
        <f>'0.5Q 8-16'!GO100</f>
        <v>500</v>
      </c>
      <c r="V100" s="1">
        <f>'0.5Q 8-16'!GP100</f>
        <v>1.0750051781611165E-14</v>
      </c>
      <c r="W100" s="1">
        <f>'0.5Q 8-16'!GQ100</f>
        <v>0</v>
      </c>
      <c r="X100" s="1">
        <f>'0.5Q 8-16'!GR100</f>
        <v>-4.0312694181041872E-11</v>
      </c>
      <c r="Y100" s="1">
        <f>'0.5Q 8-16'!GS100</f>
        <v>0</v>
      </c>
      <c r="Z100" s="1">
        <f>'0.5Q 8-16'!GT100</f>
        <v>10</v>
      </c>
      <c r="AA100" s="1">
        <f>'0.5Q 8-16'!GU100</f>
        <v>8.5636072018211001E-14</v>
      </c>
      <c r="AC100" s="4">
        <f t="shared" si="184"/>
        <v>-100</v>
      </c>
      <c r="AD100" s="4">
        <f t="shared" si="185"/>
        <v>-100</v>
      </c>
      <c r="AE100" s="4">
        <f t="shared" si="186"/>
        <v>-100</v>
      </c>
      <c r="AF100" s="1">
        <f t="shared" si="241"/>
        <v>100</v>
      </c>
      <c r="AG100" s="1">
        <f t="shared" si="242"/>
        <v>0</v>
      </c>
      <c r="AH100" s="1">
        <f t="shared" si="187"/>
        <v>3.3759999999999919</v>
      </c>
      <c r="AI100" s="1">
        <f t="shared" si="243"/>
        <v>0.49999999999999822</v>
      </c>
      <c r="AJ100" s="1">
        <f t="shared" si="244"/>
        <v>1.4790340590364594E-11</v>
      </c>
      <c r="AK100" s="1">
        <f t="shared" si="314"/>
        <v>-0.35877549359626215</v>
      </c>
      <c r="AL100" s="1">
        <f t="shared" si="315"/>
        <v>0.49999999999999822</v>
      </c>
      <c r="AM100" s="1">
        <f t="shared" si="188"/>
        <v>8.5636072018211001E-14</v>
      </c>
      <c r="AN100" s="1">
        <f t="shared" si="245"/>
        <v>1000.0000000000599</v>
      </c>
      <c r="AO100" s="1">
        <f t="shared" si="246"/>
        <v>513.50999999999817</v>
      </c>
      <c r="AP100" s="1">
        <f t="shared" si="247"/>
        <v>499.99999999999824</v>
      </c>
      <c r="AQ100" s="1">
        <f t="shared" si="248"/>
        <v>500</v>
      </c>
      <c r="AR100" s="1">
        <f t="shared" si="249"/>
        <v>1.1418142935761466E-14</v>
      </c>
      <c r="AS100" s="4">
        <f t="shared" si="316"/>
        <v>0</v>
      </c>
      <c r="AT100" s="1">
        <f t="shared" si="317"/>
        <v>-4.2818036009105498E-11</v>
      </c>
      <c r="AU100" s="4">
        <f t="shared" si="318"/>
        <v>0</v>
      </c>
      <c r="AV100" s="4">
        <f t="shared" si="189"/>
        <v>10</v>
      </c>
      <c r="AW100" s="4">
        <f t="shared" si="319"/>
        <v>8.8554618410083536E-14</v>
      </c>
      <c r="AX100" s="4">
        <f t="shared" si="190"/>
        <v>2.9185463918725348E-15</v>
      </c>
      <c r="AY100" s="4">
        <f t="shared" si="191"/>
        <v>-100</v>
      </c>
      <c r="AZ100" s="4">
        <f t="shared" si="192"/>
        <v>-100</v>
      </c>
      <c r="BA100" s="4">
        <f t="shared" si="193"/>
        <v>-100</v>
      </c>
      <c r="BB100" s="1">
        <f t="shared" si="250"/>
        <v>100</v>
      </c>
      <c r="BC100" s="1">
        <f t="shared" si="251"/>
        <v>0</v>
      </c>
      <c r="BD100" s="1">
        <f t="shared" si="194"/>
        <v>3.3759999999999919</v>
      </c>
      <c r="BE100" s="1">
        <f t="shared" si="252"/>
        <v>0.49999999999999822</v>
      </c>
      <c r="BF100" s="1">
        <f t="shared" si="253"/>
        <v>1.529440732471218E-11</v>
      </c>
      <c r="BG100" s="1">
        <f t="shared" si="320"/>
        <v>-0.35786669801812937</v>
      </c>
      <c r="BH100" s="1">
        <f t="shared" si="321"/>
        <v>0.49999999999999822</v>
      </c>
      <c r="BI100" s="1">
        <f t="shared" si="195"/>
        <v>8.8554618410083536E-14</v>
      </c>
      <c r="BJ100" s="1">
        <f t="shared" si="254"/>
        <v>1000.000000000062</v>
      </c>
      <c r="BK100" s="1">
        <f t="shared" si="255"/>
        <v>513.50999999999817</v>
      </c>
      <c r="BL100" s="1">
        <f t="shared" si="256"/>
        <v>499.99999999999824</v>
      </c>
      <c r="BM100" s="1">
        <f t="shared" si="257"/>
        <v>500</v>
      </c>
      <c r="BN100" s="1">
        <f t="shared" si="258"/>
        <v>1.1807282454677804E-14</v>
      </c>
      <c r="BO100" s="4">
        <f t="shared" si="322"/>
        <v>0</v>
      </c>
      <c r="BP100" s="1">
        <f t="shared" si="323"/>
        <v>-4.4277309205041768E-11</v>
      </c>
      <c r="BQ100" s="4">
        <f t="shared" si="324"/>
        <v>0</v>
      </c>
      <c r="BR100" s="4">
        <f t="shared" si="196"/>
        <v>10</v>
      </c>
      <c r="BS100" s="4">
        <f t="shared" si="325"/>
        <v>9.0496430728886239E-14</v>
      </c>
      <c r="BT100" s="4">
        <f t="shared" si="197"/>
        <v>1.9418123188027027E-15</v>
      </c>
      <c r="BU100" s="4">
        <f t="shared" si="198"/>
        <v>-100</v>
      </c>
      <c r="BV100" s="4">
        <f t="shared" si="199"/>
        <v>-100</v>
      </c>
      <c r="BW100" s="4">
        <f t="shared" si="200"/>
        <v>-100</v>
      </c>
      <c r="BX100" s="1">
        <f t="shared" si="259"/>
        <v>100</v>
      </c>
      <c r="BY100" s="1">
        <f t="shared" si="260"/>
        <v>0</v>
      </c>
      <c r="BZ100" s="1">
        <f t="shared" si="201"/>
        <v>3.3759999999999919</v>
      </c>
      <c r="CA100" s="1">
        <f t="shared" si="261"/>
        <v>0.49999999999999822</v>
      </c>
      <c r="CB100" s="1">
        <f t="shared" si="262"/>
        <v>1.5629780782191061E-11</v>
      </c>
      <c r="CC100" s="1">
        <f t="shared" si="326"/>
        <v>-0.35075638788532715</v>
      </c>
      <c r="CD100" s="1">
        <f t="shared" si="327"/>
        <v>0.49999999999999822</v>
      </c>
      <c r="CE100" s="1">
        <f t="shared" si="202"/>
        <v>9.0496430728886239E-14</v>
      </c>
      <c r="CF100" s="1">
        <f t="shared" si="263"/>
        <v>1000.0000000000633</v>
      </c>
      <c r="CG100" s="1">
        <f t="shared" si="264"/>
        <v>513.50999999999817</v>
      </c>
      <c r="CH100" s="1">
        <f t="shared" si="265"/>
        <v>499.99999999999824</v>
      </c>
      <c r="CI100" s="1">
        <f t="shared" si="266"/>
        <v>500</v>
      </c>
      <c r="CJ100" s="1">
        <f t="shared" si="267"/>
        <v>1.20661907638515E-14</v>
      </c>
      <c r="CK100" s="4">
        <f t="shared" si="328"/>
        <v>0</v>
      </c>
      <c r="CL100" s="1">
        <f t="shared" si="329"/>
        <v>-4.5248215364443121E-11</v>
      </c>
      <c r="CM100" s="4">
        <f t="shared" si="330"/>
        <v>0</v>
      </c>
      <c r="CN100" s="4">
        <f t="shared" si="203"/>
        <v>10</v>
      </c>
      <c r="CO100" s="4">
        <f t="shared" si="331"/>
        <v>9.1138656914975725E-14</v>
      </c>
      <c r="CP100" s="4">
        <f t="shared" si="204"/>
        <v>6.4222618608948641E-16</v>
      </c>
      <c r="CQ100" s="4">
        <f t="shared" si="205"/>
        <v>-100</v>
      </c>
      <c r="CR100" s="4">
        <f t="shared" si="206"/>
        <v>-100</v>
      </c>
      <c r="CS100" s="4">
        <f t="shared" si="207"/>
        <v>-100</v>
      </c>
      <c r="CT100" s="1">
        <f t="shared" si="268"/>
        <v>100</v>
      </c>
      <c r="CU100" s="1">
        <f t="shared" si="269"/>
        <v>0</v>
      </c>
      <c r="CV100" s="1">
        <f t="shared" si="208"/>
        <v>3.3759999999999919</v>
      </c>
      <c r="CW100" s="1">
        <f t="shared" si="270"/>
        <v>0.49999999999999822</v>
      </c>
      <c r="CX100" s="1">
        <f t="shared" si="271"/>
        <v>1.5740700676161614E-11</v>
      </c>
      <c r="CY100" s="1">
        <f t="shared" si="332"/>
        <v>-0.36288530121559898</v>
      </c>
      <c r="CZ100" s="1">
        <f t="shared" si="333"/>
        <v>0.49999999999999822</v>
      </c>
      <c r="DA100" s="1">
        <f t="shared" si="209"/>
        <v>9.1138656914975725E-14</v>
      </c>
      <c r="DB100" s="1">
        <f t="shared" si="272"/>
        <v>1000.0000000000638</v>
      </c>
      <c r="DC100" s="1">
        <f t="shared" si="273"/>
        <v>513.50999999999817</v>
      </c>
      <c r="DD100" s="1">
        <f t="shared" si="274"/>
        <v>499.99999999999824</v>
      </c>
      <c r="DE100" s="1">
        <f t="shared" si="275"/>
        <v>500</v>
      </c>
      <c r="DF100" s="1">
        <f t="shared" si="276"/>
        <v>1.2151820921996766E-14</v>
      </c>
      <c r="DG100" s="4">
        <f t="shared" si="334"/>
        <v>0</v>
      </c>
      <c r="DH100" s="1">
        <f t="shared" si="335"/>
        <v>-4.5569328457487861E-11</v>
      </c>
      <c r="DI100" s="4">
        <f t="shared" si="336"/>
        <v>0</v>
      </c>
      <c r="DJ100" s="4">
        <f t="shared" si="210"/>
        <v>10</v>
      </c>
      <c r="DK100" s="4">
        <f t="shared" si="337"/>
        <v>9.3553077627241529E-14</v>
      </c>
      <c r="DL100" s="4">
        <f t="shared" si="211"/>
        <v>2.4144207122658043E-15</v>
      </c>
      <c r="DM100" s="4">
        <f t="shared" si="212"/>
        <v>-100</v>
      </c>
      <c r="DN100" s="4">
        <f t="shared" si="213"/>
        <v>-100</v>
      </c>
      <c r="DO100" s="4">
        <f t="shared" si="214"/>
        <v>-100</v>
      </c>
      <c r="DP100" s="1">
        <f t="shared" si="277"/>
        <v>100</v>
      </c>
      <c r="DQ100" s="1">
        <f t="shared" si="278"/>
        <v>0</v>
      </c>
      <c r="DR100" s="1">
        <f t="shared" si="215"/>
        <v>3.3759999999999919</v>
      </c>
      <c r="DS100" s="1">
        <f t="shared" si="279"/>
        <v>0.49999999999999822</v>
      </c>
      <c r="DT100" s="1">
        <f t="shared" si="280"/>
        <v>1.6157699072062439E-11</v>
      </c>
      <c r="DU100" s="1">
        <f t="shared" si="338"/>
        <v>-0.36161802679022786</v>
      </c>
      <c r="DV100" s="1">
        <f t="shared" si="339"/>
        <v>0.49999999999999822</v>
      </c>
      <c r="DW100" s="1">
        <f t="shared" si="216"/>
        <v>9.3553077627241529E-14</v>
      </c>
      <c r="DX100" s="1">
        <f t="shared" si="281"/>
        <v>1000.0000000000655</v>
      </c>
      <c r="DY100" s="1">
        <f t="shared" si="282"/>
        <v>513.50999999999817</v>
      </c>
      <c r="DZ100" s="1">
        <f t="shared" si="283"/>
        <v>499.99999999999824</v>
      </c>
      <c r="EA100" s="1">
        <f t="shared" si="284"/>
        <v>500</v>
      </c>
      <c r="EB100" s="1">
        <f t="shared" si="285"/>
        <v>1.2473743683632205E-14</v>
      </c>
      <c r="EC100" s="4">
        <f t="shared" si="340"/>
        <v>0</v>
      </c>
      <c r="ED100" s="1">
        <f t="shared" si="341"/>
        <v>-4.6776538813620767E-11</v>
      </c>
      <c r="EE100" s="4">
        <f t="shared" si="342"/>
        <v>0</v>
      </c>
      <c r="EF100" s="4">
        <f t="shared" si="217"/>
        <v>10</v>
      </c>
      <c r="EG100" s="4">
        <f t="shared" si="343"/>
        <v>1.1694199518963331E-13</v>
      </c>
      <c r="EH100" s="4">
        <f t="shared" si="218"/>
        <v>2.3388917562391777E-14</v>
      </c>
      <c r="EI100" s="4">
        <f t="shared" si="219"/>
        <v>-100</v>
      </c>
      <c r="EJ100" s="4">
        <f t="shared" si="220"/>
        <v>-100</v>
      </c>
      <c r="EK100" s="4">
        <f t="shared" si="221"/>
        <v>-100</v>
      </c>
      <c r="EL100" s="1">
        <f t="shared" si="286"/>
        <v>100</v>
      </c>
      <c r="EM100" s="1">
        <f t="shared" si="287"/>
        <v>0</v>
      </c>
      <c r="EN100" s="1">
        <f t="shared" si="222"/>
        <v>3.3759999999999919</v>
      </c>
      <c r="EO100" s="1">
        <f t="shared" si="288"/>
        <v>0.49999999999999822</v>
      </c>
      <c r="EP100" s="1">
        <f t="shared" si="289"/>
        <v>2.0197235784047201E-11</v>
      </c>
      <c r="EQ100" s="1">
        <f t="shared" si="344"/>
        <v>-0.35512713505811083</v>
      </c>
      <c r="ER100" s="1">
        <f t="shared" si="345"/>
        <v>0.49999999999999822</v>
      </c>
      <c r="ES100" s="1">
        <f t="shared" si="223"/>
        <v>1.1694199518963331E-13</v>
      </c>
      <c r="ET100" s="1">
        <f t="shared" si="290"/>
        <v>1000.000000000082</v>
      </c>
      <c r="EU100" s="1">
        <f t="shared" si="291"/>
        <v>513.50999999999817</v>
      </c>
      <c r="EV100" s="1">
        <f t="shared" si="292"/>
        <v>499.99999999999824</v>
      </c>
      <c r="EW100" s="1">
        <f t="shared" si="293"/>
        <v>500</v>
      </c>
      <c r="EX100" s="1">
        <f t="shared" si="294"/>
        <v>1.5592266025284439E-14</v>
      </c>
      <c r="EY100" s="4">
        <f t="shared" si="346"/>
        <v>0</v>
      </c>
      <c r="EZ100" s="1">
        <f t="shared" si="347"/>
        <v>-5.8470997594816654E-11</v>
      </c>
      <c r="FA100" s="4">
        <f t="shared" si="348"/>
        <v>0</v>
      </c>
      <c r="FB100" s="4">
        <f t="shared" si="224"/>
        <v>10</v>
      </c>
      <c r="FC100" s="4">
        <f t="shared" si="349"/>
        <v>1.2710823211340573E-13</v>
      </c>
      <c r="FD100" s="4">
        <f t="shared" si="225"/>
        <v>1.0166236923772419E-14</v>
      </c>
      <c r="FE100" s="4">
        <f t="shared" si="226"/>
        <v>-100</v>
      </c>
      <c r="FF100" s="4">
        <f t="shared" si="227"/>
        <v>-100</v>
      </c>
      <c r="FG100" s="4">
        <f t="shared" si="228"/>
        <v>-100</v>
      </c>
      <c r="FH100" s="1">
        <f t="shared" si="295"/>
        <v>100</v>
      </c>
      <c r="FI100" s="1">
        <f t="shared" si="296"/>
        <v>0</v>
      </c>
      <c r="FJ100" s="1">
        <f t="shared" si="229"/>
        <v>3.3759999999999919</v>
      </c>
      <c r="FK100" s="1">
        <f t="shared" si="297"/>
        <v>0.49999999999999822</v>
      </c>
      <c r="FL100" s="1">
        <f t="shared" si="298"/>
        <v>2.1953062541175422E-11</v>
      </c>
      <c r="FM100" s="1">
        <f t="shared" si="350"/>
        <v>-0.35380121202544856</v>
      </c>
      <c r="FN100" s="1">
        <f t="shared" si="351"/>
        <v>0.49999999999999822</v>
      </c>
      <c r="FO100" s="1">
        <f t="shared" si="230"/>
        <v>1.2710823211340573E-13</v>
      </c>
      <c r="FP100" s="1">
        <f t="shared" si="299"/>
        <v>1000.000000000089</v>
      </c>
      <c r="FQ100" s="1">
        <f t="shared" si="300"/>
        <v>513.50999999999817</v>
      </c>
      <c r="FR100" s="1">
        <f t="shared" si="301"/>
        <v>499.99999999999824</v>
      </c>
      <c r="FS100" s="1">
        <f t="shared" si="302"/>
        <v>500</v>
      </c>
      <c r="FT100" s="1">
        <f t="shared" si="303"/>
        <v>1.6947764281787428E-14</v>
      </c>
      <c r="FU100" s="4">
        <f t="shared" si="352"/>
        <v>0</v>
      </c>
      <c r="FV100" s="1">
        <f t="shared" si="353"/>
        <v>-6.3554116056702857E-11</v>
      </c>
      <c r="FW100" s="4">
        <f t="shared" si="354"/>
        <v>0</v>
      </c>
      <c r="FX100" s="4">
        <f t="shared" si="231"/>
        <v>10</v>
      </c>
      <c r="FY100" s="4">
        <f t="shared" si="355"/>
        <v>1.3318643978015277E-13</v>
      </c>
      <c r="FZ100" s="4">
        <f t="shared" si="232"/>
        <v>6.0782076667470408E-15</v>
      </c>
      <c r="GA100" s="4">
        <f t="shared" si="233"/>
        <v>-100</v>
      </c>
      <c r="GB100" s="4">
        <f t="shared" si="234"/>
        <v>-100</v>
      </c>
      <c r="GC100" s="4">
        <f t="shared" si="235"/>
        <v>-100</v>
      </c>
      <c r="GD100" s="1">
        <f t="shared" si="304"/>
        <v>100</v>
      </c>
      <c r="GE100" s="1">
        <f t="shared" si="305"/>
        <v>0</v>
      </c>
      <c r="GF100" s="1">
        <f t="shared" si="236"/>
        <v>3.3759999999999919</v>
      </c>
      <c r="GG100" s="1">
        <f t="shared" si="306"/>
        <v>0.49999999999999822</v>
      </c>
      <c r="GH100" s="1">
        <f t="shared" si="307"/>
        <v>2.3002839340268182E-11</v>
      </c>
      <c r="GI100" s="1">
        <f t="shared" si="356"/>
        <v>-0.35441395029037071</v>
      </c>
      <c r="GJ100" s="1">
        <f t="shared" si="357"/>
        <v>0.49999999999999822</v>
      </c>
      <c r="GK100" s="1">
        <f t="shared" si="237"/>
        <v>1.3318643978015277E-13</v>
      </c>
      <c r="GL100" s="1">
        <f t="shared" si="308"/>
        <v>1000.0000000000932</v>
      </c>
      <c r="GM100" s="1">
        <f t="shared" si="309"/>
        <v>513.50999999999817</v>
      </c>
      <c r="GN100" s="1">
        <f t="shared" si="310"/>
        <v>499.99999999999824</v>
      </c>
      <c r="GO100" s="1">
        <f t="shared" si="311"/>
        <v>500</v>
      </c>
      <c r="GP100" s="1">
        <f t="shared" si="312"/>
        <v>1.7758191970687038E-14</v>
      </c>
      <c r="GQ100" s="4">
        <f t="shared" si="358"/>
        <v>0</v>
      </c>
      <c r="GR100" s="1">
        <f t="shared" si="359"/>
        <v>-6.6593219890076379E-11</v>
      </c>
      <c r="GS100" s="4">
        <f t="shared" si="360"/>
        <v>0</v>
      </c>
      <c r="GT100" s="4">
        <f t="shared" si="238"/>
        <v>10</v>
      </c>
      <c r="GU100" s="4">
        <f t="shared" si="361"/>
        <v>1.3717043487376064E-13</v>
      </c>
      <c r="GV100" s="4">
        <f t="shared" si="239"/>
        <v>3.9839950936078689E-15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  <c r="HT100" s="3"/>
    </row>
    <row r="101" spans="1:228">
      <c r="A101" s="1">
        <v>83</v>
      </c>
      <c r="B101" s="1">
        <f t="shared" si="182"/>
        <v>100</v>
      </c>
      <c r="C101" s="1">
        <v>0</v>
      </c>
      <c r="D101" s="1">
        <f t="shared" si="183"/>
        <v>-100</v>
      </c>
      <c r="E101" s="1">
        <f t="shared" si="313"/>
        <v>90</v>
      </c>
      <c r="F101" s="1">
        <f t="shared" si="240"/>
        <v>3.4009999999999918</v>
      </c>
      <c r="G101" s="1">
        <f>'0.5Q 8-16'!GA101</f>
        <v>-100</v>
      </c>
      <c r="H101" s="1">
        <f>'0.5Q 8-16'!GB101</f>
        <v>-100</v>
      </c>
      <c r="I101" s="1">
        <f>'0.5Q 8-16'!GC101</f>
        <v>-100</v>
      </c>
      <c r="J101" s="1">
        <f>'0.5Q 8-16'!GD101</f>
        <v>100</v>
      </c>
      <c r="K101" s="1">
        <f>'0.5Q 8-16'!GE101</f>
        <v>0</v>
      </c>
      <c r="L101" s="1">
        <f>'0.5Q 8-16'!GF101</f>
        <v>3.4009999999999918</v>
      </c>
      <c r="M101" s="1">
        <f>'0.5Q 8-16'!GG101</f>
        <v>0.49999999999999822</v>
      </c>
      <c r="N101" s="1">
        <f>'0.5Q 8-16'!GH101</f>
        <v>8.3549625245682634E-12</v>
      </c>
      <c r="O101" s="1">
        <f>'0.5Q 8-16'!GI101</f>
        <v>-0.36689988149094344</v>
      </c>
      <c r="P101" s="1">
        <f>'0.5Q 8-16'!GJ101</f>
        <v>0.49999999999999822</v>
      </c>
      <c r="Q101" s="1">
        <f>'0.5Q 8-16'!GK101</f>
        <v>4.837523301725024E-14</v>
      </c>
      <c r="R101" s="1">
        <f>'0.5Q 8-16'!GL101</f>
        <v>1000.000000000034</v>
      </c>
      <c r="S101" s="1">
        <f>'0.5Q 8-16'!GM101</f>
        <v>513.50999999999817</v>
      </c>
      <c r="T101" s="1">
        <f>'0.5Q 8-16'!GN101</f>
        <v>499.99999999999824</v>
      </c>
      <c r="U101" s="1">
        <f>'0.5Q 8-16'!GO101</f>
        <v>500</v>
      </c>
      <c r="V101" s="1">
        <f>'0.5Q 8-16'!GP101</f>
        <v>6.4500310689666997E-15</v>
      </c>
      <c r="W101" s="1">
        <f>'0.5Q 8-16'!GQ101</f>
        <v>0</v>
      </c>
      <c r="X101" s="1">
        <f>'0.5Q 8-16'!GR101</f>
        <v>-2.4187616508625119E-11</v>
      </c>
      <c r="Y101" s="1">
        <f>'0.5Q 8-16'!GS101</f>
        <v>0</v>
      </c>
      <c r="Z101" s="1">
        <f>'0.5Q 8-16'!GT101</f>
        <v>10</v>
      </c>
      <c r="AA101" s="1">
        <f>'0.5Q 8-16'!GU101</f>
        <v>5.1381643210926599E-14</v>
      </c>
      <c r="AC101" s="4">
        <f t="shared" si="184"/>
        <v>-100</v>
      </c>
      <c r="AD101" s="4">
        <f t="shared" si="185"/>
        <v>-100</v>
      </c>
      <c r="AE101" s="4">
        <f t="shared" si="186"/>
        <v>-100</v>
      </c>
      <c r="AF101" s="1">
        <f t="shared" si="241"/>
        <v>100</v>
      </c>
      <c r="AG101" s="1">
        <f t="shared" si="242"/>
        <v>0</v>
      </c>
      <c r="AH101" s="1">
        <f t="shared" si="187"/>
        <v>3.4009999999999918</v>
      </c>
      <c r="AI101" s="1">
        <f t="shared" si="243"/>
        <v>0.49999999999999822</v>
      </c>
      <c r="AJ101" s="1">
        <f t="shared" si="244"/>
        <v>8.8742043542187564E-12</v>
      </c>
      <c r="AK101" s="1">
        <f t="shared" si="314"/>
        <v>-0.35877549359626215</v>
      </c>
      <c r="AL101" s="1">
        <f t="shared" si="315"/>
        <v>0.49999999999999822</v>
      </c>
      <c r="AM101" s="1">
        <f t="shared" si="188"/>
        <v>5.1381643210926599E-14</v>
      </c>
      <c r="AN101" s="1">
        <f t="shared" si="245"/>
        <v>1000.0000000000359</v>
      </c>
      <c r="AO101" s="1">
        <f t="shared" si="246"/>
        <v>513.50999999999817</v>
      </c>
      <c r="AP101" s="1">
        <f t="shared" si="247"/>
        <v>499.99999999999824</v>
      </c>
      <c r="AQ101" s="1">
        <f t="shared" si="248"/>
        <v>500</v>
      </c>
      <c r="AR101" s="1">
        <f t="shared" si="249"/>
        <v>6.8508857614568805E-15</v>
      </c>
      <c r="AS101" s="4">
        <f t="shared" si="316"/>
        <v>0</v>
      </c>
      <c r="AT101" s="1">
        <f t="shared" si="317"/>
        <v>-2.5690821605463298E-11</v>
      </c>
      <c r="AU101" s="4">
        <f t="shared" si="318"/>
        <v>0</v>
      </c>
      <c r="AV101" s="4">
        <f t="shared" si="189"/>
        <v>10</v>
      </c>
      <c r="AW101" s="4">
        <f t="shared" si="319"/>
        <v>5.3132771046050118E-14</v>
      </c>
      <c r="AX101" s="4">
        <f t="shared" si="190"/>
        <v>1.7511278351235184E-15</v>
      </c>
      <c r="AY101" s="4">
        <f t="shared" si="191"/>
        <v>-100</v>
      </c>
      <c r="AZ101" s="4">
        <f t="shared" si="192"/>
        <v>-100</v>
      </c>
      <c r="BA101" s="4">
        <f t="shared" si="193"/>
        <v>-100</v>
      </c>
      <c r="BB101" s="1">
        <f t="shared" si="250"/>
        <v>100</v>
      </c>
      <c r="BC101" s="1">
        <f t="shared" si="251"/>
        <v>0</v>
      </c>
      <c r="BD101" s="1">
        <f t="shared" si="194"/>
        <v>3.4009999999999918</v>
      </c>
      <c r="BE101" s="1">
        <f t="shared" si="252"/>
        <v>0.49999999999999822</v>
      </c>
      <c r="BF101" s="1">
        <f t="shared" si="253"/>
        <v>9.1766443948273093E-12</v>
      </c>
      <c r="BG101" s="1">
        <f t="shared" si="320"/>
        <v>-0.35786669801812937</v>
      </c>
      <c r="BH101" s="1">
        <f t="shared" si="321"/>
        <v>0.49999999999999822</v>
      </c>
      <c r="BI101" s="1">
        <f t="shared" si="195"/>
        <v>5.3132771046050118E-14</v>
      </c>
      <c r="BJ101" s="1">
        <f t="shared" si="254"/>
        <v>1000.0000000000373</v>
      </c>
      <c r="BK101" s="1">
        <f t="shared" si="255"/>
        <v>513.50999999999817</v>
      </c>
      <c r="BL101" s="1">
        <f t="shared" si="256"/>
        <v>499.99999999999824</v>
      </c>
      <c r="BM101" s="1">
        <f t="shared" si="257"/>
        <v>500</v>
      </c>
      <c r="BN101" s="1">
        <f t="shared" si="258"/>
        <v>7.084369472806684E-15</v>
      </c>
      <c r="BO101" s="4">
        <f t="shared" si="322"/>
        <v>0</v>
      </c>
      <c r="BP101" s="1">
        <f t="shared" si="323"/>
        <v>-2.656638552302506E-11</v>
      </c>
      <c r="BQ101" s="4">
        <f t="shared" si="324"/>
        <v>0</v>
      </c>
      <c r="BR101" s="4">
        <f t="shared" si="196"/>
        <v>10</v>
      </c>
      <c r="BS101" s="4">
        <f t="shared" si="325"/>
        <v>5.4297858437331738E-14</v>
      </c>
      <c r="BT101" s="4">
        <f t="shared" si="197"/>
        <v>1.1650873912816203E-15</v>
      </c>
      <c r="BU101" s="4">
        <f t="shared" si="198"/>
        <v>-100</v>
      </c>
      <c r="BV101" s="4">
        <f t="shared" si="199"/>
        <v>-100</v>
      </c>
      <c r="BW101" s="4">
        <f t="shared" si="200"/>
        <v>-100</v>
      </c>
      <c r="BX101" s="1">
        <f t="shared" si="259"/>
        <v>100</v>
      </c>
      <c r="BY101" s="1">
        <f t="shared" si="260"/>
        <v>0</v>
      </c>
      <c r="BZ101" s="1">
        <f t="shared" si="201"/>
        <v>3.4009999999999918</v>
      </c>
      <c r="CA101" s="1">
        <f t="shared" si="261"/>
        <v>0.49999999999999822</v>
      </c>
      <c r="CB101" s="1">
        <f t="shared" si="262"/>
        <v>9.3778684693146364E-12</v>
      </c>
      <c r="CC101" s="1">
        <f t="shared" si="326"/>
        <v>-0.35075638788532715</v>
      </c>
      <c r="CD101" s="1">
        <f t="shared" si="327"/>
        <v>0.49999999999999822</v>
      </c>
      <c r="CE101" s="1">
        <f t="shared" si="202"/>
        <v>5.4297858437331738E-14</v>
      </c>
      <c r="CF101" s="1">
        <f t="shared" si="263"/>
        <v>1000.000000000038</v>
      </c>
      <c r="CG101" s="1">
        <f t="shared" si="264"/>
        <v>513.50999999999817</v>
      </c>
      <c r="CH101" s="1">
        <f t="shared" si="265"/>
        <v>499.99999999999824</v>
      </c>
      <c r="CI101" s="1">
        <f t="shared" si="266"/>
        <v>500</v>
      </c>
      <c r="CJ101" s="1">
        <f t="shared" si="267"/>
        <v>7.2397144583109007E-15</v>
      </c>
      <c r="CK101" s="4">
        <f t="shared" si="328"/>
        <v>0</v>
      </c>
      <c r="CL101" s="1">
        <f t="shared" si="329"/>
        <v>-2.714892921866587E-11</v>
      </c>
      <c r="CM101" s="4">
        <f t="shared" si="330"/>
        <v>0</v>
      </c>
      <c r="CN101" s="4">
        <f t="shared" si="203"/>
        <v>10</v>
      </c>
      <c r="CO101" s="4">
        <f t="shared" si="331"/>
        <v>5.4683194148985431E-14</v>
      </c>
      <c r="CP101" s="4">
        <f t="shared" si="204"/>
        <v>3.8533571165369311E-16</v>
      </c>
      <c r="CQ101" s="4">
        <f t="shared" si="205"/>
        <v>-100</v>
      </c>
      <c r="CR101" s="4">
        <f t="shared" si="206"/>
        <v>-100</v>
      </c>
      <c r="CS101" s="4">
        <f t="shared" si="207"/>
        <v>-100</v>
      </c>
      <c r="CT101" s="1">
        <f t="shared" si="268"/>
        <v>100</v>
      </c>
      <c r="CU101" s="1">
        <f t="shared" si="269"/>
        <v>0</v>
      </c>
      <c r="CV101" s="1">
        <f t="shared" si="208"/>
        <v>3.4009999999999918</v>
      </c>
      <c r="CW101" s="1">
        <f t="shared" si="270"/>
        <v>0.49999999999999822</v>
      </c>
      <c r="CX101" s="1">
        <f t="shared" si="271"/>
        <v>9.444420405696965E-12</v>
      </c>
      <c r="CY101" s="1">
        <f t="shared" si="332"/>
        <v>-0.36288530121559898</v>
      </c>
      <c r="CZ101" s="1">
        <f t="shared" si="333"/>
        <v>0.49999999999999822</v>
      </c>
      <c r="DA101" s="1">
        <f t="shared" si="209"/>
        <v>5.4683194148985431E-14</v>
      </c>
      <c r="DB101" s="1">
        <f t="shared" si="272"/>
        <v>1000.0000000000382</v>
      </c>
      <c r="DC101" s="1">
        <f t="shared" si="273"/>
        <v>513.50999999999817</v>
      </c>
      <c r="DD101" s="1">
        <f t="shared" si="274"/>
        <v>499.99999999999824</v>
      </c>
      <c r="DE101" s="1">
        <f t="shared" si="275"/>
        <v>500</v>
      </c>
      <c r="DF101" s="1">
        <f t="shared" si="276"/>
        <v>7.2910925531980581E-15</v>
      </c>
      <c r="DG101" s="4">
        <f t="shared" si="334"/>
        <v>0</v>
      </c>
      <c r="DH101" s="1">
        <f t="shared" si="335"/>
        <v>-2.7341597074492717E-11</v>
      </c>
      <c r="DI101" s="4">
        <f t="shared" si="336"/>
        <v>0</v>
      </c>
      <c r="DJ101" s="4">
        <f t="shared" si="210"/>
        <v>10</v>
      </c>
      <c r="DK101" s="4">
        <f t="shared" si="337"/>
        <v>5.6131846576344913E-14</v>
      </c>
      <c r="DL101" s="4">
        <f t="shared" si="211"/>
        <v>1.4486524273594813E-15</v>
      </c>
      <c r="DM101" s="4">
        <f t="shared" si="212"/>
        <v>-100</v>
      </c>
      <c r="DN101" s="4">
        <f t="shared" si="213"/>
        <v>-100</v>
      </c>
      <c r="DO101" s="4">
        <f t="shared" si="214"/>
        <v>-100</v>
      </c>
      <c r="DP101" s="1">
        <f t="shared" si="277"/>
        <v>100</v>
      </c>
      <c r="DQ101" s="1">
        <f t="shared" si="278"/>
        <v>0</v>
      </c>
      <c r="DR101" s="1">
        <f t="shared" si="215"/>
        <v>3.4009999999999918</v>
      </c>
      <c r="DS101" s="1">
        <f t="shared" si="279"/>
        <v>0.49999999999999822</v>
      </c>
      <c r="DT101" s="1">
        <f t="shared" si="280"/>
        <v>9.6946194432374643E-12</v>
      </c>
      <c r="DU101" s="1">
        <f t="shared" si="338"/>
        <v>-0.36161802679022786</v>
      </c>
      <c r="DV101" s="1">
        <f t="shared" si="339"/>
        <v>0.49999999999999822</v>
      </c>
      <c r="DW101" s="1">
        <f t="shared" si="216"/>
        <v>5.6131846576344913E-14</v>
      </c>
      <c r="DX101" s="1">
        <f t="shared" si="281"/>
        <v>1000.0000000000393</v>
      </c>
      <c r="DY101" s="1">
        <f t="shared" si="282"/>
        <v>513.50999999999817</v>
      </c>
      <c r="DZ101" s="1">
        <f t="shared" si="283"/>
        <v>499.99999999999824</v>
      </c>
      <c r="EA101" s="1">
        <f t="shared" si="284"/>
        <v>500</v>
      </c>
      <c r="EB101" s="1">
        <f t="shared" si="285"/>
        <v>7.484246210179323E-15</v>
      </c>
      <c r="EC101" s="4">
        <f t="shared" si="340"/>
        <v>0</v>
      </c>
      <c r="ED101" s="1">
        <f t="shared" si="341"/>
        <v>-2.8065923288172457E-11</v>
      </c>
      <c r="EE101" s="4">
        <f t="shared" si="342"/>
        <v>0</v>
      </c>
      <c r="EF101" s="4">
        <f t="shared" si="217"/>
        <v>10</v>
      </c>
      <c r="EG101" s="4">
        <f t="shared" si="343"/>
        <v>7.0165197113779976E-14</v>
      </c>
      <c r="EH101" s="4">
        <f t="shared" si="218"/>
        <v>1.4033350537435064E-14</v>
      </c>
      <c r="EI101" s="4">
        <f t="shared" si="219"/>
        <v>-100</v>
      </c>
      <c r="EJ101" s="4">
        <f t="shared" si="220"/>
        <v>-100</v>
      </c>
      <c r="EK101" s="4">
        <f t="shared" si="221"/>
        <v>-100</v>
      </c>
      <c r="EL101" s="1">
        <f t="shared" si="286"/>
        <v>100</v>
      </c>
      <c r="EM101" s="1">
        <f t="shared" si="287"/>
        <v>0</v>
      </c>
      <c r="EN101" s="1">
        <f t="shared" si="222"/>
        <v>3.4009999999999918</v>
      </c>
      <c r="EO101" s="1">
        <f t="shared" si="288"/>
        <v>0.49999999999999822</v>
      </c>
      <c r="EP101" s="1">
        <f t="shared" si="289"/>
        <v>1.2118341470428322E-11</v>
      </c>
      <c r="EQ101" s="1">
        <f t="shared" si="344"/>
        <v>-0.35512713505811083</v>
      </c>
      <c r="ER101" s="1">
        <f t="shared" si="345"/>
        <v>0.49999999999999822</v>
      </c>
      <c r="ES101" s="1">
        <f t="shared" si="223"/>
        <v>7.0165197113779976E-14</v>
      </c>
      <c r="ET101" s="1">
        <f t="shared" si="290"/>
        <v>1000.0000000000491</v>
      </c>
      <c r="EU101" s="1">
        <f t="shared" si="291"/>
        <v>513.50999999999817</v>
      </c>
      <c r="EV101" s="1">
        <f t="shared" si="292"/>
        <v>499.99999999999824</v>
      </c>
      <c r="EW101" s="1">
        <f t="shared" si="293"/>
        <v>500</v>
      </c>
      <c r="EX101" s="1">
        <f t="shared" si="294"/>
        <v>9.355359615170666E-15</v>
      </c>
      <c r="EY101" s="4">
        <f t="shared" si="346"/>
        <v>0</v>
      </c>
      <c r="EZ101" s="1">
        <f t="shared" si="347"/>
        <v>-3.5082598556889987E-11</v>
      </c>
      <c r="FA101" s="4">
        <f t="shared" si="348"/>
        <v>0</v>
      </c>
      <c r="FB101" s="4">
        <f t="shared" si="224"/>
        <v>10</v>
      </c>
      <c r="FC101" s="4">
        <f t="shared" si="349"/>
        <v>7.6264939268043433E-14</v>
      </c>
      <c r="FD101" s="4">
        <f t="shared" si="225"/>
        <v>6.0997421542634567E-15</v>
      </c>
      <c r="FE101" s="4">
        <f t="shared" si="226"/>
        <v>-100</v>
      </c>
      <c r="FF101" s="4">
        <f t="shared" si="227"/>
        <v>-100</v>
      </c>
      <c r="FG101" s="4">
        <f t="shared" si="228"/>
        <v>-100</v>
      </c>
      <c r="FH101" s="1">
        <f t="shared" si="295"/>
        <v>100</v>
      </c>
      <c r="FI101" s="1">
        <f t="shared" si="296"/>
        <v>0</v>
      </c>
      <c r="FJ101" s="1">
        <f t="shared" si="229"/>
        <v>3.4009999999999918</v>
      </c>
      <c r="FK101" s="1">
        <f t="shared" si="297"/>
        <v>0.49999999999999822</v>
      </c>
      <c r="FL101" s="1">
        <f t="shared" si="298"/>
        <v>1.3171837524705257E-11</v>
      </c>
      <c r="FM101" s="1">
        <f t="shared" si="350"/>
        <v>-0.35380121202544856</v>
      </c>
      <c r="FN101" s="1">
        <f t="shared" si="351"/>
        <v>0.49999999999999822</v>
      </c>
      <c r="FO101" s="1">
        <f t="shared" si="230"/>
        <v>7.6264939268043433E-14</v>
      </c>
      <c r="FP101" s="1">
        <f t="shared" si="299"/>
        <v>1000.0000000000533</v>
      </c>
      <c r="FQ101" s="1">
        <f t="shared" si="300"/>
        <v>513.50999999999817</v>
      </c>
      <c r="FR101" s="1">
        <f t="shared" si="301"/>
        <v>499.99999999999824</v>
      </c>
      <c r="FS101" s="1">
        <f t="shared" si="302"/>
        <v>500</v>
      </c>
      <c r="FT101" s="1">
        <f t="shared" si="303"/>
        <v>1.0168658569072458E-14</v>
      </c>
      <c r="FU101" s="4">
        <f t="shared" si="352"/>
        <v>0</v>
      </c>
      <c r="FV101" s="1">
        <f t="shared" si="353"/>
        <v>-3.8132469634021718E-11</v>
      </c>
      <c r="FW101" s="4">
        <f t="shared" si="354"/>
        <v>0</v>
      </c>
      <c r="FX101" s="4">
        <f t="shared" si="231"/>
        <v>10</v>
      </c>
      <c r="FY101" s="4">
        <f t="shared" si="355"/>
        <v>7.9911863868091655E-14</v>
      </c>
      <c r="FZ101" s="4">
        <f t="shared" si="232"/>
        <v>3.6469246000482219E-15</v>
      </c>
      <c r="GA101" s="4">
        <f t="shared" si="233"/>
        <v>-100</v>
      </c>
      <c r="GB101" s="4">
        <f t="shared" si="234"/>
        <v>-100</v>
      </c>
      <c r="GC101" s="4">
        <f t="shared" si="235"/>
        <v>-100</v>
      </c>
      <c r="GD101" s="1">
        <f t="shared" si="304"/>
        <v>100</v>
      </c>
      <c r="GE101" s="1">
        <f t="shared" si="305"/>
        <v>0</v>
      </c>
      <c r="GF101" s="1">
        <f t="shared" si="236"/>
        <v>3.4009999999999918</v>
      </c>
      <c r="GG101" s="1">
        <f t="shared" si="306"/>
        <v>0.49999999999999822</v>
      </c>
      <c r="GH101" s="1">
        <f t="shared" si="307"/>
        <v>1.380170360416091E-11</v>
      </c>
      <c r="GI101" s="1">
        <f t="shared" si="356"/>
        <v>-0.35441395029037071</v>
      </c>
      <c r="GJ101" s="1">
        <f t="shared" si="357"/>
        <v>0.49999999999999822</v>
      </c>
      <c r="GK101" s="1">
        <f t="shared" si="237"/>
        <v>7.9911863868091655E-14</v>
      </c>
      <c r="GL101" s="1">
        <f t="shared" si="308"/>
        <v>1000.0000000000559</v>
      </c>
      <c r="GM101" s="1">
        <f t="shared" si="309"/>
        <v>513.50999999999817</v>
      </c>
      <c r="GN101" s="1">
        <f t="shared" si="310"/>
        <v>499.99999999999824</v>
      </c>
      <c r="GO101" s="1">
        <f t="shared" si="311"/>
        <v>500</v>
      </c>
      <c r="GP101" s="1">
        <f t="shared" si="312"/>
        <v>1.0654915182412222E-14</v>
      </c>
      <c r="GQ101" s="4">
        <f t="shared" si="358"/>
        <v>0</v>
      </c>
      <c r="GR101" s="1">
        <f t="shared" si="359"/>
        <v>-3.9955931934045828E-11</v>
      </c>
      <c r="GS101" s="4">
        <f t="shared" si="360"/>
        <v>0</v>
      </c>
      <c r="GT101" s="4">
        <f t="shared" si="238"/>
        <v>10</v>
      </c>
      <c r="GU101" s="4">
        <f t="shared" si="361"/>
        <v>8.2302260924256381E-14</v>
      </c>
      <c r="GV101" s="4">
        <f t="shared" si="239"/>
        <v>2.3903970561647264E-15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  <c r="HT101" s="3"/>
    </row>
    <row r="102" spans="1:228">
      <c r="A102" s="1">
        <v>84</v>
      </c>
      <c r="B102" s="1">
        <f t="shared" si="182"/>
        <v>100</v>
      </c>
      <c r="C102" s="1">
        <v>0</v>
      </c>
      <c r="D102" s="1">
        <f t="shared" si="183"/>
        <v>-100</v>
      </c>
      <c r="E102" s="1">
        <f t="shared" si="313"/>
        <v>85</v>
      </c>
      <c r="F102" s="1">
        <f t="shared" si="240"/>
        <v>3.4259999999999917</v>
      </c>
      <c r="G102" s="1">
        <f>'0.5Q 8-16'!GA102</f>
        <v>-100</v>
      </c>
      <c r="H102" s="1">
        <f>'0.5Q 8-16'!GB102</f>
        <v>-100</v>
      </c>
      <c r="I102" s="1">
        <f>'0.5Q 8-16'!GC102</f>
        <v>-100</v>
      </c>
      <c r="J102" s="1">
        <f>'0.5Q 8-16'!GD102</f>
        <v>100</v>
      </c>
      <c r="K102" s="1">
        <f>'0.5Q 8-16'!GE102</f>
        <v>0</v>
      </c>
      <c r="L102" s="1">
        <f>'0.5Q 8-16'!GF102</f>
        <v>3.4259999999999917</v>
      </c>
      <c r="M102" s="1">
        <f>'0.5Q 8-16'!GG102</f>
        <v>0.49999999999999822</v>
      </c>
      <c r="N102" s="1">
        <f>'0.5Q 8-16'!GH102</f>
        <v>5.0129775147409584E-12</v>
      </c>
      <c r="O102" s="1">
        <f>'0.5Q 8-16'!GI102</f>
        <v>-0.36689988149094344</v>
      </c>
      <c r="P102" s="1">
        <f>'0.5Q 8-16'!GJ102</f>
        <v>0.49999999999999822</v>
      </c>
      <c r="Q102" s="1">
        <f>'0.5Q 8-16'!GK102</f>
        <v>2.902513981035014E-14</v>
      </c>
      <c r="R102" s="1">
        <f>'0.5Q 8-16'!GL102</f>
        <v>1000.0000000000205</v>
      </c>
      <c r="S102" s="1">
        <f>'0.5Q 8-16'!GM102</f>
        <v>513.50999999999817</v>
      </c>
      <c r="T102" s="1">
        <f>'0.5Q 8-16'!GN102</f>
        <v>499.99999999999824</v>
      </c>
      <c r="U102" s="1">
        <f>'0.5Q 8-16'!GO102</f>
        <v>500</v>
      </c>
      <c r="V102" s="1">
        <f>'0.5Q 8-16'!GP102</f>
        <v>3.8700186413800198E-15</v>
      </c>
      <c r="W102" s="1">
        <f>'0.5Q 8-16'!GQ102</f>
        <v>0</v>
      </c>
      <c r="X102" s="1">
        <f>'0.5Q 8-16'!GR102</f>
        <v>-1.451256990517507E-11</v>
      </c>
      <c r="Y102" s="1">
        <f>'0.5Q 8-16'!GS102</f>
        <v>0</v>
      </c>
      <c r="Z102" s="1">
        <f>'0.5Q 8-16'!GT102</f>
        <v>10</v>
      </c>
      <c r="AA102" s="1">
        <f>'0.5Q 8-16'!GU102</f>
        <v>3.0828985926555957E-14</v>
      </c>
      <c r="AC102" s="4">
        <f t="shared" si="184"/>
        <v>-100</v>
      </c>
      <c r="AD102" s="4">
        <f t="shared" si="185"/>
        <v>-100</v>
      </c>
      <c r="AE102" s="4">
        <f t="shared" si="186"/>
        <v>-100</v>
      </c>
      <c r="AF102" s="1">
        <f t="shared" si="241"/>
        <v>100</v>
      </c>
      <c r="AG102" s="1">
        <f t="shared" si="242"/>
        <v>0</v>
      </c>
      <c r="AH102" s="1">
        <f t="shared" si="187"/>
        <v>3.4259999999999917</v>
      </c>
      <c r="AI102" s="1">
        <f t="shared" si="243"/>
        <v>0.49999999999999822</v>
      </c>
      <c r="AJ102" s="1">
        <f t="shared" si="244"/>
        <v>5.3245226125312538E-12</v>
      </c>
      <c r="AK102" s="1">
        <f t="shared" si="314"/>
        <v>-0.35877549359626215</v>
      </c>
      <c r="AL102" s="1">
        <f t="shared" si="315"/>
        <v>0.49999999999999822</v>
      </c>
      <c r="AM102" s="1">
        <f t="shared" si="188"/>
        <v>3.0828985926555957E-14</v>
      </c>
      <c r="AN102" s="1">
        <f t="shared" si="245"/>
        <v>1000.0000000000215</v>
      </c>
      <c r="AO102" s="1">
        <f t="shared" si="246"/>
        <v>513.50999999999817</v>
      </c>
      <c r="AP102" s="1">
        <f t="shared" si="247"/>
        <v>499.99999999999824</v>
      </c>
      <c r="AQ102" s="1">
        <f t="shared" si="248"/>
        <v>500</v>
      </c>
      <c r="AR102" s="1">
        <f t="shared" si="249"/>
        <v>4.1105314568741283E-15</v>
      </c>
      <c r="AS102" s="4">
        <f t="shared" si="316"/>
        <v>0</v>
      </c>
      <c r="AT102" s="1">
        <f t="shared" si="317"/>
        <v>-1.541449296327798E-11</v>
      </c>
      <c r="AU102" s="4">
        <f t="shared" si="318"/>
        <v>0</v>
      </c>
      <c r="AV102" s="4">
        <f t="shared" si="189"/>
        <v>10</v>
      </c>
      <c r="AW102" s="4">
        <f t="shared" si="319"/>
        <v>3.1879662627630071E-14</v>
      </c>
      <c r="AX102" s="4">
        <f t="shared" si="190"/>
        <v>1.0506767010741135E-15</v>
      </c>
      <c r="AY102" s="4">
        <f t="shared" si="191"/>
        <v>-100</v>
      </c>
      <c r="AZ102" s="4">
        <f t="shared" si="192"/>
        <v>-100</v>
      </c>
      <c r="BA102" s="4">
        <f t="shared" si="193"/>
        <v>-100</v>
      </c>
      <c r="BB102" s="1">
        <f t="shared" si="250"/>
        <v>100</v>
      </c>
      <c r="BC102" s="1">
        <f t="shared" si="251"/>
        <v>0</v>
      </c>
      <c r="BD102" s="1">
        <f t="shared" si="194"/>
        <v>3.4259999999999917</v>
      </c>
      <c r="BE102" s="1">
        <f t="shared" si="252"/>
        <v>0.49999999999999822</v>
      </c>
      <c r="BF102" s="1">
        <f t="shared" si="253"/>
        <v>5.5059866368963853E-12</v>
      </c>
      <c r="BG102" s="1">
        <f t="shared" si="320"/>
        <v>-0.35786669801812937</v>
      </c>
      <c r="BH102" s="1">
        <f t="shared" si="321"/>
        <v>0.49999999999999822</v>
      </c>
      <c r="BI102" s="1">
        <f t="shared" si="195"/>
        <v>3.1879662627630071E-14</v>
      </c>
      <c r="BJ102" s="1">
        <f t="shared" si="254"/>
        <v>1000.0000000000224</v>
      </c>
      <c r="BK102" s="1">
        <f t="shared" si="255"/>
        <v>513.50999999999817</v>
      </c>
      <c r="BL102" s="1">
        <f t="shared" si="256"/>
        <v>499.99999999999824</v>
      </c>
      <c r="BM102" s="1">
        <f t="shared" si="257"/>
        <v>500</v>
      </c>
      <c r="BN102" s="1">
        <f t="shared" si="258"/>
        <v>4.2506216836840097E-15</v>
      </c>
      <c r="BO102" s="4">
        <f t="shared" si="322"/>
        <v>0</v>
      </c>
      <c r="BP102" s="1">
        <f t="shared" si="323"/>
        <v>-1.5939831313815036E-11</v>
      </c>
      <c r="BQ102" s="4">
        <f t="shared" si="324"/>
        <v>0</v>
      </c>
      <c r="BR102" s="4">
        <f t="shared" si="196"/>
        <v>10</v>
      </c>
      <c r="BS102" s="4">
        <f t="shared" si="325"/>
        <v>3.2578715062399039E-14</v>
      </c>
      <c r="BT102" s="4">
        <f t="shared" si="197"/>
        <v>6.9905243476896842E-16</v>
      </c>
      <c r="BU102" s="4">
        <f t="shared" si="198"/>
        <v>-100</v>
      </c>
      <c r="BV102" s="4">
        <f t="shared" si="199"/>
        <v>-100</v>
      </c>
      <c r="BW102" s="4">
        <f t="shared" si="200"/>
        <v>-100</v>
      </c>
      <c r="BX102" s="1">
        <f t="shared" si="259"/>
        <v>100</v>
      </c>
      <c r="BY102" s="1">
        <f t="shared" si="260"/>
        <v>0</v>
      </c>
      <c r="BZ102" s="1">
        <f t="shared" si="201"/>
        <v>3.4259999999999917</v>
      </c>
      <c r="CA102" s="1">
        <f t="shared" si="261"/>
        <v>0.49999999999999822</v>
      </c>
      <c r="CB102" s="1">
        <f t="shared" si="262"/>
        <v>5.6267210815887819E-12</v>
      </c>
      <c r="CC102" s="1">
        <f t="shared" si="326"/>
        <v>-0.35075638788532715</v>
      </c>
      <c r="CD102" s="1">
        <f t="shared" si="327"/>
        <v>0.49999999999999822</v>
      </c>
      <c r="CE102" s="1">
        <f t="shared" si="202"/>
        <v>3.2578715062399039E-14</v>
      </c>
      <c r="CF102" s="1">
        <f t="shared" si="263"/>
        <v>1000.0000000000229</v>
      </c>
      <c r="CG102" s="1">
        <f t="shared" si="264"/>
        <v>513.50999999999817</v>
      </c>
      <c r="CH102" s="1">
        <f t="shared" si="265"/>
        <v>499.99999999999824</v>
      </c>
      <c r="CI102" s="1">
        <f t="shared" si="266"/>
        <v>500</v>
      </c>
      <c r="CJ102" s="1">
        <f t="shared" si="267"/>
        <v>4.3438286749865401E-15</v>
      </c>
      <c r="CK102" s="4">
        <f t="shared" si="328"/>
        <v>0</v>
      </c>
      <c r="CL102" s="1">
        <f t="shared" si="329"/>
        <v>-1.6289357531199521E-11</v>
      </c>
      <c r="CM102" s="4">
        <f t="shared" si="330"/>
        <v>0</v>
      </c>
      <c r="CN102" s="4">
        <f t="shared" si="203"/>
        <v>10</v>
      </c>
      <c r="CO102" s="4">
        <f t="shared" si="331"/>
        <v>3.280991648939126E-14</v>
      </c>
      <c r="CP102" s="4">
        <f t="shared" si="204"/>
        <v>2.3120142699222091E-16</v>
      </c>
      <c r="CQ102" s="4">
        <f t="shared" si="205"/>
        <v>-100</v>
      </c>
      <c r="CR102" s="4">
        <f t="shared" si="206"/>
        <v>-100</v>
      </c>
      <c r="CS102" s="4">
        <f t="shared" si="207"/>
        <v>-100</v>
      </c>
      <c r="CT102" s="1">
        <f t="shared" si="268"/>
        <v>100</v>
      </c>
      <c r="CU102" s="1">
        <f t="shared" si="269"/>
        <v>0</v>
      </c>
      <c r="CV102" s="1">
        <f t="shared" si="208"/>
        <v>3.4259999999999917</v>
      </c>
      <c r="CW102" s="1">
        <f t="shared" si="270"/>
        <v>0.49999999999999822</v>
      </c>
      <c r="CX102" s="1">
        <f t="shared" si="271"/>
        <v>5.6666522434181792E-12</v>
      </c>
      <c r="CY102" s="1">
        <f t="shared" si="332"/>
        <v>-0.36288530121559898</v>
      </c>
      <c r="CZ102" s="1">
        <f t="shared" si="333"/>
        <v>0.49999999999999822</v>
      </c>
      <c r="DA102" s="1">
        <f t="shared" si="209"/>
        <v>3.280991648939126E-14</v>
      </c>
      <c r="DB102" s="1">
        <f t="shared" si="272"/>
        <v>1000.0000000000229</v>
      </c>
      <c r="DC102" s="1">
        <f t="shared" si="273"/>
        <v>513.50999999999817</v>
      </c>
      <c r="DD102" s="1">
        <f t="shared" si="274"/>
        <v>499.99999999999824</v>
      </c>
      <c r="DE102" s="1">
        <f t="shared" si="275"/>
        <v>500</v>
      </c>
      <c r="DF102" s="1">
        <f t="shared" si="276"/>
        <v>4.3746555319188339E-15</v>
      </c>
      <c r="DG102" s="4">
        <f t="shared" si="334"/>
        <v>0</v>
      </c>
      <c r="DH102" s="1">
        <f t="shared" si="335"/>
        <v>-1.6404958244695631E-11</v>
      </c>
      <c r="DI102" s="4">
        <f t="shared" si="336"/>
        <v>0</v>
      </c>
      <c r="DJ102" s="4">
        <f t="shared" si="210"/>
        <v>10</v>
      </c>
      <c r="DK102" s="4">
        <f t="shared" si="337"/>
        <v>3.3679107945806945E-14</v>
      </c>
      <c r="DL102" s="4">
        <f t="shared" si="211"/>
        <v>8.6919145641568501E-16</v>
      </c>
      <c r="DM102" s="4">
        <f t="shared" si="212"/>
        <v>-100</v>
      </c>
      <c r="DN102" s="4">
        <f t="shared" si="213"/>
        <v>-100</v>
      </c>
      <c r="DO102" s="4">
        <f t="shared" si="214"/>
        <v>-100</v>
      </c>
      <c r="DP102" s="1">
        <f t="shared" si="277"/>
        <v>100</v>
      </c>
      <c r="DQ102" s="1">
        <f t="shared" si="278"/>
        <v>0</v>
      </c>
      <c r="DR102" s="1">
        <f t="shared" si="215"/>
        <v>3.4259999999999917</v>
      </c>
      <c r="DS102" s="1">
        <f t="shared" si="279"/>
        <v>0.49999999999999822</v>
      </c>
      <c r="DT102" s="1">
        <f t="shared" si="280"/>
        <v>5.8167716659424779E-12</v>
      </c>
      <c r="DU102" s="1">
        <f t="shared" si="338"/>
        <v>-0.36161802679022786</v>
      </c>
      <c r="DV102" s="1">
        <f t="shared" si="339"/>
        <v>0.49999999999999822</v>
      </c>
      <c r="DW102" s="1">
        <f t="shared" si="216"/>
        <v>3.3679107945806945E-14</v>
      </c>
      <c r="DX102" s="1">
        <f t="shared" si="281"/>
        <v>1000.0000000000235</v>
      </c>
      <c r="DY102" s="1">
        <f t="shared" si="282"/>
        <v>513.50999999999817</v>
      </c>
      <c r="DZ102" s="1">
        <f t="shared" si="283"/>
        <v>499.99999999999824</v>
      </c>
      <c r="EA102" s="1">
        <f t="shared" si="284"/>
        <v>500</v>
      </c>
      <c r="EB102" s="1">
        <f t="shared" si="285"/>
        <v>4.4905477261075938E-15</v>
      </c>
      <c r="EC102" s="4">
        <f t="shared" si="340"/>
        <v>0</v>
      </c>
      <c r="ED102" s="1">
        <f t="shared" si="341"/>
        <v>-1.6839553972903474E-11</v>
      </c>
      <c r="EE102" s="4">
        <f t="shared" si="342"/>
        <v>0</v>
      </c>
      <c r="EF102" s="4">
        <f t="shared" si="217"/>
        <v>10</v>
      </c>
      <c r="EG102" s="4">
        <f t="shared" si="343"/>
        <v>4.2099118268267984E-14</v>
      </c>
      <c r="EH102" s="4">
        <f t="shared" si="218"/>
        <v>8.4200103224610394E-15</v>
      </c>
      <c r="EI102" s="4">
        <f t="shared" si="219"/>
        <v>-100</v>
      </c>
      <c r="EJ102" s="4">
        <f t="shared" si="220"/>
        <v>-100</v>
      </c>
      <c r="EK102" s="4">
        <f t="shared" si="221"/>
        <v>-100</v>
      </c>
      <c r="EL102" s="1">
        <f t="shared" si="286"/>
        <v>100</v>
      </c>
      <c r="EM102" s="1">
        <f t="shared" si="287"/>
        <v>0</v>
      </c>
      <c r="EN102" s="1">
        <f t="shared" si="222"/>
        <v>3.4259999999999917</v>
      </c>
      <c r="EO102" s="1">
        <f t="shared" si="288"/>
        <v>0.49999999999999822</v>
      </c>
      <c r="EP102" s="1">
        <f t="shared" si="289"/>
        <v>7.2710048822569924E-12</v>
      </c>
      <c r="EQ102" s="1">
        <f t="shared" si="344"/>
        <v>-0.35512713505811083</v>
      </c>
      <c r="ER102" s="1">
        <f t="shared" si="345"/>
        <v>0.49999999999999822</v>
      </c>
      <c r="ES102" s="1">
        <f t="shared" si="223"/>
        <v>4.2099118268267984E-14</v>
      </c>
      <c r="ET102" s="1">
        <f t="shared" si="290"/>
        <v>1000.0000000000296</v>
      </c>
      <c r="EU102" s="1">
        <f t="shared" si="291"/>
        <v>513.50999999999817</v>
      </c>
      <c r="EV102" s="1">
        <f t="shared" si="292"/>
        <v>499.99999999999824</v>
      </c>
      <c r="EW102" s="1">
        <f t="shared" si="293"/>
        <v>500</v>
      </c>
      <c r="EX102" s="1">
        <f t="shared" si="294"/>
        <v>5.6132157691023987E-15</v>
      </c>
      <c r="EY102" s="4">
        <f t="shared" si="346"/>
        <v>0</v>
      </c>
      <c r="EZ102" s="1">
        <f t="shared" si="347"/>
        <v>-2.1049559134133991E-11</v>
      </c>
      <c r="FA102" s="4">
        <f t="shared" si="348"/>
        <v>0</v>
      </c>
      <c r="FB102" s="4">
        <f t="shared" si="224"/>
        <v>10</v>
      </c>
      <c r="FC102" s="4">
        <f t="shared" si="349"/>
        <v>4.575896356082606E-14</v>
      </c>
      <c r="FD102" s="4">
        <f t="shared" si="225"/>
        <v>3.6598452925580753E-15</v>
      </c>
      <c r="FE102" s="4">
        <f t="shared" si="226"/>
        <v>-100</v>
      </c>
      <c r="FF102" s="4">
        <f t="shared" si="227"/>
        <v>-100</v>
      </c>
      <c r="FG102" s="4">
        <f t="shared" si="228"/>
        <v>-100</v>
      </c>
      <c r="FH102" s="1">
        <f t="shared" si="295"/>
        <v>100</v>
      </c>
      <c r="FI102" s="1">
        <f t="shared" si="296"/>
        <v>0</v>
      </c>
      <c r="FJ102" s="1">
        <f t="shared" si="229"/>
        <v>3.4259999999999917</v>
      </c>
      <c r="FK102" s="1">
        <f t="shared" si="297"/>
        <v>0.49999999999999822</v>
      </c>
      <c r="FL102" s="1">
        <f t="shared" si="298"/>
        <v>7.9031025148231533E-12</v>
      </c>
      <c r="FM102" s="1">
        <f t="shared" si="350"/>
        <v>-0.35380121202544856</v>
      </c>
      <c r="FN102" s="1">
        <f t="shared" si="351"/>
        <v>0.49999999999999822</v>
      </c>
      <c r="FO102" s="1">
        <f t="shared" si="230"/>
        <v>4.575896356082606E-14</v>
      </c>
      <c r="FP102" s="1">
        <f t="shared" si="299"/>
        <v>1000.0000000000319</v>
      </c>
      <c r="FQ102" s="1">
        <f t="shared" si="300"/>
        <v>513.50999999999817</v>
      </c>
      <c r="FR102" s="1">
        <f t="shared" si="301"/>
        <v>499.99999999999824</v>
      </c>
      <c r="FS102" s="1">
        <f t="shared" si="302"/>
        <v>500</v>
      </c>
      <c r="FT102" s="1">
        <f t="shared" si="303"/>
        <v>6.1011951414434749E-15</v>
      </c>
      <c r="FU102" s="4">
        <f t="shared" si="352"/>
        <v>0</v>
      </c>
      <c r="FV102" s="1">
        <f t="shared" si="353"/>
        <v>-2.287948178041303E-11</v>
      </c>
      <c r="FW102" s="4">
        <f t="shared" si="354"/>
        <v>0</v>
      </c>
      <c r="FX102" s="4">
        <f t="shared" si="231"/>
        <v>10</v>
      </c>
      <c r="FY102" s="4">
        <f t="shared" si="355"/>
        <v>4.7947118320854994E-14</v>
      </c>
      <c r="FZ102" s="4">
        <f t="shared" si="232"/>
        <v>2.1881547600289344E-15</v>
      </c>
      <c r="GA102" s="4">
        <f t="shared" si="233"/>
        <v>-100</v>
      </c>
      <c r="GB102" s="4">
        <f t="shared" si="234"/>
        <v>-100</v>
      </c>
      <c r="GC102" s="4">
        <f t="shared" si="235"/>
        <v>-100</v>
      </c>
      <c r="GD102" s="1">
        <f t="shared" si="304"/>
        <v>100</v>
      </c>
      <c r="GE102" s="1">
        <f t="shared" si="305"/>
        <v>0</v>
      </c>
      <c r="GF102" s="1">
        <f t="shared" si="236"/>
        <v>3.4259999999999917</v>
      </c>
      <c r="GG102" s="1">
        <f t="shared" si="306"/>
        <v>0.49999999999999822</v>
      </c>
      <c r="GH102" s="1">
        <f t="shared" si="307"/>
        <v>8.2810221624965437E-12</v>
      </c>
      <c r="GI102" s="1">
        <f t="shared" si="356"/>
        <v>-0.35441395029037071</v>
      </c>
      <c r="GJ102" s="1">
        <f t="shared" si="357"/>
        <v>0.49999999999999822</v>
      </c>
      <c r="GK102" s="1">
        <f t="shared" si="237"/>
        <v>4.7947118320854994E-14</v>
      </c>
      <c r="GL102" s="1">
        <f t="shared" si="308"/>
        <v>1000.0000000000335</v>
      </c>
      <c r="GM102" s="1">
        <f t="shared" si="309"/>
        <v>513.50999999999817</v>
      </c>
      <c r="GN102" s="1">
        <f t="shared" si="310"/>
        <v>499.99999999999824</v>
      </c>
      <c r="GO102" s="1">
        <f t="shared" si="311"/>
        <v>500</v>
      </c>
      <c r="GP102" s="1">
        <f t="shared" si="312"/>
        <v>6.392949109447332E-15</v>
      </c>
      <c r="GQ102" s="4">
        <f t="shared" si="358"/>
        <v>0</v>
      </c>
      <c r="GR102" s="1">
        <f t="shared" si="359"/>
        <v>-2.3973559160427497E-11</v>
      </c>
      <c r="GS102" s="4">
        <f t="shared" si="360"/>
        <v>0</v>
      </c>
      <c r="GT102" s="4">
        <f t="shared" si="238"/>
        <v>10</v>
      </c>
      <c r="GU102" s="4">
        <f t="shared" si="361"/>
        <v>4.9381356554553826E-14</v>
      </c>
      <c r="GV102" s="4">
        <f t="shared" si="239"/>
        <v>1.434238233698832E-15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  <c r="HT102" s="3"/>
    </row>
    <row r="103" spans="1:228">
      <c r="A103" s="1">
        <v>85</v>
      </c>
      <c r="B103" s="1">
        <f t="shared" si="182"/>
        <v>100</v>
      </c>
      <c r="C103" s="1">
        <v>0</v>
      </c>
      <c r="D103" s="1">
        <f t="shared" si="183"/>
        <v>-100</v>
      </c>
      <c r="E103" s="1">
        <f t="shared" si="313"/>
        <v>80</v>
      </c>
      <c r="F103" s="1">
        <f t="shared" si="240"/>
        <v>3.4509999999999916</v>
      </c>
      <c r="G103" s="1">
        <f>'0.5Q 8-16'!GA103</f>
        <v>-100</v>
      </c>
      <c r="H103" s="1">
        <f>'0.5Q 8-16'!GB103</f>
        <v>-100</v>
      </c>
      <c r="I103" s="1">
        <f>'0.5Q 8-16'!GC103</f>
        <v>-100</v>
      </c>
      <c r="J103" s="1">
        <f>'0.5Q 8-16'!GD103</f>
        <v>100</v>
      </c>
      <c r="K103" s="1">
        <f>'0.5Q 8-16'!GE103</f>
        <v>0</v>
      </c>
      <c r="L103" s="1">
        <f>'0.5Q 8-16'!GF103</f>
        <v>3.4509999999999916</v>
      </c>
      <c r="M103" s="1">
        <f>'0.5Q 8-16'!GG103</f>
        <v>0.49999999999999822</v>
      </c>
      <c r="N103" s="1">
        <f>'0.5Q 8-16'!GH103</f>
        <v>3.0077865088445742E-12</v>
      </c>
      <c r="O103" s="1">
        <f>'0.5Q 8-16'!GI103</f>
        <v>-0.36689988149094344</v>
      </c>
      <c r="P103" s="1">
        <f>'0.5Q 8-16'!GJ103</f>
        <v>0.49999999999999822</v>
      </c>
      <c r="Q103" s="1">
        <f>'0.5Q 8-16'!GK103</f>
        <v>1.7415083886210085E-14</v>
      </c>
      <c r="R103" s="1">
        <f>'0.5Q 8-16'!GL103</f>
        <v>1000.0000000000122</v>
      </c>
      <c r="S103" s="1">
        <f>'0.5Q 8-16'!GM103</f>
        <v>513.50999999999817</v>
      </c>
      <c r="T103" s="1">
        <f>'0.5Q 8-16'!GN103</f>
        <v>499.99999999999824</v>
      </c>
      <c r="U103" s="1">
        <f>'0.5Q 8-16'!GO103</f>
        <v>500</v>
      </c>
      <c r="V103" s="1">
        <f>'0.5Q 8-16'!GP103</f>
        <v>2.3220111848280112E-15</v>
      </c>
      <c r="W103" s="1">
        <f>'0.5Q 8-16'!GQ103</f>
        <v>0</v>
      </c>
      <c r="X103" s="1">
        <f>'0.5Q 8-16'!GR103</f>
        <v>-8.7075419431050418E-12</v>
      </c>
      <c r="Y103" s="1">
        <f>'0.5Q 8-16'!GS103</f>
        <v>0</v>
      </c>
      <c r="Z103" s="1">
        <f>'0.5Q 8-16'!GT103</f>
        <v>10</v>
      </c>
      <c r="AA103" s="1">
        <f>'0.5Q 8-16'!GU103</f>
        <v>1.8497391555933573E-14</v>
      </c>
      <c r="AC103" s="4">
        <f t="shared" si="184"/>
        <v>-100</v>
      </c>
      <c r="AD103" s="4">
        <f t="shared" si="185"/>
        <v>-100</v>
      </c>
      <c r="AE103" s="4">
        <f t="shared" si="186"/>
        <v>-100</v>
      </c>
      <c r="AF103" s="1">
        <f t="shared" si="241"/>
        <v>100</v>
      </c>
      <c r="AG103" s="1">
        <f t="shared" si="242"/>
        <v>0</v>
      </c>
      <c r="AH103" s="1">
        <f t="shared" si="187"/>
        <v>3.4509999999999916</v>
      </c>
      <c r="AI103" s="1">
        <f t="shared" si="243"/>
        <v>0.49999999999999822</v>
      </c>
      <c r="AJ103" s="1">
        <f t="shared" si="244"/>
        <v>3.1947135675187518E-12</v>
      </c>
      <c r="AK103" s="1">
        <f t="shared" si="314"/>
        <v>-0.35877549359626215</v>
      </c>
      <c r="AL103" s="1">
        <f t="shared" si="315"/>
        <v>0.49999999999999822</v>
      </c>
      <c r="AM103" s="1">
        <f t="shared" si="188"/>
        <v>1.8497391555933573E-14</v>
      </c>
      <c r="AN103" s="1">
        <f t="shared" si="245"/>
        <v>1000.0000000000128</v>
      </c>
      <c r="AO103" s="1">
        <f t="shared" si="246"/>
        <v>513.50999999999817</v>
      </c>
      <c r="AP103" s="1">
        <f t="shared" si="247"/>
        <v>499.99999999999824</v>
      </c>
      <c r="AQ103" s="1">
        <f t="shared" si="248"/>
        <v>500</v>
      </c>
      <c r="AR103" s="1">
        <f t="shared" si="249"/>
        <v>2.4663188741244768E-15</v>
      </c>
      <c r="AS103" s="4">
        <f t="shared" si="316"/>
        <v>0</v>
      </c>
      <c r="AT103" s="1">
        <f t="shared" si="317"/>
        <v>-9.2486957779667862E-12</v>
      </c>
      <c r="AU103" s="4">
        <f t="shared" si="318"/>
        <v>0</v>
      </c>
      <c r="AV103" s="4">
        <f t="shared" si="189"/>
        <v>10</v>
      </c>
      <c r="AW103" s="4">
        <f t="shared" si="319"/>
        <v>1.9127797576578043E-14</v>
      </c>
      <c r="AX103" s="4">
        <f t="shared" si="190"/>
        <v>6.3040602064447002E-16</v>
      </c>
      <c r="AY103" s="4">
        <f t="shared" si="191"/>
        <v>-100</v>
      </c>
      <c r="AZ103" s="4">
        <f t="shared" si="192"/>
        <v>-100</v>
      </c>
      <c r="BA103" s="4">
        <f t="shared" si="193"/>
        <v>-100</v>
      </c>
      <c r="BB103" s="1">
        <f t="shared" si="250"/>
        <v>100</v>
      </c>
      <c r="BC103" s="1">
        <f t="shared" si="251"/>
        <v>0</v>
      </c>
      <c r="BD103" s="1">
        <f t="shared" si="194"/>
        <v>3.4509999999999916</v>
      </c>
      <c r="BE103" s="1">
        <f t="shared" si="252"/>
        <v>0.49999999999999822</v>
      </c>
      <c r="BF103" s="1">
        <f t="shared" si="253"/>
        <v>3.3035919821378308E-12</v>
      </c>
      <c r="BG103" s="1">
        <f t="shared" si="320"/>
        <v>-0.35786669801812937</v>
      </c>
      <c r="BH103" s="1">
        <f t="shared" si="321"/>
        <v>0.49999999999999822</v>
      </c>
      <c r="BI103" s="1">
        <f t="shared" si="195"/>
        <v>1.9127797576578043E-14</v>
      </c>
      <c r="BJ103" s="1">
        <f t="shared" si="254"/>
        <v>1000.0000000000133</v>
      </c>
      <c r="BK103" s="1">
        <f t="shared" si="255"/>
        <v>513.50999999999817</v>
      </c>
      <c r="BL103" s="1">
        <f t="shared" si="256"/>
        <v>499.99999999999824</v>
      </c>
      <c r="BM103" s="1">
        <f t="shared" si="257"/>
        <v>500</v>
      </c>
      <c r="BN103" s="1">
        <f t="shared" si="258"/>
        <v>2.5503730102104057E-15</v>
      </c>
      <c r="BO103" s="4">
        <f t="shared" si="322"/>
        <v>0</v>
      </c>
      <c r="BP103" s="1">
        <f t="shared" si="323"/>
        <v>-9.5638987882890214E-12</v>
      </c>
      <c r="BQ103" s="4">
        <f t="shared" si="324"/>
        <v>0</v>
      </c>
      <c r="BR103" s="4">
        <f t="shared" si="196"/>
        <v>10</v>
      </c>
      <c r="BS103" s="4">
        <f t="shared" si="325"/>
        <v>1.9547229037439423E-14</v>
      </c>
      <c r="BT103" s="4">
        <f t="shared" si="197"/>
        <v>4.1943146086138042E-16</v>
      </c>
      <c r="BU103" s="4">
        <f t="shared" si="198"/>
        <v>-100</v>
      </c>
      <c r="BV103" s="4">
        <f t="shared" si="199"/>
        <v>-100</v>
      </c>
      <c r="BW103" s="4">
        <f t="shared" si="200"/>
        <v>-100</v>
      </c>
      <c r="BX103" s="1">
        <f t="shared" si="259"/>
        <v>100</v>
      </c>
      <c r="BY103" s="1">
        <f t="shared" si="260"/>
        <v>0</v>
      </c>
      <c r="BZ103" s="1">
        <f t="shared" si="201"/>
        <v>3.4509999999999916</v>
      </c>
      <c r="CA103" s="1">
        <f t="shared" si="261"/>
        <v>0.49999999999999822</v>
      </c>
      <c r="CB103" s="1">
        <f t="shared" si="262"/>
        <v>3.376032648953268E-12</v>
      </c>
      <c r="CC103" s="1">
        <f t="shared" si="326"/>
        <v>-0.35075638788532715</v>
      </c>
      <c r="CD103" s="1">
        <f t="shared" si="327"/>
        <v>0.49999999999999822</v>
      </c>
      <c r="CE103" s="1">
        <f t="shared" si="202"/>
        <v>1.9547229037439423E-14</v>
      </c>
      <c r="CF103" s="1">
        <f t="shared" si="263"/>
        <v>1000.0000000000138</v>
      </c>
      <c r="CG103" s="1">
        <f t="shared" si="264"/>
        <v>513.50999999999817</v>
      </c>
      <c r="CH103" s="1">
        <f t="shared" si="265"/>
        <v>499.99999999999824</v>
      </c>
      <c r="CI103" s="1">
        <f t="shared" si="266"/>
        <v>500</v>
      </c>
      <c r="CJ103" s="1">
        <f t="shared" si="267"/>
        <v>2.6062972049919231E-15</v>
      </c>
      <c r="CK103" s="4">
        <f t="shared" si="328"/>
        <v>0</v>
      </c>
      <c r="CL103" s="1">
        <f t="shared" si="329"/>
        <v>-9.7736145187197109E-12</v>
      </c>
      <c r="CM103" s="4">
        <f t="shared" si="330"/>
        <v>0</v>
      </c>
      <c r="CN103" s="4">
        <f t="shared" si="203"/>
        <v>10</v>
      </c>
      <c r="CO103" s="4">
        <f t="shared" si="331"/>
        <v>1.9685949893634757E-14</v>
      </c>
      <c r="CP103" s="4">
        <f t="shared" si="204"/>
        <v>1.3872085619533318E-16</v>
      </c>
      <c r="CQ103" s="4">
        <f t="shared" si="205"/>
        <v>-100</v>
      </c>
      <c r="CR103" s="4">
        <f t="shared" si="206"/>
        <v>-100</v>
      </c>
      <c r="CS103" s="4">
        <f t="shared" si="207"/>
        <v>-100</v>
      </c>
      <c r="CT103" s="1">
        <f t="shared" si="268"/>
        <v>100</v>
      </c>
      <c r="CU103" s="1">
        <f t="shared" si="269"/>
        <v>0</v>
      </c>
      <c r="CV103" s="1">
        <f t="shared" si="208"/>
        <v>3.4509999999999916</v>
      </c>
      <c r="CW103" s="1">
        <f t="shared" si="270"/>
        <v>0.49999999999999822</v>
      </c>
      <c r="CX103" s="1">
        <f t="shared" si="271"/>
        <v>3.3999913460509076E-12</v>
      </c>
      <c r="CY103" s="1">
        <f t="shared" si="332"/>
        <v>-0.36288530121559898</v>
      </c>
      <c r="CZ103" s="1">
        <f t="shared" si="333"/>
        <v>0.49999999999999822</v>
      </c>
      <c r="DA103" s="1">
        <f t="shared" si="209"/>
        <v>1.9685949893634757E-14</v>
      </c>
      <c r="DB103" s="1">
        <f t="shared" si="272"/>
        <v>1000.0000000000138</v>
      </c>
      <c r="DC103" s="1">
        <f t="shared" si="273"/>
        <v>513.50999999999817</v>
      </c>
      <c r="DD103" s="1">
        <f t="shared" si="274"/>
        <v>499.99999999999824</v>
      </c>
      <c r="DE103" s="1">
        <f t="shared" si="275"/>
        <v>500</v>
      </c>
      <c r="DF103" s="1">
        <f t="shared" si="276"/>
        <v>2.6247933191513008E-15</v>
      </c>
      <c r="DG103" s="4">
        <f t="shared" si="334"/>
        <v>0</v>
      </c>
      <c r="DH103" s="1">
        <f t="shared" si="335"/>
        <v>-9.842974946817379E-12</v>
      </c>
      <c r="DI103" s="4">
        <f t="shared" si="336"/>
        <v>0</v>
      </c>
      <c r="DJ103" s="4">
        <f t="shared" si="210"/>
        <v>10</v>
      </c>
      <c r="DK103" s="4">
        <f t="shared" si="337"/>
        <v>2.0207464767484165E-14</v>
      </c>
      <c r="DL103" s="4">
        <f t="shared" si="211"/>
        <v>5.2151487384940848E-16</v>
      </c>
      <c r="DM103" s="4">
        <f t="shared" si="212"/>
        <v>-100</v>
      </c>
      <c r="DN103" s="4">
        <f t="shared" si="213"/>
        <v>-100</v>
      </c>
      <c r="DO103" s="4">
        <f t="shared" si="214"/>
        <v>-100</v>
      </c>
      <c r="DP103" s="1">
        <f t="shared" si="277"/>
        <v>100</v>
      </c>
      <c r="DQ103" s="1">
        <f t="shared" si="278"/>
        <v>0</v>
      </c>
      <c r="DR103" s="1">
        <f t="shared" si="215"/>
        <v>3.4509999999999916</v>
      </c>
      <c r="DS103" s="1">
        <f t="shared" si="279"/>
        <v>0.49999999999999822</v>
      </c>
      <c r="DT103" s="1">
        <f t="shared" si="280"/>
        <v>3.4900629995654869E-12</v>
      </c>
      <c r="DU103" s="1">
        <f t="shared" si="338"/>
        <v>-0.36161802679022786</v>
      </c>
      <c r="DV103" s="1">
        <f t="shared" si="339"/>
        <v>0.49999999999999822</v>
      </c>
      <c r="DW103" s="1">
        <f t="shared" si="216"/>
        <v>2.0207464767484165E-14</v>
      </c>
      <c r="DX103" s="1">
        <f t="shared" si="281"/>
        <v>1000.0000000000142</v>
      </c>
      <c r="DY103" s="1">
        <f t="shared" si="282"/>
        <v>513.50999999999817</v>
      </c>
      <c r="DZ103" s="1">
        <f t="shared" si="283"/>
        <v>499.99999999999824</v>
      </c>
      <c r="EA103" s="1">
        <f t="shared" si="284"/>
        <v>500</v>
      </c>
      <c r="EB103" s="1">
        <f t="shared" si="285"/>
        <v>2.6943286356645561E-15</v>
      </c>
      <c r="EC103" s="4">
        <f t="shared" si="340"/>
        <v>0</v>
      </c>
      <c r="ED103" s="1">
        <f t="shared" si="341"/>
        <v>-1.0103732383742082E-11</v>
      </c>
      <c r="EE103" s="4">
        <f t="shared" si="342"/>
        <v>0</v>
      </c>
      <c r="EF103" s="4">
        <f t="shared" si="217"/>
        <v>10</v>
      </c>
      <c r="EG103" s="4">
        <f t="shared" si="343"/>
        <v>2.525947096096079E-14</v>
      </c>
      <c r="EH103" s="4">
        <f t="shared" si="218"/>
        <v>5.0520061934766249E-15</v>
      </c>
      <c r="EI103" s="4">
        <f t="shared" si="219"/>
        <v>-100</v>
      </c>
      <c r="EJ103" s="4">
        <f t="shared" si="220"/>
        <v>-100</v>
      </c>
      <c r="EK103" s="4">
        <f t="shared" si="221"/>
        <v>-100</v>
      </c>
      <c r="EL103" s="1">
        <f t="shared" si="286"/>
        <v>100</v>
      </c>
      <c r="EM103" s="1">
        <f t="shared" si="287"/>
        <v>0</v>
      </c>
      <c r="EN103" s="1">
        <f t="shared" si="222"/>
        <v>3.4509999999999916</v>
      </c>
      <c r="EO103" s="1">
        <f t="shared" si="288"/>
        <v>0.49999999999999822</v>
      </c>
      <c r="EP103" s="1">
        <f t="shared" si="289"/>
        <v>4.3626029293541956E-12</v>
      </c>
      <c r="EQ103" s="1">
        <f t="shared" si="344"/>
        <v>-0.35512713505811083</v>
      </c>
      <c r="ER103" s="1">
        <f t="shared" si="345"/>
        <v>0.49999999999999822</v>
      </c>
      <c r="ES103" s="1">
        <f t="shared" si="223"/>
        <v>2.525947096096079E-14</v>
      </c>
      <c r="ET103" s="1">
        <f t="shared" si="290"/>
        <v>1000.0000000000177</v>
      </c>
      <c r="EU103" s="1">
        <f t="shared" si="291"/>
        <v>513.50999999999817</v>
      </c>
      <c r="EV103" s="1">
        <f t="shared" si="292"/>
        <v>499.99999999999824</v>
      </c>
      <c r="EW103" s="1">
        <f t="shared" si="293"/>
        <v>500</v>
      </c>
      <c r="EX103" s="1">
        <f t="shared" si="294"/>
        <v>3.367929461461439E-15</v>
      </c>
      <c r="EY103" s="4">
        <f t="shared" si="346"/>
        <v>0</v>
      </c>
      <c r="EZ103" s="1">
        <f t="shared" si="347"/>
        <v>-1.2629735480480396E-11</v>
      </c>
      <c r="FA103" s="4">
        <f t="shared" si="348"/>
        <v>0</v>
      </c>
      <c r="FB103" s="4">
        <f t="shared" si="224"/>
        <v>10</v>
      </c>
      <c r="FC103" s="4">
        <f t="shared" si="349"/>
        <v>2.7455378136495633E-14</v>
      </c>
      <c r="FD103" s="4">
        <f t="shared" si="225"/>
        <v>2.1959071755348433E-15</v>
      </c>
      <c r="FE103" s="4">
        <f t="shared" si="226"/>
        <v>-100</v>
      </c>
      <c r="FF103" s="4">
        <f t="shared" si="227"/>
        <v>-100</v>
      </c>
      <c r="FG103" s="4">
        <f t="shared" si="228"/>
        <v>-100</v>
      </c>
      <c r="FH103" s="1">
        <f t="shared" si="295"/>
        <v>100</v>
      </c>
      <c r="FI103" s="1">
        <f t="shared" si="296"/>
        <v>0</v>
      </c>
      <c r="FJ103" s="1">
        <f t="shared" si="229"/>
        <v>3.4509999999999916</v>
      </c>
      <c r="FK103" s="1">
        <f t="shared" si="297"/>
        <v>0.49999999999999822</v>
      </c>
      <c r="FL103" s="1">
        <f t="shared" si="298"/>
        <v>4.7418615088938926E-12</v>
      </c>
      <c r="FM103" s="1">
        <f t="shared" si="350"/>
        <v>-0.35380121202544856</v>
      </c>
      <c r="FN103" s="1">
        <f t="shared" si="351"/>
        <v>0.49999999999999822</v>
      </c>
      <c r="FO103" s="1">
        <f t="shared" si="230"/>
        <v>2.7455378136495633E-14</v>
      </c>
      <c r="FP103" s="1">
        <f t="shared" si="299"/>
        <v>1000.0000000000193</v>
      </c>
      <c r="FQ103" s="1">
        <f t="shared" si="300"/>
        <v>513.50999999999817</v>
      </c>
      <c r="FR103" s="1">
        <f t="shared" si="301"/>
        <v>499.99999999999824</v>
      </c>
      <c r="FS103" s="1">
        <f t="shared" si="302"/>
        <v>500</v>
      </c>
      <c r="FT103" s="1">
        <f t="shared" si="303"/>
        <v>3.6607170848660851E-15</v>
      </c>
      <c r="FU103" s="4">
        <f t="shared" si="352"/>
        <v>0</v>
      </c>
      <c r="FV103" s="1">
        <f t="shared" si="353"/>
        <v>-1.3727689068247817E-11</v>
      </c>
      <c r="FW103" s="4">
        <f t="shared" si="354"/>
        <v>0</v>
      </c>
      <c r="FX103" s="4">
        <f t="shared" si="231"/>
        <v>10</v>
      </c>
      <c r="FY103" s="4">
        <f t="shared" si="355"/>
        <v>2.8768270992512993E-14</v>
      </c>
      <c r="FZ103" s="4">
        <f t="shared" si="232"/>
        <v>1.3128928560173594E-15</v>
      </c>
      <c r="GA103" s="4">
        <f t="shared" si="233"/>
        <v>-100</v>
      </c>
      <c r="GB103" s="4">
        <f t="shared" si="234"/>
        <v>-100</v>
      </c>
      <c r="GC103" s="4">
        <f t="shared" si="235"/>
        <v>-100</v>
      </c>
      <c r="GD103" s="1">
        <f t="shared" si="304"/>
        <v>100</v>
      </c>
      <c r="GE103" s="1">
        <f t="shared" si="305"/>
        <v>0</v>
      </c>
      <c r="GF103" s="1">
        <f t="shared" si="236"/>
        <v>3.4509999999999916</v>
      </c>
      <c r="GG103" s="1">
        <f t="shared" si="306"/>
        <v>0.49999999999999822</v>
      </c>
      <c r="GH103" s="1">
        <f t="shared" si="307"/>
        <v>4.9686132974979281E-12</v>
      </c>
      <c r="GI103" s="1">
        <f t="shared" si="356"/>
        <v>-0.35441395029037071</v>
      </c>
      <c r="GJ103" s="1">
        <f t="shared" si="357"/>
        <v>0.49999999999999822</v>
      </c>
      <c r="GK103" s="1">
        <f t="shared" si="237"/>
        <v>2.8768270992512993E-14</v>
      </c>
      <c r="GL103" s="1">
        <f t="shared" si="308"/>
        <v>1000.0000000000202</v>
      </c>
      <c r="GM103" s="1">
        <f t="shared" si="309"/>
        <v>513.50999999999817</v>
      </c>
      <c r="GN103" s="1">
        <f t="shared" si="310"/>
        <v>499.99999999999824</v>
      </c>
      <c r="GO103" s="1">
        <f t="shared" si="311"/>
        <v>500</v>
      </c>
      <c r="GP103" s="1">
        <f t="shared" si="312"/>
        <v>3.8357694656684E-15</v>
      </c>
      <c r="GQ103" s="4">
        <f t="shared" si="358"/>
        <v>0</v>
      </c>
      <c r="GR103" s="1">
        <f t="shared" si="359"/>
        <v>-1.4384135496256496E-11</v>
      </c>
      <c r="GS103" s="4">
        <f t="shared" si="360"/>
        <v>0</v>
      </c>
      <c r="GT103" s="4">
        <f t="shared" si="238"/>
        <v>10</v>
      </c>
      <c r="GU103" s="4">
        <f t="shared" si="361"/>
        <v>2.9628813932732292E-14</v>
      </c>
      <c r="GV103" s="4">
        <f t="shared" si="239"/>
        <v>8.6054294021929923E-16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8">
      <c r="A104" s="1">
        <v>86</v>
      </c>
      <c r="B104" s="1">
        <f t="shared" si="182"/>
        <v>100</v>
      </c>
      <c r="C104" s="1">
        <v>0</v>
      </c>
      <c r="D104" s="1">
        <f t="shared" si="183"/>
        <v>-100</v>
      </c>
      <c r="E104" s="1">
        <f t="shared" si="313"/>
        <v>75</v>
      </c>
      <c r="F104" s="1">
        <f t="shared" si="240"/>
        <v>3.4759999999999915</v>
      </c>
      <c r="G104" s="1">
        <f>'0.5Q 8-16'!GA104</f>
        <v>-100</v>
      </c>
      <c r="H104" s="1">
        <f>'0.5Q 8-16'!GB104</f>
        <v>-100</v>
      </c>
      <c r="I104" s="1">
        <f>'0.5Q 8-16'!GC104</f>
        <v>-100</v>
      </c>
      <c r="J104" s="1">
        <f>'0.5Q 8-16'!GD104</f>
        <v>100</v>
      </c>
      <c r="K104" s="1">
        <f>'0.5Q 8-16'!GE104</f>
        <v>0</v>
      </c>
      <c r="L104" s="1">
        <f>'0.5Q 8-16'!GF104</f>
        <v>3.4759999999999915</v>
      </c>
      <c r="M104" s="1">
        <f>'0.5Q 8-16'!GG104</f>
        <v>0.49999999999999822</v>
      </c>
      <c r="N104" s="1">
        <f>'0.5Q 8-16'!GH104</f>
        <v>1.8046719053067444E-12</v>
      </c>
      <c r="O104" s="1">
        <f>'0.5Q 8-16'!GI104</f>
        <v>-0.36689988149094344</v>
      </c>
      <c r="P104" s="1">
        <f>'0.5Q 8-16'!GJ104</f>
        <v>0.49999999999999822</v>
      </c>
      <c r="Q104" s="1">
        <f>'0.5Q 8-16'!GK104</f>
        <v>1.0449050331726051E-14</v>
      </c>
      <c r="R104" s="1">
        <f>'0.5Q 8-16'!GL104</f>
        <v>1000.0000000000073</v>
      </c>
      <c r="S104" s="1">
        <f>'0.5Q 8-16'!GM104</f>
        <v>513.50999999999817</v>
      </c>
      <c r="T104" s="1">
        <f>'0.5Q 8-16'!GN104</f>
        <v>499.99999999999824</v>
      </c>
      <c r="U104" s="1">
        <f>'0.5Q 8-16'!GO104</f>
        <v>500</v>
      </c>
      <c r="V104" s="1">
        <f>'0.5Q 8-16'!GP104</f>
        <v>1.3932067108968069E-15</v>
      </c>
      <c r="W104" s="1">
        <f>'0.5Q 8-16'!GQ104</f>
        <v>0</v>
      </c>
      <c r="X104" s="1">
        <f>'0.5Q 8-16'!GR104</f>
        <v>-5.2245251658630258E-12</v>
      </c>
      <c r="Y104" s="1">
        <f>'0.5Q 8-16'!GS104</f>
        <v>0</v>
      </c>
      <c r="Z104" s="1">
        <f>'0.5Q 8-16'!GT104</f>
        <v>10</v>
      </c>
      <c r="AA104" s="1">
        <f>'0.5Q 8-16'!GU104</f>
        <v>1.1098434933560144E-14</v>
      </c>
      <c r="AC104" s="4">
        <f t="shared" si="184"/>
        <v>-100</v>
      </c>
      <c r="AD104" s="4">
        <f t="shared" si="185"/>
        <v>-100</v>
      </c>
      <c r="AE104" s="4">
        <f t="shared" si="186"/>
        <v>-100</v>
      </c>
      <c r="AF104" s="1">
        <f t="shared" si="241"/>
        <v>100</v>
      </c>
      <c r="AG104" s="1">
        <f t="shared" si="242"/>
        <v>0</v>
      </c>
      <c r="AH104" s="1">
        <f t="shared" si="187"/>
        <v>3.4759999999999915</v>
      </c>
      <c r="AI104" s="1">
        <f t="shared" si="243"/>
        <v>0.49999999999999822</v>
      </c>
      <c r="AJ104" s="1">
        <f t="shared" si="244"/>
        <v>1.916828140511251E-12</v>
      </c>
      <c r="AK104" s="1">
        <f t="shared" si="314"/>
        <v>-0.35877549359626215</v>
      </c>
      <c r="AL104" s="1">
        <f t="shared" si="315"/>
        <v>0.49999999999999822</v>
      </c>
      <c r="AM104" s="1">
        <f t="shared" si="188"/>
        <v>1.1098434933560144E-14</v>
      </c>
      <c r="AN104" s="1">
        <f t="shared" si="245"/>
        <v>1000.0000000000077</v>
      </c>
      <c r="AO104" s="1">
        <f t="shared" si="246"/>
        <v>513.50999999999817</v>
      </c>
      <c r="AP104" s="1">
        <f t="shared" si="247"/>
        <v>499.99999999999824</v>
      </c>
      <c r="AQ104" s="1">
        <f t="shared" si="248"/>
        <v>500</v>
      </c>
      <c r="AR104" s="1">
        <f t="shared" si="249"/>
        <v>1.4797913244746858E-15</v>
      </c>
      <c r="AS104" s="4">
        <f t="shared" si="316"/>
        <v>0</v>
      </c>
      <c r="AT104" s="1">
        <f t="shared" si="317"/>
        <v>-5.5492174667800722E-12</v>
      </c>
      <c r="AU104" s="4">
        <f t="shared" si="318"/>
        <v>0</v>
      </c>
      <c r="AV104" s="4">
        <f t="shared" si="189"/>
        <v>10</v>
      </c>
      <c r="AW104" s="4">
        <f t="shared" si="319"/>
        <v>1.1476678545946825E-14</v>
      </c>
      <c r="AX104" s="4">
        <f t="shared" si="190"/>
        <v>3.7824361238668107E-16</v>
      </c>
      <c r="AY104" s="4">
        <f t="shared" si="191"/>
        <v>-100</v>
      </c>
      <c r="AZ104" s="4">
        <f t="shared" si="192"/>
        <v>-100</v>
      </c>
      <c r="BA104" s="4">
        <f t="shared" si="193"/>
        <v>-100</v>
      </c>
      <c r="BB104" s="1">
        <f t="shared" si="250"/>
        <v>100</v>
      </c>
      <c r="BC104" s="1">
        <f t="shared" si="251"/>
        <v>0</v>
      </c>
      <c r="BD104" s="1">
        <f t="shared" si="194"/>
        <v>3.4759999999999915</v>
      </c>
      <c r="BE104" s="1">
        <f t="shared" si="252"/>
        <v>0.49999999999999822</v>
      </c>
      <c r="BF104" s="1">
        <f t="shared" si="253"/>
        <v>1.9821551892826988E-12</v>
      </c>
      <c r="BG104" s="1">
        <f t="shared" si="320"/>
        <v>-0.35786669801812937</v>
      </c>
      <c r="BH104" s="1">
        <f t="shared" si="321"/>
        <v>0.49999999999999822</v>
      </c>
      <c r="BI104" s="1">
        <f t="shared" si="195"/>
        <v>1.1476678545946825E-14</v>
      </c>
      <c r="BJ104" s="1">
        <f t="shared" si="254"/>
        <v>1000.000000000008</v>
      </c>
      <c r="BK104" s="1">
        <f t="shared" si="255"/>
        <v>513.50999999999817</v>
      </c>
      <c r="BL104" s="1">
        <f t="shared" si="256"/>
        <v>499.99999999999824</v>
      </c>
      <c r="BM104" s="1">
        <f t="shared" si="257"/>
        <v>500</v>
      </c>
      <c r="BN104" s="1">
        <f t="shared" si="258"/>
        <v>1.5302238061262436E-15</v>
      </c>
      <c r="BO104" s="4">
        <f t="shared" si="322"/>
        <v>0</v>
      </c>
      <c r="BP104" s="1">
        <f t="shared" si="323"/>
        <v>-5.7383392729734127E-12</v>
      </c>
      <c r="BQ104" s="4">
        <f t="shared" si="324"/>
        <v>0</v>
      </c>
      <c r="BR104" s="4">
        <f t="shared" si="196"/>
        <v>10</v>
      </c>
      <c r="BS104" s="4">
        <f t="shared" si="325"/>
        <v>1.1728337422463654E-14</v>
      </c>
      <c r="BT104" s="4">
        <f t="shared" si="197"/>
        <v>2.5165887651682888E-16</v>
      </c>
      <c r="BU104" s="4">
        <f t="shared" si="198"/>
        <v>-100</v>
      </c>
      <c r="BV104" s="4">
        <f t="shared" si="199"/>
        <v>-100</v>
      </c>
      <c r="BW104" s="4">
        <f t="shared" si="200"/>
        <v>-100</v>
      </c>
      <c r="BX104" s="1">
        <f t="shared" si="259"/>
        <v>100</v>
      </c>
      <c r="BY104" s="1">
        <f t="shared" si="260"/>
        <v>0</v>
      </c>
      <c r="BZ104" s="1">
        <f t="shared" si="201"/>
        <v>3.4759999999999915</v>
      </c>
      <c r="CA104" s="1">
        <f t="shared" si="261"/>
        <v>0.49999999999999822</v>
      </c>
      <c r="CB104" s="1">
        <f t="shared" si="262"/>
        <v>2.0256195893719608E-12</v>
      </c>
      <c r="CC104" s="1">
        <f t="shared" si="326"/>
        <v>-0.35075638788532715</v>
      </c>
      <c r="CD104" s="1">
        <f t="shared" si="327"/>
        <v>0.49999999999999822</v>
      </c>
      <c r="CE104" s="1">
        <f t="shared" si="202"/>
        <v>1.1728337422463654E-14</v>
      </c>
      <c r="CF104" s="1">
        <f t="shared" si="263"/>
        <v>1000.0000000000082</v>
      </c>
      <c r="CG104" s="1">
        <f t="shared" si="264"/>
        <v>513.50999999999817</v>
      </c>
      <c r="CH104" s="1">
        <f t="shared" si="265"/>
        <v>499.99999999999824</v>
      </c>
      <c r="CI104" s="1">
        <f t="shared" si="266"/>
        <v>500</v>
      </c>
      <c r="CJ104" s="1">
        <f t="shared" si="267"/>
        <v>1.5637783229951538E-15</v>
      </c>
      <c r="CK104" s="4">
        <f t="shared" si="328"/>
        <v>0</v>
      </c>
      <c r="CL104" s="1">
        <f t="shared" si="329"/>
        <v>-5.8641687112318272E-12</v>
      </c>
      <c r="CM104" s="4">
        <f t="shared" si="330"/>
        <v>0</v>
      </c>
      <c r="CN104" s="4">
        <f t="shared" si="203"/>
        <v>10</v>
      </c>
      <c r="CO104" s="4">
        <f t="shared" si="331"/>
        <v>1.1811569936180853E-14</v>
      </c>
      <c r="CP104" s="4">
        <f t="shared" si="204"/>
        <v>8.3232513717199277E-17</v>
      </c>
      <c r="CQ104" s="4">
        <f t="shared" si="205"/>
        <v>-100</v>
      </c>
      <c r="CR104" s="4">
        <f t="shared" si="206"/>
        <v>-100</v>
      </c>
      <c r="CS104" s="4">
        <f t="shared" si="207"/>
        <v>-100</v>
      </c>
      <c r="CT104" s="1">
        <f t="shared" si="268"/>
        <v>100</v>
      </c>
      <c r="CU104" s="1">
        <f t="shared" si="269"/>
        <v>0</v>
      </c>
      <c r="CV104" s="1">
        <f t="shared" si="208"/>
        <v>3.4759999999999915</v>
      </c>
      <c r="CW104" s="1">
        <f t="shared" si="270"/>
        <v>0.49999999999999822</v>
      </c>
      <c r="CX104" s="1">
        <f t="shared" si="271"/>
        <v>2.0399948076305449E-12</v>
      </c>
      <c r="CY104" s="1">
        <f t="shared" si="332"/>
        <v>-0.36288530121559898</v>
      </c>
      <c r="CZ104" s="1">
        <f t="shared" si="333"/>
        <v>0.49999999999999822</v>
      </c>
      <c r="DA104" s="1">
        <f t="shared" si="209"/>
        <v>1.1811569936180853E-14</v>
      </c>
      <c r="DB104" s="1">
        <f t="shared" si="272"/>
        <v>1000.0000000000082</v>
      </c>
      <c r="DC104" s="1">
        <f t="shared" si="273"/>
        <v>513.50999999999817</v>
      </c>
      <c r="DD104" s="1">
        <f t="shared" si="274"/>
        <v>499.99999999999824</v>
      </c>
      <c r="DE104" s="1">
        <f t="shared" si="275"/>
        <v>500</v>
      </c>
      <c r="DF104" s="1">
        <f t="shared" si="276"/>
        <v>1.5748759914907807E-15</v>
      </c>
      <c r="DG104" s="4">
        <f t="shared" si="334"/>
        <v>0</v>
      </c>
      <c r="DH104" s="1">
        <f t="shared" si="335"/>
        <v>-5.9057849680904266E-12</v>
      </c>
      <c r="DI104" s="4">
        <f t="shared" si="336"/>
        <v>0</v>
      </c>
      <c r="DJ104" s="4">
        <f t="shared" si="210"/>
        <v>10</v>
      </c>
      <c r="DK104" s="4">
        <f t="shared" si="337"/>
        <v>1.2124478860490499E-14</v>
      </c>
      <c r="DL104" s="4">
        <f t="shared" si="211"/>
        <v>3.1290892430964572E-16</v>
      </c>
      <c r="DM104" s="4">
        <f t="shared" si="212"/>
        <v>-100</v>
      </c>
      <c r="DN104" s="4">
        <f t="shared" si="213"/>
        <v>-100</v>
      </c>
      <c r="DO104" s="4">
        <f t="shared" si="214"/>
        <v>-100</v>
      </c>
      <c r="DP104" s="1">
        <f t="shared" si="277"/>
        <v>100</v>
      </c>
      <c r="DQ104" s="1">
        <f t="shared" si="278"/>
        <v>0</v>
      </c>
      <c r="DR104" s="1">
        <f t="shared" si="215"/>
        <v>3.4759999999999915</v>
      </c>
      <c r="DS104" s="1">
        <f t="shared" si="279"/>
        <v>0.49999999999999822</v>
      </c>
      <c r="DT104" s="1">
        <f t="shared" si="280"/>
        <v>2.0940377997392917E-12</v>
      </c>
      <c r="DU104" s="1">
        <f t="shared" si="338"/>
        <v>-0.36161802679022786</v>
      </c>
      <c r="DV104" s="1">
        <f t="shared" si="339"/>
        <v>0.49999999999999822</v>
      </c>
      <c r="DW104" s="1">
        <f t="shared" si="216"/>
        <v>1.2124478860490499E-14</v>
      </c>
      <c r="DX104" s="1">
        <f t="shared" si="281"/>
        <v>1000.0000000000084</v>
      </c>
      <c r="DY104" s="1">
        <f t="shared" si="282"/>
        <v>513.50999999999817</v>
      </c>
      <c r="DZ104" s="1">
        <f t="shared" si="283"/>
        <v>499.99999999999824</v>
      </c>
      <c r="EA104" s="1">
        <f t="shared" si="284"/>
        <v>500</v>
      </c>
      <c r="EB104" s="1">
        <f t="shared" si="285"/>
        <v>1.6165971813987332E-15</v>
      </c>
      <c r="EC104" s="4">
        <f t="shared" si="340"/>
        <v>0</v>
      </c>
      <c r="ED104" s="1">
        <f t="shared" si="341"/>
        <v>-6.0622394302452499E-12</v>
      </c>
      <c r="EE104" s="4">
        <f t="shared" si="342"/>
        <v>0</v>
      </c>
      <c r="EF104" s="4">
        <f t="shared" si="217"/>
        <v>10</v>
      </c>
      <c r="EG104" s="4">
        <f t="shared" si="343"/>
        <v>1.5155682576576473E-14</v>
      </c>
      <c r="EH104" s="4">
        <f t="shared" si="218"/>
        <v>3.0312037160859737E-15</v>
      </c>
      <c r="EI104" s="4">
        <f t="shared" si="219"/>
        <v>-100</v>
      </c>
      <c r="EJ104" s="4">
        <f t="shared" si="220"/>
        <v>-100</v>
      </c>
      <c r="EK104" s="4">
        <f t="shared" si="221"/>
        <v>-100</v>
      </c>
      <c r="EL104" s="1">
        <f t="shared" si="286"/>
        <v>100</v>
      </c>
      <c r="EM104" s="1">
        <f t="shared" si="287"/>
        <v>0</v>
      </c>
      <c r="EN104" s="1">
        <f t="shared" si="222"/>
        <v>3.4759999999999915</v>
      </c>
      <c r="EO104" s="1">
        <f t="shared" si="288"/>
        <v>0.49999999999999822</v>
      </c>
      <c r="EP104" s="1">
        <f t="shared" si="289"/>
        <v>2.6175617576125171E-12</v>
      </c>
      <c r="EQ104" s="1">
        <f t="shared" si="344"/>
        <v>-0.35512713505811083</v>
      </c>
      <c r="ER104" s="1">
        <f t="shared" si="345"/>
        <v>0.49999999999999822</v>
      </c>
      <c r="ES104" s="1">
        <f t="shared" si="223"/>
        <v>1.5155682576576473E-14</v>
      </c>
      <c r="ET104" s="1">
        <f t="shared" si="290"/>
        <v>1000.0000000000107</v>
      </c>
      <c r="EU104" s="1">
        <f t="shared" si="291"/>
        <v>513.50999999999817</v>
      </c>
      <c r="EV104" s="1">
        <f t="shared" si="292"/>
        <v>499.99999999999824</v>
      </c>
      <c r="EW104" s="1">
        <f t="shared" si="293"/>
        <v>500</v>
      </c>
      <c r="EX104" s="1">
        <f t="shared" si="294"/>
        <v>2.0207576768768635E-15</v>
      </c>
      <c r="EY104" s="4">
        <f t="shared" si="346"/>
        <v>0</v>
      </c>
      <c r="EZ104" s="1">
        <f t="shared" si="347"/>
        <v>-7.5778412882882364E-12</v>
      </c>
      <c r="FA104" s="4">
        <f t="shared" si="348"/>
        <v>0</v>
      </c>
      <c r="FB104" s="4">
        <f t="shared" si="224"/>
        <v>10</v>
      </c>
      <c r="FC104" s="4">
        <f t="shared" si="349"/>
        <v>1.6473226881897379E-14</v>
      </c>
      <c r="FD104" s="4">
        <f t="shared" si="225"/>
        <v>1.317544305320906E-15</v>
      </c>
      <c r="FE104" s="4">
        <f t="shared" si="226"/>
        <v>-100</v>
      </c>
      <c r="FF104" s="4">
        <f t="shared" si="227"/>
        <v>-100</v>
      </c>
      <c r="FG104" s="4">
        <f t="shared" si="228"/>
        <v>-100</v>
      </c>
      <c r="FH104" s="1">
        <f t="shared" si="295"/>
        <v>100</v>
      </c>
      <c r="FI104" s="1">
        <f t="shared" si="296"/>
        <v>0</v>
      </c>
      <c r="FJ104" s="1">
        <f t="shared" si="229"/>
        <v>3.4759999999999915</v>
      </c>
      <c r="FK104" s="1">
        <f t="shared" si="297"/>
        <v>0.49999999999999822</v>
      </c>
      <c r="FL104" s="1">
        <f t="shared" si="298"/>
        <v>2.8451169053363357E-12</v>
      </c>
      <c r="FM104" s="1">
        <f t="shared" si="350"/>
        <v>-0.35380121202544856</v>
      </c>
      <c r="FN104" s="1">
        <f t="shared" si="351"/>
        <v>0.49999999999999822</v>
      </c>
      <c r="FO104" s="1">
        <f t="shared" si="230"/>
        <v>1.6473226881897379E-14</v>
      </c>
      <c r="FP104" s="1">
        <f t="shared" si="299"/>
        <v>1000.0000000000116</v>
      </c>
      <c r="FQ104" s="1">
        <f t="shared" si="300"/>
        <v>513.50999999999817</v>
      </c>
      <c r="FR104" s="1">
        <f t="shared" si="301"/>
        <v>499.99999999999824</v>
      </c>
      <c r="FS104" s="1">
        <f t="shared" si="302"/>
        <v>500</v>
      </c>
      <c r="FT104" s="1">
        <f t="shared" si="303"/>
        <v>2.1964302509196509E-15</v>
      </c>
      <c r="FU104" s="4">
        <f t="shared" si="352"/>
        <v>0</v>
      </c>
      <c r="FV104" s="1">
        <f t="shared" si="353"/>
        <v>-8.2366134409486896E-12</v>
      </c>
      <c r="FW104" s="4">
        <f t="shared" si="354"/>
        <v>0</v>
      </c>
      <c r="FX104" s="4">
        <f t="shared" si="231"/>
        <v>10</v>
      </c>
      <c r="FY104" s="4">
        <f t="shared" si="355"/>
        <v>1.7260962595507794E-14</v>
      </c>
      <c r="FZ104" s="4">
        <f t="shared" si="232"/>
        <v>7.8773571361041564E-16</v>
      </c>
      <c r="GA104" s="4">
        <f t="shared" si="233"/>
        <v>-100</v>
      </c>
      <c r="GB104" s="4">
        <f t="shared" si="234"/>
        <v>-100</v>
      </c>
      <c r="GC104" s="4">
        <f t="shared" si="235"/>
        <v>-100</v>
      </c>
      <c r="GD104" s="1">
        <f t="shared" si="304"/>
        <v>100</v>
      </c>
      <c r="GE104" s="1">
        <f t="shared" si="305"/>
        <v>0</v>
      </c>
      <c r="GF104" s="1">
        <f t="shared" si="236"/>
        <v>3.4759999999999915</v>
      </c>
      <c r="GG104" s="1">
        <f t="shared" si="306"/>
        <v>0.49999999999999822</v>
      </c>
      <c r="GH104" s="1">
        <f t="shared" si="307"/>
        <v>2.9811679784987562E-12</v>
      </c>
      <c r="GI104" s="1">
        <f t="shared" si="356"/>
        <v>-0.35441395029037071</v>
      </c>
      <c r="GJ104" s="1">
        <f t="shared" si="357"/>
        <v>0.49999999999999822</v>
      </c>
      <c r="GK104" s="1">
        <f t="shared" si="237"/>
        <v>1.7260962595507794E-14</v>
      </c>
      <c r="GL104" s="1">
        <f t="shared" si="308"/>
        <v>1000.0000000000119</v>
      </c>
      <c r="GM104" s="1">
        <f t="shared" si="309"/>
        <v>513.50999999999817</v>
      </c>
      <c r="GN104" s="1">
        <f t="shared" si="310"/>
        <v>499.99999999999824</v>
      </c>
      <c r="GO104" s="1">
        <f t="shared" si="311"/>
        <v>500</v>
      </c>
      <c r="GP104" s="1">
        <f t="shared" si="312"/>
        <v>2.3014616794010398E-15</v>
      </c>
      <c r="GQ104" s="4">
        <f t="shared" si="358"/>
        <v>0</v>
      </c>
      <c r="GR104" s="1">
        <f t="shared" si="359"/>
        <v>-8.6304812977538978E-12</v>
      </c>
      <c r="GS104" s="4">
        <f t="shared" si="360"/>
        <v>0</v>
      </c>
      <c r="GT104" s="4">
        <f t="shared" si="238"/>
        <v>10</v>
      </c>
      <c r="GU104" s="4">
        <f t="shared" si="361"/>
        <v>1.7777288359639374E-14</v>
      </c>
      <c r="GV104" s="4">
        <f t="shared" si="239"/>
        <v>5.1632576413157954E-16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8">
      <c r="A105" s="1">
        <v>87</v>
      </c>
      <c r="B105" s="1">
        <f t="shared" si="182"/>
        <v>100</v>
      </c>
      <c r="C105" s="1">
        <v>0</v>
      </c>
      <c r="D105" s="1">
        <f t="shared" si="183"/>
        <v>-100</v>
      </c>
      <c r="E105" s="1">
        <f t="shared" si="313"/>
        <v>70</v>
      </c>
      <c r="F105" s="1">
        <f t="shared" si="240"/>
        <v>3.5009999999999915</v>
      </c>
      <c r="G105" s="1">
        <f>'0.5Q 8-16'!GA105</f>
        <v>-100</v>
      </c>
      <c r="H105" s="1">
        <f>'0.5Q 8-16'!GB105</f>
        <v>-100</v>
      </c>
      <c r="I105" s="1">
        <f>'0.5Q 8-16'!GC105</f>
        <v>-100</v>
      </c>
      <c r="J105" s="1">
        <f>'0.5Q 8-16'!GD105</f>
        <v>100</v>
      </c>
      <c r="K105" s="1">
        <f>'0.5Q 8-16'!GE105</f>
        <v>0</v>
      </c>
      <c r="L105" s="1">
        <f>'0.5Q 8-16'!GF105</f>
        <v>3.5009999999999915</v>
      </c>
      <c r="M105" s="1">
        <f>'0.5Q 8-16'!GG105</f>
        <v>0.49999999999999822</v>
      </c>
      <c r="N105" s="1">
        <f>'0.5Q 8-16'!GH105</f>
        <v>1.0828031431840465E-12</v>
      </c>
      <c r="O105" s="1">
        <f>'0.5Q 8-16'!GI105</f>
        <v>-0.36689988149094344</v>
      </c>
      <c r="P105" s="1">
        <f>'0.5Q 8-16'!GJ105</f>
        <v>0.49999999999999822</v>
      </c>
      <c r="Q105" s="1">
        <f>'0.5Q 8-16'!GK105</f>
        <v>6.2694301990356307E-15</v>
      </c>
      <c r="R105" s="1">
        <f>'0.5Q 8-16'!GL105</f>
        <v>1000.0000000000044</v>
      </c>
      <c r="S105" s="1">
        <f>'0.5Q 8-16'!GM105</f>
        <v>513.50999999999817</v>
      </c>
      <c r="T105" s="1">
        <f>'0.5Q 8-16'!GN105</f>
        <v>499.99999999999824</v>
      </c>
      <c r="U105" s="1">
        <f>'0.5Q 8-16'!GO105</f>
        <v>500</v>
      </c>
      <c r="V105" s="1">
        <f>'0.5Q 8-16'!GP105</f>
        <v>8.3592402653808406E-16</v>
      </c>
      <c r="W105" s="1">
        <f>'0.5Q 8-16'!GQ105</f>
        <v>0</v>
      </c>
      <c r="X105" s="1">
        <f>'0.5Q 8-16'!GR105</f>
        <v>-3.1347150995178153E-12</v>
      </c>
      <c r="Y105" s="1">
        <f>'0.5Q 8-16'!GS105</f>
        <v>0</v>
      </c>
      <c r="Z105" s="1">
        <f>'0.5Q 8-16'!GT105</f>
        <v>10</v>
      </c>
      <c r="AA105" s="1">
        <f>'0.5Q 8-16'!GU105</f>
        <v>6.659060960136086E-15</v>
      </c>
      <c r="AC105" s="4">
        <f t="shared" si="184"/>
        <v>-100</v>
      </c>
      <c r="AD105" s="4">
        <f t="shared" si="185"/>
        <v>-100</v>
      </c>
      <c r="AE105" s="4">
        <f t="shared" si="186"/>
        <v>-100</v>
      </c>
      <c r="AF105" s="1">
        <f t="shared" si="241"/>
        <v>100</v>
      </c>
      <c r="AG105" s="1">
        <f t="shared" si="242"/>
        <v>0</v>
      </c>
      <c r="AH105" s="1">
        <f t="shared" si="187"/>
        <v>3.5009999999999915</v>
      </c>
      <c r="AI105" s="1">
        <f t="shared" si="243"/>
        <v>0.49999999999999822</v>
      </c>
      <c r="AJ105" s="1">
        <f t="shared" si="244"/>
        <v>1.1500968843067508E-12</v>
      </c>
      <c r="AK105" s="1">
        <f t="shared" si="314"/>
        <v>-0.35877549359626215</v>
      </c>
      <c r="AL105" s="1">
        <f t="shared" si="315"/>
        <v>0.49999999999999822</v>
      </c>
      <c r="AM105" s="1">
        <f t="shared" si="188"/>
        <v>6.659060960136086E-15</v>
      </c>
      <c r="AN105" s="1">
        <f t="shared" si="245"/>
        <v>1000.0000000000047</v>
      </c>
      <c r="AO105" s="1">
        <f t="shared" si="246"/>
        <v>513.50999999999817</v>
      </c>
      <c r="AP105" s="1">
        <f t="shared" si="247"/>
        <v>499.99999999999824</v>
      </c>
      <c r="AQ105" s="1">
        <f t="shared" si="248"/>
        <v>500</v>
      </c>
      <c r="AR105" s="1">
        <f t="shared" si="249"/>
        <v>8.8787479468481161E-16</v>
      </c>
      <c r="AS105" s="4">
        <f t="shared" si="316"/>
        <v>0</v>
      </c>
      <c r="AT105" s="1">
        <f t="shared" si="317"/>
        <v>-3.3295304800680428E-12</v>
      </c>
      <c r="AU105" s="4">
        <f t="shared" si="318"/>
        <v>0</v>
      </c>
      <c r="AV105" s="4">
        <f t="shared" si="189"/>
        <v>10</v>
      </c>
      <c r="AW105" s="4">
        <f t="shared" si="319"/>
        <v>6.8860071275680946E-15</v>
      </c>
      <c r="AX105" s="4">
        <f t="shared" si="190"/>
        <v>2.2694616743200864E-16</v>
      </c>
      <c r="AY105" s="4">
        <f t="shared" si="191"/>
        <v>-100</v>
      </c>
      <c r="AZ105" s="4">
        <f t="shared" si="192"/>
        <v>-100</v>
      </c>
      <c r="BA105" s="4">
        <f t="shared" si="193"/>
        <v>-100</v>
      </c>
      <c r="BB105" s="1">
        <f t="shared" si="250"/>
        <v>100</v>
      </c>
      <c r="BC105" s="1">
        <f t="shared" si="251"/>
        <v>0</v>
      </c>
      <c r="BD105" s="1">
        <f t="shared" si="194"/>
        <v>3.5009999999999915</v>
      </c>
      <c r="BE105" s="1">
        <f t="shared" si="252"/>
        <v>0.49999999999999822</v>
      </c>
      <c r="BF105" s="1">
        <f t="shared" si="253"/>
        <v>1.1892931135696191E-12</v>
      </c>
      <c r="BG105" s="1">
        <f t="shared" si="320"/>
        <v>-0.35786669801812937</v>
      </c>
      <c r="BH105" s="1">
        <f t="shared" si="321"/>
        <v>0.49999999999999822</v>
      </c>
      <c r="BI105" s="1">
        <f t="shared" si="195"/>
        <v>6.8860071275680946E-15</v>
      </c>
      <c r="BJ105" s="1">
        <f t="shared" si="254"/>
        <v>1000.0000000000049</v>
      </c>
      <c r="BK105" s="1">
        <f t="shared" si="255"/>
        <v>513.50999999999817</v>
      </c>
      <c r="BL105" s="1">
        <f t="shared" si="256"/>
        <v>499.99999999999824</v>
      </c>
      <c r="BM105" s="1">
        <f t="shared" si="257"/>
        <v>500</v>
      </c>
      <c r="BN105" s="1">
        <f t="shared" si="258"/>
        <v>9.1813428367574611E-16</v>
      </c>
      <c r="BO105" s="4">
        <f t="shared" si="322"/>
        <v>0</v>
      </c>
      <c r="BP105" s="1">
        <f t="shared" si="323"/>
        <v>-3.4430035637840475E-12</v>
      </c>
      <c r="BQ105" s="4">
        <f t="shared" si="324"/>
        <v>0</v>
      </c>
      <c r="BR105" s="4">
        <f t="shared" si="196"/>
        <v>10</v>
      </c>
      <c r="BS105" s="4">
        <f t="shared" si="325"/>
        <v>7.037002453478192E-15</v>
      </c>
      <c r="BT105" s="4">
        <f t="shared" si="197"/>
        <v>1.5099532591009733E-16</v>
      </c>
      <c r="BU105" s="4">
        <f t="shared" si="198"/>
        <v>-100</v>
      </c>
      <c r="BV105" s="4">
        <f t="shared" si="199"/>
        <v>-100</v>
      </c>
      <c r="BW105" s="4">
        <f t="shared" si="200"/>
        <v>-100</v>
      </c>
      <c r="BX105" s="1">
        <f t="shared" si="259"/>
        <v>100</v>
      </c>
      <c r="BY105" s="1">
        <f t="shared" si="260"/>
        <v>0</v>
      </c>
      <c r="BZ105" s="1">
        <f t="shared" si="201"/>
        <v>3.5009999999999915</v>
      </c>
      <c r="CA105" s="1">
        <f t="shared" si="261"/>
        <v>0.49999999999999822</v>
      </c>
      <c r="CB105" s="1">
        <f t="shared" si="262"/>
        <v>1.2153717536231766E-12</v>
      </c>
      <c r="CC105" s="1">
        <f t="shared" si="326"/>
        <v>-0.35075638788532715</v>
      </c>
      <c r="CD105" s="1">
        <f t="shared" si="327"/>
        <v>0.49999999999999822</v>
      </c>
      <c r="CE105" s="1">
        <f t="shared" si="202"/>
        <v>7.037002453478192E-15</v>
      </c>
      <c r="CF105" s="1">
        <f t="shared" si="263"/>
        <v>1000.0000000000049</v>
      </c>
      <c r="CG105" s="1">
        <f t="shared" si="264"/>
        <v>513.50999999999817</v>
      </c>
      <c r="CH105" s="1">
        <f t="shared" si="265"/>
        <v>499.99999999999824</v>
      </c>
      <c r="CI105" s="1">
        <f t="shared" si="266"/>
        <v>500</v>
      </c>
      <c r="CJ105" s="1">
        <f t="shared" si="267"/>
        <v>9.3826699379709234E-16</v>
      </c>
      <c r="CK105" s="4">
        <f t="shared" si="328"/>
        <v>0</v>
      </c>
      <c r="CL105" s="1">
        <f t="shared" si="329"/>
        <v>-3.5185012267390958E-12</v>
      </c>
      <c r="CM105" s="4">
        <f t="shared" si="330"/>
        <v>0</v>
      </c>
      <c r="CN105" s="4">
        <f t="shared" si="203"/>
        <v>10</v>
      </c>
      <c r="CO105" s="4">
        <f t="shared" si="331"/>
        <v>7.0869419617085114E-15</v>
      </c>
      <c r="CP105" s="4">
        <f t="shared" si="204"/>
        <v>4.9939508230319408E-17</v>
      </c>
      <c r="CQ105" s="4">
        <f t="shared" si="205"/>
        <v>-100</v>
      </c>
      <c r="CR105" s="4">
        <f t="shared" si="206"/>
        <v>-100</v>
      </c>
      <c r="CS105" s="4">
        <f t="shared" si="207"/>
        <v>-100</v>
      </c>
      <c r="CT105" s="1">
        <f t="shared" si="268"/>
        <v>100</v>
      </c>
      <c r="CU105" s="1">
        <f t="shared" si="269"/>
        <v>0</v>
      </c>
      <c r="CV105" s="1">
        <f t="shared" si="208"/>
        <v>3.5009999999999915</v>
      </c>
      <c r="CW105" s="1">
        <f t="shared" si="270"/>
        <v>0.49999999999999822</v>
      </c>
      <c r="CX105" s="1">
        <f t="shared" si="271"/>
        <v>1.2239968845783268E-12</v>
      </c>
      <c r="CY105" s="1">
        <f t="shared" si="332"/>
        <v>-0.36288530121559898</v>
      </c>
      <c r="CZ105" s="1">
        <f t="shared" si="333"/>
        <v>0.49999999999999822</v>
      </c>
      <c r="DA105" s="1">
        <f t="shared" si="209"/>
        <v>7.0869419617085114E-15</v>
      </c>
      <c r="DB105" s="1">
        <f t="shared" si="272"/>
        <v>1000.0000000000049</v>
      </c>
      <c r="DC105" s="1">
        <f t="shared" si="273"/>
        <v>513.50999999999817</v>
      </c>
      <c r="DD105" s="1">
        <f t="shared" si="274"/>
        <v>499.99999999999824</v>
      </c>
      <c r="DE105" s="1">
        <f t="shared" si="275"/>
        <v>500</v>
      </c>
      <c r="DF105" s="1">
        <f t="shared" si="276"/>
        <v>9.4492559489446832E-16</v>
      </c>
      <c r="DG105" s="4">
        <f t="shared" si="334"/>
        <v>0</v>
      </c>
      <c r="DH105" s="1">
        <f t="shared" si="335"/>
        <v>-3.5434709808542559E-12</v>
      </c>
      <c r="DI105" s="4">
        <f t="shared" si="336"/>
        <v>0</v>
      </c>
      <c r="DJ105" s="4">
        <f t="shared" si="210"/>
        <v>10</v>
      </c>
      <c r="DK105" s="4">
        <f t="shared" si="337"/>
        <v>7.2746873162942994E-15</v>
      </c>
      <c r="DL105" s="4">
        <f t="shared" si="211"/>
        <v>1.8774535458578806E-16</v>
      </c>
      <c r="DM105" s="4">
        <f t="shared" si="212"/>
        <v>-100</v>
      </c>
      <c r="DN105" s="4">
        <f t="shared" si="213"/>
        <v>-100</v>
      </c>
      <c r="DO105" s="4">
        <f t="shared" si="214"/>
        <v>-100</v>
      </c>
      <c r="DP105" s="1">
        <f t="shared" si="277"/>
        <v>100</v>
      </c>
      <c r="DQ105" s="1">
        <f t="shared" si="278"/>
        <v>0</v>
      </c>
      <c r="DR105" s="1">
        <f t="shared" si="215"/>
        <v>3.5009999999999915</v>
      </c>
      <c r="DS105" s="1">
        <f t="shared" si="279"/>
        <v>0.49999999999999822</v>
      </c>
      <c r="DT105" s="1">
        <f t="shared" si="280"/>
        <v>1.256422679843575E-12</v>
      </c>
      <c r="DU105" s="1">
        <f t="shared" si="338"/>
        <v>-0.36161802679022786</v>
      </c>
      <c r="DV105" s="1">
        <f t="shared" si="339"/>
        <v>0.49999999999999822</v>
      </c>
      <c r="DW105" s="1">
        <f t="shared" si="216"/>
        <v>7.2746873162942994E-15</v>
      </c>
      <c r="DX105" s="1">
        <f t="shared" si="281"/>
        <v>1000.0000000000051</v>
      </c>
      <c r="DY105" s="1">
        <f t="shared" si="282"/>
        <v>513.50999999999817</v>
      </c>
      <c r="DZ105" s="1">
        <f t="shared" si="283"/>
        <v>499.99999999999824</v>
      </c>
      <c r="EA105" s="1">
        <f t="shared" si="284"/>
        <v>500</v>
      </c>
      <c r="EB105" s="1">
        <f t="shared" si="285"/>
        <v>9.6995830883923989E-16</v>
      </c>
      <c r="EC105" s="4">
        <f t="shared" si="340"/>
        <v>0</v>
      </c>
      <c r="ED105" s="1">
        <f t="shared" si="341"/>
        <v>-3.6373436581471499E-12</v>
      </c>
      <c r="EE105" s="4">
        <f t="shared" si="342"/>
        <v>0</v>
      </c>
      <c r="EF105" s="4">
        <f t="shared" si="217"/>
        <v>10</v>
      </c>
      <c r="EG105" s="4">
        <f t="shared" si="343"/>
        <v>9.0934095459458833E-15</v>
      </c>
      <c r="EH105" s="4">
        <f t="shared" si="218"/>
        <v>1.8187222296515839E-15</v>
      </c>
      <c r="EI105" s="4">
        <f t="shared" si="219"/>
        <v>-100</v>
      </c>
      <c r="EJ105" s="4">
        <f t="shared" si="220"/>
        <v>-100</v>
      </c>
      <c r="EK105" s="4">
        <f t="shared" si="221"/>
        <v>-100</v>
      </c>
      <c r="EL105" s="1">
        <f t="shared" si="286"/>
        <v>100</v>
      </c>
      <c r="EM105" s="1">
        <f t="shared" si="287"/>
        <v>0</v>
      </c>
      <c r="EN105" s="1">
        <f t="shared" si="222"/>
        <v>3.5009999999999915</v>
      </c>
      <c r="EO105" s="1">
        <f t="shared" si="288"/>
        <v>0.49999999999999822</v>
      </c>
      <c r="EP105" s="1">
        <f t="shared" si="289"/>
        <v>1.5705370545675104E-12</v>
      </c>
      <c r="EQ105" s="1">
        <f t="shared" si="344"/>
        <v>-0.35512713505811083</v>
      </c>
      <c r="ER105" s="1">
        <f t="shared" si="345"/>
        <v>0.49999999999999822</v>
      </c>
      <c r="ES105" s="1">
        <f t="shared" si="223"/>
        <v>9.0934095459458833E-15</v>
      </c>
      <c r="ET105" s="1">
        <f t="shared" si="290"/>
        <v>1000.0000000000065</v>
      </c>
      <c r="EU105" s="1">
        <f t="shared" si="291"/>
        <v>513.50999999999817</v>
      </c>
      <c r="EV105" s="1">
        <f t="shared" si="292"/>
        <v>499.99999999999824</v>
      </c>
      <c r="EW105" s="1">
        <f t="shared" si="293"/>
        <v>500</v>
      </c>
      <c r="EX105" s="1">
        <f t="shared" si="294"/>
        <v>1.2124546061261178E-15</v>
      </c>
      <c r="EY105" s="4">
        <f t="shared" si="346"/>
        <v>0</v>
      </c>
      <c r="EZ105" s="1">
        <f t="shared" si="347"/>
        <v>-4.5467047729729413E-12</v>
      </c>
      <c r="FA105" s="4">
        <f t="shared" si="348"/>
        <v>0</v>
      </c>
      <c r="FB105" s="4">
        <f t="shared" si="224"/>
        <v>10</v>
      </c>
      <c r="FC105" s="4">
        <f t="shared" si="349"/>
        <v>9.8839361291384276E-15</v>
      </c>
      <c r="FD105" s="4">
        <f t="shared" si="225"/>
        <v>7.9052658319254422E-16</v>
      </c>
      <c r="FE105" s="4">
        <f t="shared" si="226"/>
        <v>-100</v>
      </c>
      <c r="FF105" s="4">
        <f t="shared" si="227"/>
        <v>-100</v>
      </c>
      <c r="FG105" s="4">
        <f t="shared" si="228"/>
        <v>-100</v>
      </c>
      <c r="FH105" s="1">
        <f t="shared" si="295"/>
        <v>100</v>
      </c>
      <c r="FI105" s="1">
        <f t="shared" si="296"/>
        <v>0</v>
      </c>
      <c r="FJ105" s="1">
        <f t="shared" si="229"/>
        <v>3.5009999999999915</v>
      </c>
      <c r="FK105" s="1">
        <f t="shared" si="297"/>
        <v>0.49999999999999822</v>
      </c>
      <c r="FL105" s="1">
        <f t="shared" si="298"/>
        <v>1.7070701432018006E-12</v>
      </c>
      <c r="FM105" s="1">
        <f t="shared" si="350"/>
        <v>-0.35380121202544856</v>
      </c>
      <c r="FN105" s="1">
        <f t="shared" si="351"/>
        <v>0.49999999999999822</v>
      </c>
      <c r="FO105" s="1">
        <f t="shared" si="230"/>
        <v>9.8839361291384276E-15</v>
      </c>
      <c r="FP105" s="1">
        <f t="shared" si="299"/>
        <v>1000.0000000000069</v>
      </c>
      <c r="FQ105" s="1">
        <f t="shared" si="300"/>
        <v>513.50999999999817</v>
      </c>
      <c r="FR105" s="1">
        <f t="shared" si="301"/>
        <v>499.99999999999824</v>
      </c>
      <c r="FS105" s="1">
        <f t="shared" si="302"/>
        <v>500</v>
      </c>
      <c r="FT105" s="1">
        <f t="shared" si="303"/>
        <v>1.3178581505517903E-15</v>
      </c>
      <c r="FU105" s="4">
        <f t="shared" si="352"/>
        <v>0</v>
      </c>
      <c r="FV105" s="1">
        <f t="shared" si="353"/>
        <v>-4.9419680645692136E-12</v>
      </c>
      <c r="FW105" s="4">
        <f t="shared" si="354"/>
        <v>0</v>
      </c>
      <c r="FX105" s="4">
        <f t="shared" si="231"/>
        <v>10</v>
      </c>
      <c r="FY105" s="4">
        <f t="shared" si="355"/>
        <v>1.0356577557304676E-14</v>
      </c>
      <c r="FZ105" s="4">
        <f t="shared" si="232"/>
        <v>4.7264142816624812E-16</v>
      </c>
      <c r="GA105" s="4">
        <f t="shared" si="233"/>
        <v>-100</v>
      </c>
      <c r="GB105" s="4">
        <f t="shared" si="234"/>
        <v>-100</v>
      </c>
      <c r="GC105" s="4">
        <f t="shared" si="235"/>
        <v>-100</v>
      </c>
      <c r="GD105" s="1">
        <f t="shared" si="304"/>
        <v>100</v>
      </c>
      <c r="GE105" s="1">
        <f t="shared" si="305"/>
        <v>0</v>
      </c>
      <c r="GF105" s="1">
        <f t="shared" si="236"/>
        <v>3.5009999999999915</v>
      </c>
      <c r="GG105" s="1">
        <f t="shared" si="306"/>
        <v>0.49999999999999822</v>
      </c>
      <c r="GH105" s="1">
        <f t="shared" si="307"/>
        <v>1.7887007870992535E-12</v>
      </c>
      <c r="GI105" s="1">
        <f t="shared" si="356"/>
        <v>-0.35441395029037071</v>
      </c>
      <c r="GJ105" s="1">
        <f t="shared" si="357"/>
        <v>0.49999999999999822</v>
      </c>
      <c r="GK105" s="1">
        <f t="shared" si="237"/>
        <v>1.0356577557304676E-14</v>
      </c>
      <c r="GL105" s="1">
        <f t="shared" si="308"/>
        <v>1000.0000000000073</v>
      </c>
      <c r="GM105" s="1">
        <f t="shared" si="309"/>
        <v>513.50999999999817</v>
      </c>
      <c r="GN105" s="1">
        <f t="shared" si="310"/>
        <v>499.99999999999824</v>
      </c>
      <c r="GO105" s="1">
        <f t="shared" si="311"/>
        <v>500</v>
      </c>
      <c r="GP105" s="1">
        <f t="shared" si="312"/>
        <v>1.3808770076406237E-15</v>
      </c>
      <c r="GQ105" s="4">
        <f t="shared" si="358"/>
        <v>0</v>
      </c>
      <c r="GR105" s="1">
        <f t="shared" si="359"/>
        <v>-5.1782887786523379E-12</v>
      </c>
      <c r="GS105" s="4">
        <f t="shared" si="360"/>
        <v>0</v>
      </c>
      <c r="GT105" s="4">
        <f t="shared" si="238"/>
        <v>10</v>
      </c>
      <c r="GU105" s="4">
        <f t="shared" si="361"/>
        <v>1.0666373015783624E-14</v>
      </c>
      <c r="GV105" s="4">
        <f t="shared" si="239"/>
        <v>3.0979545847894804E-16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8" s="5" customFormat="1">
      <c r="A106" s="4">
        <v>88</v>
      </c>
      <c r="B106" s="4">
        <f t="shared" si="182"/>
        <v>100</v>
      </c>
      <c r="C106" s="4">
        <v>0</v>
      </c>
      <c r="D106" s="1">
        <f t="shared" si="183"/>
        <v>-100</v>
      </c>
      <c r="E106" s="1">
        <f t="shared" si="313"/>
        <v>65</v>
      </c>
      <c r="F106" s="4">
        <f t="shared" si="240"/>
        <v>3.5259999999999914</v>
      </c>
      <c r="G106" s="1">
        <f>'0.5Q 8-16'!GA106</f>
        <v>-100</v>
      </c>
      <c r="H106" s="1">
        <f>'0.5Q 8-16'!GB106</f>
        <v>-100</v>
      </c>
      <c r="I106" s="1">
        <f>'0.5Q 8-16'!GC106</f>
        <v>-100</v>
      </c>
      <c r="J106" s="1">
        <f>'0.5Q 8-16'!GD106</f>
        <v>100</v>
      </c>
      <c r="K106" s="1">
        <f>'0.5Q 8-16'!GE106</f>
        <v>0</v>
      </c>
      <c r="L106" s="1">
        <f>'0.5Q 8-16'!GF106</f>
        <v>3.5259999999999914</v>
      </c>
      <c r="M106" s="1">
        <f>'0.5Q 8-16'!GG106</f>
        <v>0.49999999999999822</v>
      </c>
      <c r="N106" s="1">
        <f>'0.5Q 8-16'!GH106</f>
        <v>6.4968188591042805E-13</v>
      </c>
      <c r="O106" s="1">
        <f>'0.5Q 8-16'!GI106</f>
        <v>-0.36689988149094344</v>
      </c>
      <c r="P106" s="1">
        <f>'0.5Q 8-16'!GJ106</f>
        <v>0.49999999999999822</v>
      </c>
      <c r="Q106" s="1">
        <f>'0.5Q 8-16'!GK106</f>
        <v>3.7616581194213784E-15</v>
      </c>
      <c r="R106" s="1">
        <f>'0.5Q 8-16'!GL106</f>
        <v>1000.0000000000026</v>
      </c>
      <c r="S106" s="1">
        <f>'0.5Q 8-16'!GM106</f>
        <v>513.50999999999817</v>
      </c>
      <c r="T106" s="1">
        <f>'0.5Q 8-16'!GN106</f>
        <v>499.99999999999824</v>
      </c>
      <c r="U106" s="1">
        <f>'0.5Q 8-16'!GO106</f>
        <v>500</v>
      </c>
      <c r="V106" s="1">
        <f>'0.5Q 8-16'!GP106</f>
        <v>5.0155441592285044E-16</v>
      </c>
      <c r="W106" s="1">
        <f>'0.5Q 8-16'!GQ106</f>
        <v>0</v>
      </c>
      <c r="X106" s="1">
        <f>'0.5Q 8-16'!GR106</f>
        <v>-1.8808290597106893E-12</v>
      </c>
      <c r="Y106" s="1">
        <f>'0.5Q 8-16'!GS106</f>
        <v>0</v>
      </c>
      <c r="Z106" s="1">
        <f>'0.5Q 8-16'!GT106</f>
        <v>10</v>
      </c>
      <c r="AA106" s="1">
        <f>'0.5Q 8-16'!GU106</f>
        <v>3.9954365760816513E-15</v>
      </c>
      <c r="AB106" s="4"/>
      <c r="AC106" s="4">
        <f t="shared" si="184"/>
        <v>-100</v>
      </c>
      <c r="AD106" s="4">
        <f t="shared" si="185"/>
        <v>-100</v>
      </c>
      <c r="AE106" s="4">
        <f t="shared" si="186"/>
        <v>-100</v>
      </c>
      <c r="AF106" s="1">
        <f t="shared" si="241"/>
        <v>100</v>
      </c>
      <c r="AG106" s="1">
        <f t="shared" si="242"/>
        <v>0</v>
      </c>
      <c r="AH106" s="1">
        <f t="shared" si="187"/>
        <v>3.5259999999999914</v>
      </c>
      <c r="AI106" s="4">
        <f t="shared" si="243"/>
        <v>0.49999999999999822</v>
      </c>
      <c r="AJ106" s="1">
        <f t="shared" si="244"/>
        <v>6.9005813058405036E-13</v>
      </c>
      <c r="AK106" s="4">
        <f t="shared" si="314"/>
        <v>-0.35877549359626215</v>
      </c>
      <c r="AL106" s="1">
        <f t="shared" si="315"/>
        <v>0.49999999999999822</v>
      </c>
      <c r="AM106" s="1">
        <f t="shared" si="188"/>
        <v>3.9954365760816513E-15</v>
      </c>
      <c r="AN106" s="1">
        <f t="shared" si="245"/>
        <v>1000.0000000000028</v>
      </c>
      <c r="AO106" s="1">
        <f t="shared" si="246"/>
        <v>513.50999999999817</v>
      </c>
      <c r="AP106" s="1">
        <f t="shared" si="247"/>
        <v>499.99999999999824</v>
      </c>
      <c r="AQ106" s="1">
        <f t="shared" si="248"/>
        <v>500</v>
      </c>
      <c r="AR106" s="1">
        <f t="shared" si="249"/>
        <v>5.3272487681088692E-16</v>
      </c>
      <c r="AS106" s="4">
        <f t="shared" si="316"/>
        <v>0</v>
      </c>
      <c r="AT106" s="1">
        <f t="shared" si="317"/>
        <v>-1.9977182880408258E-12</v>
      </c>
      <c r="AU106" s="4">
        <f t="shared" si="318"/>
        <v>0</v>
      </c>
      <c r="AV106" s="4">
        <f t="shared" si="189"/>
        <v>10</v>
      </c>
      <c r="AW106" s="4">
        <f t="shared" si="319"/>
        <v>4.1316042765408563E-15</v>
      </c>
      <c r="AX106" s="4">
        <f t="shared" si="190"/>
        <v>1.3616770045920503E-16</v>
      </c>
      <c r="AY106" s="4">
        <f t="shared" si="191"/>
        <v>-100</v>
      </c>
      <c r="AZ106" s="4">
        <f t="shared" si="192"/>
        <v>-100</v>
      </c>
      <c r="BA106" s="4">
        <f t="shared" si="193"/>
        <v>-100</v>
      </c>
      <c r="BB106" s="1">
        <f t="shared" si="250"/>
        <v>100</v>
      </c>
      <c r="BC106" s="1">
        <f t="shared" si="251"/>
        <v>0</v>
      </c>
      <c r="BD106" s="1">
        <f t="shared" si="194"/>
        <v>3.5259999999999914</v>
      </c>
      <c r="BE106" s="4">
        <f t="shared" si="252"/>
        <v>0.49999999999999822</v>
      </c>
      <c r="BF106" s="1">
        <f t="shared" si="253"/>
        <v>7.1357586814177164E-13</v>
      </c>
      <c r="BG106" s="4">
        <f t="shared" si="320"/>
        <v>-0.35786669801812937</v>
      </c>
      <c r="BH106" s="1">
        <f t="shared" si="321"/>
        <v>0.49999999999999822</v>
      </c>
      <c r="BI106" s="1">
        <f t="shared" si="195"/>
        <v>4.1316042765408563E-15</v>
      </c>
      <c r="BJ106" s="1">
        <f t="shared" si="254"/>
        <v>1000.0000000000028</v>
      </c>
      <c r="BK106" s="1">
        <f t="shared" si="255"/>
        <v>513.50999999999817</v>
      </c>
      <c r="BL106" s="1">
        <f t="shared" si="256"/>
        <v>499.99999999999824</v>
      </c>
      <c r="BM106" s="1">
        <f t="shared" si="257"/>
        <v>500</v>
      </c>
      <c r="BN106" s="1">
        <f t="shared" si="258"/>
        <v>5.5088057020544767E-16</v>
      </c>
      <c r="BO106" s="4">
        <f t="shared" si="322"/>
        <v>0</v>
      </c>
      <c r="BP106" s="1">
        <f t="shared" si="323"/>
        <v>-2.0658021382704282E-12</v>
      </c>
      <c r="BQ106" s="4">
        <f t="shared" si="324"/>
        <v>0</v>
      </c>
      <c r="BR106" s="4">
        <f t="shared" si="196"/>
        <v>10</v>
      </c>
      <c r="BS106" s="4">
        <f t="shared" si="325"/>
        <v>4.2222014720869153E-15</v>
      </c>
      <c r="BT106" s="4">
        <f t="shared" si="197"/>
        <v>9.0597195546059029E-17</v>
      </c>
      <c r="BU106" s="4">
        <f t="shared" si="198"/>
        <v>-100</v>
      </c>
      <c r="BV106" s="4">
        <f t="shared" si="199"/>
        <v>-100</v>
      </c>
      <c r="BW106" s="4">
        <f t="shared" si="200"/>
        <v>-100</v>
      </c>
      <c r="BX106" s="1">
        <f t="shared" si="259"/>
        <v>100</v>
      </c>
      <c r="BY106" s="1">
        <f t="shared" si="260"/>
        <v>0</v>
      </c>
      <c r="BZ106" s="1">
        <f t="shared" si="201"/>
        <v>3.5259999999999914</v>
      </c>
      <c r="CA106" s="4">
        <f t="shared" si="261"/>
        <v>0.49999999999999822</v>
      </c>
      <c r="CB106" s="1">
        <f t="shared" si="262"/>
        <v>7.2922305217390571E-13</v>
      </c>
      <c r="CC106" s="4">
        <f t="shared" si="326"/>
        <v>-0.35075638788532715</v>
      </c>
      <c r="CD106" s="1">
        <f t="shared" si="327"/>
        <v>0.49999999999999822</v>
      </c>
      <c r="CE106" s="1">
        <f t="shared" si="202"/>
        <v>4.2222014720869153E-15</v>
      </c>
      <c r="CF106" s="1">
        <f t="shared" si="263"/>
        <v>1000.0000000000028</v>
      </c>
      <c r="CG106" s="1">
        <f t="shared" si="264"/>
        <v>513.50999999999817</v>
      </c>
      <c r="CH106" s="1">
        <f t="shared" si="265"/>
        <v>499.99999999999824</v>
      </c>
      <c r="CI106" s="1">
        <f t="shared" si="266"/>
        <v>500</v>
      </c>
      <c r="CJ106" s="1">
        <f t="shared" si="267"/>
        <v>5.6296019627825537E-16</v>
      </c>
      <c r="CK106" s="4">
        <f t="shared" si="328"/>
        <v>0</v>
      </c>
      <c r="CL106" s="1">
        <f t="shared" si="329"/>
        <v>-2.1111007360434575E-12</v>
      </c>
      <c r="CM106" s="4">
        <f t="shared" si="330"/>
        <v>0</v>
      </c>
      <c r="CN106" s="4">
        <f t="shared" si="203"/>
        <v>10</v>
      </c>
      <c r="CO106" s="4">
        <f t="shared" si="331"/>
        <v>4.2521651770251068E-15</v>
      </c>
      <c r="CP106" s="4">
        <f t="shared" si="204"/>
        <v>2.9963704938191487E-17</v>
      </c>
      <c r="CQ106" s="4">
        <f t="shared" si="205"/>
        <v>-100</v>
      </c>
      <c r="CR106" s="4">
        <f t="shared" si="206"/>
        <v>-100</v>
      </c>
      <c r="CS106" s="4">
        <f t="shared" si="207"/>
        <v>-100</v>
      </c>
      <c r="CT106" s="1">
        <f t="shared" si="268"/>
        <v>100</v>
      </c>
      <c r="CU106" s="1">
        <f t="shared" si="269"/>
        <v>0</v>
      </c>
      <c r="CV106" s="1">
        <f t="shared" si="208"/>
        <v>3.5259999999999914</v>
      </c>
      <c r="CW106" s="4">
        <f t="shared" si="270"/>
        <v>0.49999999999999822</v>
      </c>
      <c r="CX106" s="1">
        <f t="shared" si="271"/>
        <v>7.3439813074699595E-13</v>
      </c>
      <c r="CY106" s="4">
        <f t="shared" si="332"/>
        <v>-0.36288530121559898</v>
      </c>
      <c r="CZ106" s="1">
        <f t="shared" si="333"/>
        <v>0.49999999999999822</v>
      </c>
      <c r="DA106" s="1">
        <f t="shared" si="209"/>
        <v>4.2521651770251068E-15</v>
      </c>
      <c r="DB106" s="1">
        <f t="shared" si="272"/>
        <v>1000.0000000000028</v>
      </c>
      <c r="DC106" s="1">
        <f t="shared" si="273"/>
        <v>513.50999999999817</v>
      </c>
      <c r="DD106" s="1">
        <f t="shared" si="274"/>
        <v>499.99999999999824</v>
      </c>
      <c r="DE106" s="1">
        <f t="shared" si="275"/>
        <v>500</v>
      </c>
      <c r="DF106" s="1">
        <f t="shared" si="276"/>
        <v>5.6695535693668093E-16</v>
      </c>
      <c r="DG106" s="4">
        <f t="shared" si="334"/>
        <v>0</v>
      </c>
      <c r="DH106" s="1">
        <f t="shared" si="335"/>
        <v>-2.1260825885125535E-12</v>
      </c>
      <c r="DI106" s="4">
        <f t="shared" si="336"/>
        <v>0</v>
      </c>
      <c r="DJ106" s="4">
        <f t="shared" si="210"/>
        <v>10</v>
      </c>
      <c r="DK106" s="4">
        <f t="shared" si="337"/>
        <v>4.3648123897765792E-15</v>
      </c>
      <c r="DL106" s="4">
        <f t="shared" si="211"/>
        <v>1.1264721275147236E-16</v>
      </c>
      <c r="DM106" s="4">
        <f t="shared" si="212"/>
        <v>-100</v>
      </c>
      <c r="DN106" s="4">
        <f t="shared" si="213"/>
        <v>-100</v>
      </c>
      <c r="DO106" s="4">
        <f t="shared" si="214"/>
        <v>-100</v>
      </c>
      <c r="DP106" s="1">
        <f t="shared" si="277"/>
        <v>100</v>
      </c>
      <c r="DQ106" s="1">
        <f t="shared" si="278"/>
        <v>0</v>
      </c>
      <c r="DR106" s="1">
        <f t="shared" si="215"/>
        <v>3.5259999999999914</v>
      </c>
      <c r="DS106" s="4">
        <f t="shared" si="279"/>
        <v>0.49999999999999822</v>
      </c>
      <c r="DT106" s="1">
        <f t="shared" si="280"/>
        <v>7.5385360790614496E-13</v>
      </c>
      <c r="DU106" s="4">
        <f t="shared" si="338"/>
        <v>-0.36161802679022786</v>
      </c>
      <c r="DV106" s="1">
        <f t="shared" si="339"/>
        <v>0.49999999999999822</v>
      </c>
      <c r="DW106" s="1">
        <f t="shared" si="216"/>
        <v>4.3648123897765792E-15</v>
      </c>
      <c r="DX106" s="1">
        <f t="shared" si="281"/>
        <v>1000.0000000000031</v>
      </c>
      <c r="DY106" s="1">
        <f t="shared" si="282"/>
        <v>513.50999999999817</v>
      </c>
      <c r="DZ106" s="1">
        <f t="shared" si="283"/>
        <v>499.99999999999824</v>
      </c>
      <c r="EA106" s="1">
        <f t="shared" si="284"/>
        <v>500</v>
      </c>
      <c r="EB106" s="1">
        <f t="shared" si="285"/>
        <v>5.8197498530354407E-16</v>
      </c>
      <c r="EC106" s="4">
        <f t="shared" si="340"/>
        <v>0</v>
      </c>
      <c r="ED106" s="1">
        <f t="shared" si="341"/>
        <v>-2.1824061948882896E-12</v>
      </c>
      <c r="EE106" s="4">
        <f t="shared" si="342"/>
        <v>0</v>
      </c>
      <c r="EF106" s="4">
        <f t="shared" si="217"/>
        <v>10</v>
      </c>
      <c r="EG106" s="4">
        <f t="shared" si="343"/>
        <v>5.45604572756753E-15</v>
      </c>
      <c r="EH106" s="4">
        <f t="shared" si="218"/>
        <v>1.0912333377909508E-15</v>
      </c>
      <c r="EI106" s="4">
        <f t="shared" si="219"/>
        <v>-100</v>
      </c>
      <c r="EJ106" s="4">
        <f t="shared" si="220"/>
        <v>-100</v>
      </c>
      <c r="EK106" s="4">
        <f t="shared" si="221"/>
        <v>-100</v>
      </c>
      <c r="EL106" s="1">
        <f t="shared" si="286"/>
        <v>100</v>
      </c>
      <c r="EM106" s="1">
        <f t="shared" si="287"/>
        <v>0</v>
      </c>
      <c r="EN106" s="1">
        <f t="shared" si="222"/>
        <v>3.5259999999999914</v>
      </c>
      <c r="EO106" s="4">
        <f t="shared" si="288"/>
        <v>0.49999999999999822</v>
      </c>
      <c r="EP106" s="1">
        <f t="shared" si="289"/>
        <v>9.42322232740506E-13</v>
      </c>
      <c r="EQ106" s="4">
        <f t="shared" si="344"/>
        <v>-0.35512713505811083</v>
      </c>
      <c r="ER106" s="1">
        <f t="shared" si="345"/>
        <v>0.49999999999999822</v>
      </c>
      <c r="ES106" s="1">
        <f t="shared" si="223"/>
        <v>5.45604572756753E-15</v>
      </c>
      <c r="ET106" s="1">
        <f t="shared" si="290"/>
        <v>1000.0000000000038</v>
      </c>
      <c r="EU106" s="1">
        <f t="shared" si="291"/>
        <v>513.50999999999817</v>
      </c>
      <c r="EV106" s="1">
        <f t="shared" si="292"/>
        <v>499.99999999999824</v>
      </c>
      <c r="EW106" s="1">
        <f t="shared" si="293"/>
        <v>500</v>
      </c>
      <c r="EX106" s="1">
        <f t="shared" si="294"/>
        <v>7.2747276367567063E-16</v>
      </c>
      <c r="EY106" s="4">
        <f t="shared" si="346"/>
        <v>0</v>
      </c>
      <c r="EZ106" s="1">
        <f t="shared" si="347"/>
        <v>-2.7280228637837649E-12</v>
      </c>
      <c r="FA106" s="4">
        <f t="shared" si="348"/>
        <v>0</v>
      </c>
      <c r="FB106" s="4">
        <f t="shared" si="224"/>
        <v>10</v>
      </c>
      <c r="FC106" s="4">
        <f t="shared" si="349"/>
        <v>5.9303616774830565E-15</v>
      </c>
      <c r="FD106" s="4">
        <f t="shared" si="225"/>
        <v>4.7431594991552653E-16</v>
      </c>
      <c r="FE106" s="4">
        <f t="shared" si="226"/>
        <v>-100</v>
      </c>
      <c r="FF106" s="4">
        <f t="shared" si="227"/>
        <v>-100</v>
      </c>
      <c r="FG106" s="4">
        <f t="shared" si="228"/>
        <v>-100</v>
      </c>
      <c r="FH106" s="1">
        <f t="shared" si="295"/>
        <v>100</v>
      </c>
      <c r="FI106" s="1">
        <f t="shared" si="296"/>
        <v>0</v>
      </c>
      <c r="FJ106" s="1">
        <f t="shared" si="229"/>
        <v>3.5259999999999914</v>
      </c>
      <c r="FK106" s="4">
        <f t="shared" si="297"/>
        <v>0.49999999999999822</v>
      </c>
      <c r="FL106" s="1">
        <f t="shared" si="298"/>
        <v>1.0242420859210805E-12</v>
      </c>
      <c r="FM106" s="4">
        <f t="shared" si="350"/>
        <v>-0.35380121202544856</v>
      </c>
      <c r="FN106" s="1">
        <f t="shared" si="351"/>
        <v>0.49999999999999822</v>
      </c>
      <c r="FO106" s="1">
        <f t="shared" si="230"/>
        <v>5.9303616774830565E-15</v>
      </c>
      <c r="FP106" s="1">
        <f t="shared" si="299"/>
        <v>1000.0000000000042</v>
      </c>
      <c r="FQ106" s="1">
        <f t="shared" si="300"/>
        <v>513.50999999999817</v>
      </c>
      <c r="FR106" s="1">
        <f t="shared" si="301"/>
        <v>499.99999999999824</v>
      </c>
      <c r="FS106" s="1">
        <f t="shared" si="302"/>
        <v>500</v>
      </c>
      <c r="FT106" s="1">
        <f t="shared" si="303"/>
        <v>7.9071489033107416E-16</v>
      </c>
      <c r="FU106" s="4">
        <f t="shared" si="352"/>
        <v>0</v>
      </c>
      <c r="FV106" s="1">
        <f t="shared" si="353"/>
        <v>-2.9651808387415284E-12</v>
      </c>
      <c r="FW106" s="4">
        <f t="shared" si="354"/>
        <v>0</v>
      </c>
      <c r="FX106" s="4">
        <f t="shared" si="231"/>
        <v>10</v>
      </c>
      <c r="FY106" s="4">
        <f t="shared" si="355"/>
        <v>6.2139465343828052E-15</v>
      </c>
      <c r="FZ106" s="4">
        <f t="shared" si="232"/>
        <v>2.8358485689974871E-16</v>
      </c>
      <c r="GA106" s="4">
        <f t="shared" si="233"/>
        <v>-100</v>
      </c>
      <c r="GB106" s="4">
        <f t="shared" si="234"/>
        <v>-100</v>
      </c>
      <c r="GC106" s="4">
        <f t="shared" si="235"/>
        <v>-100</v>
      </c>
      <c r="GD106" s="1">
        <f t="shared" si="304"/>
        <v>100</v>
      </c>
      <c r="GE106" s="1">
        <f t="shared" si="305"/>
        <v>0</v>
      </c>
      <c r="GF106" s="1">
        <f t="shared" si="236"/>
        <v>3.5259999999999914</v>
      </c>
      <c r="GG106" s="4">
        <f t="shared" si="306"/>
        <v>0.49999999999999822</v>
      </c>
      <c r="GH106" s="1">
        <f t="shared" si="307"/>
        <v>1.0732204722595519E-12</v>
      </c>
      <c r="GI106" s="4">
        <f t="shared" si="356"/>
        <v>-0.35441395029037071</v>
      </c>
      <c r="GJ106" s="1">
        <f t="shared" si="357"/>
        <v>0.49999999999999822</v>
      </c>
      <c r="GK106" s="1">
        <f t="shared" si="237"/>
        <v>6.2139465343828052E-15</v>
      </c>
      <c r="GL106" s="1">
        <f t="shared" si="308"/>
        <v>1000.0000000000044</v>
      </c>
      <c r="GM106" s="1">
        <f t="shared" si="309"/>
        <v>513.50999999999817</v>
      </c>
      <c r="GN106" s="1">
        <f t="shared" si="310"/>
        <v>499.99999999999824</v>
      </c>
      <c r="GO106" s="1">
        <f t="shared" si="311"/>
        <v>500</v>
      </c>
      <c r="GP106" s="1">
        <f t="shared" si="312"/>
        <v>8.2852620458437411E-16</v>
      </c>
      <c r="GQ106" s="4">
        <f t="shared" si="358"/>
        <v>0</v>
      </c>
      <c r="GR106" s="1">
        <f t="shared" si="359"/>
        <v>-3.1069732671914028E-12</v>
      </c>
      <c r="GS106" s="4">
        <f t="shared" si="360"/>
        <v>0</v>
      </c>
      <c r="GT106" s="4">
        <f t="shared" si="238"/>
        <v>10</v>
      </c>
      <c r="GU106" s="4">
        <f t="shared" si="361"/>
        <v>6.3998238094701742E-15</v>
      </c>
      <c r="GV106" s="4">
        <f t="shared" si="239"/>
        <v>1.8587727508736898E-16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8" s="5" customFormat="1">
      <c r="A107" s="4">
        <v>89</v>
      </c>
      <c r="B107" s="4">
        <f t="shared" si="182"/>
        <v>100</v>
      </c>
      <c r="C107" s="4">
        <v>0</v>
      </c>
      <c r="D107" s="1">
        <f t="shared" si="183"/>
        <v>-100</v>
      </c>
      <c r="E107" s="1">
        <f t="shared" si="313"/>
        <v>60</v>
      </c>
      <c r="F107" s="4">
        <f t="shared" si="240"/>
        <v>3.5509999999999913</v>
      </c>
      <c r="G107" s="1">
        <f>'0.5Q 8-16'!GA107</f>
        <v>-100</v>
      </c>
      <c r="H107" s="1">
        <f>'0.5Q 8-16'!GB107</f>
        <v>-100</v>
      </c>
      <c r="I107" s="1">
        <f>'0.5Q 8-16'!GC107</f>
        <v>-100</v>
      </c>
      <c r="J107" s="1">
        <f>'0.5Q 8-16'!GD107</f>
        <v>100</v>
      </c>
      <c r="K107" s="1">
        <f>'0.5Q 8-16'!GE107</f>
        <v>0</v>
      </c>
      <c r="L107" s="1">
        <f>'0.5Q 8-16'!GF107</f>
        <v>3.5509999999999913</v>
      </c>
      <c r="M107" s="1">
        <f>'0.5Q 8-16'!GG107</f>
        <v>0.49999999999999822</v>
      </c>
      <c r="N107" s="1">
        <f>'0.5Q 8-16'!GH107</f>
        <v>3.8980913154625686E-13</v>
      </c>
      <c r="O107" s="1">
        <f>'0.5Q 8-16'!GI107</f>
        <v>-0.36689988149094344</v>
      </c>
      <c r="P107" s="1">
        <f>'0.5Q 8-16'!GJ107</f>
        <v>0.49999999999999822</v>
      </c>
      <c r="Q107" s="1">
        <f>'0.5Q 8-16'!GK107</f>
        <v>2.2569948716528268E-15</v>
      </c>
      <c r="R107" s="1">
        <f>'0.5Q 8-16'!GL107</f>
        <v>1000.0000000000016</v>
      </c>
      <c r="S107" s="1">
        <f>'0.5Q 8-16'!GM107</f>
        <v>513.50999999999817</v>
      </c>
      <c r="T107" s="1">
        <f>'0.5Q 8-16'!GN107</f>
        <v>499.99999999999824</v>
      </c>
      <c r="U107" s="1">
        <f>'0.5Q 8-16'!GO107</f>
        <v>500</v>
      </c>
      <c r="V107" s="1">
        <f>'0.5Q 8-16'!GP107</f>
        <v>3.0093264955371033E-16</v>
      </c>
      <c r="W107" s="1">
        <f>'0.5Q 8-16'!GQ107</f>
        <v>0</v>
      </c>
      <c r="X107" s="1">
        <f>'0.5Q 8-16'!GR107</f>
        <v>-1.1284974358264133E-12</v>
      </c>
      <c r="Y107" s="1">
        <f>'0.5Q 8-16'!GS107</f>
        <v>0</v>
      </c>
      <c r="Z107" s="1">
        <f>'0.5Q 8-16'!GT107</f>
        <v>10</v>
      </c>
      <c r="AA107" s="1">
        <f>'0.5Q 8-16'!GU107</f>
        <v>2.3972619456489906E-15</v>
      </c>
      <c r="AB107" s="4"/>
      <c r="AC107" s="4">
        <f t="shared" si="184"/>
        <v>-100</v>
      </c>
      <c r="AD107" s="4">
        <f t="shared" si="185"/>
        <v>-100</v>
      </c>
      <c r="AE107" s="4">
        <f t="shared" si="186"/>
        <v>-100</v>
      </c>
      <c r="AF107" s="1">
        <f t="shared" si="241"/>
        <v>100</v>
      </c>
      <c r="AG107" s="1">
        <f t="shared" si="242"/>
        <v>0</v>
      </c>
      <c r="AH107" s="1">
        <f t="shared" si="187"/>
        <v>3.5509999999999913</v>
      </c>
      <c r="AI107" s="4">
        <f t="shared" si="243"/>
        <v>0.49999999999999822</v>
      </c>
      <c r="AJ107" s="1">
        <f t="shared" si="244"/>
        <v>4.1403487835043019E-13</v>
      </c>
      <c r="AK107" s="4">
        <f t="shared" si="314"/>
        <v>-0.35877549359626215</v>
      </c>
      <c r="AL107" s="1">
        <f t="shared" si="315"/>
        <v>0.49999999999999822</v>
      </c>
      <c r="AM107" s="1">
        <f t="shared" si="188"/>
        <v>2.3972619456489906E-15</v>
      </c>
      <c r="AN107" s="1">
        <f t="shared" si="245"/>
        <v>1000.0000000000018</v>
      </c>
      <c r="AO107" s="1">
        <f t="shared" si="246"/>
        <v>513.50999999999817</v>
      </c>
      <c r="AP107" s="1">
        <f t="shared" si="247"/>
        <v>499.99999999999824</v>
      </c>
      <c r="AQ107" s="1">
        <f t="shared" si="248"/>
        <v>500</v>
      </c>
      <c r="AR107" s="1">
        <f t="shared" si="249"/>
        <v>3.1963492608653212E-16</v>
      </c>
      <c r="AS107" s="4">
        <f t="shared" si="316"/>
        <v>0</v>
      </c>
      <c r="AT107" s="1">
        <f t="shared" si="317"/>
        <v>-1.1986309728244953E-12</v>
      </c>
      <c r="AU107" s="4">
        <f t="shared" si="318"/>
        <v>0</v>
      </c>
      <c r="AV107" s="4">
        <f t="shared" si="189"/>
        <v>10</v>
      </c>
      <c r="AW107" s="4">
        <f t="shared" si="319"/>
        <v>2.4789625659245137E-15</v>
      </c>
      <c r="AX107" s="4">
        <f t="shared" si="190"/>
        <v>8.1700620275523095E-17</v>
      </c>
      <c r="AY107" s="4">
        <f t="shared" si="191"/>
        <v>-100</v>
      </c>
      <c r="AZ107" s="4">
        <f t="shared" si="192"/>
        <v>-100</v>
      </c>
      <c r="BA107" s="4">
        <f t="shared" si="193"/>
        <v>-100</v>
      </c>
      <c r="BB107" s="1">
        <f t="shared" si="250"/>
        <v>100</v>
      </c>
      <c r="BC107" s="1">
        <f t="shared" si="251"/>
        <v>0</v>
      </c>
      <c r="BD107" s="1">
        <f t="shared" si="194"/>
        <v>3.5509999999999913</v>
      </c>
      <c r="BE107" s="4">
        <f t="shared" si="252"/>
        <v>0.49999999999999822</v>
      </c>
      <c r="BF107" s="1">
        <f t="shared" si="253"/>
        <v>4.2814552088506275E-13</v>
      </c>
      <c r="BG107" s="4">
        <f t="shared" si="320"/>
        <v>-0.35786669801812937</v>
      </c>
      <c r="BH107" s="1">
        <f t="shared" si="321"/>
        <v>0.49999999999999822</v>
      </c>
      <c r="BI107" s="1">
        <f t="shared" si="195"/>
        <v>2.4789625659245137E-15</v>
      </c>
      <c r="BJ107" s="1">
        <f t="shared" si="254"/>
        <v>1000.0000000000018</v>
      </c>
      <c r="BK107" s="1">
        <f t="shared" si="255"/>
        <v>513.50999999999817</v>
      </c>
      <c r="BL107" s="1">
        <f t="shared" si="256"/>
        <v>499.99999999999824</v>
      </c>
      <c r="BM107" s="1">
        <f t="shared" si="257"/>
        <v>500</v>
      </c>
      <c r="BN107" s="1">
        <f t="shared" si="258"/>
        <v>3.305283421232685E-16</v>
      </c>
      <c r="BO107" s="4">
        <f t="shared" si="322"/>
        <v>0</v>
      </c>
      <c r="BP107" s="1">
        <f t="shared" si="323"/>
        <v>-1.2394812829622568E-12</v>
      </c>
      <c r="BQ107" s="4">
        <f t="shared" si="324"/>
        <v>0</v>
      </c>
      <c r="BR107" s="4">
        <f t="shared" si="196"/>
        <v>10</v>
      </c>
      <c r="BS107" s="4">
        <f t="shared" si="325"/>
        <v>2.533320883252149E-15</v>
      </c>
      <c r="BT107" s="4">
        <f t="shared" si="197"/>
        <v>5.4358317327635339E-17</v>
      </c>
      <c r="BU107" s="4">
        <f t="shared" si="198"/>
        <v>-100</v>
      </c>
      <c r="BV107" s="4">
        <f t="shared" si="199"/>
        <v>-100</v>
      </c>
      <c r="BW107" s="4">
        <f t="shared" si="200"/>
        <v>-100</v>
      </c>
      <c r="BX107" s="1">
        <f t="shared" si="259"/>
        <v>100</v>
      </c>
      <c r="BY107" s="1">
        <f t="shared" si="260"/>
        <v>0</v>
      </c>
      <c r="BZ107" s="1">
        <f t="shared" si="201"/>
        <v>3.5509999999999913</v>
      </c>
      <c r="CA107" s="4">
        <f t="shared" si="261"/>
        <v>0.49999999999999822</v>
      </c>
      <c r="CB107" s="1">
        <f t="shared" si="262"/>
        <v>4.3753383130434365E-13</v>
      </c>
      <c r="CC107" s="4">
        <f t="shared" si="326"/>
        <v>-0.35075638788532715</v>
      </c>
      <c r="CD107" s="1">
        <f t="shared" si="327"/>
        <v>0.49999999999999822</v>
      </c>
      <c r="CE107" s="1">
        <f t="shared" si="202"/>
        <v>2.533320883252149E-15</v>
      </c>
      <c r="CF107" s="1">
        <f t="shared" si="263"/>
        <v>1000.0000000000018</v>
      </c>
      <c r="CG107" s="1">
        <f t="shared" si="264"/>
        <v>513.50999999999817</v>
      </c>
      <c r="CH107" s="1">
        <f t="shared" si="265"/>
        <v>499.99999999999824</v>
      </c>
      <c r="CI107" s="1">
        <f t="shared" si="266"/>
        <v>500</v>
      </c>
      <c r="CJ107" s="1">
        <f t="shared" si="267"/>
        <v>3.3777611776695324E-16</v>
      </c>
      <c r="CK107" s="4">
        <f t="shared" si="328"/>
        <v>0</v>
      </c>
      <c r="CL107" s="1">
        <f t="shared" si="329"/>
        <v>-1.2666604416260745E-12</v>
      </c>
      <c r="CM107" s="4">
        <f t="shared" si="330"/>
        <v>0</v>
      </c>
      <c r="CN107" s="4">
        <f t="shared" si="203"/>
        <v>10</v>
      </c>
      <c r="CO107" s="4">
        <f t="shared" si="331"/>
        <v>2.5512991062150639E-15</v>
      </c>
      <c r="CP107" s="4">
        <f t="shared" si="204"/>
        <v>1.7978222962914892E-17</v>
      </c>
      <c r="CQ107" s="4">
        <f t="shared" si="205"/>
        <v>-100</v>
      </c>
      <c r="CR107" s="4">
        <f t="shared" si="206"/>
        <v>-100</v>
      </c>
      <c r="CS107" s="4">
        <f t="shared" si="207"/>
        <v>-100</v>
      </c>
      <c r="CT107" s="1">
        <f t="shared" si="268"/>
        <v>100</v>
      </c>
      <c r="CU107" s="1">
        <f t="shared" si="269"/>
        <v>0</v>
      </c>
      <c r="CV107" s="1">
        <f t="shared" si="208"/>
        <v>3.5509999999999913</v>
      </c>
      <c r="CW107" s="4">
        <f t="shared" si="270"/>
        <v>0.49999999999999822</v>
      </c>
      <c r="CX107" s="1">
        <f t="shared" si="271"/>
        <v>4.4063887844819764E-13</v>
      </c>
      <c r="CY107" s="4">
        <f t="shared" si="332"/>
        <v>-0.36288530121559898</v>
      </c>
      <c r="CZ107" s="1">
        <f t="shared" si="333"/>
        <v>0.49999999999999822</v>
      </c>
      <c r="DA107" s="1">
        <f t="shared" si="209"/>
        <v>2.5512991062150639E-15</v>
      </c>
      <c r="DB107" s="1">
        <f t="shared" si="272"/>
        <v>1000.0000000000018</v>
      </c>
      <c r="DC107" s="1">
        <f t="shared" si="273"/>
        <v>513.50999999999817</v>
      </c>
      <c r="DD107" s="1">
        <f t="shared" si="274"/>
        <v>499.99999999999824</v>
      </c>
      <c r="DE107" s="1">
        <f t="shared" si="275"/>
        <v>500</v>
      </c>
      <c r="DF107" s="1">
        <f t="shared" si="276"/>
        <v>3.4017321416200857E-16</v>
      </c>
      <c r="DG107" s="4">
        <f t="shared" si="334"/>
        <v>0</v>
      </c>
      <c r="DH107" s="1">
        <f t="shared" si="335"/>
        <v>-1.275649553107532E-12</v>
      </c>
      <c r="DI107" s="4">
        <f t="shared" si="336"/>
        <v>0</v>
      </c>
      <c r="DJ107" s="4">
        <f t="shared" si="210"/>
        <v>10</v>
      </c>
      <c r="DK107" s="4">
        <f t="shared" si="337"/>
        <v>2.6188874338659473E-15</v>
      </c>
      <c r="DL107" s="4">
        <f t="shared" si="211"/>
        <v>6.758832765088334E-17</v>
      </c>
      <c r="DM107" s="4">
        <f t="shared" si="212"/>
        <v>-100</v>
      </c>
      <c r="DN107" s="4">
        <f t="shared" si="213"/>
        <v>-100</v>
      </c>
      <c r="DO107" s="4">
        <f t="shared" si="214"/>
        <v>-100</v>
      </c>
      <c r="DP107" s="1">
        <f t="shared" si="277"/>
        <v>100</v>
      </c>
      <c r="DQ107" s="1">
        <f t="shared" si="278"/>
        <v>0</v>
      </c>
      <c r="DR107" s="1">
        <f t="shared" si="215"/>
        <v>3.5509999999999913</v>
      </c>
      <c r="DS107" s="4">
        <f t="shared" si="279"/>
        <v>0.49999999999999822</v>
      </c>
      <c r="DT107" s="1">
        <f t="shared" si="280"/>
        <v>4.5231216474368703E-13</v>
      </c>
      <c r="DU107" s="4">
        <f t="shared" si="338"/>
        <v>-0.36161802679022786</v>
      </c>
      <c r="DV107" s="1">
        <f t="shared" si="339"/>
        <v>0.49999999999999822</v>
      </c>
      <c r="DW107" s="1">
        <f t="shared" si="216"/>
        <v>2.6188874338659473E-15</v>
      </c>
      <c r="DX107" s="1">
        <f t="shared" si="281"/>
        <v>1000.0000000000018</v>
      </c>
      <c r="DY107" s="1">
        <f t="shared" si="282"/>
        <v>513.50999999999817</v>
      </c>
      <c r="DZ107" s="1">
        <f t="shared" si="283"/>
        <v>499.99999999999824</v>
      </c>
      <c r="EA107" s="1">
        <f t="shared" si="284"/>
        <v>500</v>
      </c>
      <c r="EB107" s="1">
        <f t="shared" si="285"/>
        <v>3.4918499118212638E-16</v>
      </c>
      <c r="EC107" s="4">
        <f t="shared" si="340"/>
        <v>0</v>
      </c>
      <c r="ED107" s="1">
        <f t="shared" si="341"/>
        <v>-1.3094437169329736E-12</v>
      </c>
      <c r="EE107" s="4">
        <f t="shared" si="342"/>
        <v>0</v>
      </c>
      <c r="EF107" s="4">
        <f t="shared" si="217"/>
        <v>10</v>
      </c>
      <c r="EG107" s="4">
        <f t="shared" si="343"/>
        <v>3.2736274365405179E-15</v>
      </c>
      <c r="EH107" s="4">
        <f t="shared" si="218"/>
        <v>6.5474000267457064E-16</v>
      </c>
      <c r="EI107" s="4">
        <f t="shared" si="219"/>
        <v>-100</v>
      </c>
      <c r="EJ107" s="4">
        <f t="shared" si="220"/>
        <v>-100</v>
      </c>
      <c r="EK107" s="4">
        <f t="shared" si="221"/>
        <v>-100</v>
      </c>
      <c r="EL107" s="1">
        <f t="shared" si="286"/>
        <v>100</v>
      </c>
      <c r="EM107" s="1">
        <f t="shared" si="287"/>
        <v>0</v>
      </c>
      <c r="EN107" s="1">
        <f t="shared" si="222"/>
        <v>3.5509999999999913</v>
      </c>
      <c r="EO107" s="4">
        <f t="shared" si="288"/>
        <v>0.49999999999999822</v>
      </c>
      <c r="EP107" s="1">
        <f t="shared" si="289"/>
        <v>5.6539333964430366E-13</v>
      </c>
      <c r="EQ107" s="4">
        <f t="shared" si="344"/>
        <v>-0.35512713505811083</v>
      </c>
      <c r="ER107" s="1">
        <f t="shared" si="345"/>
        <v>0.49999999999999822</v>
      </c>
      <c r="ES107" s="1">
        <f t="shared" si="223"/>
        <v>3.2736274365405179E-15</v>
      </c>
      <c r="ET107" s="1">
        <f t="shared" si="290"/>
        <v>1000.0000000000023</v>
      </c>
      <c r="EU107" s="1">
        <f t="shared" si="291"/>
        <v>513.50999999999817</v>
      </c>
      <c r="EV107" s="1">
        <f t="shared" si="292"/>
        <v>499.99999999999824</v>
      </c>
      <c r="EW107" s="1">
        <f t="shared" si="293"/>
        <v>500</v>
      </c>
      <c r="EX107" s="1">
        <f t="shared" si="294"/>
        <v>4.3648365820540241E-16</v>
      </c>
      <c r="EY107" s="4">
        <f t="shared" si="346"/>
        <v>0</v>
      </c>
      <c r="EZ107" s="1">
        <f t="shared" si="347"/>
        <v>-1.636813718270259E-12</v>
      </c>
      <c r="FA107" s="4">
        <f t="shared" si="348"/>
        <v>0</v>
      </c>
      <c r="FB107" s="4">
        <f t="shared" si="224"/>
        <v>10</v>
      </c>
      <c r="FC107" s="4">
        <f t="shared" si="349"/>
        <v>3.5582170064898334E-15</v>
      </c>
      <c r="FD107" s="4">
        <f t="shared" si="225"/>
        <v>2.8458956994931552E-16</v>
      </c>
      <c r="FE107" s="4">
        <f t="shared" si="226"/>
        <v>-100</v>
      </c>
      <c r="FF107" s="4">
        <f t="shared" si="227"/>
        <v>-100</v>
      </c>
      <c r="FG107" s="4">
        <f t="shared" si="228"/>
        <v>-100</v>
      </c>
      <c r="FH107" s="1">
        <f t="shared" si="295"/>
        <v>100</v>
      </c>
      <c r="FI107" s="1">
        <f t="shared" si="296"/>
        <v>0</v>
      </c>
      <c r="FJ107" s="1">
        <f t="shared" si="229"/>
        <v>3.5509999999999913</v>
      </c>
      <c r="FK107" s="4">
        <f t="shared" si="297"/>
        <v>0.49999999999999822</v>
      </c>
      <c r="FL107" s="1">
        <f t="shared" si="298"/>
        <v>6.1454525155264853E-13</v>
      </c>
      <c r="FM107" s="4">
        <f t="shared" si="350"/>
        <v>-0.35380121202544856</v>
      </c>
      <c r="FN107" s="1">
        <f t="shared" si="351"/>
        <v>0.49999999999999822</v>
      </c>
      <c r="FO107" s="1">
        <f t="shared" si="230"/>
        <v>3.5582170064898334E-15</v>
      </c>
      <c r="FP107" s="1">
        <f t="shared" si="299"/>
        <v>1000.0000000000024</v>
      </c>
      <c r="FQ107" s="1">
        <f t="shared" si="300"/>
        <v>513.50999999999817</v>
      </c>
      <c r="FR107" s="1">
        <f t="shared" si="301"/>
        <v>499.99999999999824</v>
      </c>
      <c r="FS107" s="1">
        <f t="shared" si="302"/>
        <v>500</v>
      </c>
      <c r="FT107" s="1">
        <f t="shared" si="303"/>
        <v>4.7442893419864462E-16</v>
      </c>
      <c r="FU107" s="4">
        <f t="shared" si="352"/>
        <v>0</v>
      </c>
      <c r="FV107" s="1">
        <f t="shared" si="353"/>
        <v>-1.7791085032449167E-12</v>
      </c>
      <c r="FW107" s="4">
        <f t="shared" si="354"/>
        <v>0</v>
      </c>
      <c r="FX107" s="4">
        <f t="shared" si="231"/>
        <v>10</v>
      </c>
      <c r="FY107" s="4">
        <f t="shared" si="355"/>
        <v>3.7283679206296828E-15</v>
      </c>
      <c r="FZ107" s="4">
        <f t="shared" si="232"/>
        <v>1.7015091413984939E-16</v>
      </c>
      <c r="GA107" s="4">
        <f t="shared" si="233"/>
        <v>-100</v>
      </c>
      <c r="GB107" s="4">
        <f t="shared" si="234"/>
        <v>-100</v>
      </c>
      <c r="GC107" s="4">
        <f t="shared" si="235"/>
        <v>-100</v>
      </c>
      <c r="GD107" s="1">
        <f t="shared" si="304"/>
        <v>100</v>
      </c>
      <c r="GE107" s="1">
        <f t="shared" si="305"/>
        <v>0</v>
      </c>
      <c r="GF107" s="1">
        <f t="shared" si="236"/>
        <v>3.5509999999999913</v>
      </c>
      <c r="GG107" s="4">
        <f t="shared" si="306"/>
        <v>0.49999999999999822</v>
      </c>
      <c r="GH107" s="1">
        <f t="shared" si="307"/>
        <v>6.439322833557311E-13</v>
      </c>
      <c r="GI107" s="4">
        <f t="shared" si="356"/>
        <v>-0.35441395029037071</v>
      </c>
      <c r="GJ107" s="1">
        <f t="shared" si="357"/>
        <v>0.49999999999999822</v>
      </c>
      <c r="GK107" s="1">
        <f t="shared" si="237"/>
        <v>3.7283679206296828E-15</v>
      </c>
      <c r="GL107" s="1">
        <f t="shared" si="308"/>
        <v>1000.0000000000026</v>
      </c>
      <c r="GM107" s="1">
        <f t="shared" si="309"/>
        <v>513.50999999999817</v>
      </c>
      <c r="GN107" s="1">
        <f t="shared" si="310"/>
        <v>499.99999999999824</v>
      </c>
      <c r="GO107" s="1">
        <f t="shared" si="311"/>
        <v>500</v>
      </c>
      <c r="GP107" s="1">
        <f t="shared" si="312"/>
        <v>4.9711572275062452E-16</v>
      </c>
      <c r="GQ107" s="4">
        <f t="shared" si="358"/>
        <v>0</v>
      </c>
      <c r="GR107" s="1">
        <f t="shared" si="359"/>
        <v>-1.8641839603148414E-12</v>
      </c>
      <c r="GS107" s="4">
        <f t="shared" si="360"/>
        <v>0</v>
      </c>
      <c r="GT107" s="4">
        <f t="shared" si="238"/>
        <v>10</v>
      </c>
      <c r="GU107" s="4">
        <f t="shared" si="361"/>
        <v>3.8398942856821045E-15</v>
      </c>
      <c r="GV107" s="4">
        <f t="shared" si="239"/>
        <v>1.115263650524217E-16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8" s="5" customFormat="1">
      <c r="A108" s="4">
        <v>90</v>
      </c>
      <c r="B108" s="4">
        <f t="shared" si="182"/>
        <v>100</v>
      </c>
      <c r="C108" s="4">
        <v>0</v>
      </c>
      <c r="D108" s="1">
        <f t="shared" si="183"/>
        <v>-100</v>
      </c>
      <c r="E108" s="1">
        <f t="shared" si="313"/>
        <v>55</v>
      </c>
      <c r="F108" s="4">
        <f t="shared" si="240"/>
        <v>3.5759999999999912</v>
      </c>
      <c r="G108" s="1">
        <f>'0.5Q 8-16'!GA108</f>
        <v>-100</v>
      </c>
      <c r="H108" s="1">
        <f>'0.5Q 8-16'!GB108</f>
        <v>-100</v>
      </c>
      <c r="I108" s="1">
        <f>'0.5Q 8-16'!GC108</f>
        <v>-100</v>
      </c>
      <c r="J108" s="1">
        <f>'0.5Q 8-16'!GD108</f>
        <v>100</v>
      </c>
      <c r="K108" s="1">
        <f>'0.5Q 8-16'!GE108</f>
        <v>0</v>
      </c>
      <c r="L108" s="1">
        <f>'0.5Q 8-16'!GF108</f>
        <v>3.5759999999999912</v>
      </c>
      <c r="M108" s="1">
        <f>'0.5Q 8-16'!GG108</f>
        <v>0.49999999999999822</v>
      </c>
      <c r="N108" s="1">
        <f>'0.5Q 8-16'!GH108</f>
        <v>2.3388547892775409E-13</v>
      </c>
      <c r="O108" s="1">
        <f>'0.5Q 8-16'!GI108</f>
        <v>-0.36689988149094344</v>
      </c>
      <c r="P108" s="1">
        <f>'0.5Q 8-16'!GJ108</f>
        <v>0.49999999999999822</v>
      </c>
      <c r="Q108" s="1">
        <f>'0.5Q 8-16'!GK108</f>
        <v>1.354196922991696E-15</v>
      </c>
      <c r="R108" s="1">
        <f>'0.5Q 8-16'!GL108</f>
        <v>1000.0000000000009</v>
      </c>
      <c r="S108" s="1">
        <f>'0.5Q 8-16'!GM108</f>
        <v>513.50999999999817</v>
      </c>
      <c r="T108" s="1">
        <f>'0.5Q 8-16'!GN108</f>
        <v>499.99999999999824</v>
      </c>
      <c r="U108" s="1">
        <f>'0.5Q 8-16'!GO108</f>
        <v>500</v>
      </c>
      <c r="V108" s="1">
        <f>'0.5Q 8-16'!GP108</f>
        <v>1.8055958973222616E-16</v>
      </c>
      <c r="W108" s="1">
        <f>'0.5Q 8-16'!GQ108</f>
        <v>0</v>
      </c>
      <c r="X108" s="1">
        <f>'0.5Q 8-16'!GR108</f>
        <v>-6.7709846149584801E-13</v>
      </c>
      <c r="Y108" s="1">
        <f>'0.5Q 8-16'!GS108</f>
        <v>0</v>
      </c>
      <c r="Z108" s="1">
        <f>'0.5Q 8-16'!GT108</f>
        <v>10</v>
      </c>
      <c r="AA108" s="1">
        <f>'0.5Q 8-16'!GU108</f>
        <v>1.4383571673893943E-15</v>
      </c>
      <c r="AB108" s="4"/>
      <c r="AC108" s="4">
        <f t="shared" si="184"/>
        <v>-100</v>
      </c>
      <c r="AD108" s="4">
        <f t="shared" si="185"/>
        <v>-100</v>
      </c>
      <c r="AE108" s="4">
        <f t="shared" si="186"/>
        <v>-100</v>
      </c>
      <c r="AF108" s="1">
        <f t="shared" si="241"/>
        <v>100</v>
      </c>
      <c r="AG108" s="1">
        <f t="shared" si="242"/>
        <v>0</v>
      </c>
      <c r="AH108" s="1">
        <f t="shared" si="187"/>
        <v>3.5759999999999912</v>
      </c>
      <c r="AI108" s="4">
        <f t="shared" si="243"/>
        <v>0.49999999999999822</v>
      </c>
      <c r="AJ108" s="1">
        <f t="shared" si="244"/>
        <v>2.484209270102581E-13</v>
      </c>
      <c r="AK108" s="4">
        <f t="shared" si="314"/>
        <v>-0.35877549359626215</v>
      </c>
      <c r="AL108" s="1">
        <f t="shared" si="315"/>
        <v>0.49999999999999822</v>
      </c>
      <c r="AM108" s="1">
        <f t="shared" si="188"/>
        <v>1.4383571673893943E-15</v>
      </c>
      <c r="AN108" s="1">
        <f t="shared" si="245"/>
        <v>1000.0000000000011</v>
      </c>
      <c r="AO108" s="1">
        <f t="shared" si="246"/>
        <v>513.50999999999817</v>
      </c>
      <c r="AP108" s="1">
        <f t="shared" si="247"/>
        <v>499.99999999999824</v>
      </c>
      <c r="AQ108" s="1">
        <f t="shared" si="248"/>
        <v>500</v>
      </c>
      <c r="AR108" s="1">
        <f t="shared" si="249"/>
        <v>1.9178095565191927E-16</v>
      </c>
      <c r="AS108" s="4">
        <f t="shared" si="316"/>
        <v>0</v>
      </c>
      <c r="AT108" s="1">
        <f t="shared" si="317"/>
        <v>-7.1917858369469712E-13</v>
      </c>
      <c r="AU108" s="4">
        <f t="shared" si="318"/>
        <v>0</v>
      </c>
      <c r="AV108" s="4">
        <f t="shared" si="189"/>
        <v>10</v>
      </c>
      <c r="AW108" s="4">
        <f t="shared" si="319"/>
        <v>1.4873775395547081E-15</v>
      </c>
      <c r="AX108" s="4">
        <f t="shared" si="190"/>
        <v>4.9020372165313817E-17</v>
      </c>
      <c r="AY108" s="4">
        <f t="shared" si="191"/>
        <v>-100</v>
      </c>
      <c r="AZ108" s="4">
        <f t="shared" si="192"/>
        <v>-100</v>
      </c>
      <c r="BA108" s="4">
        <f t="shared" si="193"/>
        <v>-100</v>
      </c>
      <c r="BB108" s="1">
        <f t="shared" si="250"/>
        <v>100</v>
      </c>
      <c r="BC108" s="1">
        <f t="shared" si="251"/>
        <v>0</v>
      </c>
      <c r="BD108" s="1">
        <f t="shared" si="194"/>
        <v>3.5759999999999912</v>
      </c>
      <c r="BE108" s="4">
        <f t="shared" si="252"/>
        <v>0.49999999999999822</v>
      </c>
      <c r="BF108" s="1">
        <f t="shared" si="253"/>
        <v>2.5688731253103774E-13</v>
      </c>
      <c r="BG108" s="4">
        <f t="shared" si="320"/>
        <v>-0.35786669801812937</v>
      </c>
      <c r="BH108" s="1">
        <f t="shared" si="321"/>
        <v>0.49999999999999822</v>
      </c>
      <c r="BI108" s="1">
        <f t="shared" si="195"/>
        <v>1.4873775395547081E-15</v>
      </c>
      <c r="BJ108" s="1">
        <f t="shared" si="254"/>
        <v>1000.0000000000011</v>
      </c>
      <c r="BK108" s="1">
        <f t="shared" si="255"/>
        <v>513.50999999999817</v>
      </c>
      <c r="BL108" s="1">
        <f t="shared" si="256"/>
        <v>499.99999999999824</v>
      </c>
      <c r="BM108" s="1">
        <f t="shared" si="257"/>
        <v>500</v>
      </c>
      <c r="BN108" s="1">
        <f t="shared" si="258"/>
        <v>1.9831700527396112E-16</v>
      </c>
      <c r="BO108" s="4">
        <f t="shared" si="322"/>
        <v>0</v>
      </c>
      <c r="BP108" s="1">
        <f t="shared" si="323"/>
        <v>-7.4368876977735401E-13</v>
      </c>
      <c r="BQ108" s="4">
        <f t="shared" si="324"/>
        <v>0</v>
      </c>
      <c r="BR108" s="4">
        <f t="shared" si="196"/>
        <v>10</v>
      </c>
      <c r="BS108" s="4">
        <f t="shared" si="325"/>
        <v>1.5199925299512894E-15</v>
      </c>
      <c r="BT108" s="4">
        <f t="shared" si="197"/>
        <v>3.2614990396581322E-17</v>
      </c>
      <c r="BU108" s="4">
        <f t="shared" si="198"/>
        <v>-100</v>
      </c>
      <c r="BV108" s="4">
        <f t="shared" si="199"/>
        <v>-100</v>
      </c>
      <c r="BW108" s="4">
        <f t="shared" si="200"/>
        <v>-100</v>
      </c>
      <c r="BX108" s="1">
        <f t="shared" si="259"/>
        <v>100</v>
      </c>
      <c r="BY108" s="1">
        <f t="shared" si="260"/>
        <v>0</v>
      </c>
      <c r="BZ108" s="1">
        <f t="shared" si="201"/>
        <v>3.5759999999999912</v>
      </c>
      <c r="CA108" s="4">
        <f t="shared" si="261"/>
        <v>0.49999999999999822</v>
      </c>
      <c r="CB108" s="1">
        <f t="shared" si="262"/>
        <v>2.6252029878260612E-13</v>
      </c>
      <c r="CC108" s="4">
        <f t="shared" si="326"/>
        <v>-0.35075638788532715</v>
      </c>
      <c r="CD108" s="1">
        <f t="shared" si="327"/>
        <v>0.49999999999999822</v>
      </c>
      <c r="CE108" s="1">
        <f t="shared" si="202"/>
        <v>1.5199925299512894E-15</v>
      </c>
      <c r="CF108" s="1">
        <f t="shared" si="263"/>
        <v>1000.0000000000011</v>
      </c>
      <c r="CG108" s="1">
        <f t="shared" si="264"/>
        <v>513.50999999999817</v>
      </c>
      <c r="CH108" s="1">
        <f t="shared" si="265"/>
        <v>499.99999999999824</v>
      </c>
      <c r="CI108" s="1">
        <f t="shared" si="266"/>
        <v>500</v>
      </c>
      <c r="CJ108" s="1">
        <f t="shared" si="267"/>
        <v>2.0266567066017192E-16</v>
      </c>
      <c r="CK108" s="4">
        <f t="shared" si="328"/>
        <v>0</v>
      </c>
      <c r="CL108" s="1">
        <f t="shared" si="329"/>
        <v>-7.599962649756447E-13</v>
      </c>
      <c r="CM108" s="4">
        <f t="shared" si="330"/>
        <v>0</v>
      </c>
      <c r="CN108" s="4">
        <f t="shared" si="203"/>
        <v>10</v>
      </c>
      <c r="CO108" s="4">
        <f t="shared" si="331"/>
        <v>1.5307794637290383E-15</v>
      </c>
      <c r="CP108" s="4">
        <f t="shared" si="204"/>
        <v>1.0786933777748856E-17</v>
      </c>
      <c r="CQ108" s="4">
        <f t="shared" si="205"/>
        <v>-100</v>
      </c>
      <c r="CR108" s="4">
        <f t="shared" si="206"/>
        <v>-100</v>
      </c>
      <c r="CS108" s="4">
        <f t="shared" si="207"/>
        <v>-100</v>
      </c>
      <c r="CT108" s="1">
        <f t="shared" si="268"/>
        <v>100</v>
      </c>
      <c r="CU108" s="1">
        <f t="shared" si="269"/>
        <v>0</v>
      </c>
      <c r="CV108" s="1">
        <f t="shared" si="208"/>
        <v>3.5759999999999912</v>
      </c>
      <c r="CW108" s="4">
        <f t="shared" si="270"/>
        <v>0.49999999999999822</v>
      </c>
      <c r="CX108" s="1">
        <f t="shared" si="271"/>
        <v>2.6438332706891854E-13</v>
      </c>
      <c r="CY108" s="4">
        <f t="shared" si="332"/>
        <v>-0.36288530121559898</v>
      </c>
      <c r="CZ108" s="1">
        <f t="shared" si="333"/>
        <v>0.49999999999999822</v>
      </c>
      <c r="DA108" s="1">
        <f t="shared" si="209"/>
        <v>1.5307794637290383E-15</v>
      </c>
      <c r="DB108" s="1">
        <f t="shared" si="272"/>
        <v>1000.0000000000011</v>
      </c>
      <c r="DC108" s="1">
        <f t="shared" si="273"/>
        <v>513.50999999999817</v>
      </c>
      <c r="DD108" s="1">
        <f t="shared" si="274"/>
        <v>499.99999999999824</v>
      </c>
      <c r="DE108" s="1">
        <f t="shared" si="275"/>
        <v>500</v>
      </c>
      <c r="DF108" s="1">
        <f t="shared" si="276"/>
        <v>2.0410392849720512E-16</v>
      </c>
      <c r="DG108" s="4">
        <f t="shared" si="334"/>
        <v>0</v>
      </c>
      <c r="DH108" s="1">
        <f t="shared" si="335"/>
        <v>-7.6538973186451914E-13</v>
      </c>
      <c r="DI108" s="4">
        <f t="shared" si="336"/>
        <v>0</v>
      </c>
      <c r="DJ108" s="4">
        <f t="shared" si="210"/>
        <v>10</v>
      </c>
      <c r="DK108" s="4">
        <f t="shared" si="337"/>
        <v>1.5713324603195683E-15</v>
      </c>
      <c r="DL108" s="4">
        <f t="shared" si="211"/>
        <v>4.0552996590530043E-17</v>
      </c>
      <c r="DM108" s="4">
        <f t="shared" si="212"/>
        <v>-100</v>
      </c>
      <c r="DN108" s="4">
        <f t="shared" si="213"/>
        <v>-100</v>
      </c>
      <c r="DO108" s="4">
        <f t="shared" si="214"/>
        <v>-100</v>
      </c>
      <c r="DP108" s="1">
        <f t="shared" si="277"/>
        <v>100</v>
      </c>
      <c r="DQ108" s="1">
        <f t="shared" si="278"/>
        <v>0</v>
      </c>
      <c r="DR108" s="1">
        <f t="shared" si="215"/>
        <v>3.5759999999999912</v>
      </c>
      <c r="DS108" s="4">
        <f t="shared" si="279"/>
        <v>0.49999999999999822</v>
      </c>
      <c r="DT108" s="1">
        <f t="shared" si="280"/>
        <v>2.7138729884621217E-13</v>
      </c>
      <c r="DU108" s="4">
        <f t="shared" si="338"/>
        <v>-0.36161802679022786</v>
      </c>
      <c r="DV108" s="1">
        <f t="shared" si="339"/>
        <v>0.49999999999999822</v>
      </c>
      <c r="DW108" s="1">
        <f t="shared" si="216"/>
        <v>1.5713324603195683E-15</v>
      </c>
      <c r="DX108" s="1">
        <f t="shared" si="281"/>
        <v>1000.0000000000011</v>
      </c>
      <c r="DY108" s="1">
        <f t="shared" si="282"/>
        <v>513.50999999999817</v>
      </c>
      <c r="DZ108" s="1">
        <f t="shared" si="283"/>
        <v>499.99999999999824</v>
      </c>
      <c r="EA108" s="1">
        <f t="shared" si="284"/>
        <v>500</v>
      </c>
      <c r="EB108" s="1">
        <f t="shared" si="285"/>
        <v>2.0951099470927579E-16</v>
      </c>
      <c r="EC108" s="4">
        <f t="shared" si="340"/>
        <v>0</v>
      </c>
      <c r="ED108" s="1">
        <f t="shared" si="341"/>
        <v>-7.856662301597842E-13</v>
      </c>
      <c r="EE108" s="4">
        <f t="shared" si="342"/>
        <v>0</v>
      </c>
      <c r="EF108" s="4">
        <f t="shared" si="217"/>
        <v>10</v>
      </c>
      <c r="EG108" s="4">
        <f t="shared" si="343"/>
        <v>1.9641764619243108E-15</v>
      </c>
      <c r="EH108" s="4">
        <f t="shared" si="218"/>
        <v>3.9284400160474243E-16</v>
      </c>
      <c r="EI108" s="4">
        <f t="shared" si="219"/>
        <v>-100</v>
      </c>
      <c r="EJ108" s="4">
        <f t="shared" si="220"/>
        <v>-100</v>
      </c>
      <c r="EK108" s="4">
        <f t="shared" si="221"/>
        <v>-100</v>
      </c>
      <c r="EL108" s="1">
        <f t="shared" si="286"/>
        <v>100</v>
      </c>
      <c r="EM108" s="1">
        <f t="shared" si="287"/>
        <v>0</v>
      </c>
      <c r="EN108" s="1">
        <f t="shared" si="222"/>
        <v>3.5759999999999912</v>
      </c>
      <c r="EO108" s="4">
        <f t="shared" si="288"/>
        <v>0.49999999999999822</v>
      </c>
      <c r="EP108" s="1">
        <f t="shared" si="289"/>
        <v>3.3923600378658211E-13</v>
      </c>
      <c r="EQ108" s="4">
        <f t="shared" si="344"/>
        <v>-0.35512713505811083</v>
      </c>
      <c r="ER108" s="1">
        <f t="shared" si="345"/>
        <v>0.49999999999999822</v>
      </c>
      <c r="ES108" s="1">
        <f t="shared" si="223"/>
        <v>1.9641764619243108E-15</v>
      </c>
      <c r="ET108" s="1">
        <f t="shared" si="290"/>
        <v>1000.0000000000014</v>
      </c>
      <c r="EU108" s="1">
        <f t="shared" si="291"/>
        <v>513.50999999999817</v>
      </c>
      <c r="EV108" s="1">
        <f t="shared" si="292"/>
        <v>499.99999999999824</v>
      </c>
      <c r="EW108" s="1">
        <f t="shared" si="293"/>
        <v>500</v>
      </c>
      <c r="EX108" s="1">
        <f t="shared" si="294"/>
        <v>2.6189019492324143E-16</v>
      </c>
      <c r="EY108" s="4">
        <f t="shared" si="346"/>
        <v>0</v>
      </c>
      <c r="EZ108" s="1">
        <f t="shared" si="347"/>
        <v>-9.8208823096215538E-13</v>
      </c>
      <c r="FA108" s="4">
        <f t="shared" si="348"/>
        <v>0</v>
      </c>
      <c r="FB108" s="4">
        <f t="shared" si="224"/>
        <v>10</v>
      </c>
      <c r="FC108" s="4">
        <f t="shared" si="349"/>
        <v>2.1349302038939E-15</v>
      </c>
      <c r="FD108" s="4">
        <f t="shared" si="225"/>
        <v>1.7075374196958924E-16</v>
      </c>
      <c r="FE108" s="4">
        <f t="shared" si="226"/>
        <v>-100</v>
      </c>
      <c r="FF108" s="4">
        <f t="shared" si="227"/>
        <v>-100</v>
      </c>
      <c r="FG108" s="4">
        <f t="shared" si="228"/>
        <v>-100</v>
      </c>
      <c r="FH108" s="1">
        <f t="shared" si="295"/>
        <v>100</v>
      </c>
      <c r="FI108" s="1">
        <f t="shared" si="296"/>
        <v>0</v>
      </c>
      <c r="FJ108" s="1">
        <f t="shared" si="229"/>
        <v>3.5759999999999912</v>
      </c>
      <c r="FK108" s="4">
        <f t="shared" si="297"/>
        <v>0.49999999999999822</v>
      </c>
      <c r="FL108" s="1">
        <f t="shared" si="298"/>
        <v>3.68727150931589E-13</v>
      </c>
      <c r="FM108" s="4">
        <f t="shared" si="350"/>
        <v>-0.35380121202544856</v>
      </c>
      <c r="FN108" s="1">
        <f t="shared" si="351"/>
        <v>0.49999999999999822</v>
      </c>
      <c r="FO108" s="1">
        <f t="shared" si="230"/>
        <v>2.1349302038939E-15</v>
      </c>
      <c r="FP108" s="1">
        <f t="shared" si="299"/>
        <v>1000.0000000000016</v>
      </c>
      <c r="FQ108" s="1">
        <f t="shared" si="300"/>
        <v>513.50999999999817</v>
      </c>
      <c r="FR108" s="1">
        <f t="shared" si="301"/>
        <v>499.99999999999824</v>
      </c>
      <c r="FS108" s="1">
        <f t="shared" si="302"/>
        <v>500</v>
      </c>
      <c r="FT108" s="1">
        <f t="shared" si="303"/>
        <v>2.8465736051918669E-16</v>
      </c>
      <c r="FU108" s="4">
        <f t="shared" si="352"/>
        <v>0</v>
      </c>
      <c r="FV108" s="1">
        <f t="shared" si="353"/>
        <v>-1.06746510194695E-12</v>
      </c>
      <c r="FW108" s="4">
        <f t="shared" si="354"/>
        <v>0</v>
      </c>
      <c r="FX108" s="4">
        <f t="shared" si="231"/>
        <v>10</v>
      </c>
      <c r="FY108" s="4">
        <f t="shared" si="355"/>
        <v>2.2370207523778095E-15</v>
      </c>
      <c r="FZ108" s="4">
        <f t="shared" si="232"/>
        <v>1.0209054848390947E-16</v>
      </c>
      <c r="GA108" s="4">
        <f t="shared" si="233"/>
        <v>-100</v>
      </c>
      <c r="GB108" s="4">
        <f t="shared" si="234"/>
        <v>-100</v>
      </c>
      <c r="GC108" s="4">
        <f t="shared" si="235"/>
        <v>-100</v>
      </c>
      <c r="GD108" s="1">
        <f t="shared" si="304"/>
        <v>100</v>
      </c>
      <c r="GE108" s="1">
        <f t="shared" si="305"/>
        <v>0</v>
      </c>
      <c r="GF108" s="1">
        <f t="shared" si="236"/>
        <v>3.5759999999999912</v>
      </c>
      <c r="GG108" s="4">
        <f t="shared" si="306"/>
        <v>0.49999999999999822</v>
      </c>
      <c r="GH108" s="1">
        <f t="shared" si="307"/>
        <v>3.8635937001343864E-13</v>
      </c>
      <c r="GI108" s="4">
        <f t="shared" si="356"/>
        <v>-0.35441395029037071</v>
      </c>
      <c r="GJ108" s="1">
        <f t="shared" si="357"/>
        <v>0.49999999999999822</v>
      </c>
      <c r="GK108" s="1">
        <f t="shared" si="237"/>
        <v>2.2370207523778095E-15</v>
      </c>
      <c r="GL108" s="1">
        <f t="shared" si="308"/>
        <v>1000.0000000000016</v>
      </c>
      <c r="GM108" s="1">
        <f t="shared" si="309"/>
        <v>513.50999999999817</v>
      </c>
      <c r="GN108" s="1">
        <f t="shared" si="310"/>
        <v>499.99999999999824</v>
      </c>
      <c r="GO108" s="1">
        <f t="shared" si="311"/>
        <v>500</v>
      </c>
      <c r="GP108" s="1">
        <f t="shared" si="312"/>
        <v>2.9826943365037467E-16</v>
      </c>
      <c r="GQ108" s="4">
        <f t="shared" si="358"/>
        <v>0</v>
      </c>
      <c r="GR108" s="1">
        <f t="shared" si="359"/>
        <v>-1.1185103761889048E-12</v>
      </c>
      <c r="GS108" s="4">
        <f t="shared" si="360"/>
        <v>0</v>
      </c>
      <c r="GT108" s="4">
        <f t="shared" si="238"/>
        <v>10</v>
      </c>
      <c r="GU108" s="4">
        <f t="shared" si="361"/>
        <v>2.3039365714092625E-15</v>
      </c>
      <c r="GV108" s="4">
        <f t="shared" si="239"/>
        <v>6.6915819031453022E-17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8" s="5" customFormat="1">
      <c r="A109" s="4">
        <v>91</v>
      </c>
      <c r="B109" s="4">
        <f t="shared" si="182"/>
        <v>100</v>
      </c>
      <c r="C109" s="4">
        <v>0</v>
      </c>
      <c r="D109" s="1">
        <f t="shared" si="183"/>
        <v>-100</v>
      </c>
      <c r="E109" s="1">
        <f t="shared" si="313"/>
        <v>50</v>
      </c>
      <c r="F109" s="4">
        <f t="shared" si="240"/>
        <v>3.6009999999999911</v>
      </c>
      <c r="G109" s="1">
        <f>'0.5Q 8-16'!GA109</f>
        <v>-100</v>
      </c>
      <c r="H109" s="1">
        <f>'0.5Q 8-16'!GB109</f>
        <v>-100</v>
      </c>
      <c r="I109" s="1">
        <f>'0.5Q 8-16'!GC109</f>
        <v>-100</v>
      </c>
      <c r="J109" s="1">
        <f>'0.5Q 8-16'!GD109</f>
        <v>100</v>
      </c>
      <c r="K109" s="1">
        <f>'0.5Q 8-16'!GE109</f>
        <v>0</v>
      </c>
      <c r="L109" s="1">
        <f>'0.5Q 8-16'!GF109</f>
        <v>3.6009999999999911</v>
      </c>
      <c r="M109" s="1">
        <f>'0.5Q 8-16'!GG109</f>
        <v>0.49999999999999822</v>
      </c>
      <c r="N109" s="1">
        <f>'0.5Q 8-16'!GH109</f>
        <v>1.4033128735665244E-13</v>
      </c>
      <c r="O109" s="1">
        <f>'0.5Q 8-16'!GI109</f>
        <v>-0.36689988149094344</v>
      </c>
      <c r="P109" s="1">
        <f>'0.5Q 8-16'!GJ109</f>
        <v>0.49999999999999822</v>
      </c>
      <c r="Q109" s="1">
        <f>'0.5Q 8-16'!GK109</f>
        <v>8.1251815379501751E-16</v>
      </c>
      <c r="R109" s="1">
        <f>'0.5Q 8-16'!GL109</f>
        <v>1000.0000000000007</v>
      </c>
      <c r="S109" s="1">
        <f>'0.5Q 8-16'!GM109</f>
        <v>513.50999999999817</v>
      </c>
      <c r="T109" s="1">
        <f>'0.5Q 8-16'!GN109</f>
        <v>499.99999999999824</v>
      </c>
      <c r="U109" s="1">
        <f>'0.5Q 8-16'!GO109</f>
        <v>500</v>
      </c>
      <c r="V109" s="1">
        <f>'0.5Q 8-16'!GP109</f>
        <v>1.0833575383933569E-16</v>
      </c>
      <c r="W109" s="1">
        <f>'0.5Q 8-16'!GQ109</f>
        <v>0</v>
      </c>
      <c r="X109" s="1">
        <f>'0.5Q 8-16'!GR109</f>
        <v>-4.0625907689750875E-13</v>
      </c>
      <c r="Y109" s="1">
        <f>'0.5Q 8-16'!GS109</f>
        <v>0</v>
      </c>
      <c r="Z109" s="1">
        <f>'0.5Q 8-16'!GT109</f>
        <v>10</v>
      </c>
      <c r="AA109" s="1">
        <f>'0.5Q 8-16'!GU109</f>
        <v>8.6301430043363655E-16</v>
      </c>
      <c r="AB109" s="4"/>
      <c r="AC109" s="4">
        <f t="shared" si="184"/>
        <v>-100</v>
      </c>
      <c r="AD109" s="4">
        <f t="shared" si="185"/>
        <v>-100</v>
      </c>
      <c r="AE109" s="4">
        <f t="shared" si="186"/>
        <v>-100</v>
      </c>
      <c r="AF109" s="1">
        <f t="shared" si="241"/>
        <v>100</v>
      </c>
      <c r="AG109" s="1">
        <f t="shared" si="242"/>
        <v>0</v>
      </c>
      <c r="AH109" s="1">
        <f t="shared" si="187"/>
        <v>3.6009999999999911</v>
      </c>
      <c r="AI109" s="4">
        <f t="shared" si="243"/>
        <v>0.49999999999999822</v>
      </c>
      <c r="AJ109" s="1">
        <f t="shared" si="244"/>
        <v>1.4905255620615485E-13</v>
      </c>
      <c r="AK109" s="4">
        <f t="shared" si="314"/>
        <v>-0.35877549359626215</v>
      </c>
      <c r="AL109" s="1">
        <f t="shared" si="315"/>
        <v>0.49999999999999822</v>
      </c>
      <c r="AM109" s="1">
        <f t="shared" si="188"/>
        <v>8.6301430043363655E-16</v>
      </c>
      <c r="AN109" s="1">
        <f t="shared" si="245"/>
        <v>1000.0000000000007</v>
      </c>
      <c r="AO109" s="1">
        <f t="shared" si="246"/>
        <v>513.50999999999817</v>
      </c>
      <c r="AP109" s="1">
        <f t="shared" si="247"/>
        <v>499.99999999999824</v>
      </c>
      <c r="AQ109" s="1">
        <f t="shared" si="248"/>
        <v>500</v>
      </c>
      <c r="AR109" s="1">
        <f t="shared" si="249"/>
        <v>1.1506857339115154E-16</v>
      </c>
      <c r="AS109" s="4">
        <f t="shared" si="316"/>
        <v>0</v>
      </c>
      <c r="AT109" s="1">
        <f t="shared" si="317"/>
        <v>-4.3150715021681827E-13</v>
      </c>
      <c r="AU109" s="4">
        <f t="shared" si="318"/>
        <v>0</v>
      </c>
      <c r="AV109" s="4">
        <f t="shared" si="189"/>
        <v>10</v>
      </c>
      <c r="AW109" s="4">
        <f t="shared" si="319"/>
        <v>8.9242652373282475E-16</v>
      </c>
      <c r="AX109" s="4">
        <f t="shared" si="190"/>
        <v>2.9412223299188192E-17</v>
      </c>
      <c r="AY109" s="4">
        <f t="shared" si="191"/>
        <v>-100</v>
      </c>
      <c r="AZ109" s="4">
        <f t="shared" si="192"/>
        <v>-100</v>
      </c>
      <c r="BA109" s="4">
        <f t="shared" si="193"/>
        <v>-100</v>
      </c>
      <c r="BB109" s="1">
        <f t="shared" si="250"/>
        <v>100</v>
      </c>
      <c r="BC109" s="1">
        <f t="shared" si="251"/>
        <v>0</v>
      </c>
      <c r="BD109" s="1">
        <f t="shared" si="194"/>
        <v>3.6009999999999911</v>
      </c>
      <c r="BE109" s="4">
        <f t="shared" si="252"/>
        <v>0.49999999999999822</v>
      </c>
      <c r="BF109" s="1">
        <f t="shared" si="253"/>
        <v>1.5413238751862263E-13</v>
      </c>
      <c r="BG109" s="4">
        <f t="shared" si="320"/>
        <v>-0.35786669801812937</v>
      </c>
      <c r="BH109" s="1">
        <f t="shared" si="321"/>
        <v>0.49999999999999822</v>
      </c>
      <c r="BI109" s="1">
        <f t="shared" si="195"/>
        <v>8.9242652373282475E-16</v>
      </c>
      <c r="BJ109" s="1">
        <f t="shared" si="254"/>
        <v>1000.0000000000007</v>
      </c>
      <c r="BK109" s="1">
        <f t="shared" si="255"/>
        <v>513.50999999999817</v>
      </c>
      <c r="BL109" s="1">
        <f t="shared" si="256"/>
        <v>499.99999999999824</v>
      </c>
      <c r="BM109" s="1">
        <f t="shared" si="257"/>
        <v>500</v>
      </c>
      <c r="BN109" s="1">
        <f t="shared" si="258"/>
        <v>1.1899020316437668E-16</v>
      </c>
      <c r="BO109" s="4">
        <f t="shared" si="322"/>
        <v>0</v>
      </c>
      <c r="BP109" s="1">
        <f t="shared" si="323"/>
        <v>-4.4621326186641236E-13</v>
      </c>
      <c r="BQ109" s="4">
        <f t="shared" si="324"/>
        <v>0</v>
      </c>
      <c r="BR109" s="4">
        <f t="shared" si="196"/>
        <v>10</v>
      </c>
      <c r="BS109" s="4">
        <f t="shared" si="325"/>
        <v>9.119955179707737E-16</v>
      </c>
      <c r="BT109" s="4">
        <f t="shared" si="197"/>
        <v>1.9568994237948951E-17</v>
      </c>
      <c r="BU109" s="4">
        <f t="shared" si="198"/>
        <v>-100</v>
      </c>
      <c r="BV109" s="4">
        <f t="shared" si="199"/>
        <v>-100</v>
      </c>
      <c r="BW109" s="4">
        <f t="shared" si="200"/>
        <v>-100</v>
      </c>
      <c r="BX109" s="1">
        <f t="shared" si="259"/>
        <v>100</v>
      </c>
      <c r="BY109" s="1">
        <f t="shared" si="260"/>
        <v>0</v>
      </c>
      <c r="BZ109" s="1">
        <f t="shared" si="201"/>
        <v>3.6009999999999911</v>
      </c>
      <c r="CA109" s="4">
        <f t="shared" si="261"/>
        <v>0.49999999999999822</v>
      </c>
      <c r="CB109" s="1">
        <f t="shared" si="262"/>
        <v>1.5751217926956364E-13</v>
      </c>
      <c r="CC109" s="4">
        <f t="shared" si="326"/>
        <v>-0.35075638788532715</v>
      </c>
      <c r="CD109" s="1">
        <f t="shared" si="327"/>
        <v>0.49999999999999822</v>
      </c>
      <c r="CE109" s="1">
        <f t="shared" si="202"/>
        <v>9.119955179707737E-16</v>
      </c>
      <c r="CF109" s="1">
        <f t="shared" si="263"/>
        <v>1000.0000000000007</v>
      </c>
      <c r="CG109" s="1">
        <f t="shared" si="264"/>
        <v>513.50999999999817</v>
      </c>
      <c r="CH109" s="1">
        <f t="shared" si="265"/>
        <v>499.99999999999824</v>
      </c>
      <c r="CI109" s="1">
        <f t="shared" si="266"/>
        <v>500</v>
      </c>
      <c r="CJ109" s="1">
        <f t="shared" si="267"/>
        <v>1.2159940239610315E-16</v>
      </c>
      <c r="CK109" s="4">
        <f t="shared" si="328"/>
        <v>0</v>
      </c>
      <c r="CL109" s="1">
        <f t="shared" si="329"/>
        <v>-4.5599775898538682E-13</v>
      </c>
      <c r="CM109" s="4">
        <f t="shared" si="330"/>
        <v>0</v>
      </c>
      <c r="CN109" s="4">
        <f t="shared" si="203"/>
        <v>10</v>
      </c>
      <c r="CO109" s="4">
        <f t="shared" si="331"/>
        <v>9.1846767823742297E-16</v>
      </c>
      <c r="CP109" s="4">
        <f t="shared" si="204"/>
        <v>6.4721602666492744E-18</v>
      </c>
      <c r="CQ109" s="4">
        <f t="shared" si="205"/>
        <v>-100</v>
      </c>
      <c r="CR109" s="4">
        <f t="shared" si="206"/>
        <v>-100</v>
      </c>
      <c r="CS109" s="4">
        <f t="shared" si="207"/>
        <v>-100</v>
      </c>
      <c r="CT109" s="1">
        <f t="shared" si="268"/>
        <v>100</v>
      </c>
      <c r="CU109" s="1">
        <f t="shared" si="269"/>
        <v>0</v>
      </c>
      <c r="CV109" s="1">
        <f t="shared" si="208"/>
        <v>3.6009999999999911</v>
      </c>
      <c r="CW109" s="4">
        <f t="shared" si="270"/>
        <v>0.49999999999999822</v>
      </c>
      <c r="CX109" s="1">
        <f t="shared" si="271"/>
        <v>1.586299962413511E-13</v>
      </c>
      <c r="CY109" s="4">
        <f t="shared" si="332"/>
        <v>-0.36288530121559898</v>
      </c>
      <c r="CZ109" s="1">
        <f t="shared" si="333"/>
        <v>0.49999999999999822</v>
      </c>
      <c r="DA109" s="1">
        <f t="shared" si="209"/>
        <v>9.1846767823742297E-16</v>
      </c>
      <c r="DB109" s="1">
        <f t="shared" si="272"/>
        <v>1000.0000000000007</v>
      </c>
      <c r="DC109" s="1">
        <f t="shared" si="273"/>
        <v>513.50999999999817</v>
      </c>
      <c r="DD109" s="1">
        <f t="shared" si="274"/>
        <v>499.99999999999824</v>
      </c>
      <c r="DE109" s="1">
        <f t="shared" si="275"/>
        <v>500</v>
      </c>
      <c r="DF109" s="1">
        <f t="shared" si="276"/>
        <v>1.2246235709832306E-16</v>
      </c>
      <c r="DG109" s="4">
        <f t="shared" si="334"/>
        <v>0</v>
      </c>
      <c r="DH109" s="1">
        <f t="shared" si="335"/>
        <v>-4.5923383911871152E-13</v>
      </c>
      <c r="DI109" s="4">
        <f t="shared" si="336"/>
        <v>0</v>
      </c>
      <c r="DJ109" s="4">
        <f t="shared" si="210"/>
        <v>10</v>
      </c>
      <c r="DK109" s="4">
        <f t="shared" si="337"/>
        <v>9.42799476191741E-16</v>
      </c>
      <c r="DL109" s="4">
        <f t="shared" si="211"/>
        <v>2.4331797954318026E-17</v>
      </c>
      <c r="DM109" s="4">
        <f t="shared" si="212"/>
        <v>-100</v>
      </c>
      <c r="DN109" s="4">
        <f t="shared" si="213"/>
        <v>-100</v>
      </c>
      <c r="DO109" s="4">
        <f t="shared" si="214"/>
        <v>-100</v>
      </c>
      <c r="DP109" s="1">
        <f t="shared" si="277"/>
        <v>100</v>
      </c>
      <c r="DQ109" s="1">
        <f t="shared" si="278"/>
        <v>0</v>
      </c>
      <c r="DR109" s="1">
        <f t="shared" si="215"/>
        <v>3.6009999999999911</v>
      </c>
      <c r="DS109" s="4">
        <f t="shared" si="279"/>
        <v>0.49999999999999822</v>
      </c>
      <c r="DT109" s="1">
        <f t="shared" si="280"/>
        <v>1.6283237930772727E-13</v>
      </c>
      <c r="DU109" s="4">
        <f t="shared" si="338"/>
        <v>-0.36161802679022786</v>
      </c>
      <c r="DV109" s="1">
        <f t="shared" si="339"/>
        <v>0.49999999999999822</v>
      </c>
      <c r="DW109" s="1">
        <f t="shared" si="216"/>
        <v>9.42799476191741E-16</v>
      </c>
      <c r="DX109" s="1">
        <f t="shared" si="281"/>
        <v>1000.0000000000007</v>
      </c>
      <c r="DY109" s="1">
        <f t="shared" si="282"/>
        <v>513.50999999999817</v>
      </c>
      <c r="DZ109" s="1">
        <f t="shared" si="283"/>
        <v>499.99999999999824</v>
      </c>
      <c r="EA109" s="1">
        <f t="shared" si="284"/>
        <v>500</v>
      </c>
      <c r="EB109" s="1">
        <f t="shared" si="285"/>
        <v>1.2570659682556546E-16</v>
      </c>
      <c r="EC109" s="4">
        <f t="shared" si="340"/>
        <v>0</v>
      </c>
      <c r="ED109" s="1">
        <f t="shared" si="341"/>
        <v>-4.7139973809587048E-13</v>
      </c>
      <c r="EE109" s="4">
        <f t="shared" si="342"/>
        <v>0</v>
      </c>
      <c r="EF109" s="4">
        <f t="shared" si="217"/>
        <v>10</v>
      </c>
      <c r="EG109" s="4">
        <f t="shared" si="343"/>
        <v>1.1785058771545865E-15</v>
      </c>
      <c r="EH109" s="4">
        <f t="shared" si="218"/>
        <v>2.3570640096284546E-16</v>
      </c>
      <c r="EI109" s="4">
        <f t="shared" si="219"/>
        <v>-100</v>
      </c>
      <c r="EJ109" s="4">
        <f t="shared" si="220"/>
        <v>-100</v>
      </c>
      <c r="EK109" s="4">
        <f t="shared" si="221"/>
        <v>-100</v>
      </c>
      <c r="EL109" s="1">
        <f t="shared" si="286"/>
        <v>100</v>
      </c>
      <c r="EM109" s="1">
        <f t="shared" si="287"/>
        <v>0</v>
      </c>
      <c r="EN109" s="1">
        <f t="shared" si="222"/>
        <v>3.6009999999999911</v>
      </c>
      <c r="EO109" s="4">
        <f t="shared" si="288"/>
        <v>0.49999999999999822</v>
      </c>
      <c r="EP109" s="1">
        <f t="shared" si="289"/>
        <v>2.0354160227194929E-13</v>
      </c>
      <c r="EQ109" s="4">
        <f t="shared" si="344"/>
        <v>-0.35512713505811083</v>
      </c>
      <c r="ER109" s="1">
        <f t="shared" si="345"/>
        <v>0.49999999999999822</v>
      </c>
      <c r="ES109" s="1">
        <f t="shared" si="223"/>
        <v>1.1785058771545865E-15</v>
      </c>
      <c r="ET109" s="1">
        <f t="shared" si="290"/>
        <v>1000.0000000000009</v>
      </c>
      <c r="EU109" s="1">
        <f t="shared" si="291"/>
        <v>513.50999999999817</v>
      </c>
      <c r="EV109" s="1">
        <f t="shared" si="292"/>
        <v>499.99999999999824</v>
      </c>
      <c r="EW109" s="1">
        <f t="shared" si="293"/>
        <v>500</v>
      </c>
      <c r="EX109" s="1">
        <f t="shared" si="294"/>
        <v>1.5713411695394486E-16</v>
      </c>
      <c r="EY109" s="4">
        <f t="shared" si="346"/>
        <v>0</v>
      </c>
      <c r="EZ109" s="1">
        <f t="shared" si="347"/>
        <v>-5.8925293857729321E-13</v>
      </c>
      <c r="FA109" s="4">
        <f t="shared" si="348"/>
        <v>0</v>
      </c>
      <c r="FB109" s="4">
        <f t="shared" si="224"/>
        <v>10</v>
      </c>
      <c r="FC109" s="4">
        <f t="shared" si="349"/>
        <v>1.2809581223363399E-15</v>
      </c>
      <c r="FD109" s="4">
        <f t="shared" si="225"/>
        <v>1.0245224518175346E-16</v>
      </c>
      <c r="FE109" s="4">
        <f t="shared" si="226"/>
        <v>-100</v>
      </c>
      <c r="FF109" s="4">
        <f t="shared" si="227"/>
        <v>-100</v>
      </c>
      <c r="FG109" s="4">
        <f t="shared" si="228"/>
        <v>-100</v>
      </c>
      <c r="FH109" s="1">
        <f t="shared" si="295"/>
        <v>100</v>
      </c>
      <c r="FI109" s="1">
        <f t="shared" si="296"/>
        <v>0</v>
      </c>
      <c r="FJ109" s="1">
        <f t="shared" si="229"/>
        <v>3.6009999999999911</v>
      </c>
      <c r="FK109" s="4">
        <f t="shared" si="297"/>
        <v>0.49999999999999822</v>
      </c>
      <c r="FL109" s="1">
        <f t="shared" si="298"/>
        <v>2.2123629055895339E-13</v>
      </c>
      <c r="FM109" s="4">
        <f t="shared" si="350"/>
        <v>-0.35380121202544856</v>
      </c>
      <c r="FN109" s="1">
        <f t="shared" si="351"/>
        <v>0.49999999999999822</v>
      </c>
      <c r="FO109" s="1">
        <f t="shared" si="230"/>
        <v>1.2809581223363399E-15</v>
      </c>
      <c r="FP109" s="1">
        <f t="shared" si="299"/>
        <v>1000.0000000000009</v>
      </c>
      <c r="FQ109" s="1">
        <f t="shared" si="300"/>
        <v>513.50999999999817</v>
      </c>
      <c r="FR109" s="1">
        <f t="shared" si="301"/>
        <v>499.99999999999824</v>
      </c>
      <c r="FS109" s="1">
        <f t="shared" si="302"/>
        <v>500</v>
      </c>
      <c r="FT109" s="1">
        <f t="shared" si="303"/>
        <v>1.7079441631151202E-16</v>
      </c>
      <c r="FU109" s="4">
        <f t="shared" si="352"/>
        <v>0</v>
      </c>
      <c r="FV109" s="1">
        <f t="shared" si="353"/>
        <v>-6.4047906116816992E-13</v>
      </c>
      <c r="FW109" s="4">
        <f t="shared" si="354"/>
        <v>0</v>
      </c>
      <c r="FX109" s="4">
        <f t="shared" si="231"/>
        <v>10</v>
      </c>
      <c r="FY109" s="4">
        <f t="shared" si="355"/>
        <v>1.3422124514266856E-15</v>
      </c>
      <c r="FZ109" s="4">
        <f t="shared" si="232"/>
        <v>6.1254329090345724E-17</v>
      </c>
      <c r="GA109" s="4">
        <f t="shared" si="233"/>
        <v>-100</v>
      </c>
      <c r="GB109" s="4">
        <f t="shared" si="234"/>
        <v>-100</v>
      </c>
      <c r="GC109" s="4">
        <f t="shared" si="235"/>
        <v>-100</v>
      </c>
      <c r="GD109" s="1">
        <f t="shared" si="304"/>
        <v>100</v>
      </c>
      <c r="GE109" s="1">
        <f t="shared" si="305"/>
        <v>0</v>
      </c>
      <c r="GF109" s="1">
        <f t="shared" si="236"/>
        <v>3.6009999999999911</v>
      </c>
      <c r="GG109" s="4">
        <f t="shared" si="306"/>
        <v>0.49999999999999822</v>
      </c>
      <c r="GH109" s="1">
        <f t="shared" si="307"/>
        <v>2.3181562200806315E-13</v>
      </c>
      <c r="GI109" s="4">
        <f t="shared" si="356"/>
        <v>-0.35441395029037071</v>
      </c>
      <c r="GJ109" s="1">
        <f t="shared" si="357"/>
        <v>0.49999999999999822</v>
      </c>
      <c r="GK109" s="1">
        <f t="shared" si="237"/>
        <v>1.3422124514266856E-15</v>
      </c>
      <c r="GL109" s="1">
        <f t="shared" si="308"/>
        <v>1000.0000000000009</v>
      </c>
      <c r="GM109" s="1">
        <f t="shared" si="309"/>
        <v>513.50999999999817</v>
      </c>
      <c r="GN109" s="1">
        <f t="shared" si="310"/>
        <v>499.99999999999824</v>
      </c>
      <c r="GO109" s="1">
        <f t="shared" si="311"/>
        <v>500</v>
      </c>
      <c r="GP109" s="1">
        <f t="shared" si="312"/>
        <v>1.7896166019022476E-16</v>
      </c>
      <c r="GQ109" s="4">
        <f t="shared" si="358"/>
        <v>0</v>
      </c>
      <c r="GR109" s="1">
        <f t="shared" si="359"/>
        <v>-6.7110622571334281E-13</v>
      </c>
      <c r="GS109" s="4">
        <f t="shared" si="360"/>
        <v>0</v>
      </c>
      <c r="GT109" s="4">
        <f t="shared" si="238"/>
        <v>10</v>
      </c>
      <c r="GU109" s="4">
        <f t="shared" si="361"/>
        <v>1.3823619428455575E-15</v>
      </c>
      <c r="GV109" s="4">
        <f t="shared" si="239"/>
        <v>4.0149491418871813E-17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8" s="5" customFormat="1">
      <c r="A110" s="4">
        <v>92</v>
      </c>
      <c r="B110" s="4">
        <f t="shared" si="182"/>
        <v>100</v>
      </c>
      <c r="C110" s="4">
        <v>0</v>
      </c>
      <c r="D110" s="1">
        <f t="shared" si="183"/>
        <v>-100</v>
      </c>
      <c r="E110" s="1">
        <f t="shared" si="313"/>
        <v>45</v>
      </c>
      <c r="F110" s="4">
        <f t="shared" si="240"/>
        <v>3.625999999999991</v>
      </c>
      <c r="G110" s="1">
        <f>'0.5Q 8-16'!GA110</f>
        <v>-100</v>
      </c>
      <c r="H110" s="1">
        <f>'0.5Q 8-16'!GB110</f>
        <v>-100</v>
      </c>
      <c r="I110" s="1">
        <f>'0.5Q 8-16'!GC110</f>
        <v>-100</v>
      </c>
      <c r="J110" s="1">
        <f>'0.5Q 8-16'!GD110</f>
        <v>100</v>
      </c>
      <c r="K110" s="1">
        <f>'0.5Q 8-16'!GE110</f>
        <v>0</v>
      </c>
      <c r="L110" s="1">
        <f>'0.5Q 8-16'!GF110</f>
        <v>3.625999999999991</v>
      </c>
      <c r="M110" s="1">
        <f>'0.5Q 8-16'!GG110</f>
        <v>0.49999999999999822</v>
      </c>
      <c r="N110" s="1">
        <f>'0.5Q 8-16'!GH110</f>
        <v>8.4198772413991455E-14</v>
      </c>
      <c r="O110" s="1">
        <f>'0.5Q 8-16'!GI110</f>
        <v>-0.36689988149094344</v>
      </c>
      <c r="P110" s="1">
        <f>'0.5Q 8-16'!GJ110</f>
        <v>0.49999999999999822</v>
      </c>
      <c r="Q110" s="1">
        <f>'0.5Q 8-16'!GK110</f>
        <v>4.8751089227701046E-16</v>
      </c>
      <c r="R110" s="1">
        <f>'0.5Q 8-16'!GL110</f>
        <v>1000.0000000000005</v>
      </c>
      <c r="S110" s="1">
        <f>'0.5Q 8-16'!GM110</f>
        <v>513.50999999999817</v>
      </c>
      <c r="T110" s="1">
        <f>'0.5Q 8-16'!GN110</f>
        <v>499.99999999999824</v>
      </c>
      <c r="U110" s="1">
        <f>'0.5Q 8-16'!GO110</f>
        <v>500</v>
      </c>
      <c r="V110" s="1">
        <f>'0.5Q 8-16'!GP110</f>
        <v>6.5001452303601411E-17</v>
      </c>
      <c r="W110" s="1">
        <f>'0.5Q 8-16'!GQ110</f>
        <v>0</v>
      </c>
      <c r="X110" s="1">
        <f>'0.5Q 8-16'!GR110</f>
        <v>-2.4375544613850523E-13</v>
      </c>
      <c r="Y110" s="1">
        <f>'0.5Q 8-16'!GS110</f>
        <v>0</v>
      </c>
      <c r="Z110" s="1">
        <f>'0.5Q 8-16'!GT110</f>
        <v>10</v>
      </c>
      <c r="AA110" s="1">
        <f>'0.5Q 8-16'!GU110</f>
        <v>5.1780858026018189E-16</v>
      </c>
      <c r="AB110" s="4"/>
      <c r="AC110" s="4">
        <f t="shared" si="184"/>
        <v>-100</v>
      </c>
      <c r="AD110" s="4">
        <f t="shared" si="185"/>
        <v>-100</v>
      </c>
      <c r="AE110" s="4">
        <f t="shared" si="186"/>
        <v>-100</v>
      </c>
      <c r="AF110" s="1">
        <f t="shared" si="241"/>
        <v>100</v>
      </c>
      <c r="AG110" s="1">
        <f t="shared" si="242"/>
        <v>0</v>
      </c>
      <c r="AH110" s="1">
        <f t="shared" si="187"/>
        <v>3.625999999999991</v>
      </c>
      <c r="AI110" s="4">
        <f t="shared" si="243"/>
        <v>0.49999999999999822</v>
      </c>
      <c r="AJ110" s="1">
        <f t="shared" si="244"/>
        <v>8.9431533723692916E-14</v>
      </c>
      <c r="AK110" s="4">
        <f t="shared" si="314"/>
        <v>-0.35877549359626215</v>
      </c>
      <c r="AL110" s="1">
        <f t="shared" si="315"/>
        <v>0.49999999999999822</v>
      </c>
      <c r="AM110" s="1">
        <f t="shared" si="188"/>
        <v>5.1780858026018189E-16</v>
      </c>
      <c r="AN110" s="1">
        <f t="shared" si="245"/>
        <v>1000.0000000000005</v>
      </c>
      <c r="AO110" s="1">
        <f t="shared" si="246"/>
        <v>513.50999999999817</v>
      </c>
      <c r="AP110" s="1">
        <f t="shared" si="247"/>
        <v>499.99999999999824</v>
      </c>
      <c r="AQ110" s="1">
        <f t="shared" si="248"/>
        <v>500</v>
      </c>
      <c r="AR110" s="1">
        <f t="shared" si="249"/>
        <v>6.9041144034690927E-17</v>
      </c>
      <c r="AS110" s="4">
        <f t="shared" si="316"/>
        <v>0</v>
      </c>
      <c r="AT110" s="1">
        <f t="shared" si="317"/>
        <v>-2.5890429013009092E-13</v>
      </c>
      <c r="AU110" s="4">
        <f t="shared" si="318"/>
        <v>0</v>
      </c>
      <c r="AV110" s="4">
        <f t="shared" si="189"/>
        <v>10</v>
      </c>
      <c r="AW110" s="4">
        <f t="shared" si="319"/>
        <v>5.3545591423969485E-16</v>
      </c>
      <c r="AX110" s="4">
        <f t="shared" si="190"/>
        <v>1.7647333979512955E-17</v>
      </c>
      <c r="AY110" s="4">
        <f t="shared" si="191"/>
        <v>-100</v>
      </c>
      <c r="AZ110" s="4">
        <f t="shared" si="192"/>
        <v>-100</v>
      </c>
      <c r="BA110" s="4">
        <f t="shared" si="193"/>
        <v>-100</v>
      </c>
      <c r="BB110" s="1">
        <f t="shared" si="250"/>
        <v>100</v>
      </c>
      <c r="BC110" s="1">
        <f t="shared" si="251"/>
        <v>0</v>
      </c>
      <c r="BD110" s="1">
        <f t="shared" si="194"/>
        <v>3.625999999999991</v>
      </c>
      <c r="BE110" s="4">
        <f t="shared" si="252"/>
        <v>0.49999999999999822</v>
      </c>
      <c r="BF110" s="1">
        <f t="shared" si="253"/>
        <v>9.2479432511173538E-14</v>
      </c>
      <c r="BG110" s="4">
        <f t="shared" si="320"/>
        <v>-0.35786669801812937</v>
      </c>
      <c r="BH110" s="1">
        <f t="shared" si="321"/>
        <v>0.49999999999999822</v>
      </c>
      <c r="BI110" s="1">
        <f t="shared" si="195"/>
        <v>5.3545591423969485E-16</v>
      </c>
      <c r="BJ110" s="1">
        <f t="shared" si="254"/>
        <v>1000.0000000000005</v>
      </c>
      <c r="BK110" s="1">
        <f t="shared" si="255"/>
        <v>513.50999999999817</v>
      </c>
      <c r="BL110" s="1">
        <f t="shared" si="256"/>
        <v>499.99999999999824</v>
      </c>
      <c r="BM110" s="1">
        <f t="shared" si="257"/>
        <v>500</v>
      </c>
      <c r="BN110" s="1">
        <f t="shared" si="258"/>
        <v>7.1394121898625975E-17</v>
      </c>
      <c r="BO110" s="4">
        <f t="shared" si="322"/>
        <v>0</v>
      </c>
      <c r="BP110" s="1">
        <f t="shared" si="323"/>
        <v>-2.677279571198474E-13</v>
      </c>
      <c r="BQ110" s="4">
        <f t="shared" si="324"/>
        <v>0</v>
      </c>
      <c r="BR110" s="4">
        <f t="shared" si="196"/>
        <v>10</v>
      </c>
      <c r="BS110" s="4">
        <f t="shared" si="325"/>
        <v>5.4719731078246422E-16</v>
      </c>
      <c r="BT110" s="4">
        <f t="shared" si="197"/>
        <v>1.174139654276937E-17</v>
      </c>
      <c r="BU110" s="4">
        <f t="shared" si="198"/>
        <v>-100</v>
      </c>
      <c r="BV110" s="4">
        <f t="shared" si="199"/>
        <v>-100</v>
      </c>
      <c r="BW110" s="4">
        <f t="shared" si="200"/>
        <v>-100</v>
      </c>
      <c r="BX110" s="1">
        <f t="shared" si="259"/>
        <v>100</v>
      </c>
      <c r="BY110" s="1">
        <f t="shared" si="260"/>
        <v>0</v>
      </c>
      <c r="BZ110" s="1">
        <f t="shared" si="201"/>
        <v>3.625999999999991</v>
      </c>
      <c r="CA110" s="4">
        <f t="shared" si="261"/>
        <v>0.49999999999999822</v>
      </c>
      <c r="CB110" s="1">
        <f t="shared" si="262"/>
        <v>9.45073075617382E-14</v>
      </c>
      <c r="CC110" s="4">
        <f t="shared" si="326"/>
        <v>-0.35075638788532715</v>
      </c>
      <c r="CD110" s="1">
        <f t="shared" si="327"/>
        <v>0.49999999999999822</v>
      </c>
      <c r="CE110" s="1">
        <f t="shared" si="202"/>
        <v>5.4719731078246422E-16</v>
      </c>
      <c r="CF110" s="1">
        <f t="shared" si="263"/>
        <v>1000.0000000000005</v>
      </c>
      <c r="CG110" s="1">
        <f t="shared" si="264"/>
        <v>513.50999999999817</v>
      </c>
      <c r="CH110" s="1">
        <f t="shared" si="265"/>
        <v>499.99999999999824</v>
      </c>
      <c r="CI110" s="1">
        <f t="shared" si="266"/>
        <v>500</v>
      </c>
      <c r="CJ110" s="1">
        <f t="shared" si="267"/>
        <v>7.2959641437661896E-17</v>
      </c>
      <c r="CK110" s="4">
        <f t="shared" si="328"/>
        <v>0</v>
      </c>
      <c r="CL110" s="1">
        <f t="shared" si="329"/>
        <v>-2.7359865539123213E-13</v>
      </c>
      <c r="CM110" s="4">
        <f t="shared" si="330"/>
        <v>0</v>
      </c>
      <c r="CN110" s="4">
        <f t="shared" si="203"/>
        <v>10</v>
      </c>
      <c r="CO110" s="4">
        <f t="shared" si="331"/>
        <v>5.5108060694245378E-16</v>
      </c>
      <c r="CP110" s="4">
        <f t="shared" si="204"/>
        <v>3.8832961599895647E-18</v>
      </c>
      <c r="CQ110" s="4">
        <f t="shared" si="205"/>
        <v>-100</v>
      </c>
      <c r="CR110" s="4">
        <f t="shared" si="206"/>
        <v>-100</v>
      </c>
      <c r="CS110" s="4">
        <f t="shared" si="207"/>
        <v>-100</v>
      </c>
      <c r="CT110" s="1">
        <f t="shared" si="268"/>
        <v>100</v>
      </c>
      <c r="CU110" s="1">
        <f t="shared" si="269"/>
        <v>0</v>
      </c>
      <c r="CV110" s="1">
        <f t="shared" si="208"/>
        <v>3.625999999999991</v>
      </c>
      <c r="CW110" s="4">
        <f t="shared" si="270"/>
        <v>0.49999999999999822</v>
      </c>
      <c r="CX110" s="1">
        <f t="shared" si="271"/>
        <v>9.5177997744810665E-14</v>
      </c>
      <c r="CY110" s="4">
        <f t="shared" si="332"/>
        <v>-0.36288530121559898</v>
      </c>
      <c r="CZ110" s="1">
        <f t="shared" si="333"/>
        <v>0.49999999999999822</v>
      </c>
      <c r="DA110" s="1">
        <f t="shared" si="209"/>
        <v>5.5108060694245378E-16</v>
      </c>
      <c r="DB110" s="1">
        <f t="shared" si="272"/>
        <v>1000.0000000000005</v>
      </c>
      <c r="DC110" s="1">
        <f t="shared" si="273"/>
        <v>513.50999999999817</v>
      </c>
      <c r="DD110" s="1">
        <f t="shared" si="274"/>
        <v>499.99999999999824</v>
      </c>
      <c r="DE110" s="1">
        <f t="shared" si="275"/>
        <v>500</v>
      </c>
      <c r="DF110" s="1">
        <f t="shared" si="276"/>
        <v>7.3477414258993835E-17</v>
      </c>
      <c r="DG110" s="4">
        <f t="shared" si="334"/>
        <v>0</v>
      </c>
      <c r="DH110" s="1">
        <f t="shared" si="335"/>
        <v>-2.7554030347122691E-13</v>
      </c>
      <c r="DI110" s="4">
        <f t="shared" si="336"/>
        <v>0</v>
      </c>
      <c r="DJ110" s="4">
        <f t="shared" si="210"/>
        <v>10</v>
      </c>
      <c r="DK110" s="4">
        <f t="shared" si="337"/>
        <v>5.6567968571504454E-16</v>
      </c>
      <c r="DL110" s="4">
        <f t="shared" si="211"/>
        <v>1.4599078772590756E-17</v>
      </c>
      <c r="DM110" s="4">
        <f t="shared" si="212"/>
        <v>-100</v>
      </c>
      <c r="DN110" s="4">
        <f t="shared" si="213"/>
        <v>-100</v>
      </c>
      <c r="DO110" s="4">
        <f t="shared" si="214"/>
        <v>-100</v>
      </c>
      <c r="DP110" s="1">
        <f t="shared" si="277"/>
        <v>100</v>
      </c>
      <c r="DQ110" s="1">
        <f t="shared" si="278"/>
        <v>0</v>
      </c>
      <c r="DR110" s="1">
        <f t="shared" si="215"/>
        <v>3.625999999999991</v>
      </c>
      <c r="DS110" s="4">
        <f t="shared" si="279"/>
        <v>0.49999999999999822</v>
      </c>
      <c r="DT110" s="1">
        <f t="shared" si="280"/>
        <v>9.7699427584636377E-14</v>
      </c>
      <c r="DU110" s="4">
        <f t="shared" si="338"/>
        <v>-0.36161802679022786</v>
      </c>
      <c r="DV110" s="1">
        <f t="shared" si="339"/>
        <v>0.49999999999999822</v>
      </c>
      <c r="DW110" s="1">
        <f t="shared" si="216"/>
        <v>5.6567968571504454E-16</v>
      </c>
      <c r="DX110" s="1">
        <f t="shared" si="281"/>
        <v>1000.0000000000005</v>
      </c>
      <c r="DY110" s="1">
        <f t="shared" si="282"/>
        <v>513.50999999999817</v>
      </c>
      <c r="DZ110" s="1">
        <f t="shared" si="283"/>
        <v>499.99999999999824</v>
      </c>
      <c r="EA110" s="1">
        <f t="shared" si="284"/>
        <v>500</v>
      </c>
      <c r="EB110" s="1">
        <f t="shared" si="285"/>
        <v>7.5423958095339289E-17</v>
      </c>
      <c r="EC110" s="4">
        <f t="shared" si="340"/>
        <v>0</v>
      </c>
      <c r="ED110" s="1">
        <f t="shared" si="341"/>
        <v>-2.8283984285752225E-13</v>
      </c>
      <c r="EE110" s="4">
        <f t="shared" si="342"/>
        <v>0</v>
      </c>
      <c r="EF110" s="4">
        <f t="shared" si="217"/>
        <v>10</v>
      </c>
      <c r="EG110" s="4">
        <f t="shared" si="343"/>
        <v>7.0710352629275187E-16</v>
      </c>
      <c r="EH110" s="4">
        <f t="shared" si="218"/>
        <v>1.4142384057770733E-16</v>
      </c>
      <c r="EI110" s="4">
        <f t="shared" si="219"/>
        <v>-100</v>
      </c>
      <c r="EJ110" s="4">
        <f t="shared" si="220"/>
        <v>-100</v>
      </c>
      <c r="EK110" s="4">
        <f t="shared" si="221"/>
        <v>-100</v>
      </c>
      <c r="EL110" s="1">
        <f t="shared" si="286"/>
        <v>100</v>
      </c>
      <c r="EM110" s="1">
        <f t="shared" si="287"/>
        <v>0</v>
      </c>
      <c r="EN110" s="1">
        <f t="shared" si="222"/>
        <v>3.625999999999991</v>
      </c>
      <c r="EO110" s="4">
        <f t="shared" si="288"/>
        <v>0.49999999999999822</v>
      </c>
      <c r="EP110" s="1">
        <f t="shared" si="289"/>
        <v>1.2212496136316957E-13</v>
      </c>
      <c r="EQ110" s="4">
        <f t="shared" si="344"/>
        <v>-0.35512713505811083</v>
      </c>
      <c r="ER110" s="1">
        <f t="shared" si="345"/>
        <v>0.49999999999999822</v>
      </c>
      <c r="ES110" s="1">
        <f t="shared" si="223"/>
        <v>7.0710352629275187E-16</v>
      </c>
      <c r="ET110" s="1">
        <f t="shared" si="290"/>
        <v>1000.0000000000005</v>
      </c>
      <c r="EU110" s="1">
        <f t="shared" si="291"/>
        <v>513.50999999999817</v>
      </c>
      <c r="EV110" s="1">
        <f t="shared" si="292"/>
        <v>499.99999999999824</v>
      </c>
      <c r="EW110" s="1">
        <f t="shared" si="293"/>
        <v>500</v>
      </c>
      <c r="EX110" s="1">
        <f t="shared" si="294"/>
        <v>9.4280470172366911E-17</v>
      </c>
      <c r="EY110" s="4">
        <f t="shared" si="346"/>
        <v>0</v>
      </c>
      <c r="EZ110" s="1">
        <f t="shared" si="347"/>
        <v>-3.5355176314637592E-13</v>
      </c>
      <c r="FA110" s="4">
        <f t="shared" si="348"/>
        <v>0</v>
      </c>
      <c r="FB110" s="4">
        <f t="shared" si="224"/>
        <v>10</v>
      </c>
      <c r="FC110" s="4">
        <f t="shared" si="349"/>
        <v>7.6857487340180389E-16</v>
      </c>
      <c r="FD110" s="4">
        <f t="shared" si="225"/>
        <v>6.1471347109052018E-17</v>
      </c>
      <c r="FE110" s="4">
        <f t="shared" si="226"/>
        <v>-100</v>
      </c>
      <c r="FF110" s="4">
        <f t="shared" si="227"/>
        <v>-100</v>
      </c>
      <c r="FG110" s="4">
        <f t="shared" si="228"/>
        <v>-100</v>
      </c>
      <c r="FH110" s="1">
        <f t="shared" si="295"/>
        <v>100</v>
      </c>
      <c r="FI110" s="1">
        <f t="shared" si="296"/>
        <v>0</v>
      </c>
      <c r="FJ110" s="1">
        <f t="shared" si="229"/>
        <v>3.625999999999991</v>
      </c>
      <c r="FK110" s="4">
        <f t="shared" si="297"/>
        <v>0.49999999999999822</v>
      </c>
      <c r="FL110" s="1">
        <f t="shared" si="298"/>
        <v>1.3274177433537203E-13</v>
      </c>
      <c r="FM110" s="4">
        <f t="shared" si="350"/>
        <v>-0.35380121202544856</v>
      </c>
      <c r="FN110" s="1">
        <f t="shared" si="351"/>
        <v>0.49999999999999822</v>
      </c>
      <c r="FO110" s="1">
        <f t="shared" si="230"/>
        <v>7.6857487340180389E-16</v>
      </c>
      <c r="FP110" s="1">
        <f t="shared" si="299"/>
        <v>1000.0000000000005</v>
      </c>
      <c r="FQ110" s="1">
        <f t="shared" si="300"/>
        <v>513.50999999999817</v>
      </c>
      <c r="FR110" s="1">
        <f t="shared" si="301"/>
        <v>499.99999999999824</v>
      </c>
      <c r="FS110" s="1">
        <f t="shared" si="302"/>
        <v>500</v>
      </c>
      <c r="FT110" s="1">
        <f t="shared" si="303"/>
        <v>1.024766497869072E-16</v>
      </c>
      <c r="FU110" s="4">
        <f t="shared" si="352"/>
        <v>0</v>
      </c>
      <c r="FV110" s="1">
        <f t="shared" si="353"/>
        <v>-3.8428743670090193E-13</v>
      </c>
      <c r="FW110" s="4">
        <f t="shared" si="354"/>
        <v>0</v>
      </c>
      <c r="FX110" s="4">
        <f t="shared" si="231"/>
        <v>10</v>
      </c>
      <c r="FY110" s="4">
        <f t="shared" si="355"/>
        <v>8.0532747085601138E-16</v>
      </c>
      <c r="FZ110" s="4">
        <f t="shared" si="232"/>
        <v>3.6752597454207494E-17</v>
      </c>
      <c r="GA110" s="4">
        <f t="shared" si="233"/>
        <v>-100</v>
      </c>
      <c r="GB110" s="4">
        <f t="shared" si="234"/>
        <v>-100</v>
      </c>
      <c r="GC110" s="4">
        <f t="shared" si="235"/>
        <v>-100</v>
      </c>
      <c r="GD110" s="1">
        <f t="shared" si="304"/>
        <v>100</v>
      </c>
      <c r="GE110" s="1">
        <f t="shared" si="305"/>
        <v>0</v>
      </c>
      <c r="GF110" s="1">
        <f t="shared" si="236"/>
        <v>3.625999999999991</v>
      </c>
      <c r="GG110" s="4">
        <f t="shared" si="306"/>
        <v>0.49999999999999822</v>
      </c>
      <c r="GH110" s="1">
        <f t="shared" si="307"/>
        <v>1.3908937320483789E-13</v>
      </c>
      <c r="GI110" s="4">
        <f t="shared" si="356"/>
        <v>-0.35441395029037071</v>
      </c>
      <c r="GJ110" s="1">
        <f t="shared" si="357"/>
        <v>0.49999999999999822</v>
      </c>
      <c r="GK110" s="1">
        <f t="shared" si="237"/>
        <v>8.0532747085601138E-16</v>
      </c>
      <c r="GL110" s="1">
        <f t="shared" si="308"/>
        <v>1000.0000000000007</v>
      </c>
      <c r="GM110" s="1">
        <f t="shared" si="309"/>
        <v>513.50999999999817</v>
      </c>
      <c r="GN110" s="1">
        <f t="shared" si="310"/>
        <v>499.99999999999824</v>
      </c>
      <c r="GO110" s="1">
        <f t="shared" si="311"/>
        <v>500</v>
      </c>
      <c r="GP110" s="1">
        <f t="shared" si="312"/>
        <v>1.0737699611413485E-16</v>
      </c>
      <c r="GQ110" s="4">
        <f t="shared" si="358"/>
        <v>0</v>
      </c>
      <c r="GR110" s="1">
        <f t="shared" si="359"/>
        <v>-4.0266373542800567E-13</v>
      </c>
      <c r="GS110" s="4">
        <f t="shared" si="360"/>
        <v>0</v>
      </c>
      <c r="GT110" s="4">
        <f t="shared" si="238"/>
        <v>10</v>
      </c>
      <c r="GU110" s="4">
        <f t="shared" si="361"/>
        <v>8.2941716570733439E-16</v>
      </c>
      <c r="GV110" s="4">
        <f t="shared" si="239"/>
        <v>2.4089694851323009E-17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8" s="5" customFormat="1">
      <c r="A111" s="4">
        <v>93</v>
      </c>
      <c r="B111" s="4">
        <f t="shared" si="182"/>
        <v>100</v>
      </c>
      <c r="C111" s="4">
        <v>0</v>
      </c>
      <c r="D111" s="1">
        <f t="shared" si="183"/>
        <v>-100</v>
      </c>
      <c r="E111" s="1">
        <f t="shared" si="313"/>
        <v>40</v>
      </c>
      <c r="F111" s="4">
        <f t="shared" si="240"/>
        <v>3.6509999999999909</v>
      </c>
      <c r="G111" s="1">
        <f>'0.5Q 8-16'!GA111</f>
        <v>-100</v>
      </c>
      <c r="H111" s="1">
        <f>'0.5Q 8-16'!GB111</f>
        <v>-100</v>
      </c>
      <c r="I111" s="1">
        <f>'0.5Q 8-16'!GC111</f>
        <v>-100</v>
      </c>
      <c r="J111" s="1">
        <f>'0.5Q 8-16'!GD111</f>
        <v>100</v>
      </c>
      <c r="K111" s="1">
        <f>'0.5Q 8-16'!GE111</f>
        <v>0</v>
      </c>
      <c r="L111" s="1">
        <f>'0.5Q 8-16'!GF111</f>
        <v>3.6509999999999909</v>
      </c>
      <c r="M111" s="1">
        <f>'0.5Q 8-16'!GG111</f>
        <v>0.49999999999999822</v>
      </c>
      <c r="N111" s="1">
        <f>'0.5Q 8-16'!GH111</f>
        <v>5.0519263448394864E-14</v>
      </c>
      <c r="O111" s="1">
        <f>'0.5Q 8-16'!GI111</f>
        <v>-0.36689988149094344</v>
      </c>
      <c r="P111" s="1">
        <f>'0.5Q 8-16'!GJ111</f>
        <v>0.49999999999999822</v>
      </c>
      <c r="Q111" s="1">
        <f>'0.5Q 8-16'!GK111</f>
        <v>2.9250653536620627E-16</v>
      </c>
      <c r="R111" s="1">
        <f>'0.5Q 8-16'!GL111</f>
        <v>1000.0000000000002</v>
      </c>
      <c r="S111" s="1">
        <f>'0.5Q 8-16'!GM111</f>
        <v>513.50999999999817</v>
      </c>
      <c r="T111" s="1">
        <f>'0.5Q 8-16'!GN111</f>
        <v>499.99999999999824</v>
      </c>
      <c r="U111" s="1">
        <f>'0.5Q 8-16'!GO111</f>
        <v>500</v>
      </c>
      <c r="V111" s="1">
        <f>'0.5Q 8-16'!GP111</f>
        <v>3.900087138216084E-17</v>
      </c>
      <c r="W111" s="1">
        <f>'0.5Q 8-16'!GQ111</f>
        <v>0</v>
      </c>
      <c r="X111" s="1">
        <f>'0.5Q 8-16'!GR111</f>
        <v>-1.4625326768310314E-13</v>
      </c>
      <c r="Y111" s="1">
        <f>'0.5Q 8-16'!GS111</f>
        <v>0</v>
      </c>
      <c r="Z111" s="1">
        <f>'0.5Q 8-16'!GT111</f>
        <v>10</v>
      </c>
      <c r="AA111" s="1">
        <f>'0.5Q 8-16'!GU111</f>
        <v>3.1068514815610914E-16</v>
      </c>
      <c r="AB111" s="4"/>
      <c r="AC111" s="4">
        <f t="shared" si="184"/>
        <v>-100</v>
      </c>
      <c r="AD111" s="4">
        <f t="shared" si="185"/>
        <v>-100</v>
      </c>
      <c r="AE111" s="4">
        <f t="shared" si="186"/>
        <v>-100</v>
      </c>
      <c r="AF111" s="1">
        <f t="shared" si="241"/>
        <v>100</v>
      </c>
      <c r="AG111" s="1">
        <f t="shared" si="242"/>
        <v>0</v>
      </c>
      <c r="AH111" s="1">
        <f t="shared" si="187"/>
        <v>3.6509999999999909</v>
      </c>
      <c r="AI111" s="4">
        <f t="shared" si="243"/>
        <v>0.49999999999999822</v>
      </c>
      <c r="AJ111" s="1">
        <f t="shared" si="244"/>
        <v>5.3658920234215732E-14</v>
      </c>
      <c r="AK111" s="4">
        <f t="shared" si="314"/>
        <v>-0.35877549359626215</v>
      </c>
      <c r="AL111" s="1">
        <f t="shared" si="315"/>
        <v>0.49999999999999822</v>
      </c>
      <c r="AM111" s="1">
        <f t="shared" si="188"/>
        <v>3.1068514815610914E-16</v>
      </c>
      <c r="AN111" s="1">
        <f t="shared" si="245"/>
        <v>1000.0000000000002</v>
      </c>
      <c r="AO111" s="1">
        <f t="shared" si="246"/>
        <v>513.50999999999817</v>
      </c>
      <c r="AP111" s="1">
        <f t="shared" si="247"/>
        <v>499.99999999999824</v>
      </c>
      <c r="AQ111" s="1">
        <f t="shared" si="248"/>
        <v>500</v>
      </c>
      <c r="AR111" s="1">
        <f t="shared" si="249"/>
        <v>4.1424686420814551E-17</v>
      </c>
      <c r="AS111" s="4">
        <f t="shared" si="316"/>
        <v>0</v>
      </c>
      <c r="AT111" s="1">
        <f t="shared" si="317"/>
        <v>-1.5534257407805457E-13</v>
      </c>
      <c r="AU111" s="4">
        <f t="shared" si="318"/>
        <v>0</v>
      </c>
      <c r="AV111" s="4">
        <f t="shared" si="189"/>
        <v>10</v>
      </c>
      <c r="AW111" s="4">
        <f t="shared" si="319"/>
        <v>3.212735485438169E-16</v>
      </c>
      <c r="AX111" s="4">
        <f t="shared" si="190"/>
        <v>1.0588400387707763E-17</v>
      </c>
      <c r="AY111" s="4">
        <f t="shared" si="191"/>
        <v>-100</v>
      </c>
      <c r="AZ111" s="4">
        <f t="shared" si="192"/>
        <v>-100</v>
      </c>
      <c r="BA111" s="4">
        <f t="shared" si="193"/>
        <v>-100</v>
      </c>
      <c r="BB111" s="1">
        <f t="shared" si="250"/>
        <v>100</v>
      </c>
      <c r="BC111" s="1">
        <f t="shared" si="251"/>
        <v>0</v>
      </c>
      <c r="BD111" s="1">
        <f t="shared" si="194"/>
        <v>3.6509999999999909</v>
      </c>
      <c r="BE111" s="4">
        <f t="shared" si="252"/>
        <v>0.49999999999999822</v>
      </c>
      <c r="BF111" s="1">
        <f t="shared" si="253"/>
        <v>5.5487659506704125E-14</v>
      </c>
      <c r="BG111" s="4">
        <f t="shared" si="320"/>
        <v>-0.35786669801812937</v>
      </c>
      <c r="BH111" s="1">
        <f t="shared" si="321"/>
        <v>0.49999999999999822</v>
      </c>
      <c r="BI111" s="1">
        <f t="shared" si="195"/>
        <v>3.212735485438169E-16</v>
      </c>
      <c r="BJ111" s="1">
        <f t="shared" si="254"/>
        <v>1000.0000000000002</v>
      </c>
      <c r="BK111" s="1">
        <f t="shared" si="255"/>
        <v>513.50999999999817</v>
      </c>
      <c r="BL111" s="1">
        <f t="shared" si="256"/>
        <v>499.99999999999824</v>
      </c>
      <c r="BM111" s="1">
        <f t="shared" si="257"/>
        <v>500</v>
      </c>
      <c r="BN111" s="1">
        <f t="shared" si="258"/>
        <v>4.2836473139175587E-17</v>
      </c>
      <c r="BO111" s="4">
        <f t="shared" si="322"/>
        <v>0</v>
      </c>
      <c r="BP111" s="1">
        <f t="shared" si="323"/>
        <v>-1.6063677427190844E-13</v>
      </c>
      <c r="BQ111" s="4">
        <f t="shared" si="324"/>
        <v>0</v>
      </c>
      <c r="BR111" s="4">
        <f t="shared" si="196"/>
        <v>10</v>
      </c>
      <c r="BS111" s="4">
        <f t="shared" si="325"/>
        <v>3.2831838646947853E-16</v>
      </c>
      <c r="BT111" s="4">
        <f t="shared" si="197"/>
        <v>7.0448379256616321E-18</v>
      </c>
      <c r="BU111" s="4">
        <f t="shared" si="198"/>
        <v>-100</v>
      </c>
      <c r="BV111" s="4">
        <f t="shared" si="199"/>
        <v>-100</v>
      </c>
      <c r="BW111" s="4">
        <f t="shared" si="200"/>
        <v>-100</v>
      </c>
      <c r="BX111" s="1">
        <f t="shared" si="259"/>
        <v>100</v>
      </c>
      <c r="BY111" s="1">
        <f t="shared" si="260"/>
        <v>0</v>
      </c>
      <c r="BZ111" s="1">
        <f t="shared" si="201"/>
        <v>3.6509999999999909</v>
      </c>
      <c r="CA111" s="4">
        <f t="shared" si="261"/>
        <v>0.49999999999999822</v>
      </c>
      <c r="CB111" s="1">
        <f t="shared" si="262"/>
        <v>5.6704384537042924E-14</v>
      </c>
      <c r="CC111" s="4">
        <f t="shared" si="326"/>
        <v>-0.35075638788532715</v>
      </c>
      <c r="CD111" s="1">
        <f t="shared" si="327"/>
        <v>0.49999999999999822</v>
      </c>
      <c r="CE111" s="1">
        <f t="shared" si="202"/>
        <v>3.2831838646947853E-16</v>
      </c>
      <c r="CF111" s="1">
        <f t="shared" si="263"/>
        <v>1000.0000000000002</v>
      </c>
      <c r="CG111" s="1">
        <f t="shared" si="264"/>
        <v>513.50999999999817</v>
      </c>
      <c r="CH111" s="1">
        <f t="shared" si="265"/>
        <v>499.99999999999824</v>
      </c>
      <c r="CI111" s="1">
        <f t="shared" si="266"/>
        <v>500</v>
      </c>
      <c r="CJ111" s="1">
        <f t="shared" si="267"/>
        <v>4.3775784862597139E-17</v>
      </c>
      <c r="CK111" s="4">
        <f t="shared" si="328"/>
        <v>0</v>
      </c>
      <c r="CL111" s="1">
        <f t="shared" si="329"/>
        <v>-1.6415919323473927E-13</v>
      </c>
      <c r="CM111" s="4">
        <f t="shared" si="330"/>
        <v>0</v>
      </c>
      <c r="CN111" s="4">
        <f t="shared" si="203"/>
        <v>10</v>
      </c>
      <c r="CO111" s="4">
        <f t="shared" si="331"/>
        <v>3.3064836416547224E-16</v>
      </c>
      <c r="CP111" s="4">
        <f t="shared" si="204"/>
        <v>2.3299776959937092E-18</v>
      </c>
      <c r="CQ111" s="4">
        <f t="shared" si="205"/>
        <v>-100</v>
      </c>
      <c r="CR111" s="4">
        <f t="shared" si="206"/>
        <v>-100</v>
      </c>
      <c r="CS111" s="4">
        <f t="shared" si="207"/>
        <v>-100</v>
      </c>
      <c r="CT111" s="1">
        <f t="shared" si="268"/>
        <v>100</v>
      </c>
      <c r="CU111" s="1">
        <f t="shared" si="269"/>
        <v>0</v>
      </c>
      <c r="CV111" s="1">
        <f t="shared" si="208"/>
        <v>3.6509999999999909</v>
      </c>
      <c r="CW111" s="4">
        <f t="shared" si="270"/>
        <v>0.49999999999999822</v>
      </c>
      <c r="CX111" s="1">
        <f t="shared" si="271"/>
        <v>5.7106798646886407E-14</v>
      </c>
      <c r="CY111" s="4">
        <f t="shared" si="332"/>
        <v>-0.36288530121559898</v>
      </c>
      <c r="CZ111" s="1">
        <f t="shared" si="333"/>
        <v>0.49999999999999822</v>
      </c>
      <c r="DA111" s="1">
        <f t="shared" si="209"/>
        <v>3.3064836416547224E-16</v>
      </c>
      <c r="DB111" s="1">
        <f t="shared" si="272"/>
        <v>1000.0000000000002</v>
      </c>
      <c r="DC111" s="1">
        <f t="shared" si="273"/>
        <v>513.50999999999817</v>
      </c>
      <c r="DD111" s="1">
        <f t="shared" si="274"/>
        <v>499.99999999999824</v>
      </c>
      <c r="DE111" s="1">
        <f t="shared" si="275"/>
        <v>500</v>
      </c>
      <c r="DF111" s="1">
        <f t="shared" si="276"/>
        <v>4.4086448555396307E-17</v>
      </c>
      <c r="DG111" s="4">
        <f t="shared" si="334"/>
        <v>0</v>
      </c>
      <c r="DH111" s="1">
        <f t="shared" si="335"/>
        <v>-1.6532418208273612E-13</v>
      </c>
      <c r="DI111" s="4">
        <f t="shared" si="336"/>
        <v>0</v>
      </c>
      <c r="DJ111" s="4">
        <f t="shared" si="210"/>
        <v>10</v>
      </c>
      <c r="DK111" s="4">
        <f t="shared" si="337"/>
        <v>3.3940781142902673E-16</v>
      </c>
      <c r="DL111" s="4">
        <f t="shared" si="211"/>
        <v>8.7594472635544933E-18</v>
      </c>
      <c r="DM111" s="4">
        <f t="shared" si="212"/>
        <v>-100</v>
      </c>
      <c r="DN111" s="4">
        <f t="shared" si="213"/>
        <v>-100</v>
      </c>
      <c r="DO111" s="4">
        <f t="shared" si="214"/>
        <v>-100</v>
      </c>
      <c r="DP111" s="1">
        <f t="shared" si="277"/>
        <v>100</v>
      </c>
      <c r="DQ111" s="1">
        <f t="shared" si="278"/>
        <v>0</v>
      </c>
      <c r="DR111" s="1">
        <f t="shared" si="215"/>
        <v>3.6509999999999909</v>
      </c>
      <c r="DS111" s="4">
        <f t="shared" si="279"/>
        <v>0.49999999999999822</v>
      </c>
      <c r="DT111" s="1">
        <f t="shared" si="280"/>
        <v>5.8619656550781806E-14</v>
      </c>
      <c r="DU111" s="4">
        <f t="shared" si="338"/>
        <v>-0.36161802679022786</v>
      </c>
      <c r="DV111" s="1">
        <f t="shared" si="339"/>
        <v>0.49999999999999822</v>
      </c>
      <c r="DW111" s="1">
        <f t="shared" si="216"/>
        <v>3.3940781142902673E-16</v>
      </c>
      <c r="DX111" s="1">
        <f t="shared" si="281"/>
        <v>1000.0000000000002</v>
      </c>
      <c r="DY111" s="1">
        <f t="shared" si="282"/>
        <v>513.50999999999817</v>
      </c>
      <c r="DZ111" s="1">
        <f t="shared" si="283"/>
        <v>499.99999999999824</v>
      </c>
      <c r="EA111" s="1">
        <f t="shared" si="284"/>
        <v>500</v>
      </c>
      <c r="EB111" s="1">
        <f t="shared" si="285"/>
        <v>4.5254374857203564E-17</v>
      </c>
      <c r="EC111" s="4">
        <f t="shared" si="340"/>
        <v>0</v>
      </c>
      <c r="ED111" s="1">
        <f t="shared" si="341"/>
        <v>-1.6970390571451337E-13</v>
      </c>
      <c r="EE111" s="4">
        <f t="shared" si="342"/>
        <v>0</v>
      </c>
      <c r="EF111" s="4">
        <f t="shared" si="217"/>
        <v>10</v>
      </c>
      <c r="EG111" s="4">
        <f t="shared" si="343"/>
        <v>4.2426211577565111E-16</v>
      </c>
      <c r="EH111" s="4">
        <f t="shared" si="218"/>
        <v>8.485430434662438E-17</v>
      </c>
      <c r="EI111" s="4">
        <f t="shared" si="219"/>
        <v>-100</v>
      </c>
      <c r="EJ111" s="4">
        <f t="shared" si="220"/>
        <v>-100</v>
      </c>
      <c r="EK111" s="4">
        <f t="shared" si="221"/>
        <v>-100</v>
      </c>
      <c r="EL111" s="1">
        <f t="shared" si="286"/>
        <v>100</v>
      </c>
      <c r="EM111" s="1">
        <f t="shared" si="287"/>
        <v>0</v>
      </c>
      <c r="EN111" s="1">
        <f t="shared" si="222"/>
        <v>3.6509999999999909</v>
      </c>
      <c r="EO111" s="4">
        <f t="shared" si="288"/>
        <v>0.49999999999999822</v>
      </c>
      <c r="EP111" s="1">
        <f t="shared" si="289"/>
        <v>7.327497681790174E-14</v>
      </c>
      <c r="EQ111" s="4">
        <f t="shared" si="344"/>
        <v>-0.35512713505811083</v>
      </c>
      <c r="ER111" s="1">
        <f t="shared" si="345"/>
        <v>0.49999999999999822</v>
      </c>
      <c r="ES111" s="1">
        <f t="shared" si="223"/>
        <v>4.2426211577565111E-16</v>
      </c>
      <c r="ET111" s="1">
        <f t="shared" si="290"/>
        <v>1000.0000000000002</v>
      </c>
      <c r="EU111" s="1">
        <f t="shared" si="291"/>
        <v>513.50999999999817</v>
      </c>
      <c r="EV111" s="1">
        <f t="shared" si="292"/>
        <v>499.99999999999824</v>
      </c>
      <c r="EW111" s="1">
        <f t="shared" si="293"/>
        <v>500</v>
      </c>
      <c r="EX111" s="1">
        <f t="shared" si="294"/>
        <v>5.6568282103420149E-17</v>
      </c>
      <c r="EY111" s="4">
        <f t="shared" si="346"/>
        <v>0</v>
      </c>
      <c r="EZ111" s="1">
        <f t="shared" si="347"/>
        <v>-2.1213105788782554E-13</v>
      </c>
      <c r="FA111" s="4">
        <f t="shared" si="348"/>
        <v>0</v>
      </c>
      <c r="FB111" s="4">
        <f t="shared" si="224"/>
        <v>10</v>
      </c>
      <c r="FC111" s="4">
        <f t="shared" si="349"/>
        <v>4.6114492404108231E-16</v>
      </c>
      <c r="FD111" s="4">
        <f t="shared" si="225"/>
        <v>3.6882808265431201E-17</v>
      </c>
      <c r="FE111" s="4">
        <f t="shared" si="226"/>
        <v>-100</v>
      </c>
      <c r="FF111" s="4">
        <f t="shared" si="227"/>
        <v>-100</v>
      </c>
      <c r="FG111" s="4">
        <f t="shared" si="228"/>
        <v>-100</v>
      </c>
      <c r="FH111" s="1">
        <f t="shared" si="295"/>
        <v>100</v>
      </c>
      <c r="FI111" s="1">
        <f t="shared" si="296"/>
        <v>0</v>
      </c>
      <c r="FJ111" s="1">
        <f t="shared" si="229"/>
        <v>3.6509999999999909</v>
      </c>
      <c r="FK111" s="4">
        <f t="shared" si="297"/>
        <v>0.49999999999999822</v>
      </c>
      <c r="FL111" s="1">
        <f t="shared" si="298"/>
        <v>7.9645064601223207E-14</v>
      </c>
      <c r="FM111" s="4">
        <f t="shared" si="350"/>
        <v>-0.35380121202544856</v>
      </c>
      <c r="FN111" s="1">
        <f t="shared" si="351"/>
        <v>0.49999999999999822</v>
      </c>
      <c r="FO111" s="1">
        <f t="shared" si="230"/>
        <v>4.6114492404108231E-16</v>
      </c>
      <c r="FP111" s="1">
        <f t="shared" si="299"/>
        <v>1000.0000000000002</v>
      </c>
      <c r="FQ111" s="1">
        <f t="shared" si="300"/>
        <v>513.50999999999817</v>
      </c>
      <c r="FR111" s="1">
        <f t="shared" si="301"/>
        <v>499.99999999999824</v>
      </c>
      <c r="FS111" s="1">
        <f t="shared" si="302"/>
        <v>500</v>
      </c>
      <c r="FT111" s="1">
        <f t="shared" si="303"/>
        <v>6.1485989872144318E-17</v>
      </c>
      <c r="FU111" s="4">
        <f t="shared" si="352"/>
        <v>0</v>
      </c>
      <c r="FV111" s="1">
        <f t="shared" si="353"/>
        <v>-2.3057246202054115E-13</v>
      </c>
      <c r="FW111" s="4">
        <f t="shared" si="354"/>
        <v>0</v>
      </c>
      <c r="FX111" s="4">
        <f t="shared" si="231"/>
        <v>10</v>
      </c>
      <c r="FY111" s="4">
        <f t="shared" si="355"/>
        <v>4.8319648251360685E-16</v>
      </c>
      <c r="FZ111" s="4">
        <f t="shared" si="232"/>
        <v>2.2051558472524536E-17</v>
      </c>
      <c r="GA111" s="4">
        <f t="shared" si="233"/>
        <v>-100</v>
      </c>
      <c r="GB111" s="4">
        <f t="shared" si="234"/>
        <v>-100</v>
      </c>
      <c r="GC111" s="4">
        <f t="shared" si="235"/>
        <v>-100</v>
      </c>
      <c r="GD111" s="1">
        <f t="shared" si="304"/>
        <v>100</v>
      </c>
      <c r="GE111" s="1">
        <f t="shared" si="305"/>
        <v>0</v>
      </c>
      <c r="GF111" s="1">
        <f t="shared" si="236"/>
        <v>3.6509999999999909</v>
      </c>
      <c r="GG111" s="4">
        <f t="shared" si="306"/>
        <v>0.49999999999999822</v>
      </c>
      <c r="GH111" s="1">
        <f t="shared" si="307"/>
        <v>8.3453623922902709E-14</v>
      </c>
      <c r="GI111" s="4">
        <f t="shared" si="356"/>
        <v>-0.35441395029037071</v>
      </c>
      <c r="GJ111" s="1">
        <f t="shared" si="357"/>
        <v>0.49999999999999822</v>
      </c>
      <c r="GK111" s="1">
        <f t="shared" si="237"/>
        <v>4.8319648251360685E-16</v>
      </c>
      <c r="GL111" s="1">
        <f t="shared" si="308"/>
        <v>1000.0000000000005</v>
      </c>
      <c r="GM111" s="1">
        <f t="shared" si="309"/>
        <v>513.50999999999817</v>
      </c>
      <c r="GN111" s="1">
        <f t="shared" si="310"/>
        <v>499.99999999999824</v>
      </c>
      <c r="GO111" s="1">
        <f t="shared" si="311"/>
        <v>500</v>
      </c>
      <c r="GP111" s="1">
        <f t="shared" si="312"/>
        <v>6.4426197668480907E-17</v>
      </c>
      <c r="GQ111" s="4">
        <f t="shared" si="358"/>
        <v>0</v>
      </c>
      <c r="GR111" s="1">
        <f t="shared" si="359"/>
        <v>-2.4159824125680341E-13</v>
      </c>
      <c r="GS111" s="4">
        <f t="shared" si="360"/>
        <v>0</v>
      </c>
      <c r="GT111" s="4">
        <f t="shared" si="238"/>
        <v>10</v>
      </c>
      <c r="GU111" s="4">
        <f t="shared" si="361"/>
        <v>4.976502994244006E-16</v>
      </c>
      <c r="GV111" s="4">
        <f t="shared" si="239"/>
        <v>1.4453816910793746E-17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8" s="5" customFormat="1">
      <c r="A112" s="4">
        <v>94</v>
      </c>
      <c r="B112" s="4">
        <f t="shared" si="182"/>
        <v>100</v>
      </c>
      <c r="C112" s="4">
        <v>0</v>
      </c>
      <c r="D112" s="1">
        <f t="shared" si="183"/>
        <v>-100</v>
      </c>
      <c r="E112" s="1">
        <f t="shared" si="313"/>
        <v>35</v>
      </c>
      <c r="F112" s="4">
        <f t="shared" si="240"/>
        <v>3.6759999999999908</v>
      </c>
      <c r="G112" s="1">
        <f>'0.5Q 8-16'!GA112</f>
        <v>-100</v>
      </c>
      <c r="H112" s="1">
        <f>'0.5Q 8-16'!GB112</f>
        <v>-100</v>
      </c>
      <c r="I112" s="1">
        <f>'0.5Q 8-16'!GC112</f>
        <v>-100</v>
      </c>
      <c r="J112" s="1">
        <f>'0.5Q 8-16'!GD112</f>
        <v>100</v>
      </c>
      <c r="K112" s="1">
        <f>'0.5Q 8-16'!GE112</f>
        <v>0</v>
      </c>
      <c r="L112" s="1">
        <f>'0.5Q 8-16'!GF112</f>
        <v>3.6759999999999908</v>
      </c>
      <c r="M112" s="1">
        <f>'0.5Q 8-16'!GG112</f>
        <v>0.49999999999999822</v>
      </c>
      <c r="N112" s="1">
        <f>'0.5Q 8-16'!GH112</f>
        <v>3.0311558069036912E-14</v>
      </c>
      <c r="O112" s="1">
        <f>'0.5Q 8-16'!GI112</f>
        <v>-0.36689988149094344</v>
      </c>
      <c r="P112" s="1">
        <f>'0.5Q 8-16'!GJ112</f>
        <v>0.49999999999999822</v>
      </c>
      <c r="Q112" s="1">
        <f>'0.5Q 8-16'!GK112</f>
        <v>1.7550392121972377E-16</v>
      </c>
      <c r="R112" s="1">
        <f>'0.5Q 8-16'!GL112</f>
        <v>1000.0000000000002</v>
      </c>
      <c r="S112" s="1">
        <f>'0.5Q 8-16'!GM112</f>
        <v>513.50999999999817</v>
      </c>
      <c r="T112" s="1">
        <f>'0.5Q 8-16'!GN112</f>
        <v>499.99999999999824</v>
      </c>
      <c r="U112" s="1">
        <f>'0.5Q 8-16'!GO112</f>
        <v>500</v>
      </c>
      <c r="V112" s="1">
        <f>'0.5Q 8-16'!GP112</f>
        <v>2.34005228292965E-17</v>
      </c>
      <c r="W112" s="1">
        <f>'0.5Q 8-16'!GQ112</f>
        <v>0</v>
      </c>
      <c r="X112" s="1">
        <f>'0.5Q 8-16'!GR112</f>
        <v>-8.7751960609861884E-14</v>
      </c>
      <c r="Y112" s="1">
        <f>'0.5Q 8-16'!GS112</f>
        <v>0</v>
      </c>
      <c r="Z112" s="1">
        <f>'0.5Q 8-16'!GT112</f>
        <v>10</v>
      </c>
      <c r="AA112" s="1">
        <f>'0.5Q 8-16'!GU112</f>
        <v>1.8641108889366548E-16</v>
      </c>
      <c r="AB112" s="4"/>
      <c r="AC112" s="4">
        <f t="shared" si="184"/>
        <v>-100</v>
      </c>
      <c r="AD112" s="4">
        <f t="shared" si="185"/>
        <v>-100</v>
      </c>
      <c r="AE112" s="4">
        <f t="shared" si="186"/>
        <v>-100</v>
      </c>
      <c r="AF112" s="1">
        <f t="shared" si="241"/>
        <v>100</v>
      </c>
      <c r="AG112" s="1">
        <f t="shared" si="242"/>
        <v>0</v>
      </c>
      <c r="AH112" s="1">
        <f t="shared" si="187"/>
        <v>3.6759999999999908</v>
      </c>
      <c r="AI112" s="4">
        <f t="shared" si="243"/>
        <v>0.49999999999999822</v>
      </c>
      <c r="AJ112" s="1">
        <f t="shared" si="244"/>
        <v>3.2195352140529444E-14</v>
      </c>
      <c r="AK112" s="4">
        <f t="shared" si="314"/>
        <v>-0.35877549359626215</v>
      </c>
      <c r="AL112" s="1">
        <f t="shared" si="315"/>
        <v>0.49999999999999822</v>
      </c>
      <c r="AM112" s="1">
        <f t="shared" si="188"/>
        <v>1.8641108889366548E-16</v>
      </c>
      <c r="AN112" s="1">
        <f t="shared" si="245"/>
        <v>1000.0000000000002</v>
      </c>
      <c r="AO112" s="1">
        <f t="shared" si="246"/>
        <v>513.50999999999817</v>
      </c>
      <c r="AP112" s="1">
        <f t="shared" si="247"/>
        <v>499.99999999999824</v>
      </c>
      <c r="AQ112" s="1">
        <f t="shared" si="248"/>
        <v>500</v>
      </c>
      <c r="AR112" s="1">
        <f t="shared" si="249"/>
        <v>2.4854811852488731E-17</v>
      </c>
      <c r="AS112" s="4">
        <f t="shared" si="316"/>
        <v>0</v>
      </c>
      <c r="AT112" s="1">
        <f t="shared" si="317"/>
        <v>-9.3205544446832736E-14</v>
      </c>
      <c r="AU112" s="4">
        <f t="shared" si="318"/>
        <v>0</v>
      </c>
      <c r="AV112" s="4">
        <f t="shared" si="189"/>
        <v>10</v>
      </c>
      <c r="AW112" s="4">
        <f t="shared" si="319"/>
        <v>1.9276412912629012E-16</v>
      </c>
      <c r="AX112" s="4">
        <f t="shared" si="190"/>
        <v>6.3530402326246429E-18</v>
      </c>
      <c r="AY112" s="4">
        <f t="shared" si="191"/>
        <v>-100</v>
      </c>
      <c r="AZ112" s="4">
        <f t="shared" si="192"/>
        <v>-100</v>
      </c>
      <c r="BA112" s="4">
        <f t="shared" si="193"/>
        <v>-100</v>
      </c>
      <c r="BB112" s="1">
        <f t="shared" si="250"/>
        <v>100</v>
      </c>
      <c r="BC112" s="1">
        <f t="shared" si="251"/>
        <v>0</v>
      </c>
      <c r="BD112" s="1">
        <f t="shared" si="194"/>
        <v>3.6759999999999908</v>
      </c>
      <c r="BE112" s="4">
        <f t="shared" si="252"/>
        <v>0.49999999999999822</v>
      </c>
      <c r="BF112" s="1">
        <f t="shared" si="253"/>
        <v>3.3292595704022477E-14</v>
      </c>
      <c r="BG112" s="4">
        <f t="shared" si="320"/>
        <v>-0.35786669801812937</v>
      </c>
      <c r="BH112" s="1">
        <f t="shared" si="321"/>
        <v>0.49999999999999822</v>
      </c>
      <c r="BI112" s="1">
        <f t="shared" si="195"/>
        <v>1.9276412912629012E-16</v>
      </c>
      <c r="BJ112" s="1">
        <f t="shared" si="254"/>
        <v>1000.0000000000002</v>
      </c>
      <c r="BK112" s="1">
        <f t="shared" si="255"/>
        <v>513.50999999999817</v>
      </c>
      <c r="BL112" s="1">
        <f t="shared" si="256"/>
        <v>499.99999999999824</v>
      </c>
      <c r="BM112" s="1">
        <f t="shared" si="257"/>
        <v>500</v>
      </c>
      <c r="BN112" s="1">
        <f t="shared" si="258"/>
        <v>2.5701883883505356E-17</v>
      </c>
      <c r="BO112" s="4">
        <f t="shared" si="322"/>
        <v>0</v>
      </c>
      <c r="BP112" s="1">
        <f t="shared" si="323"/>
        <v>-9.6382064563145065E-14</v>
      </c>
      <c r="BQ112" s="4">
        <f t="shared" si="324"/>
        <v>0</v>
      </c>
      <c r="BR112" s="4">
        <f t="shared" si="196"/>
        <v>10</v>
      </c>
      <c r="BS112" s="4">
        <f t="shared" si="325"/>
        <v>1.9699103188168711E-16</v>
      </c>
      <c r="BT112" s="4">
        <f t="shared" si="197"/>
        <v>4.2269027553969842E-18</v>
      </c>
      <c r="BU112" s="4">
        <f t="shared" si="198"/>
        <v>-100</v>
      </c>
      <c r="BV112" s="4">
        <f t="shared" si="199"/>
        <v>-100</v>
      </c>
      <c r="BW112" s="4">
        <f t="shared" si="200"/>
        <v>-100</v>
      </c>
      <c r="BX112" s="1">
        <f t="shared" si="259"/>
        <v>100</v>
      </c>
      <c r="BY112" s="1">
        <f t="shared" si="260"/>
        <v>0</v>
      </c>
      <c r="BZ112" s="1">
        <f t="shared" si="201"/>
        <v>3.6759999999999908</v>
      </c>
      <c r="CA112" s="4">
        <f t="shared" si="261"/>
        <v>0.49999999999999822</v>
      </c>
      <c r="CB112" s="1">
        <f t="shared" si="262"/>
        <v>3.4022630722225758E-14</v>
      </c>
      <c r="CC112" s="4">
        <f t="shared" si="326"/>
        <v>-0.35075638788532715</v>
      </c>
      <c r="CD112" s="1">
        <f t="shared" si="327"/>
        <v>0.49999999999999822</v>
      </c>
      <c r="CE112" s="1">
        <f t="shared" si="202"/>
        <v>1.9699103188168711E-16</v>
      </c>
      <c r="CF112" s="1">
        <f t="shared" si="263"/>
        <v>1000.0000000000002</v>
      </c>
      <c r="CG112" s="1">
        <f t="shared" si="264"/>
        <v>513.50999999999817</v>
      </c>
      <c r="CH112" s="1">
        <f t="shared" si="265"/>
        <v>499.99999999999824</v>
      </c>
      <c r="CI112" s="1">
        <f t="shared" si="266"/>
        <v>500</v>
      </c>
      <c r="CJ112" s="1">
        <f t="shared" si="267"/>
        <v>2.6265470917558285E-17</v>
      </c>
      <c r="CK112" s="4">
        <f t="shared" si="328"/>
        <v>0</v>
      </c>
      <c r="CL112" s="1">
        <f t="shared" si="329"/>
        <v>-9.8495515940843557E-14</v>
      </c>
      <c r="CM112" s="4">
        <f t="shared" si="330"/>
        <v>0</v>
      </c>
      <c r="CN112" s="4">
        <f t="shared" si="203"/>
        <v>10</v>
      </c>
      <c r="CO112" s="4">
        <f t="shared" si="331"/>
        <v>1.9838901849928335E-16</v>
      </c>
      <c r="CP112" s="4">
        <f t="shared" si="204"/>
        <v>1.3979866175962403E-18</v>
      </c>
      <c r="CQ112" s="4">
        <f t="shared" si="205"/>
        <v>-100</v>
      </c>
      <c r="CR112" s="4">
        <f t="shared" si="206"/>
        <v>-100</v>
      </c>
      <c r="CS112" s="4">
        <f t="shared" si="207"/>
        <v>-100</v>
      </c>
      <c r="CT112" s="1">
        <f t="shared" si="268"/>
        <v>100</v>
      </c>
      <c r="CU112" s="1">
        <f t="shared" si="269"/>
        <v>0</v>
      </c>
      <c r="CV112" s="1">
        <f t="shared" si="208"/>
        <v>3.6759999999999908</v>
      </c>
      <c r="CW112" s="4">
        <f t="shared" si="270"/>
        <v>0.49999999999999822</v>
      </c>
      <c r="CX112" s="1">
        <f t="shared" si="271"/>
        <v>3.4264079188131835E-14</v>
      </c>
      <c r="CY112" s="4">
        <f t="shared" si="332"/>
        <v>-0.36288530121559898</v>
      </c>
      <c r="CZ112" s="1">
        <f t="shared" si="333"/>
        <v>0.49999999999999822</v>
      </c>
      <c r="DA112" s="1">
        <f t="shared" si="209"/>
        <v>1.9838901849928335E-16</v>
      </c>
      <c r="DB112" s="1">
        <f t="shared" si="272"/>
        <v>1000.0000000000002</v>
      </c>
      <c r="DC112" s="1">
        <f t="shared" si="273"/>
        <v>513.50999999999817</v>
      </c>
      <c r="DD112" s="1">
        <f t="shared" si="274"/>
        <v>499.99999999999824</v>
      </c>
      <c r="DE112" s="1">
        <f t="shared" si="275"/>
        <v>500</v>
      </c>
      <c r="DF112" s="1">
        <f t="shared" si="276"/>
        <v>2.6451869133237779E-17</v>
      </c>
      <c r="DG112" s="4">
        <f t="shared" si="334"/>
        <v>0</v>
      </c>
      <c r="DH112" s="1">
        <f t="shared" si="335"/>
        <v>-9.9194509249641679E-14</v>
      </c>
      <c r="DI112" s="4">
        <f t="shared" si="336"/>
        <v>0</v>
      </c>
      <c r="DJ112" s="4">
        <f t="shared" si="210"/>
        <v>10</v>
      </c>
      <c r="DK112" s="4">
        <f t="shared" si="337"/>
        <v>2.0364468685741603E-16</v>
      </c>
      <c r="DL112" s="4">
        <f t="shared" si="211"/>
        <v>5.2556683581326812E-18</v>
      </c>
      <c r="DM112" s="4">
        <f t="shared" si="212"/>
        <v>-100</v>
      </c>
      <c r="DN112" s="4">
        <f t="shared" si="213"/>
        <v>-100</v>
      </c>
      <c r="DO112" s="4">
        <f t="shared" si="214"/>
        <v>-100</v>
      </c>
      <c r="DP112" s="1">
        <f t="shared" si="277"/>
        <v>100</v>
      </c>
      <c r="DQ112" s="1">
        <f t="shared" si="278"/>
        <v>0</v>
      </c>
      <c r="DR112" s="1">
        <f t="shared" si="215"/>
        <v>3.6759999999999908</v>
      </c>
      <c r="DS112" s="4">
        <f t="shared" si="279"/>
        <v>0.49999999999999822</v>
      </c>
      <c r="DT112" s="1">
        <f t="shared" si="280"/>
        <v>3.5171793930469089E-14</v>
      </c>
      <c r="DU112" s="4">
        <f t="shared" si="338"/>
        <v>-0.36161802679022786</v>
      </c>
      <c r="DV112" s="1">
        <f t="shared" si="339"/>
        <v>0.49999999999999822</v>
      </c>
      <c r="DW112" s="1">
        <f t="shared" si="216"/>
        <v>2.0364468685741603E-16</v>
      </c>
      <c r="DX112" s="1">
        <f t="shared" si="281"/>
        <v>1000.0000000000002</v>
      </c>
      <c r="DY112" s="1">
        <f t="shared" si="282"/>
        <v>513.50999999999817</v>
      </c>
      <c r="DZ112" s="1">
        <f t="shared" si="283"/>
        <v>499.99999999999824</v>
      </c>
      <c r="EA112" s="1">
        <f t="shared" si="284"/>
        <v>500</v>
      </c>
      <c r="EB112" s="1">
        <f t="shared" si="285"/>
        <v>2.7152624914322141E-17</v>
      </c>
      <c r="EC112" s="4">
        <f t="shared" si="340"/>
        <v>0</v>
      </c>
      <c r="ED112" s="1">
        <f t="shared" si="341"/>
        <v>-1.0182234342870801E-13</v>
      </c>
      <c r="EE112" s="4">
        <f t="shared" si="342"/>
        <v>0</v>
      </c>
      <c r="EF112" s="4">
        <f t="shared" si="217"/>
        <v>10</v>
      </c>
      <c r="EG112" s="4">
        <f t="shared" si="343"/>
        <v>2.5455726946539068E-16</v>
      </c>
      <c r="EH112" s="4">
        <f t="shared" si="218"/>
        <v>5.0912582607974648E-17</v>
      </c>
      <c r="EI112" s="4">
        <f t="shared" si="219"/>
        <v>-100</v>
      </c>
      <c r="EJ112" s="4">
        <f t="shared" si="220"/>
        <v>-100</v>
      </c>
      <c r="EK112" s="4">
        <f t="shared" si="221"/>
        <v>-100</v>
      </c>
      <c r="EL112" s="1">
        <f t="shared" si="286"/>
        <v>100</v>
      </c>
      <c r="EM112" s="1">
        <f t="shared" si="287"/>
        <v>0</v>
      </c>
      <c r="EN112" s="1">
        <f t="shared" si="222"/>
        <v>3.6759999999999908</v>
      </c>
      <c r="EO112" s="4">
        <f t="shared" si="288"/>
        <v>0.49999999999999822</v>
      </c>
      <c r="EP112" s="1">
        <f t="shared" si="289"/>
        <v>4.3964986090741049E-14</v>
      </c>
      <c r="EQ112" s="4">
        <f t="shared" si="344"/>
        <v>-0.35512713505811083</v>
      </c>
      <c r="ER112" s="1">
        <f t="shared" si="345"/>
        <v>0.49999999999999822</v>
      </c>
      <c r="ES112" s="1">
        <f t="shared" si="223"/>
        <v>2.5455726946539068E-16</v>
      </c>
      <c r="ET112" s="1">
        <f t="shared" si="290"/>
        <v>1000.0000000000002</v>
      </c>
      <c r="EU112" s="1">
        <f t="shared" si="291"/>
        <v>513.50999999999817</v>
      </c>
      <c r="EV112" s="1">
        <f t="shared" si="292"/>
        <v>499.99999999999824</v>
      </c>
      <c r="EW112" s="1">
        <f t="shared" si="293"/>
        <v>500</v>
      </c>
      <c r="EX112" s="1">
        <f t="shared" si="294"/>
        <v>3.3940969262052086E-17</v>
      </c>
      <c r="EY112" s="4">
        <f t="shared" si="346"/>
        <v>0</v>
      </c>
      <c r="EZ112" s="1">
        <f t="shared" si="347"/>
        <v>-1.2727863473269534E-13</v>
      </c>
      <c r="FA112" s="4">
        <f t="shared" si="348"/>
        <v>0</v>
      </c>
      <c r="FB112" s="4">
        <f t="shared" si="224"/>
        <v>10</v>
      </c>
      <c r="FC112" s="4">
        <f t="shared" si="349"/>
        <v>2.766869544246494E-16</v>
      </c>
      <c r="FD112" s="4">
        <f t="shared" si="225"/>
        <v>2.2129684959258721E-17</v>
      </c>
      <c r="FE112" s="4">
        <f t="shared" si="226"/>
        <v>-100</v>
      </c>
      <c r="FF112" s="4">
        <f t="shared" si="227"/>
        <v>-100</v>
      </c>
      <c r="FG112" s="4">
        <f t="shared" si="228"/>
        <v>-100</v>
      </c>
      <c r="FH112" s="1">
        <f t="shared" si="295"/>
        <v>100</v>
      </c>
      <c r="FI112" s="1">
        <f t="shared" si="296"/>
        <v>0</v>
      </c>
      <c r="FJ112" s="1">
        <f t="shared" si="229"/>
        <v>3.6759999999999908</v>
      </c>
      <c r="FK112" s="4">
        <f t="shared" si="297"/>
        <v>0.49999999999999822</v>
      </c>
      <c r="FL112" s="1">
        <f t="shared" si="298"/>
        <v>4.7787038760733906E-14</v>
      </c>
      <c r="FM112" s="4">
        <f t="shared" si="350"/>
        <v>-0.35380121202544856</v>
      </c>
      <c r="FN112" s="1">
        <f t="shared" si="351"/>
        <v>0.49999999999999822</v>
      </c>
      <c r="FO112" s="1">
        <f t="shared" si="230"/>
        <v>2.766869544246494E-16</v>
      </c>
      <c r="FP112" s="1">
        <f t="shared" si="299"/>
        <v>1000.0000000000002</v>
      </c>
      <c r="FQ112" s="1">
        <f t="shared" si="300"/>
        <v>513.50999999999817</v>
      </c>
      <c r="FR112" s="1">
        <f t="shared" si="301"/>
        <v>499.99999999999824</v>
      </c>
      <c r="FS112" s="1">
        <f t="shared" si="302"/>
        <v>500</v>
      </c>
      <c r="FT112" s="1">
        <f t="shared" si="303"/>
        <v>3.6891593923286582E-17</v>
      </c>
      <c r="FU112" s="4">
        <f t="shared" si="352"/>
        <v>0</v>
      </c>
      <c r="FV112" s="1">
        <f t="shared" si="353"/>
        <v>-1.3834347721232469E-13</v>
      </c>
      <c r="FW112" s="4">
        <f t="shared" si="354"/>
        <v>0</v>
      </c>
      <c r="FX112" s="4">
        <f t="shared" si="231"/>
        <v>10</v>
      </c>
      <c r="FY112" s="4">
        <f t="shared" si="355"/>
        <v>2.8991788950816408E-16</v>
      </c>
      <c r="FZ112" s="4">
        <f t="shared" si="232"/>
        <v>1.3230935083514682E-17</v>
      </c>
      <c r="GA112" s="4">
        <f t="shared" si="233"/>
        <v>-100</v>
      </c>
      <c r="GB112" s="4">
        <f t="shared" si="234"/>
        <v>-100</v>
      </c>
      <c r="GC112" s="4">
        <f t="shared" si="235"/>
        <v>-100</v>
      </c>
      <c r="GD112" s="1">
        <f t="shared" si="304"/>
        <v>100</v>
      </c>
      <c r="GE112" s="1">
        <f t="shared" si="305"/>
        <v>0</v>
      </c>
      <c r="GF112" s="1">
        <f t="shared" si="236"/>
        <v>3.6759999999999908</v>
      </c>
      <c r="GG112" s="4">
        <f t="shared" si="306"/>
        <v>0.49999999999999822</v>
      </c>
      <c r="GH112" s="1">
        <f t="shared" si="307"/>
        <v>5.0072174353741652E-14</v>
      </c>
      <c r="GI112" s="4">
        <f t="shared" si="356"/>
        <v>-0.35441395029037071</v>
      </c>
      <c r="GJ112" s="1">
        <f t="shared" si="357"/>
        <v>0.49999999999999822</v>
      </c>
      <c r="GK112" s="1">
        <f t="shared" si="237"/>
        <v>2.8991788950816408E-16</v>
      </c>
      <c r="GL112" s="1">
        <f t="shared" si="308"/>
        <v>1000.0000000000002</v>
      </c>
      <c r="GM112" s="1">
        <f t="shared" si="309"/>
        <v>513.50999999999817</v>
      </c>
      <c r="GN112" s="1">
        <f t="shared" si="310"/>
        <v>499.99999999999824</v>
      </c>
      <c r="GO112" s="1">
        <f t="shared" si="311"/>
        <v>500</v>
      </c>
      <c r="GP112" s="1">
        <f t="shared" si="312"/>
        <v>3.8655718601088554E-17</v>
      </c>
      <c r="GQ112" s="4">
        <f t="shared" si="358"/>
        <v>0</v>
      </c>
      <c r="GR112" s="1">
        <f t="shared" si="359"/>
        <v>-1.4495894475408204E-13</v>
      </c>
      <c r="GS112" s="4">
        <f t="shared" si="360"/>
        <v>0</v>
      </c>
      <c r="GT112" s="4">
        <f t="shared" si="238"/>
        <v>10</v>
      </c>
      <c r="GU112" s="4">
        <f t="shared" si="361"/>
        <v>2.9859017965464035E-16</v>
      </c>
      <c r="GV112" s="4">
        <f t="shared" si="239"/>
        <v>8.6722901464762675E-18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182"/>
        <v>100</v>
      </c>
      <c r="C113" s="4">
        <v>0</v>
      </c>
      <c r="D113" s="1">
        <f t="shared" si="183"/>
        <v>-100</v>
      </c>
      <c r="E113" s="1">
        <f t="shared" si="313"/>
        <v>30</v>
      </c>
      <c r="F113" s="4">
        <f t="shared" si="240"/>
        <v>3.7009999999999907</v>
      </c>
      <c r="G113" s="1">
        <f>'0.5Q 8-16'!GA113</f>
        <v>-100</v>
      </c>
      <c r="H113" s="1">
        <f>'0.5Q 8-16'!GB113</f>
        <v>-100</v>
      </c>
      <c r="I113" s="1">
        <f>'0.5Q 8-16'!GC113</f>
        <v>-100</v>
      </c>
      <c r="J113" s="1">
        <f>'0.5Q 8-16'!GD113</f>
        <v>100</v>
      </c>
      <c r="K113" s="1">
        <f>'0.5Q 8-16'!GE113</f>
        <v>0</v>
      </c>
      <c r="L113" s="1">
        <f>'0.5Q 8-16'!GF113</f>
        <v>3.7009999999999907</v>
      </c>
      <c r="M113" s="1">
        <f>'0.5Q 8-16'!GG113</f>
        <v>0.49999999999999822</v>
      </c>
      <c r="N113" s="1">
        <f>'0.5Q 8-16'!GH113</f>
        <v>1.8186934841422151E-14</v>
      </c>
      <c r="O113" s="1">
        <f>'0.5Q 8-16'!GI113</f>
        <v>-0.36689988149094344</v>
      </c>
      <c r="P113" s="1">
        <f>'0.5Q 8-16'!GJ113</f>
        <v>0.49999999999999822</v>
      </c>
      <c r="Q113" s="1">
        <f>'0.5Q 8-16'!GK113</f>
        <v>1.0530235273183425E-16</v>
      </c>
      <c r="R113" s="1">
        <f>'0.5Q 8-16'!GL113</f>
        <v>1000</v>
      </c>
      <c r="S113" s="1">
        <f>'0.5Q 8-16'!GM113</f>
        <v>513.50999999999817</v>
      </c>
      <c r="T113" s="1">
        <f>'0.5Q 8-16'!GN113</f>
        <v>499.99999999999824</v>
      </c>
      <c r="U113" s="1">
        <f>'0.5Q 8-16'!GO113</f>
        <v>500</v>
      </c>
      <c r="V113" s="1">
        <f>'0.5Q 8-16'!GP113</f>
        <v>1.4040313697577902E-17</v>
      </c>
      <c r="W113" s="1">
        <f>'0.5Q 8-16'!GQ113</f>
        <v>0</v>
      </c>
      <c r="X113" s="1">
        <f>'0.5Q 8-16'!GR113</f>
        <v>-5.2651176365917124E-14</v>
      </c>
      <c r="Y113" s="1">
        <f>'0.5Q 8-16'!GS113</f>
        <v>0</v>
      </c>
      <c r="Z113" s="1">
        <f>'0.5Q 8-16'!GT113</f>
        <v>10</v>
      </c>
      <c r="AA113" s="1">
        <f>'0.5Q 8-16'!GU113</f>
        <v>1.1184665333619928E-16</v>
      </c>
      <c r="AB113" s="4"/>
      <c r="AC113" s="4">
        <f t="shared" si="184"/>
        <v>-100</v>
      </c>
      <c r="AD113" s="4">
        <f t="shared" si="185"/>
        <v>-100</v>
      </c>
      <c r="AE113" s="4">
        <f t="shared" si="186"/>
        <v>-100</v>
      </c>
      <c r="AF113" s="1">
        <f t="shared" si="241"/>
        <v>100</v>
      </c>
      <c r="AG113" s="1">
        <f t="shared" si="242"/>
        <v>0</v>
      </c>
      <c r="AH113" s="1">
        <f t="shared" si="187"/>
        <v>3.7009999999999907</v>
      </c>
      <c r="AI113" s="4">
        <f t="shared" si="243"/>
        <v>0.49999999999999822</v>
      </c>
      <c r="AJ113" s="1">
        <f t="shared" si="244"/>
        <v>1.9317211284317666E-14</v>
      </c>
      <c r="AK113" s="4">
        <f t="shared" si="314"/>
        <v>-0.35877549359626215</v>
      </c>
      <c r="AL113" s="1">
        <f t="shared" si="315"/>
        <v>0.49999999999999822</v>
      </c>
      <c r="AM113" s="1">
        <f t="shared" si="188"/>
        <v>1.1184665333619928E-16</v>
      </c>
      <c r="AN113" s="1">
        <f t="shared" si="245"/>
        <v>1000</v>
      </c>
      <c r="AO113" s="1">
        <f t="shared" si="246"/>
        <v>513.50999999999817</v>
      </c>
      <c r="AP113" s="1">
        <f t="shared" si="247"/>
        <v>499.99999999999824</v>
      </c>
      <c r="AQ113" s="1">
        <f t="shared" si="248"/>
        <v>500</v>
      </c>
      <c r="AR113" s="1">
        <f t="shared" si="249"/>
        <v>1.4912887111493239E-17</v>
      </c>
      <c r="AS113" s="4">
        <f t="shared" si="316"/>
        <v>0</v>
      </c>
      <c r="AT113" s="1">
        <f t="shared" si="317"/>
        <v>-5.5923326668099639E-14</v>
      </c>
      <c r="AU113" s="4">
        <f t="shared" si="318"/>
        <v>0</v>
      </c>
      <c r="AV113" s="4">
        <f t="shared" si="189"/>
        <v>10</v>
      </c>
      <c r="AW113" s="4">
        <f t="shared" si="319"/>
        <v>1.1565847747577407E-16</v>
      </c>
      <c r="AX113" s="4">
        <f t="shared" si="190"/>
        <v>3.8118241395747907E-18</v>
      </c>
      <c r="AY113" s="4">
        <f t="shared" si="191"/>
        <v>-100</v>
      </c>
      <c r="AZ113" s="4">
        <f t="shared" si="192"/>
        <v>-100</v>
      </c>
      <c r="BA113" s="4">
        <f t="shared" si="193"/>
        <v>-100</v>
      </c>
      <c r="BB113" s="1">
        <f t="shared" si="250"/>
        <v>100</v>
      </c>
      <c r="BC113" s="1">
        <f t="shared" si="251"/>
        <v>0</v>
      </c>
      <c r="BD113" s="1">
        <f t="shared" si="194"/>
        <v>3.7009999999999907</v>
      </c>
      <c r="BE113" s="4">
        <f t="shared" si="252"/>
        <v>0.49999999999999822</v>
      </c>
      <c r="BF113" s="1">
        <f t="shared" si="253"/>
        <v>1.9975557422413484E-14</v>
      </c>
      <c r="BG113" s="4">
        <f t="shared" si="320"/>
        <v>-0.35786669801812937</v>
      </c>
      <c r="BH113" s="1">
        <f t="shared" si="321"/>
        <v>0.49999999999999822</v>
      </c>
      <c r="BI113" s="1">
        <f t="shared" si="195"/>
        <v>1.1565847747577407E-16</v>
      </c>
      <c r="BJ113" s="1">
        <f t="shared" si="254"/>
        <v>1000</v>
      </c>
      <c r="BK113" s="1">
        <f t="shared" si="255"/>
        <v>513.50999999999817</v>
      </c>
      <c r="BL113" s="1">
        <f t="shared" si="256"/>
        <v>499.99999999999824</v>
      </c>
      <c r="BM113" s="1">
        <f t="shared" si="257"/>
        <v>500</v>
      </c>
      <c r="BN113" s="1">
        <f t="shared" si="258"/>
        <v>1.5421130330103209E-17</v>
      </c>
      <c r="BO113" s="4">
        <f t="shared" si="322"/>
        <v>0</v>
      </c>
      <c r="BP113" s="1">
        <f t="shared" si="323"/>
        <v>-5.7829238737887039E-14</v>
      </c>
      <c r="BQ113" s="4">
        <f t="shared" si="324"/>
        <v>0</v>
      </c>
      <c r="BR113" s="4">
        <f t="shared" si="196"/>
        <v>10</v>
      </c>
      <c r="BS113" s="4">
        <f t="shared" si="325"/>
        <v>1.1819461912901225E-16</v>
      </c>
      <c r="BT113" s="4">
        <f t="shared" si="197"/>
        <v>2.5361416532381757E-18</v>
      </c>
      <c r="BU113" s="4">
        <f t="shared" si="198"/>
        <v>-100</v>
      </c>
      <c r="BV113" s="4">
        <f t="shared" si="199"/>
        <v>-100</v>
      </c>
      <c r="BW113" s="4">
        <f t="shared" si="200"/>
        <v>-100</v>
      </c>
      <c r="BX113" s="1">
        <f t="shared" si="259"/>
        <v>100</v>
      </c>
      <c r="BY113" s="1">
        <f t="shared" si="260"/>
        <v>0</v>
      </c>
      <c r="BZ113" s="1">
        <f t="shared" si="201"/>
        <v>3.7009999999999907</v>
      </c>
      <c r="CA113" s="4">
        <f t="shared" si="261"/>
        <v>0.49999999999999822</v>
      </c>
      <c r="CB113" s="1">
        <f t="shared" si="262"/>
        <v>2.0413578433335455E-14</v>
      </c>
      <c r="CC113" s="4">
        <f t="shared" si="326"/>
        <v>-0.35075638788532715</v>
      </c>
      <c r="CD113" s="1">
        <f t="shared" si="327"/>
        <v>0.49999999999999822</v>
      </c>
      <c r="CE113" s="1">
        <f t="shared" si="202"/>
        <v>1.1819461912901225E-16</v>
      </c>
      <c r="CF113" s="1">
        <f t="shared" si="263"/>
        <v>1000</v>
      </c>
      <c r="CG113" s="1">
        <f t="shared" si="264"/>
        <v>513.50999999999817</v>
      </c>
      <c r="CH113" s="1">
        <f t="shared" si="265"/>
        <v>499.99999999999824</v>
      </c>
      <c r="CI113" s="1">
        <f t="shared" si="266"/>
        <v>500</v>
      </c>
      <c r="CJ113" s="1">
        <f t="shared" si="267"/>
        <v>1.5759282550534971E-17</v>
      </c>
      <c r="CK113" s="4">
        <f t="shared" si="328"/>
        <v>0</v>
      </c>
      <c r="CL113" s="1">
        <f t="shared" si="329"/>
        <v>-5.9097309564506119E-14</v>
      </c>
      <c r="CM113" s="4">
        <f t="shared" si="330"/>
        <v>0</v>
      </c>
      <c r="CN113" s="4">
        <f t="shared" si="203"/>
        <v>10</v>
      </c>
      <c r="CO113" s="4">
        <f t="shared" si="331"/>
        <v>1.1903341109957E-16</v>
      </c>
      <c r="CP113" s="4">
        <f t="shared" si="204"/>
        <v>8.3879197055775405E-19</v>
      </c>
      <c r="CQ113" s="4">
        <f t="shared" si="205"/>
        <v>-100</v>
      </c>
      <c r="CR113" s="4">
        <f t="shared" si="206"/>
        <v>-100</v>
      </c>
      <c r="CS113" s="4">
        <f t="shared" si="207"/>
        <v>-100</v>
      </c>
      <c r="CT113" s="1">
        <f t="shared" si="268"/>
        <v>100</v>
      </c>
      <c r="CU113" s="1">
        <f t="shared" si="269"/>
        <v>0</v>
      </c>
      <c r="CV113" s="1">
        <f t="shared" si="208"/>
        <v>3.7009999999999907</v>
      </c>
      <c r="CW113" s="4">
        <f t="shared" si="270"/>
        <v>0.49999999999999822</v>
      </c>
      <c r="CX113" s="1">
        <f t="shared" si="271"/>
        <v>2.0558447512879102E-14</v>
      </c>
      <c r="CY113" s="4">
        <f t="shared" si="332"/>
        <v>-0.36288530121559898</v>
      </c>
      <c r="CZ113" s="1">
        <f t="shared" si="333"/>
        <v>0.49999999999999822</v>
      </c>
      <c r="DA113" s="1">
        <f t="shared" si="209"/>
        <v>1.1903341109957E-16</v>
      </c>
      <c r="DB113" s="1">
        <f t="shared" si="272"/>
        <v>1000</v>
      </c>
      <c r="DC113" s="1">
        <f t="shared" si="273"/>
        <v>513.50999999999817</v>
      </c>
      <c r="DD113" s="1">
        <f t="shared" si="274"/>
        <v>499.99999999999824</v>
      </c>
      <c r="DE113" s="1">
        <f t="shared" si="275"/>
        <v>500</v>
      </c>
      <c r="DF113" s="1">
        <f t="shared" si="276"/>
        <v>1.5871121479942669E-17</v>
      </c>
      <c r="DG113" s="4">
        <f t="shared" si="334"/>
        <v>0</v>
      </c>
      <c r="DH113" s="1">
        <f t="shared" si="335"/>
        <v>-5.9516705549784997E-14</v>
      </c>
      <c r="DI113" s="4">
        <f t="shared" si="336"/>
        <v>0</v>
      </c>
      <c r="DJ113" s="4">
        <f t="shared" si="210"/>
        <v>10</v>
      </c>
      <c r="DK113" s="4">
        <f t="shared" si="337"/>
        <v>1.2218681211444961E-16</v>
      </c>
      <c r="DL113" s="4">
        <f t="shared" si="211"/>
        <v>3.1534010148796038E-18</v>
      </c>
      <c r="DM113" s="4">
        <f t="shared" si="212"/>
        <v>-100</v>
      </c>
      <c r="DN113" s="4">
        <f t="shared" si="213"/>
        <v>-100</v>
      </c>
      <c r="DO113" s="4">
        <f t="shared" si="214"/>
        <v>-100</v>
      </c>
      <c r="DP113" s="1">
        <f t="shared" si="277"/>
        <v>100</v>
      </c>
      <c r="DQ113" s="1">
        <f t="shared" si="278"/>
        <v>0</v>
      </c>
      <c r="DR113" s="1">
        <f t="shared" si="215"/>
        <v>3.7009999999999907</v>
      </c>
      <c r="DS113" s="4">
        <f t="shared" si="279"/>
        <v>0.49999999999999822</v>
      </c>
      <c r="DT113" s="1">
        <f t="shared" si="280"/>
        <v>2.1103076358281455E-14</v>
      </c>
      <c r="DU113" s="4">
        <f t="shared" si="338"/>
        <v>-0.36161802679022786</v>
      </c>
      <c r="DV113" s="1">
        <f t="shared" si="339"/>
        <v>0.49999999999999822</v>
      </c>
      <c r="DW113" s="1">
        <f t="shared" si="216"/>
        <v>1.2218681211444961E-16</v>
      </c>
      <c r="DX113" s="1">
        <f t="shared" si="281"/>
        <v>1000</v>
      </c>
      <c r="DY113" s="1">
        <f t="shared" si="282"/>
        <v>513.50999999999817</v>
      </c>
      <c r="DZ113" s="1">
        <f t="shared" si="283"/>
        <v>499.99999999999824</v>
      </c>
      <c r="EA113" s="1">
        <f t="shared" si="284"/>
        <v>500</v>
      </c>
      <c r="EB113" s="1">
        <f t="shared" si="285"/>
        <v>1.6291574948593283E-17</v>
      </c>
      <c r="EC113" s="4">
        <f t="shared" si="340"/>
        <v>0</v>
      </c>
      <c r="ED113" s="1">
        <f t="shared" si="341"/>
        <v>-6.1093406057224804E-14</v>
      </c>
      <c r="EE113" s="4">
        <f t="shared" si="342"/>
        <v>0</v>
      </c>
      <c r="EF113" s="4">
        <f t="shared" si="217"/>
        <v>10</v>
      </c>
      <c r="EG113" s="4">
        <f t="shared" si="343"/>
        <v>1.527343616792344E-16</v>
      </c>
      <c r="EH113" s="4">
        <f t="shared" si="218"/>
        <v>3.0547549564784793E-17</v>
      </c>
      <c r="EI113" s="4">
        <f t="shared" si="219"/>
        <v>-100</v>
      </c>
      <c r="EJ113" s="4">
        <f t="shared" si="220"/>
        <v>-100</v>
      </c>
      <c r="EK113" s="4">
        <f t="shared" si="221"/>
        <v>-100</v>
      </c>
      <c r="EL113" s="1">
        <f t="shared" si="286"/>
        <v>100</v>
      </c>
      <c r="EM113" s="1">
        <f t="shared" si="287"/>
        <v>0</v>
      </c>
      <c r="EN113" s="1">
        <f t="shared" si="222"/>
        <v>3.7009999999999907</v>
      </c>
      <c r="EO113" s="4">
        <f t="shared" si="288"/>
        <v>0.49999999999999822</v>
      </c>
      <c r="EP113" s="1">
        <f t="shared" si="289"/>
        <v>2.6378991654444632E-14</v>
      </c>
      <c r="EQ113" s="4">
        <f t="shared" si="344"/>
        <v>-0.35512713505811083</v>
      </c>
      <c r="ER113" s="1">
        <f t="shared" si="345"/>
        <v>0.49999999999999822</v>
      </c>
      <c r="ES113" s="1">
        <f t="shared" si="223"/>
        <v>1.527343616792344E-16</v>
      </c>
      <c r="ET113" s="1">
        <f t="shared" si="290"/>
        <v>1000</v>
      </c>
      <c r="EU113" s="1">
        <f t="shared" si="291"/>
        <v>513.50999999999817</v>
      </c>
      <c r="EV113" s="1">
        <f t="shared" si="292"/>
        <v>499.99999999999824</v>
      </c>
      <c r="EW113" s="1">
        <f t="shared" si="293"/>
        <v>500</v>
      </c>
      <c r="EX113" s="1">
        <f t="shared" si="294"/>
        <v>2.0364581557231254E-17</v>
      </c>
      <c r="EY113" s="4">
        <f t="shared" si="346"/>
        <v>0</v>
      </c>
      <c r="EZ113" s="1">
        <f t="shared" si="347"/>
        <v>-7.6367180839617197E-14</v>
      </c>
      <c r="FA113" s="4">
        <f t="shared" si="348"/>
        <v>0</v>
      </c>
      <c r="FB113" s="4">
        <f t="shared" si="224"/>
        <v>10</v>
      </c>
      <c r="FC113" s="4">
        <f t="shared" si="349"/>
        <v>1.6601217265478963E-16</v>
      </c>
      <c r="FD113" s="4">
        <f t="shared" si="225"/>
        <v>1.3277810975555232E-17</v>
      </c>
      <c r="FE113" s="4">
        <f t="shared" si="226"/>
        <v>-100</v>
      </c>
      <c r="FF113" s="4">
        <f t="shared" si="227"/>
        <v>-100</v>
      </c>
      <c r="FG113" s="4">
        <f t="shared" si="228"/>
        <v>-100</v>
      </c>
      <c r="FH113" s="1">
        <f t="shared" si="295"/>
        <v>100</v>
      </c>
      <c r="FI113" s="1">
        <f t="shared" si="296"/>
        <v>0</v>
      </c>
      <c r="FJ113" s="1">
        <f t="shared" si="229"/>
        <v>3.7009999999999907</v>
      </c>
      <c r="FK113" s="4">
        <f t="shared" si="297"/>
        <v>0.49999999999999822</v>
      </c>
      <c r="FL113" s="1">
        <f t="shared" si="298"/>
        <v>2.867222325644035E-14</v>
      </c>
      <c r="FM113" s="4">
        <f t="shared" si="350"/>
        <v>-0.35380121202544856</v>
      </c>
      <c r="FN113" s="1">
        <f t="shared" si="351"/>
        <v>0.49999999999999822</v>
      </c>
      <c r="FO113" s="1">
        <f t="shared" si="230"/>
        <v>1.6601217265478963E-16</v>
      </c>
      <c r="FP113" s="1">
        <f t="shared" si="299"/>
        <v>1000.0000000000002</v>
      </c>
      <c r="FQ113" s="1">
        <f t="shared" si="300"/>
        <v>513.50999999999817</v>
      </c>
      <c r="FR113" s="1">
        <f t="shared" si="301"/>
        <v>499.99999999999824</v>
      </c>
      <c r="FS113" s="1">
        <f t="shared" si="302"/>
        <v>500</v>
      </c>
      <c r="FT113" s="1">
        <f t="shared" si="303"/>
        <v>2.2134956353971953E-17</v>
      </c>
      <c r="FU113" s="4">
        <f t="shared" si="352"/>
        <v>0</v>
      </c>
      <c r="FV113" s="1">
        <f t="shared" si="353"/>
        <v>-8.3006086327394822E-14</v>
      </c>
      <c r="FW113" s="4">
        <f t="shared" si="354"/>
        <v>0</v>
      </c>
      <c r="FX113" s="4">
        <f t="shared" si="231"/>
        <v>10</v>
      </c>
      <c r="FY113" s="4">
        <f t="shared" si="355"/>
        <v>1.7395073370489844E-16</v>
      </c>
      <c r="FZ113" s="4">
        <f t="shared" si="232"/>
        <v>7.9385610501088091E-18</v>
      </c>
      <c r="GA113" s="4">
        <f t="shared" si="233"/>
        <v>-100</v>
      </c>
      <c r="GB113" s="4">
        <f t="shared" si="234"/>
        <v>-100</v>
      </c>
      <c r="GC113" s="4">
        <f t="shared" si="235"/>
        <v>-100</v>
      </c>
      <c r="GD113" s="1">
        <f t="shared" si="304"/>
        <v>100</v>
      </c>
      <c r="GE113" s="1">
        <f t="shared" si="305"/>
        <v>0</v>
      </c>
      <c r="GF113" s="1">
        <f t="shared" si="236"/>
        <v>3.7009999999999907</v>
      </c>
      <c r="GG113" s="4">
        <f t="shared" si="306"/>
        <v>0.49999999999999822</v>
      </c>
      <c r="GH113" s="1">
        <f t="shared" si="307"/>
        <v>3.0043304612244985E-14</v>
      </c>
      <c r="GI113" s="4">
        <f t="shared" si="356"/>
        <v>-0.35441395029037071</v>
      </c>
      <c r="GJ113" s="1">
        <f t="shared" si="357"/>
        <v>0.49999999999999822</v>
      </c>
      <c r="GK113" s="1">
        <f t="shared" si="237"/>
        <v>1.7395073370489844E-16</v>
      </c>
      <c r="GL113" s="1">
        <f t="shared" si="308"/>
        <v>1000.0000000000002</v>
      </c>
      <c r="GM113" s="1">
        <f t="shared" si="309"/>
        <v>513.50999999999817</v>
      </c>
      <c r="GN113" s="1">
        <f t="shared" si="310"/>
        <v>499.99999999999824</v>
      </c>
      <c r="GO113" s="1">
        <f t="shared" si="311"/>
        <v>500</v>
      </c>
      <c r="GP113" s="1">
        <f t="shared" si="312"/>
        <v>2.3193431160653126E-17</v>
      </c>
      <c r="GQ113" s="4">
        <f t="shared" si="358"/>
        <v>0</v>
      </c>
      <c r="GR113" s="1">
        <f t="shared" si="359"/>
        <v>-8.6975366852449216E-14</v>
      </c>
      <c r="GS113" s="4">
        <f t="shared" si="360"/>
        <v>0</v>
      </c>
      <c r="GT113" s="4">
        <f t="shared" si="238"/>
        <v>10</v>
      </c>
      <c r="GU113" s="4">
        <f t="shared" si="361"/>
        <v>1.7915410779278421E-16</v>
      </c>
      <c r="GV113" s="4">
        <f t="shared" si="239"/>
        <v>5.2033740878857654E-18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182"/>
        <v>100</v>
      </c>
      <c r="C114" s="4">
        <v>0</v>
      </c>
      <c r="D114" s="1">
        <f t="shared" si="183"/>
        <v>-100</v>
      </c>
      <c r="E114" s="1">
        <f t="shared" si="313"/>
        <v>25</v>
      </c>
      <c r="F114" s="4">
        <f t="shared" si="240"/>
        <v>3.7259999999999907</v>
      </c>
      <c r="G114" s="1">
        <f>'0.5Q 8-16'!GA114</f>
        <v>-100</v>
      </c>
      <c r="H114" s="1">
        <f>'0.5Q 8-16'!GB114</f>
        <v>-100</v>
      </c>
      <c r="I114" s="1">
        <f>'0.5Q 8-16'!GC114</f>
        <v>-100</v>
      </c>
      <c r="J114" s="1">
        <f>'0.5Q 8-16'!GD114</f>
        <v>100</v>
      </c>
      <c r="K114" s="1">
        <f>'0.5Q 8-16'!GE114</f>
        <v>0</v>
      </c>
      <c r="L114" s="1">
        <f>'0.5Q 8-16'!GF114</f>
        <v>3.7259999999999907</v>
      </c>
      <c r="M114" s="1">
        <f>'0.5Q 8-16'!GG114</f>
        <v>0.49999999999999822</v>
      </c>
      <c r="N114" s="1">
        <f>'0.5Q 8-16'!GH114</f>
        <v>1.091216090485329E-14</v>
      </c>
      <c r="O114" s="1">
        <f>'0.5Q 8-16'!GI114</f>
        <v>-0.36689988149094344</v>
      </c>
      <c r="P114" s="1">
        <f>'0.5Q 8-16'!GJ114</f>
        <v>0.49999999999999822</v>
      </c>
      <c r="Q114" s="1">
        <f>'0.5Q 8-16'!GK114</f>
        <v>6.3181411639100554E-17</v>
      </c>
      <c r="R114" s="1">
        <f>'0.5Q 8-16'!GL114</f>
        <v>1000</v>
      </c>
      <c r="S114" s="1">
        <f>'0.5Q 8-16'!GM114</f>
        <v>513.50999999999817</v>
      </c>
      <c r="T114" s="1">
        <f>'0.5Q 8-16'!GN114</f>
        <v>499.99999999999824</v>
      </c>
      <c r="U114" s="1">
        <f>'0.5Q 8-16'!GO114</f>
        <v>500</v>
      </c>
      <c r="V114" s="1">
        <f>'0.5Q 8-16'!GP114</f>
        <v>8.42418821854674E-18</v>
      </c>
      <c r="W114" s="1">
        <f>'0.5Q 8-16'!GQ114</f>
        <v>0</v>
      </c>
      <c r="X114" s="1">
        <f>'0.5Q 8-16'!GR114</f>
        <v>-3.1590705819550277E-14</v>
      </c>
      <c r="Y114" s="1">
        <f>'0.5Q 8-16'!GS114</f>
        <v>0</v>
      </c>
      <c r="Z114" s="1">
        <f>'0.5Q 8-16'!GT114</f>
        <v>10</v>
      </c>
      <c r="AA114" s="1">
        <f>'0.5Q 8-16'!GU114</f>
        <v>6.710799200171957E-17</v>
      </c>
      <c r="AB114" s="4"/>
      <c r="AC114" s="4">
        <f t="shared" si="184"/>
        <v>-100</v>
      </c>
      <c r="AD114" s="4">
        <f t="shared" si="185"/>
        <v>-100</v>
      </c>
      <c r="AE114" s="4">
        <f t="shared" si="186"/>
        <v>-100</v>
      </c>
      <c r="AF114" s="1">
        <f t="shared" si="241"/>
        <v>100</v>
      </c>
      <c r="AG114" s="1">
        <f t="shared" si="242"/>
        <v>0</v>
      </c>
      <c r="AH114" s="1">
        <f t="shared" si="187"/>
        <v>3.7259999999999907</v>
      </c>
      <c r="AI114" s="4">
        <f t="shared" si="243"/>
        <v>0.49999999999999822</v>
      </c>
      <c r="AJ114" s="1">
        <f t="shared" si="244"/>
        <v>1.15903267705906E-14</v>
      </c>
      <c r="AK114" s="4">
        <f t="shared" si="314"/>
        <v>-0.35877549359626215</v>
      </c>
      <c r="AL114" s="1">
        <f t="shared" si="315"/>
        <v>0.49999999999999822</v>
      </c>
      <c r="AM114" s="1">
        <f t="shared" si="188"/>
        <v>6.710799200171957E-17</v>
      </c>
      <c r="AN114" s="1">
        <f t="shared" si="245"/>
        <v>1000</v>
      </c>
      <c r="AO114" s="1">
        <f t="shared" si="246"/>
        <v>513.50999999999817</v>
      </c>
      <c r="AP114" s="1">
        <f t="shared" si="247"/>
        <v>499.99999999999824</v>
      </c>
      <c r="AQ114" s="1">
        <f t="shared" si="248"/>
        <v>500</v>
      </c>
      <c r="AR114" s="1">
        <f t="shared" si="249"/>
        <v>8.9477322668959421E-18</v>
      </c>
      <c r="AS114" s="4">
        <f t="shared" si="316"/>
        <v>0</v>
      </c>
      <c r="AT114" s="1">
        <f t="shared" si="317"/>
        <v>-3.3553996000859782E-14</v>
      </c>
      <c r="AU114" s="4">
        <f t="shared" si="318"/>
        <v>0</v>
      </c>
      <c r="AV114" s="4">
        <f t="shared" si="189"/>
        <v>10</v>
      </c>
      <c r="AW114" s="4">
        <f t="shared" si="319"/>
        <v>6.9395086485464442E-17</v>
      </c>
      <c r="AX114" s="4">
        <f t="shared" si="190"/>
        <v>2.2870944837448719E-18</v>
      </c>
      <c r="AY114" s="4">
        <f t="shared" si="191"/>
        <v>-100</v>
      </c>
      <c r="AZ114" s="4">
        <f t="shared" si="192"/>
        <v>-100</v>
      </c>
      <c r="BA114" s="4">
        <f t="shared" si="193"/>
        <v>-100</v>
      </c>
      <c r="BB114" s="1">
        <f t="shared" si="250"/>
        <v>100</v>
      </c>
      <c r="BC114" s="1">
        <f t="shared" si="251"/>
        <v>0</v>
      </c>
      <c r="BD114" s="1">
        <f t="shared" si="194"/>
        <v>3.7259999999999907</v>
      </c>
      <c r="BE114" s="4">
        <f t="shared" si="252"/>
        <v>0.49999999999999822</v>
      </c>
      <c r="BF114" s="1">
        <f t="shared" si="253"/>
        <v>1.1985334453448092E-14</v>
      </c>
      <c r="BG114" s="4">
        <f t="shared" si="320"/>
        <v>-0.35786669801812937</v>
      </c>
      <c r="BH114" s="1">
        <f t="shared" si="321"/>
        <v>0.49999999999999822</v>
      </c>
      <c r="BI114" s="1">
        <f t="shared" si="195"/>
        <v>6.9395086485464442E-17</v>
      </c>
      <c r="BJ114" s="1">
        <f t="shared" si="254"/>
        <v>1000</v>
      </c>
      <c r="BK114" s="1">
        <f t="shared" si="255"/>
        <v>513.50999999999817</v>
      </c>
      <c r="BL114" s="1">
        <f t="shared" si="256"/>
        <v>499.99999999999824</v>
      </c>
      <c r="BM114" s="1">
        <f t="shared" si="257"/>
        <v>500</v>
      </c>
      <c r="BN114" s="1">
        <f t="shared" si="258"/>
        <v>9.2526781980619268E-18</v>
      </c>
      <c r="BO114" s="4">
        <f t="shared" si="322"/>
        <v>0</v>
      </c>
      <c r="BP114" s="1">
        <f t="shared" si="323"/>
        <v>-3.4697543242732223E-14</v>
      </c>
      <c r="BQ114" s="4">
        <f t="shared" si="324"/>
        <v>0</v>
      </c>
      <c r="BR114" s="4">
        <f t="shared" si="196"/>
        <v>10</v>
      </c>
      <c r="BS114" s="4">
        <f t="shared" si="325"/>
        <v>7.0916771477407353E-17</v>
      </c>
      <c r="BT114" s="4">
        <f t="shared" si="197"/>
        <v>1.5216849919429104E-18</v>
      </c>
      <c r="BU114" s="4">
        <f t="shared" si="198"/>
        <v>-100</v>
      </c>
      <c r="BV114" s="4">
        <f t="shared" si="199"/>
        <v>-100</v>
      </c>
      <c r="BW114" s="4">
        <f t="shared" si="200"/>
        <v>-100</v>
      </c>
      <c r="BX114" s="1">
        <f t="shared" si="259"/>
        <v>100</v>
      </c>
      <c r="BY114" s="1">
        <f t="shared" si="260"/>
        <v>0</v>
      </c>
      <c r="BZ114" s="1">
        <f t="shared" si="201"/>
        <v>3.7259999999999907</v>
      </c>
      <c r="CA114" s="4">
        <f t="shared" si="261"/>
        <v>0.49999999999999822</v>
      </c>
      <c r="CB114" s="1">
        <f t="shared" si="262"/>
        <v>1.2248147060001267E-14</v>
      </c>
      <c r="CC114" s="4">
        <f t="shared" si="326"/>
        <v>-0.35075638788532715</v>
      </c>
      <c r="CD114" s="1">
        <f t="shared" si="327"/>
        <v>0.49999999999999822</v>
      </c>
      <c r="CE114" s="1">
        <f t="shared" si="202"/>
        <v>7.0916771477407353E-17</v>
      </c>
      <c r="CF114" s="1">
        <f t="shared" si="263"/>
        <v>1000</v>
      </c>
      <c r="CG114" s="1">
        <f t="shared" si="264"/>
        <v>513.50999999999817</v>
      </c>
      <c r="CH114" s="1">
        <f t="shared" si="265"/>
        <v>499.99999999999824</v>
      </c>
      <c r="CI114" s="1">
        <f t="shared" si="266"/>
        <v>500</v>
      </c>
      <c r="CJ114" s="1">
        <f t="shared" si="267"/>
        <v>9.4555695303209792E-18</v>
      </c>
      <c r="CK114" s="4">
        <f t="shared" si="328"/>
        <v>0</v>
      </c>
      <c r="CL114" s="1">
        <f t="shared" si="329"/>
        <v>-3.5458385738703679E-14</v>
      </c>
      <c r="CM114" s="4">
        <f t="shared" si="330"/>
        <v>0</v>
      </c>
      <c r="CN114" s="4">
        <f t="shared" si="203"/>
        <v>10</v>
      </c>
      <c r="CO114" s="4">
        <f t="shared" si="331"/>
        <v>7.1420046659741998E-17</v>
      </c>
      <c r="CP114" s="4">
        <f t="shared" si="204"/>
        <v>5.0327518233464504E-19</v>
      </c>
      <c r="CQ114" s="4">
        <f t="shared" si="205"/>
        <v>-100</v>
      </c>
      <c r="CR114" s="4">
        <f t="shared" si="206"/>
        <v>-100</v>
      </c>
      <c r="CS114" s="4">
        <f t="shared" si="207"/>
        <v>-100</v>
      </c>
      <c r="CT114" s="1">
        <f t="shared" si="268"/>
        <v>100</v>
      </c>
      <c r="CU114" s="1">
        <f t="shared" si="269"/>
        <v>0</v>
      </c>
      <c r="CV114" s="1">
        <f t="shared" si="208"/>
        <v>3.7259999999999907</v>
      </c>
      <c r="CW114" s="4">
        <f t="shared" si="270"/>
        <v>0.49999999999999822</v>
      </c>
      <c r="CX114" s="1">
        <f t="shared" si="271"/>
        <v>1.2335068507727464E-14</v>
      </c>
      <c r="CY114" s="4">
        <f t="shared" si="332"/>
        <v>-0.36288530121559898</v>
      </c>
      <c r="CZ114" s="1">
        <f t="shared" si="333"/>
        <v>0.49999999999999822</v>
      </c>
      <c r="DA114" s="1">
        <f t="shared" si="209"/>
        <v>7.1420046659741998E-17</v>
      </c>
      <c r="DB114" s="1">
        <f t="shared" si="272"/>
        <v>1000</v>
      </c>
      <c r="DC114" s="1">
        <f t="shared" si="273"/>
        <v>513.50999999999817</v>
      </c>
      <c r="DD114" s="1">
        <f t="shared" si="274"/>
        <v>499.99999999999824</v>
      </c>
      <c r="DE114" s="1">
        <f t="shared" si="275"/>
        <v>500</v>
      </c>
      <c r="DF114" s="1">
        <f t="shared" si="276"/>
        <v>9.5226728879656016E-18</v>
      </c>
      <c r="DG114" s="4">
        <f t="shared" si="334"/>
        <v>0</v>
      </c>
      <c r="DH114" s="1">
        <f t="shared" si="335"/>
        <v>-3.5710023329871E-14</v>
      </c>
      <c r="DI114" s="4">
        <f t="shared" si="336"/>
        <v>0</v>
      </c>
      <c r="DJ114" s="4">
        <f t="shared" si="210"/>
        <v>10</v>
      </c>
      <c r="DK114" s="4">
        <f t="shared" si="337"/>
        <v>7.3312087268669765E-17</v>
      </c>
      <c r="DL114" s="4">
        <f t="shared" si="211"/>
        <v>1.8920406089277672E-18</v>
      </c>
      <c r="DM114" s="4">
        <f t="shared" si="212"/>
        <v>-100</v>
      </c>
      <c r="DN114" s="4">
        <f t="shared" si="213"/>
        <v>-100</v>
      </c>
      <c r="DO114" s="4">
        <f t="shared" si="214"/>
        <v>-100</v>
      </c>
      <c r="DP114" s="1">
        <f t="shared" si="277"/>
        <v>100</v>
      </c>
      <c r="DQ114" s="1">
        <f t="shared" si="278"/>
        <v>0</v>
      </c>
      <c r="DR114" s="1">
        <f t="shared" si="215"/>
        <v>3.7259999999999907</v>
      </c>
      <c r="DS114" s="4">
        <f t="shared" si="279"/>
        <v>0.49999999999999822</v>
      </c>
      <c r="DT114" s="1">
        <f t="shared" si="280"/>
        <v>1.2661845814968873E-14</v>
      </c>
      <c r="DU114" s="4">
        <f t="shared" si="338"/>
        <v>-0.36161802679022786</v>
      </c>
      <c r="DV114" s="1">
        <f t="shared" si="339"/>
        <v>0.49999999999999822</v>
      </c>
      <c r="DW114" s="1">
        <f t="shared" si="216"/>
        <v>7.3312087268669765E-17</v>
      </c>
      <c r="DX114" s="1">
        <f t="shared" si="281"/>
        <v>1000</v>
      </c>
      <c r="DY114" s="1">
        <f t="shared" si="282"/>
        <v>513.50999999999817</v>
      </c>
      <c r="DZ114" s="1">
        <f t="shared" si="283"/>
        <v>499.99999999999824</v>
      </c>
      <c r="EA114" s="1">
        <f t="shared" si="284"/>
        <v>500</v>
      </c>
      <c r="EB114" s="1">
        <f t="shared" si="285"/>
        <v>9.7749449691559683E-18</v>
      </c>
      <c r="EC114" s="4">
        <f t="shared" si="340"/>
        <v>0</v>
      </c>
      <c r="ED114" s="1">
        <f t="shared" si="341"/>
        <v>-3.6656043634334885E-14</v>
      </c>
      <c r="EE114" s="4">
        <f t="shared" si="342"/>
        <v>0</v>
      </c>
      <c r="EF114" s="4">
        <f t="shared" si="217"/>
        <v>10</v>
      </c>
      <c r="EG114" s="4">
        <f t="shared" si="343"/>
        <v>9.1640617007540634E-17</v>
      </c>
      <c r="EH114" s="4">
        <f t="shared" si="218"/>
        <v>1.8328529738870869E-17</v>
      </c>
      <c r="EI114" s="4">
        <f t="shared" si="219"/>
        <v>-100</v>
      </c>
      <c r="EJ114" s="4">
        <f t="shared" si="220"/>
        <v>-100</v>
      </c>
      <c r="EK114" s="4">
        <f t="shared" si="221"/>
        <v>-100</v>
      </c>
      <c r="EL114" s="1">
        <f t="shared" si="286"/>
        <v>100</v>
      </c>
      <c r="EM114" s="1">
        <f t="shared" si="287"/>
        <v>0</v>
      </c>
      <c r="EN114" s="1">
        <f t="shared" si="222"/>
        <v>3.7259999999999907</v>
      </c>
      <c r="EO114" s="4">
        <f t="shared" si="288"/>
        <v>0.49999999999999822</v>
      </c>
      <c r="EP114" s="1">
        <f t="shared" si="289"/>
        <v>1.582739499266678E-14</v>
      </c>
      <c r="EQ114" s="4">
        <f t="shared" si="344"/>
        <v>-0.35512713505811083</v>
      </c>
      <c r="ER114" s="1">
        <f t="shared" si="345"/>
        <v>0.49999999999999822</v>
      </c>
      <c r="ES114" s="1">
        <f t="shared" si="223"/>
        <v>9.1640617007540634E-17</v>
      </c>
      <c r="ET114" s="1">
        <f t="shared" si="290"/>
        <v>1000</v>
      </c>
      <c r="EU114" s="1">
        <f t="shared" si="291"/>
        <v>513.50999999999817</v>
      </c>
      <c r="EV114" s="1">
        <f t="shared" si="292"/>
        <v>499.99999999999824</v>
      </c>
      <c r="EW114" s="1">
        <f t="shared" si="293"/>
        <v>500</v>
      </c>
      <c r="EX114" s="1">
        <f t="shared" si="294"/>
        <v>1.2218748934338753E-17</v>
      </c>
      <c r="EY114" s="4">
        <f t="shared" si="346"/>
        <v>0</v>
      </c>
      <c r="EZ114" s="1">
        <f t="shared" si="347"/>
        <v>-4.5820308503770318E-14</v>
      </c>
      <c r="FA114" s="4">
        <f t="shared" si="348"/>
        <v>0</v>
      </c>
      <c r="FB114" s="4">
        <f t="shared" si="224"/>
        <v>10</v>
      </c>
      <c r="FC114" s="4">
        <f t="shared" si="349"/>
        <v>9.9607303592873783E-17</v>
      </c>
      <c r="FD114" s="4">
        <f t="shared" si="225"/>
        <v>7.9666865853331493E-18</v>
      </c>
      <c r="FE114" s="4">
        <f t="shared" si="226"/>
        <v>-100</v>
      </c>
      <c r="FF114" s="4">
        <f t="shared" si="227"/>
        <v>-100</v>
      </c>
      <c r="FG114" s="4">
        <f t="shared" si="228"/>
        <v>-100</v>
      </c>
      <c r="FH114" s="1">
        <f t="shared" si="295"/>
        <v>100</v>
      </c>
      <c r="FI114" s="1">
        <f t="shared" si="296"/>
        <v>0</v>
      </c>
      <c r="FJ114" s="1">
        <f t="shared" si="229"/>
        <v>3.7259999999999907</v>
      </c>
      <c r="FK114" s="4">
        <f t="shared" si="297"/>
        <v>0.49999999999999822</v>
      </c>
      <c r="FL114" s="1">
        <f t="shared" si="298"/>
        <v>1.7203333953864209E-14</v>
      </c>
      <c r="FM114" s="4">
        <f t="shared" si="350"/>
        <v>-0.35380121202544856</v>
      </c>
      <c r="FN114" s="1">
        <f t="shared" si="351"/>
        <v>0.49999999999999822</v>
      </c>
      <c r="FO114" s="1">
        <f t="shared" si="230"/>
        <v>9.9607303592873783E-17</v>
      </c>
      <c r="FP114" s="1">
        <f t="shared" si="299"/>
        <v>1000</v>
      </c>
      <c r="FQ114" s="1">
        <f t="shared" si="300"/>
        <v>513.50999999999817</v>
      </c>
      <c r="FR114" s="1">
        <f t="shared" si="301"/>
        <v>499.99999999999824</v>
      </c>
      <c r="FS114" s="1">
        <f t="shared" si="302"/>
        <v>500</v>
      </c>
      <c r="FT114" s="1">
        <f t="shared" si="303"/>
        <v>1.328097381238317E-17</v>
      </c>
      <c r="FU114" s="4">
        <f t="shared" si="352"/>
        <v>0</v>
      </c>
      <c r="FV114" s="1">
        <f t="shared" si="353"/>
        <v>-4.9803651796436891E-14</v>
      </c>
      <c r="FW114" s="4">
        <f t="shared" si="354"/>
        <v>0</v>
      </c>
      <c r="FX114" s="4">
        <f t="shared" si="231"/>
        <v>10</v>
      </c>
      <c r="FY114" s="4">
        <f t="shared" si="355"/>
        <v>1.0437044022293906E-16</v>
      </c>
      <c r="FZ114" s="4">
        <f t="shared" si="232"/>
        <v>4.7631366300652756E-18</v>
      </c>
      <c r="GA114" s="4">
        <f t="shared" si="233"/>
        <v>-100</v>
      </c>
      <c r="GB114" s="4">
        <f t="shared" si="234"/>
        <v>-100</v>
      </c>
      <c r="GC114" s="4">
        <f t="shared" si="235"/>
        <v>-100</v>
      </c>
      <c r="GD114" s="1">
        <f t="shared" si="304"/>
        <v>100</v>
      </c>
      <c r="GE114" s="1">
        <f t="shared" si="305"/>
        <v>0</v>
      </c>
      <c r="GF114" s="1">
        <f t="shared" si="236"/>
        <v>3.7259999999999907</v>
      </c>
      <c r="GG114" s="4">
        <f t="shared" si="306"/>
        <v>0.49999999999999822</v>
      </c>
      <c r="GH114" s="1">
        <f t="shared" si="307"/>
        <v>1.8025982767346987E-14</v>
      </c>
      <c r="GI114" s="4">
        <f t="shared" si="356"/>
        <v>-0.35441395029037071</v>
      </c>
      <c r="GJ114" s="1">
        <f t="shared" si="357"/>
        <v>0.49999999999999822</v>
      </c>
      <c r="GK114" s="1">
        <f t="shared" si="237"/>
        <v>1.0437044022293906E-16</v>
      </c>
      <c r="GL114" s="1">
        <f t="shared" si="308"/>
        <v>1000</v>
      </c>
      <c r="GM114" s="1">
        <f t="shared" si="309"/>
        <v>513.50999999999817</v>
      </c>
      <c r="GN114" s="1">
        <f t="shared" si="310"/>
        <v>499.99999999999824</v>
      </c>
      <c r="GO114" s="1">
        <f t="shared" si="311"/>
        <v>500</v>
      </c>
      <c r="GP114" s="1">
        <f t="shared" si="312"/>
        <v>1.3916058696391876E-17</v>
      </c>
      <c r="GQ114" s="4">
        <f t="shared" si="358"/>
        <v>0</v>
      </c>
      <c r="GR114" s="1">
        <f t="shared" si="359"/>
        <v>-5.2185220111469528E-14</v>
      </c>
      <c r="GS114" s="4">
        <f t="shared" si="360"/>
        <v>0</v>
      </c>
      <c r="GT114" s="4">
        <f t="shared" si="238"/>
        <v>10</v>
      </c>
      <c r="GU114" s="4">
        <f t="shared" si="361"/>
        <v>1.0749246467567052E-16</v>
      </c>
      <c r="GV114" s="4">
        <f t="shared" si="239"/>
        <v>3.1220244527314642E-18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183"/>
        <v>-100</v>
      </c>
      <c r="E115" s="1">
        <f t="shared" si="313"/>
        <v>20</v>
      </c>
      <c r="F115" s="4">
        <f t="shared" si="240"/>
        <v>3.7509999999999906</v>
      </c>
      <c r="G115" s="1">
        <f>'0.5Q 8-16'!GA115</f>
        <v>-100</v>
      </c>
      <c r="H115" s="1">
        <f>'0.5Q 8-16'!GB115</f>
        <v>-100</v>
      </c>
      <c r="I115" s="1">
        <f>'0.5Q 8-16'!GC115</f>
        <v>-100</v>
      </c>
      <c r="J115" s="1">
        <f>'0.5Q 8-16'!GD115</f>
        <v>100</v>
      </c>
      <c r="K115" s="1">
        <f>'0.5Q 8-16'!GE115</f>
        <v>0</v>
      </c>
      <c r="L115" s="1">
        <f>'0.5Q 8-16'!GF115</f>
        <v>3.7509999999999906</v>
      </c>
      <c r="M115" s="1">
        <f>'0.5Q 8-16'!GG115</f>
        <v>0.49999999999999822</v>
      </c>
      <c r="N115" s="1">
        <f>'0.5Q 8-16'!GH115</f>
        <v>6.5472965429119731E-15</v>
      </c>
      <c r="O115" s="1">
        <f>'0.5Q 8-16'!GI115</f>
        <v>-0.36689988149094344</v>
      </c>
      <c r="P115" s="1">
        <f>'0.5Q 8-16'!GJ115</f>
        <v>0.49999999999999822</v>
      </c>
      <c r="Q115" s="1">
        <f>'0.5Q 8-16'!GK115</f>
        <v>3.7908846983460332E-17</v>
      </c>
      <c r="R115" s="1">
        <f>'0.5Q 8-16'!GL115</f>
        <v>1000</v>
      </c>
      <c r="S115" s="1">
        <f>'0.5Q 8-16'!GM115</f>
        <v>513.50999999999817</v>
      </c>
      <c r="T115" s="1">
        <f>'0.5Q 8-16'!GN115</f>
        <v>499.99999999999824</v>
      </c>
      <c r="U115" s="1">
        <f>'0.5Q 8-16'!GO115</f>
        <v>500</v>
      </c>
      <c r="V115" s="1">
        <f>'0.5Q 8-16'!GP115</f>
        <v>5.0545129311280443E-18</v>
      </c>
      <c r="W115" s="1">
        <f>'0.5Q 8-16'!GQ115</f>
        <v>0</v>
      </c>
      <c r="X115" s="1">
        <f>'0.5Q 8-16'!GR115</f>
        <v>-1.8954423491730165E-14</v>
      </c>
      <c r="Y115" s="1">
        <f>'0.5Q 8-16'!GS115</f>
        <v>0</v>
      </c>
      <c r="Z115" s="1">
        <f>'0.5Q 8-16'!GT115</f>
        <v>10</v>
      </c>
      <c r="AA115" s="1">
        <f>'0.5Q 8-16'!GU115</f>
        <v>4.0264795201031741E-17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186"/>
        <v>-100</v>
      </c>
      <c r="AF115" s="1">
        <f t="shared" si="241"/>
        <v>100</v>
      </c>
      <c r="AG115" s="1">
        <f t="shared" si="242"/>
        <v>0</v>
      </c>
      <c r="AH115" s="1">
        <f t="shared" si="187"/>
        <v>3.7509999999999906</v>
      </c>
      <c r="AI115" s="4">
        <f t="shared" si="243"/>
        <v>0.49999999999999822</v>
      </c>
      <c r="AJ115" s="1">
        <f t="shared" si="244"/>
        <v>6.9541960623543593E-15</v>
      </c>
      <c r="AK115" s="4">
        <f t="shared" si="314"/>
        <v>-0.35877549359626215</v>
      </c>
      <c r="AL115" s="1">
        <f t="shared" si="315"/>
        <v>0.49999999999999822</v>
      </c>
      <c r="AM115" s="1">
        <f t="shared" si="188"/>
        <v>4.0264795201031741E-17</v>
      </c>
      <c r="AN115" s="1">
        <f t="shared" si="245"/>
        <v>1000</v>
      </c>
      <c r="AO115" s="1">
        <f t="shared" si="246"/>
        <v>513.50999999999817</v>
      </c>
      <c r="AP115" s="1">
        <f t="shared" si="247"/>
        <v>499.99999999999824</v>
      </c>
      <c r="AQ115" s="1">
        <f t="shared" si="248"/>
        <v>500</v>
      </c>
      <c r="AR115" s="1">
        <f t="shared" si="249"/>
        <v>5.3686393601375662E-18</v>
      </c>
      <c r="AS115" s="4">
        <f t="shared" si="316"/>
        <v>0</v>
      </c>
      <c r="AT115" s="1">
        <f t="shared" si="317"/>
        <v>-2.013239760051587E-14</v>
      </c>
      <c r="AU115" s="4">
        <f t="shared" si="318"/>
        <v>0</v>
      </c>
      <c r="AV115" s="4">
        <f t="shared" si="189"/>
        <v>10</v>
      </c>
      <c r="AW115" s="4">
        <f t="shared" si="319"/>
        <v>4.1637051891278667E-17</v>
      </c>
      <c r="AX115" s="4">
        <f>AW115-AA115</f>
        <v>1.3722566902469256E-18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193"/>
        <v>-100</v>
      </c>
      <c r="BB115" s="1">
        <f t="shared" si="250"/>
        <v>100</v>
      </c>
      <c r="BC115" s="1">
        <f t="shared" si="251"/>
        <v>0</v>
      </c>
      <c r="BD115" s="1">
        <f t="shared" si="194"/>
        <v>3.7509999999999906</v>
      </c>
      <c r="BE115" s="4">
        <f t="shared" si="252"/>
        <v>0.49999999999999822</v>
      </c>
      <c r="BF115" s="1">
        <f t="shared" si="253"/>
        <v>7.1912006720688529E-15</v>
      </c>
      <c r="BG115" s="4">
        <f t="shared" si="320"/>
        <v>-0.35786669801812937</v>
      </c>
      <c r="BH115" s="1">
        <f t="shared" si="321"/>
        <v>0.49999999999999822</v>
      </c>
      <c r="BI115" s="1">
        <f t="shared" si="195"/>
        <v>4.1637051891278667E-17</v>
      </c>
      <c r="BJ115" s="1">
        <f t="shared" si="254"/>
        <v>1000</v>
      </c>
      <c r="BK115" s="1">
        <f t="shared" si="255"/>
        <v>513.50999999999817</v>
      </c>
      <c r="BL115" s="1">
        <f t="shared" si="256"/>
        <v>499.99999999999824</v>
      </c>
      <c r="BM115" s="1">
        <f t="shared" si="257"/>
        <v>500</v>
      </c>
      <c r="BN115" s="1">
        <f t="shared" si="258"/>
        <v>5.5516069188371554E-18</v>
      </c>
      <c r="BO115" s="4">
        <f t="shared" si="322"/>
        <v>0</v>
      </c>
      <c r="BP115" s="1">
        <f t="shared" si="323"/>
        <v>-2.0818525945639333E-14</v>
      </c>
      <c r="BQ115" s="4">
        <f t="shared" si="324"/>
        <v>0</v>
      </c>
      <c r="BR115" s="4">
        <f t="shared" si="196"/>
        <v>10</v>
      </c>
      <c r="BS115" s="4">
        <f t="shared" si="325"/>
        <v>4.255006288644441E-17</v>
      </c>
      <c r="BT115" s="4">
        <f>BS115-AW115</f>
        <v>9.1301099516574376E-19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200"/>
        <v>-100</v>
      </c>
      <c r="BX115" s="1">
        <f t="shared" si="259"/>
        <v>100</v>
      </c>
      <c r="BY115" s="1">
        <f t="shared" si="260"/>
        <v>0</v>
      </c>
      <c r="BZ115" s="1">
        <f t="shared" si="201"/>
        <v>3.7509999999999906</v>
      </c>
      <c r="CA115" s="4">
        <f t="shared" si="261"/>
        <v>0.49999999999999822</v>
      </c>
      <c r="CB115" s="1">
        <f t="shared" si="262"/>
        <v>7.3488882360007621E-15</v>
      </c>
      <c r="CC115" s="4">
        <f t="shared" si="326"/>
        <v>-0.35075638788532715</v>
      </c>
      <c r="CD115" s="1">
        <f t="shared" si="327"/>
        <v>0.49999999999999822</v>
      </c>
      <c r="CE115" s="1">
        <f t="shared" si="202"/>
        <v>4.255006288644441E-17</v>
      </c>
      <c r="CF115" s="1">
        <f t="shared" si="263"/>
        <v>1000</v>
      </c>
      <c r="CG115" s="1">
        <f t="shared" si="264"/>
        <v>513.50999999999817</v>
      </c>
      <c r="CH115" s="1">
        <f t="shared" si="265"/>
        <v>499.99999999999824</v>
      </c>
      <c r="CI115" s="1">
        <f t="shared" si="266"/>
        <v>500</v>
      </c>
      <c r="CJ115" s="1">
        <f t="shared" si="267"/>
        <v>5.6733417181925888E-18</v>
      </c>
      <c r="CK115" s="4">
        <f t="shared" si="328"/>
        <v>0</v>
      </c>
      <c r="CL115" s="1">
        <f t="shared" si="329"/>
        <v>-2.1275031443222207E-14</v>
      </c>
      <c r="CM115" s="4">
        <f t="shared" si="330"/>
        <v>0</v>
      </c>
      <c r="CN115" s="4">
        <f t="shared" si="203"/>
        <v>10</v>
      </c>
      <c r="CO115" s="4">
        <f t="shared" si="331"/>
        <v>4.2852027995845197E-17</v>
      </c>
      <c r="CP115" s="4">
        <f>CO115-BS115</f>
        <v>3.0196510940078702E-19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207"/>
        <v>-100</v>
      </c>
      <c r="CT115" s="1">
        <f t="shared" si="268"/>
        <v>100</v>
      </c>
      <c r="CU115" s="1">
        <f t="shared" si="269"/>
        <v>0</v>
      </c>
      <c r="CV115" s="1">
        <f t="shared" si="208"/>
        <v>3.7509999999999906</v>
      </c>
      <c r="CW115" s="4">
        <f t="shared" si="270"/>
        <v>0.49999999999999822</v>
      </c>
      <c r="CX115" s="1">
        <f t="shared" si="271"/>
        <v>7.401041104636477E-15</v>
      </c>
      <c r="CY115" s="4">
        <f t="shared" si="332"/>
        <v>-0.36288530121559898</v>
      </c>
      <c r="CZ115" s="1">
        <f t="shared" si="333"/>
        <v>0.49999999999999822</v>
      </c>
      <c r="DA115" s="1">
        <f t="shared" si="209"/>
        <v>4.2852027995845197E-17</v>
      </c>
      <c r="DB115" s="1">
        <f t="shared" si="272"/>
        <v>1000</v>
      </c>
      <c r="DC115" s="1">
        <f t="shared" si="273"/>
        <v>513.50999999999817</v>
      </c>
      <c r="DD115" s="1">
        <f t="shared" si="274"/>
        <v>499.99999999999824</v>
      </c>
      <c r="DE115" s="1">
        <f t="shared" si="275"/>
        <v>500</v>
      </c>
      <c r="DF115" s="1">
        <f t="shared" si="276"/>
        <v>5.7136037327793601E-18</v>
      </c>
      <c r="DG115" s="4">
        <f t="shared" si="334"/>
        <v>0</v>
      </c>
      <c r="DH115" s="1">
        <f t="shared" si="335"/>
        <v>-2.1426013997922599E-14</v>
      </c>
      <c r="DI115" s="4">
        <f t="shared" si="336"/>
        <v>0</v>
      </c>
      <c r="DJ115" s="4">
        <f t="shared" si="210"/>
        <v>10</v>
      </c>
      <c r="DK115" s="4">
        <f t="shared" si="337"/>
        <v>4.3987252361201855E-17</v>
      </c>
      <c r="DL115" s="4">
        <f>DK115-CO115</f>
        <v>1.1352243653566579E-18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214"/>
        <v>-100</v>
      </c>
      <c r="DP115" s="1">
        <f t="shared" si="277"/>
        <v>100</v>
      </c>
      <c r="DQ115" s="1">
        <f t="shared" si="278"/>
        <v>0</v>
      </c>
      <c r="DR115" s="1">
        <f t="shared" si="215"/>
        <v>3.7509999999999906</v>
      </c>
      <c r="DS115" s="4">
        <f t="shared" si="279"/>
        <v>0.49999999999999822</v>
      </c>
      <c r="DT115" s="1">
        <f t="shared" si="280"/>
        <v>7.597107488981324E-15</v>
      </c>
      <c r="DU115" s="4">
        <f t="shared" si="338"/>
        <v>-0.36161802679022786</v>
      </c>
      <c r="DV115" s="1">
        <f t="shared" si="339"/>
        <v>0.49999999999999822</v>
      </c>
      <c r="DW115" s="1">
        <f t="shared" si="216"/>
        <v>4.3987252361201855E-17</v>
      </c>
      <c r="DX115" s="1">
        <f t="shared" si="281"/>
        <v>1000</v>
      </c>
      <c r="DY115" s="1">
        <f t="shared" si="282"/>
        <v>513.50999999999817</v>
      </c>
      <c r="DZ115" s="1">
        <f t="shared" si="283"/>
        <v>499.99999999999824</v>
      </c>
      <c r="EA115" s="1">
        <f t="shared" si="284"/>
        <v>500</v>
      </c>
      <c r="EB115" s="1">
        <f t="shared" si="285"/>
        <v>5.8649669814935819E-18</v>
      </c>
      <c r="EC115" s="4">
        <f t="shared" si="340"/>
        <v>0</v>
      </c>
      <c r="ED115" s="1">
        <f t="shared" si="341"/>
        <v>-2.1993626180600929E-14</v>
      </c>
      <c r="EE115" s="4">
        <f t="shared" si="342"/>
        <v>0</v>
      </c>
      <c r="EF115" s="4">
        <f t="shared" si="217"/>
        <v>10</v>
      </c>
      <c r="EG115" s="4">
        <f t="shared" si="343"/>
        <v>5.4984370204524378E-17</v>
      </c>
      <c r="EH115" s="4">
        <f>EG115-DK115</f>
        <v>1.0997117843322522E-17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221"/>
        <v>-100</v>
      </c>
      <c r="EL115" s="1">
        <f t="shared" si="286"/>
        <v>100</v>
      </c>
      <c r="EM115" s="1">
        <f t="shared" si="287"/>
        <v>0</v>
      </c>
      <c r="EN115" s="1">
        <f t="shared" si="222"/>
        <v>3.7509999999999906</v>
      </c>
      <c r="EO115" s="4">
        <f t="shared" si="288"/>
        <v>0.49999999999999822</v>
      </c>
      <c r="EP115" s="1">
        <f t="shared" si="289"/>
        <v>9.4964369956000651E-15</v>
      </c>
      <c r="EQ115" s="4">
        <f t="shared" si="344"/>
        <v>-0.35512713505811083</v>
      </c>
      <c r="ER115" s="1">
        <f t="shared" si="345"/>
        <v>0.49999999999999822</v>
      </c>
      <c r="ES115" s="1">
        <f t="shared" si="223"/>
        <v>5.4984370204524378E-17</v>
      </c>
      <c r="ET115" s="1">
        <f t="shared" si="290"/>
        <v>1000</v>
      </c>
      <c r="EU115" s="1">
        <f t="shared" si="291"/>
        <v>513.50999999999817</v>
      </c>
      <c r="EV115" s="1">
        <f t="shared" si="292"/>
        <v>499.99999999999824</v>
      </c>
      <c r="EW115" s="1">
        <f t="shared" si="293"/>
        <v>500</v>
      </c>
      <c r="EX115" s="1">
        <f t="shared" si="294"/>
        <v>7.3312493606032518E-18</v>
      </c>
      <c r="EY115" s="4">
        <f t="shared" si="346"/>
        <v>0</v>
      </c>
      <c r="EZ115" s="1">
        <f t="shared" si="347"/>
        <v>-2.7492185102262187E-14</v>
      </c>
      <c r="FA115" s="4">
        <f t="shared" si="348"/>
        <v>0</v>
      </c>
      <c r="FB115" s="4">
        <f t="shared" si="224"/>
        <v>10</v>
      </c>
      <c r="FC115" s="4">
        <f t="shared" si="349"/>
        <v>5.9764382155724272E-17</v>
      </c>
      <c r="FD115" s="4">
        <f>FC115-EG115</f>
        <v>4.7800119511998945E-18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228"/>
        <v>-100</v>
      </c>
      <c r="FH115" s="1">
        <f t="shared" si="295"/>
        <v>100</v>
      </c>
      <c r="FI115" s="1">
        <f t="shared" si="296"/>
        <v>0</v>
      </c>
      <c r="FJ115" s="1">
        <f t="shared" si="229"/>
        <v>3.7509999999999906</v>
      </c>
      <c r="FK115" s="4">
        <f t="shared" si="297"/>
        <v>0.49999999999999822</v>
      </c>
      <c r="FL115" s="1">
        <f t="shared" si="298"/>
        <v>1.0322000372318527E-14</v>
      </c>
      <c r="FM115" s="4">
        <f t="shared" si="350"/>
        <v>-0.35380121202544856</v>
      </c>
      <c r="FN115" s="1">
        <f t="shared" si="351"/>
        <v>0.49999999999999822</v>
      </c>
      <c r="FO115" s="1">
        <f t="shared" si="230"/>
        <v>5.9764382155724272E-17</v>
      </c>
      <c r="FP115" s="1">
        <f t="shared" si="299"/>
        <v>1000</v>
      </c>
      <c r="FQ115" s="1">
        <f t="shared" si="300"/>
        <v>513.50999999999817</v>
      </c>
      <c r="FR115" s="1">
        <f t="shared" si="301"/>
        <v>499.99999999999824</v>
      </c>
      <c r="FS115" s="1">
        <f t="shared" si="302"/>
        <v>500</v>
      </c>
      <c r="FT115" s="1">
        <f t="shared" si="303"/>
        <v>7.9685842874299028E-18</v>
      </c>
      <c r="FU115" s="4">
        <f t="shared" si="352"/>
        <v>0</v>
      </c>
      <c r="FV115" s="1">
        <f t="shared" si="353"/>
        <v>-2.9882191077862134E-14</v>
      </c>
      <c r="FW115" s="4">
        <f t="shared" si="354"/>
        <v>0</v>
      </c>
      <c r="FX115" s="4">
        <f t="shared" si="231"/>
        <v>10</v>
      </c>
      <c r="FY115" s="4">
        <f t="shared" si="355"/>
        <v>6.2622264133763433E-17</v>
      </c>
      <c r="FZ115" s="4">
        <f>FY115-FC115</f>
        <v>2.8578819780391604E-18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235"/>
        <v>-100</v>
      </c>
      <c r="GD115" s="1">
        <f t="shared" si="304"/>
        <v>100</v>
      </c>
      <c r="GE115" s="1">
        <f t="shared" si="305"/>
        <v>0</v>
      </c>
      <c r="GF115" s="1">
        <f t="shared" si="236"/>
        <v>3.7509999999999906</v>
      </c>
      <c r="GG115" s="4">
        <f t="shared" si="306"/>
        <v>0.49999999999999822</v>
      </c>
      <c r="GH115" s="1">
        <f t="shared" si="307"/>
        <v>1.0815589660408193E-14</v>
      </c>
      <c r="GI115" s="4">
        <f t="shared" si="356"/>
        <v>-0.35441395029037071</v>
      </c>
      <c r="GJ115" s="1">
        <f t="shared" si="357"/>
        <v>0.49999999999999822</v>
      </c>
      <c r="GK115" s="1">
        <f t="shared" si="237"/>
        <v>6.2622264133763433E-17</v>
      </c>
      <c r="GL115" s="1">
        <f t="shared" si="308"/>
        <v>1000</v>
      </c>
      <c r="GM115" s="1">
        <f t="shared" si="309"/>
        <v>513.50999999999817</v>
      </c>
      <c r="GN115" s="1">
        <f t="shared" si="310"/>
        <v>499.99999999999824</v>
      </c>
      <c r="GO115" s="1">
        <f t="shared" si="311"/>
        <v>500</v>
      </c>
      <c r="GP115" s="1">
        <f t="shared" si="312"/>
        <v>8.3496352178351249E-18</v>
      </c>
      <c r="GQ115" s="4">
        <f t="shared" si="358"/>
        <v>0</v>
      </c>
      <c r="GR115" s="1">
        <f t="shared" si="359"/>
        <v>-3.1311132066881716E-14</v>
      </c>
      <c r="GS115" s="4">
        <f t="shared" si="360"/>
        <v>0</v>
      </c>
      <c r="GT115" s="4">
        <f t="shared" si="238"/>
        <v>10</v>
      </c>
      <c r="GU115" s="4">
        <f t="shared" si="361"/>
        <v>6.4495478805402306E-17</v>
      </c>
      <c r="GV115" s="4">
        <f>GU115-FY115</f>
        <v>1.8732146716388736E-18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183"/>
        <v>-100</v>
      </c>
      <c r="E116" s="1">
        <f t="shared" si="313"/>
        <v>15</v>
      </c>
      <c r="F116" s="4">
        <f t="shared" si="240"/>
        <v>3.7759999999999905</v>
      </c>
      <c r="G116" s="1">
        <f>'0.5Q 8-16'!GA116</f>
        <v>-100</v>
      </c>
      <c r="H116" s="1">
        <f>'0.5Q 8-16'!GB116</f>
        <v>-100</v>
      </c>
      <c r="I116" s="1">
        <f>'0.5Q 8-16'!GC116</f>
        <v>-100</v>
      </c>
      <c r="J116" s="1">
        <f>'0.5Q 8-16'!GD116</f>
        <v>100</v>
      </c>
      <c r="K116" s="1">
        <f>'0.5Q 8-16'!GE116</f>
        <v>0</v>
      </c>
      <c r="L116" s="1">
        <f>'0.5Q 8-16'!GF116</f>
        <v>3.7759999999999905</v>
      </c>
      <c r="M116" s="1">
        <f>'0.5Q 8-16'!GG116</f>
        <v>0.49999999999999822</v>
      </c>
      <c r="N116" s="1">
        <f>'0.5Q 8-16'!GH116</f>
        <v>3.9283779257471843E-15</v>
      </c>
      <c r="O116" s="1">
        <f>'0.5Q 8-16'!GI116</f>
        <v>-0.36689988149094344</v>
      </c>
      <c r="P116" s="1">
        <f>'0.5Q 8-16'!GJ116</f>
        <v>0.49999999999999822</v>
      </c>
      <c r="Q116" s="1">
        <f>'0.5Q 8-16'!GK116</f>
        <v>2.2745308190076199E-17</v>
      </c>
      <c r="R116" s="1">
        <f>'0.5Q 8-16'!GL116</f>
        <v>1000</v>
      </c>
      <c r="S116" s="1">
        <f>'0.5Q 8-16'!GM116</f>
        <v>513.50999999999817</v>
      </c>
      <c r="T116" s="1">
        <f>'0.5Q 8-16'!GN116</f>
        <v>499.99999999999824</v>
      </c>
      <c r="U116" s="1">
        <f>'0.5Q 8-16'!GO116</f>
        <v>500</v>
      </c>
      <c r="V116" s="1">
        <f>'0.5Q 8-16'!GP116</f>
        <v>3.0327077586768264E-18</v>
      </c>
      <c r="W116" s="1">
        <f>'0.5Q 8-16'!GQ116</f>
        <v>0</v>
      </c>
      <c r="X116" s="1">
        <f>'0.5Q 8-16'!GR116</f>
        <v>-1.13726540950381E-14</v>
      </c>
      <c r="Y116" s="1">
        <f>'0.5Q 8-16'!GS116</f>
        <v>0</v>
      </c>
      <c r="Z116" s="1">
        <f>'0.5Q 8-16'!GT116</f>
        <v>10</v>
      </c>
      <c r="AA116" s="1">
        <f>'0.5Q 8-16'!GU116</f>
        <v>2.4158877120619044E-17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186"/>
        <v>-100</v>
      </c>
      <c r="AF116" s="1">
        <f t="shared" si="241"/>
        <v>100</v>
      </c>
      <c r="AG116" s="1">
        <f t="shared" si="242"/>
        <v>0</v>
      </c>
      <c r="AH116" s="1">
        <f t="shared" si="187"/>
        <v>3.7759999999999905</v>
      </c>
      <c r="AI116" s="4">
        <f>-$B$4*(AH116-AH115)/($E116-$E115)</f>
        <v>0.49999999999999822</v>
      </c>
      <c r="AJ116" s="1">
        <f t="shared" si="244"/>
        <v>4.1725176374126157E-15</v>
      </c>
      <c r="AK116" s="4">
        <f t="shared" si="314"/>
        <v>-0.35877549359626215</v>
      </c>
      <c r="AL116" s="1">
        <f t="shared" si="315"/>
        <v>0.49999999999999822</v>
      </c>
      <c r="AM116" s="1">
        <f t="shared" si="188"/>
        <v>2.4158877120619044E-17</v>
      </c>
      <c r="AN116" s="1">
        <f>$B$9*(1+($B$11*(AM116)/$B$13))</f>
        <v>1000</v>
      </c>
      <c r="AO116" s="1">
        <f t="shared" si="246"/>
        <v>513.50999999999817</v>
      </c>
      <c r="AP116" s="1">
        <f t="shared" si="247"/>
        <v>499.99999999999824</v>
      </c>
      <c r="AQ116" s="1">
        <f t="shared" si="248"/>
        <v>500</v>
      </c>
      <c r="AR116" s="1">
        <f t="shared" si="249"/>
        <v>3.2211836160825395E-18</v>
      </c>
      <c r="AS116" s="4">
        <f t="shared" si="316"/>
        <v>0</v>
      </c>
      <c r="AT116" s="1">
        <f t="shared" si="317"/>
        <v>-1.2079438560309521E-14</v>
      </c>
      <c r="AU116" s="4">
        <f t="shared" si="318"/>
        <v>0</v>
      </c>
      <c r="AV116" s="4">
        <f t="shared" si="189"/>
        <v>10</v>
      </c>
      <c r="AW116" s="4">
        <f t="shared" si="319"/>
        <v>2.4982231134767199E-17</v>
      </c>
      <c r="AX116" s="4">
        <f>AW116-AA116</f>
        <v>8.2335401414815476E-19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193"/>
        <v>-100</v>
      </c>
      <c r="BB116" s="1">
        <f t="shared" si="250"/>
        <v>100</v>
      </c>
      <c r="BC116" s="1">
        <f t="shared" si="251"/>
        <v>0</v>
      </c>
      <c r="BD116" s="1">
        <f t="shared" si="194"/>
        <v>3.7759999999999905</v>
      </c>
      <c r="BE116" s="4">
        <f>-$B$4*(BD116-BD115)/($E116-$E115)</f>
        <v>0.49999999999999822</v>
      </c>
      <c r="BF116" s="1">
        <f t="shared" si="253"/>
        <v>4.3147204032413127E-15</v>
      </c>
      <c r="BG116" s="4">
        <f t="shared" si="320"/>
        <v>-0.35786669801812937</v>
      </c>
      <c r="BH116" s="1">
        <f t="shared" si="321"/>
        <v>0.49999999999999822</v>
      </c>
      <c r="BI116" s="1">
        <f t="shared" si="195"/>
        <v>2.4982231134767199E-17</v>
      </c>
      <c r="BJ116" s="1">
        <f>$B$9*(1+($B$11*(BI116)/$B$13))</f>
        <v>1000</v>
      </c>
      <c r="BK116" s="1">
        <f t="shared" si="255"/>
        <v>513.50999999999817</v>
      </c>
      <c r="BL116" s="1">
        <f t="shared" si="256"/>
        <v>499.99999999999824</v>
      </c>
      <c r="BM116" s="1">
        <f t="shared" si="257"/>
        <v>500</v>
      </c>
      <c r="BN116" s="1">
        <f t="shared" si="258"/>
        <v>3.3309641513022937E-18</v>
      </c>
      <c r="BO116" s="4">
        <f t="shared" si="322"/>
        <v>0</v>
      </c>
      <c r="BP116" s="1">
        <f t="shared" si="323"/>
        <v>-1.2491115567383599E-14</v>
      </c>
      <c r="BQ116" s="4">
        <f t="shared" si="324"/>
        <v>0</v>
      </c>
      <c r="BR116" s="4">
        <f t="shared" si="196"/>
        <v>10</v>
      </c>
      <c r="BS116" s="4">
        <f t="shared" si="325"/>
        <v>2.5530037731866646E-17</v>
      </c>
      <c r="BT116" s="4">
        <f>BS116-AW116</f>
        <v>5.4780659709944687E-19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200"/>
        <v>-100</v>
      </c>
      <c r="BX116" s="1">
        <f t="shared" si="259"/>
        <v>100</v>
      </c>
      <c r="BY116" s="1">
        <f t="shared" si="260"/>
        <v>0</v>
      </c>
      <c r="BZ116" s="1">
        <f t="shared" si="201"/>
        <v>3.7759999999999905</v>
      </c>
      <c r="CA116" s="4">
        <f>-$B$4*(BZ116-BZ115)/($E116-$E115)</f>
        <v>0.49999999999999822</v>
      </c>
      <c r="CB116" s="1">
        <f t="shared" si="262"/>
        <v>4.4093329416004572E-15</v>
      </c>
      <c r="CC116" s="4">
        <f t="shared" si="326"/>
        <v>-0.35075638788532715</v>
      </c>
      <c r="CD116" s="1">
        <f t="shared" si="327"/>
        <v>0.49999999999999822</v>
      </c>
      <c r="CE116" s="1">
        <f t="shared" si="202"/>
        <v>2.5530037731866646E-17</v>
      </c>
      <c r="CF116" s="1">
        <f>$B$9*(1+($B$11*(CE116)/$B$13))</f>
        <v>1000</v>
      </c>
      <c r="CG116" s="1">
        <f t="shared" si="264"/>
        <v>513.50999999999817</v>
      </c>
      <c r="CH116" s="1">
        <f t="shared" si="265"/>
        <v>499.99999999999824</v>
      </c>
      <c r="CI116" s="1">
        <f t="shared" si="266"/>
        <v>500</v>
      </c>
      <c r="CJ116" s="1">
        <f t="shared" si="267"/>
        <v>3.4040050309155529E-18</v>
      </c>
      <c r="CK116" s="4">
        <f t="shared" si="328"/>
        <v>0</v>
      </c>
      <c r="CL116" s="1">
        <f t="shared" si="329"/>
        <v>-1.2765018865933322E-14</v>
      </c>
      <c r="CM116" s="4">
        <f t="shared" si="330"/>
        <v>0</v>
      </c>
      <c r="CN116" s="4">
        <f t="shared" si="203"/>
        <v>10</v>
      </c>
      <c r="CO116" s="4">
        <f t="shared" si="331"/>
        <v>2.5711216797507117E-17</v>
      </c>
      <c r="CP116" s="4">
        <f>CO116-BS116</f>
        <v>1.811790656404716E-19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207"/>
        <v>-100</v>
      </c>
      <c r="CT116" s="1">
        <f t="shared" si="268"/>
        <v>100</v>
      </c>
      <c r="CU116" s="1">
        <f t="shared" si="269"/>
        <v>0</v>
      </c>
      <c r="CV116" s="1">
        <f t="shared" si="208"/>
        <v>3.7759999999999905</v>
      </c>
      <c r="CW116" s="4">
        <f>-$B$4*(CV116-CV115)/($E116-$E115)</f>
        <v>0.49999999999999822</v>
      </c>
      <c r="CX116" s="1">
        <f t="shared" si="271"/>
        <v>4.4406246627818856E-15</v>
      </c>
      <c r="CY116" s="4">
        <f t="shared" si="332"/>
        <v>-0.36288530121559898</v>
      </c>
      <c r="CZ116" s="1">
        <f t="shared" si="333"/>
        <v>0.49999999999999822</v>
      </c>
      <c r="DA116" s="1">
        <f t="shared" si="209"/>
        <v>2.5711216797507117E-17</v>
      </c>
      <c r="DB116" s="1">
        <f>$B$9*(1+($B$11*(DA116)/$B$13))</f>
        <v>1000</v>
      </c>
      <c r="DC116" s="1">
        <f t="shared" si="273"/>
        <v>513.50999999999817</v>
      </c>
      <c r="DD116" s="1">
        <f t="shared" si="274"/>
        <v>499.99999999999824</v>
      </c>
      <c r="DE116" s="1">
        <f t="shared" si="275"/>
        <v>500</v>
      </c>
      <c r="DF116" s="1">
        <f t="shared" si="276"/>
        <v>3.4281622396676161E-18</v>
      </c>
      <c r="DG116" s="4">
        <f t="shared" si="334"/>
        <v>0</v>
      </c>
      <c r="DH116" s="1">
        <f t="shared" si="335"/>
        <v>-1.2855608398753559E-14</v>
      </c>
      <c r="DI116" s="4">
        <f t="shared" si="336"/>
        <v>0</v>
      </c>
      <c r="DJ116" s="4">
        <f t="shared" si="210"/>
        <v>10</v>
      </c>
      <c r="DK116" s="4">
        <f t="shared" si="337"/>
        <v>2.6392351416721113E-17</v>
      </c>
      <c r="DL116" s="4">
        <f>DK116-CO116</f>
        <v>6.8113461921399533E-19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214"/>
        <v>-100</v>
      </c>
      <c r="DP116" s="1">
        <f t="shared" si="277"/>
        <v>100</v>
      </c>
      <c r="DQ116" s="1">
        <f t="shared" si="278"/>
        <v>0</v>
      </c>
      <c r="DR116" s="1">
        <f t="shared" si="215"/>
        <v>3.7759999999999905</v>
      </c>
      <c r="DS116" s="4">
        <f>-$B$4*(DR116-DR115)/($E116-$E115)</f>
        <v>0.49999999999999822</v>
      </c>
      <c r="DT116" s="1">
        <f t="shared" si="280"/>
        <v>4.5582644933887934E-15</v>
      </c>
      <c r="DU116" s="4">
        <f t="shared" si="338"/>
        <v>-0.36161802679022786</v>
      </c>
      <c r="DV116" s="1">
        <f t="shared" si="339"/>
        <v>0.49999999999999822</v>
      </c>
      <c r="DW116" s="1">
        <f t="shared" si="216"/>
        <v>2.6392351416721113E-17</v>
      </c>
      <c r="DX116" s="1">
        <f>$B$9*(1+($B$11*(DW116)/$B$13))</f>
        <v>1000</v>
      </c>
      <c r="DY116" s="1">
        <f t="shared" si="282"/>
        <v>513.50999999999817</v>
      </c>
      <c r="DZ116" s="1">
        <f t="shared" si="283"/>
        <v>499.99999999999824</v>
      </c>
      <c r="EA116" s="1">
        <f t="shared" si="284"/>
        <v>500</v>
      </c>
      <c r="EB116" s="1">
        <f t="shared" si="285"/>
        <v>3.5189801888961489E-18</v>
      </c>
      <c r="EC116" s="4">
        <f t="shared" si="340"/>
        <v>0</v>
      </c>
      <c r="ED116" s="1">
        <f t="shared" si="341"/>
        <v>-1.3196175708360557E-14</v>
      </c>
      <c r="EE116" s="4">
        <f t="shared" si="342"/>
        <v>0</v>
      </c>
      <c r="EF116" s="4">
        <f t="shared" si="217"/>
        <v>10</v>
      </c>
      <c r="EG116" s="4">
        <f t="shared" si="343"/>
        <v>3.2990622122714625E-17</v>
      </c>
      <c r="EH116" s="4">
        <f>EG116-DK116</f>
        <v>6.5982707059935128E-18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221"/>
        <v>-100</v>
      </c>
      <c r="EL116" s="1">
        <f t="shared" si="286"/>
        <v>100</v>
      </c>
      <c r="EM116" s="1">
        <f t="shared" si="287"/>
        <v>0</v>
      </c>
      <c r="EN116" s="1">
        <f t="shared" si="222"/>
        <v>3.7759999999999905</v>
      </c>
      <c r="EO116" s="4">
        <f>-$B$4*(EN116-EN115)/($E116-$E115)</f>
        <v>0.49999999999999822</v>
      </c>
      <c r="EP116" s="1">
        <f t="shared" si="289"/>
        <v>5.6978621973600394E-15</v>
      </c>
      <c r="EQ116" s="4">
        <f t="shared" si="344"/>
        <v>-0.35512713505811083</v>
      </c>
      <c r="ER116" s="1">
        <f t="shared" si="345"/>
        <v>0.49999999999999822</v>
      </c>
      <c r="ES116" s="1">
        <f t="shared" si="223"/>
        <v>3.2990622122714625E-17</v>
      </c>
      <c r="ET116" s="1">
        <f>$B$9*(1+($B$11*(ES116)/$B$13))</f>
        <v>1000</v>
      </c>
      <c r="EU116" s="1">
        <f t="shared" si="291"/>
        <v>513.50999999999817</v>
      </c>
      <c r="EV116" s="1">
        <f t="shared" si="292"/>
        <v>499.99999999999824</v>
      </c>
      <c r="EW116" s="1">
        <f t="shared" si="293"/>
        <v>500</v>
      </c>
      <c r="EX116" s="1">
        <f t="shared" si="294"/>
        <v>4.3987496163619502E-18</v>
      </c>
      <c r="EY116" s="4">
        <f t="shared" si="346"/>
        <v>0</v>
      </c>
      <c r="EZ116" s="1">
        <f t="shared" si="347"/>
        <v>-1.6495311061357312E-14</v>
      </c>
      <c r="FA116" s="4">
        <f t="shared" si="348"/>
        <v>0</v>
      </c>
      <c r="FB116" s="4">
        <f t="shared" si="224"/>
        <v>10</v>
      </c>
      <c r="FC116" s="4">
        <f t="shared" si="349"/>
        <v>3.5858629293434561E-17</v>
      </c>
      <c r="FD116" s="4">
        <f>FC116-EG116</f>
        <v>2.8680071707199355E-18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228"/>
        <v>-100</v>
      </c>
      <c r="FH116" s="1">
        <f t="shared" si="295"/>
        <v>100</v>
      </c>
      <c r="FI116" s="1">
        <f t="shared" si="296"/>
        <v>0</v>
      </c>
      <c r="FJ116" s="1">
        <f t="shared" si="229"/>
        <v>3.7759999999999905</v>
      </c>
      <c r="FK116" s="4">
        <f>-$B$4*(FJ116-FJ115)/($E116-$E115)</f>
        <v>0.49999999999999822</v>
      </c>
      <c r="FL116" s="1">
        <f t="shared" si="298"/>
        <v>6.1932002233911171E-15</v>
      </c>
      <c r="FM116" s="4">
        <f t="shared" si="350"/>
        <v>-0.35380121202544856</v>
      </c>
      <c r="FN116" s="1">
        <f t="shared" si="351"/>
        <v>0.49999999999999822</v>
      </c>
      <c r="FO116" s="1">
        <f t="shared" si="230"/>
        <v>3.5858629293434561E-17</v>
      </c>
      <c r="FP116" s="1">
        <f>$B$9*(1+($B$11*(FO116)/$B$13))</f>
        <v>1000</v>
      </c>
      <c r="FQ116" s="1">
        <f t="shared" si="300"/>
        <v>513.50999999999817</v>
      </c>
      <c r="FR116" s="1">
        <f t="shared" si="301"/>
        <v>499.99999999999824</v>
      </c>
      <c r="FS116" s="1">
        <f t="shared" si="302"/>
        <v>500</v>
      </c>
      <c r="FT116" s="1">
        <f t="shared" si="303"/>
        <v>4.7811505724579426E-18</v>
      </c>
      <c r="FU116" s="4">
        <f t="shared" si="352"/>
        <v>0</v>
      </c>
      <c r="FV116" s="1">
        <f t="shared" si="353"/>
        <v>-1.7929314646717279E-14</v>
      </c>
      <c r="FW116" s="4">
        <f t="shared" si="354"/>
        <v>0</v>
      </c>
      <c r="FX116" s="4">
        <f t="shared" si="231"/>
        <v>10</v>
      </c>
      <c r="FY116" s="4">
        <f t="shared" si="355"/>
        <v>3.757335848025806E-17</v>
      </c>
      <c r="FZ116" s="4">
        <f>FY116-FC116</f>
        <v>1.7147291868234987E-18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235"/>
        <v>-100</v>
      </c>
      <c r="GD116" s="1">
        <f t="shared" si="304"/>
        <v>100</v>
      </c>
      <c r="GE116" s="1">
        <f t="shared" si="305"/>
        <v>0</v>
      </c>
      <c r="GF116" s="1">
        <f t="shared" si="236"/>
        <v>3.7759999999999905</v>
      </c>
      <c r="GG116" s="4">
        <f>-$B$4*(GF116-GF115)/($E116-$E115)</f>
        <v>0.49999999999999822</v>
      </c>
      <c r="GH116" s="1">
        <f t="shared" si="307"/>
        <v>6.4893537962449145E-15</v>
      </c>
      <c r="GI116" s="4">
        <f t="shared" si="356"/>
        <v>-0.35441395029037071</v>
      </c>
      <c r="GJ116" s="1">
        <f t="shared" si="357"/>
        <v>0.49999999999999822</v>
      </c>
      <c r="GK116" s="1">
        <f t="shared" si="237"/>
        <v>3.757335848025806E-17</v>
      </c>
      <c r="GL116" s="1">
        <f>$B$9*(1+($B$11*(GK116)/$B$13))</f>
        <v>1000</v>
      </c>
      <c r="GM116" s="1">
        <f t="shared" si="309"/>
        <v>513.50999999999817</v>
      </c>
      <c r="GN116" s="1">
        <f t="shared" si="310"/>
        <v>499.99999999999824</v>
      </c>
      <c r="GO116" s="1">
        <f t="shared" si="311"/>
        <v>500</v>
      </c>
      <c r="GP116" s="1">
        <f t="shared" si="312"/>
        <v>5.0097811307010749E-18</v>
      </c>
      <c r="GQ116" s="4">
        <f t="shared" si="358"/>
        <v>0</v>
      </c>
      <c r="GR116" s="1">
        <f t="shared" si="359"/>
        <v>-1.8786679240129029E-14</v>
      </c>
      <c r="GS116" s="4">
        <f t="shared" si="360"/>
        <v>0</v>
      </c>
      <c r="GT116" s="4">
        <f t="shared" si="238"/>
        <v>10</v>
      </c>
      <c r="GU116" s="4">
        <f t="shared" si="361"/>
        <v>3.869728728324138E-17</v>
      </c>
      <c r="GV116" s="4">
        <f>GU116-FY116</f>
        <v>1.1239288029833205E-18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183"/>
        <v>-100</v>
      </c>
      <c r="E117" s="1">
        <f t="shared" si="313"/>
        <v>10</v>
      </c>
      <c r="F117" s="4">
        <f t="shared" si="240"/>
        <v>3.8009999999999904</v>
      </c>
      <c r="G117" s="1">
        <f>'0.5Q 8-16'!GA117</f>
        <v>-100</v>
      </c>
      <c r="H117" s="1">
        <f>'0.5Q 8-16'!GB117</f>
        <v>-100</v>
      </c>
      <c r="I117" s="1">
        <f>'0.5Q 8-16'!GC117</f>
        <v>-100</v>
      </c>
      <c r="J117" s="1">
        <f>'0.5Q 8-16'!GD117</f>
        <v>100</v>
      </c>
      <c r="K117" s="1">
        <f>'0.5Q 8-16'!GE117</f>
        <v>0</v>
      </c>
      <c r="L117" s="1">
        <f>'0.5Q 8-16'!GF117</f>
        <v>3.8009999999999904</v>
      </c>
      <c r="M117" s="1">
        <f>'0.5Q 8-16'!GG117</f>
        <v>0.49999999999999822</v>
      </c>
      <c r="N117" s="1">
        <f>'0.5Q 8-16'!GH117</f>
        <v>2.3570267554483106E-15</v>
      </c>
      <c r="O117" s="1">
        <f>'0.5Q 8-16'!GI117</f>
        <v>-0.36689988149094344</v>
      </c>
      <c r="P117" s="1">
        <f>'0.5Q 8-16'!GJ117</f>
        <v>0.49999999999999822</v>
      </c>
      <c r="Q117" s="1">
        <f>'0.5Q 8-16'!GK117</f>
        <v>1.3647184914045719E-17</v>
      </c>
      <c r="R117" s="1">
        <f>'0.5Q 8-16'!GL117</f>
        <v>1000</v>
      </c>
      <c r="S117" s="1">
        <f>'0.5Q 8-16'!GM117</f>
        <v>513.50999999999817</v>
      </c>
      <c r="T117" s="1">
        <f>'0.5Q 8-16'!GN117</f>
        <v>499.99999999999824</v>
      </c>
      <c r="U117" s="1">
        <f>'0.5Q 8-16'!GO117</f>
        <v>500</v>
      </c>
      <c r="V117" s="1">
        <f>'0.5Q 8-16'!GP117</f>
        <v>1.8196246552060962E-18</v>
      </c>
      <c r="W117" s="1">
        <f>'0.5Q 8-16'!GQ117</f>
        <v>0</v>
      </c>
      <c r="X117" s="1">
        <f>'0.5Q 8-16'!GR117</f>
        <v>-6.8235924570228599E-15</v>
      </c>
      <c r="Y117" s="1">
        <f>'0.5Q 8-16'!GS117</f>
        <v>0</v>
      </c>
      <c r="Z117" s="1">
        <f>'0.5Q 8-16'!GT117</f>
        <v>10</v>
      </c>
      <c r="AA117" s="1">
        <f>'0.5Q 8-16'!GU117</f>
        <v>1.4495326272371425E-17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186"/>
        <v>-100</v>
      </c>
      <c r="AF117" s="1">
        <f t="shared" si="241"/>
        <v>100</v>
      </c>
      <c r="AG117" s="1">
        <f t="shared" si="242"/>
        <v>0</v>
      </c>
      <c r="AH117" s="1">
        <f t="shared" si="187"/>
        <v>3.8009999999999904</v>
      </c>
      <c r="AI117" s="4">
        <f>-$B$4*(AH117-AH116)/($E117-$E116)</f>
        <v>0.49999999999999822</v>
      </c>
      <c r="AJ117" s="1">
        <f t="shared" si="244"/>
        <v>2.5035105824475698E-15</v>
      </c>
      <c r="AK117" s="4">
        <f t="shared" si="314"/>
        <v>-0.35877549359626215</v>
      </c>
      <c r="AL117" s="1">
        <f t="shared" si="315"/>
        <v>0.49999999999999822</v>
      </c>
      <c r="AM117" s="1">
        <f t="shared" si="188"/>
        <v>1.4495326272371425E-17</v>
      </c>
      <c r="AN117" s="1">
        <f>$B$9*(1+($B$11*(AM117)/$B$13))</f>
        <v>1000</v>
      </c>
      <c r="AO117" s="1">
        <f t="shared" si="246"/>
        <v>513.50999999999817</v>
      </c>
      <c r="AP117" s="1">
        <f t="shared" si="247"/>
        <v>499.99999999999824</v>
      </c>
      <c r="AQ117" s="1">
        <f t="shared" si="248"/>
        <v>500</v>
      </c>
      <c r="AR117" s="1">
        <f t="shared" si="249"/>
        <v>1.9327101696495238E-18</v>
      </c>
      <c r="AS117" s="4">
        <f t="shared" si="316"/>
        <v>0</v>
      </c>
      <c r="AT117" s="1">
        <f t="shared" si="317"/>
        <v>-7.2476631361857125E-15</v>
      </c>
      <c r="AU117" s="4">
        <f t="shared" si="318"/>
        <v>0</v>
      </c>
      <c r="AV117" s="4">
        <f t="shared" si="189"/>
        <v>10</v>
      </c>
      <c r="AW117" s="4">
        <f t="shared" si="319"/>
        <v>1.498933868086032E-17</v>
      </c>
      <c r="AX117" s="4">
        <f>AW117-AA117</f>
        <v>4.9401240848889471E-19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193"/>
        <v>-100</v>
      </c>
      <c r="BB117" s="1">
        <f t="shared" si="250"/>
        <v>100</v>
      </c>
      <c r="BC117" s="1">
        <f t="shared" si="251"/>
        <v>0</v>
      </c>
      <c r="BD117" s="1">
        <f t="shared" si="194"/>
        <v>3.8009999999999904</v>
      </c>
      <c r="BE117" s="4">
        <f>-$B$4*(BD117-BD116)/($E117-$E116)</f>
        <v>0.49999999999999822</v>
      </c>
      <c r="BF117" s="1">
        <f t="shared" si="253"/>
        <v>2.5888322419447874E-15</v>
      </c>
      <c r="BG117" s="4">
        <f t="shared" si="320"/>
        <v>-0.35786669801812937</v>
      </c>
      <c r="BH117" s="1">
        <f t="shared" si="321"/>
        <v>0.49999999999999822</v>
      </c>
      <c r="BI117" s="1">
        <f t="shared" si="195"/>
        <v>1.498933868086032E-17</v>
      </c>
      <c r="BJ117" s="1">
        <f>$B$9*(1+($B$11*(BI117)/$B$13))</f>
        <v>1000</v>
      </c>
      <c r="BK117" s="1">
        <f t="shared" si="255"/>
        <v>513.50999999999817</v>
      </c>
      <c r="BL117" s="1">
        <f t="shared" si="256"/>
        <v>499.99999999999824</v>
      </c>
      <c r="BM117" s="1">
        <f t="shared" si="257"/>
        <v>500</v>
      </c>
      <c r="BN117" s="1">
        <f t="shared" si="258"/>
        <v>1.9985784907813757E-18</v>
      </c>
      <c r="BO117" s="4">
        <f t="shared" si="322"/>
        <v>0</v>
      </c>
      <c r="BP117" s="1">
        <f t="shared" si="323"/>
        <v>-7.4946693404301596E-15</v>
      </c>
      <c r="BQ117" s="4">
        <f t="shared" si="324"/>
        <v>0</v>
      </c>
      <c r="BR117" s="4">
        <f t="shared" si="196"/>
        <v>10</v>
      </c>
      <c r="BS117" s="4">
        <f t="shared" si="325"/>
        <v>1.5318022639119987E-17</v>
      </c>
      <c r="BT117" s="4">
        <f>BS117-AW117</f>
        <v>3.2868395825966751E-19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200"/>
        <v>-100</v>
      </c>
      <c r="BX117" s="1">
        <f t="shared" si="259"/>
        <v>100</v>
      </c>
      <c r="BY117" s="1">
        <f t="shared" si="260"/>
        <v>0</v>
      </c>
      <c r="BZ117" s="1">
        <f t="shared" si="201"/>
        <v>3.8009999999999904</v>
      </c>
      <c r="CA117" s="4">
        <f>-$B$4*(BZ117-BZ116)/($E117-$E116)</f>
        <v>0.49999999999999822</v>
      </c>
      <c r="CB117" s="1">
        <f t="shared" si="262"/>
        <v>2.645599764960274E-15</v>
      </c>
      <c r="CC117" s="4">
        <f t="shared" si="326"/>
        <v>-0.35075638788532715</v>
      </c>
      <c r="CD117" s="1">
        <f t="shared" si="327"/>
        <v>0.49999999999999822</v>
      </c>
      <c r="CE117" s="1">
        <f t="shared" si="202"/>
        <v>1.5318022639119987E-17</v>
      </c>
      <c r="CF117" s="1">
        <f>$B$9*(1+($B$11*(CE117)/$B$13))</f>
        <v>1000</v>
      </c>
      <c r="CG117" s="1">
        <f t="shared" si="264"/>
        <v>513.50999999999817</v>
      </c>
      <c r="CH117" s="1">
        <f t="shared" si="265"/>
        <v>499.99999999999824</v>
      </c>
      <c r="CI117" s="1">
        <f t="shared" si="266"/>
        <v>500</v>
      </c>
      <c r="CJ117" s="1">
        <f t="shared" si="267"/>
        <v>2.0424030185493316E-18</v>
      </c>
      <c r="CK117" s="4">
        <f t="shared" si="328"/>
        <v>0</v>
      </c>
      <c r="CL117" s="1">
        <f t="shared" si="329"/>
        <v>-7.6590113195599942E-15</v>
      </c>
      <c r="CM117" s="4">
        <f t="shared" si="330"/>
        <v>0</v>
      </c>
      <c r="CN117" s="4">
        <f t="shared" si="203"/>
        <v>10</v>
      </c>
      <c r="CO117" s="4">
        <f t="shared" si="331"/>
        <v>1.5426730078504268E-17</v>
      </c>
      <c r="CP117" s="4">
        <f>CO117-BS117</f>
        <v>1.0870743938428111E-19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207"/>
        <v>-100</v>
      </c>
      <c r="CT117" s="1">
        <f t="shared" si="268"/>
        <v>100</v>
      </c>
      <c r="CU117" s="1">
        <f t="shared" si="269"/>
        <v>0</v>
      </c>
      <c r="CV117" s="1">
        <f t="shared" si="208"/>
        <v>3.8009999999999904</v>
      </c>
      <c r="CW117" s="4">
        <f>-$B$4*(CV117-CV116)/($E117-$E116)</f>
        <v>0.49999999999999822</v>
      </c>
      <c r="CX117" s="1">
        <f t="shared" si="271"/>
        <v>2.6643747976691316E-15</v>
      </c>
      <c r="CY117" s="4">
        <f t="shared" si="332"/>
        <v>-0.36288530121559898</v>
      </c>
      <c r="CZ117" s="1">
        <f t="shared" si="333"/>
        <v>0.49999999999999822</v>
      </c>
      <c r="DA117" s="1">
        <f t="shared" si="209"/>
        <v>1.5426730078504268E-17</v>
      </c>
      <c r="DB117" s="1">
        <f>$B$9*(1+($B$11*(DA117)/$B$13))</f>
        <v>1000</v>
      </c>
      <c r="DC117" s="1">
        <f t="shared" si="273"/>
        <v>513.50999999999817</v>
      </c>
      <c r="DD117" s="1">
        <f t="shared" si="274"/>
        <v>499.99999999999824</v>
      </c>
      <c r="DE117" s="1">
        <f t="shared" si="275"/>
        <v>500</v>
      </c>
      <c r="DF117" s="1">
        <f t="shared" si="276"/>
        <v>2.0568973438005698E-18</v>
      </c>
      <c r="DG117" s="4">
        <f t="shared" si="334"/>
        <v>0</v>
      </c>
      <c r="DH117" s="1">
        <f t="shared" si="335"/>
        <v>-7.7133650392521341E-15</v>
      </c>
      <c r="DI117" s="4">
        <f t="shared" si="336"/>
        <v>0</v>
      </c>
      <c r="DJ117" s="4">
        <f t="shared" si="210"/>
        <v>10</v>
      </c>
      <c r="DK117" s="4">
        <f t="shared" si="337"/>
        <v>1.5835410850032668E-17</v>
      </c>
      <c r="DL117" s="4">
        <f>DK117-CO117</f>
        <v>4.0868077152839905E-19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214"/>
        <v>-100</v>
      </c>
      <c r="DP117" s="1">
        <f t="shared" si="277"/>
        <v>100</v>
      </c>
      <c r="DQ117" s="1">
        <f t="shared" si="278"/>
        <v>0</v>
      </c>
      <c r="DR117" s="1">
        <f t="shared" si="215"/>
        <v>3.8009999999999904</v>
      </c>
      <c r="DS117" s="4">
        <f>-$B$4*(DR117-DR116)/($E117-$E116)</f>
        <v>0.49999999999999822</v>
      </c>
      <c r="DT117" s="1">
        <f t="shared" si="280"/>
        <v>2.7349586960332761E-15</v>
      </c>
      <c r="DU117" s="4">
        <f t="shared" si="338"/>
        <v>-0.36161802679022786</v>
      </c>
      <c r="DV117" s="1">
        <f t="shared" si="339"/>
        <v>0.49999999999999822</v>
      </c>
      <c r="DW117" s="1">
        <f t="shared" si="216"/>
        <v>1.5835410850032668E-17</v>
      </c>
      <c r="DX117" s="1">
        <f>$B$9*(1+($B$11*(DW117)/$B$13))</f>
        <v>1000</v>
      </c>
      <c r="DY117" s="1">
        <f t="shared" si="282"/>
        <v>513.50999999999817</v>
      </c>
      <c r="DZ117" s="1">
        <f t="shared" si="283"/>
        <v>499.99999999999824</v>
      </c>
      <c r="EA117" s="1">
        <f t="shared" si="284"/>
        <v>500</v>
      </c>
      <c r="EB117" s="1">
        <f t="shared" si="285"/>
        <v>2.1113881133376892E-18</v>
      </c>
      <c r="EC117" s="4">
        <f t="shared" si="340"/>
        <v>0</v>
      </c>
      <c r="ED117" s="1">
        <f t="shared" si="341"/>
        <v>-7.917705425016334E-15</v>
      </c>
      <c r="EE117" s="4">
        <f t="shared" si="342"/>
        <v>0</v>
      </c>
      <c r="EF117" s="4">
        <f t="shared" si="217"/>
        <v>10</v>
      </c>
      <c r="EG117" s="4">
        <f t="shared" si="343"/>
        <v>1.9794373273628773E-17</v>
      </c>
      <c r="EH117" s="4">
        <f>EG117-DK117</f>
        <v>3.9589624235961059E-18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221"/>
        <v>-100</v>
      </c>
      <c r="EL117" s="1">
        <f t="shared" si="286"/>
        <v>100</v>
      </c>
      <c r="EM117" s="1">
        <f t="shared" si="287"/>
        <v>0</v>
      </c>
      <c r="EN117" s="1">
        <f t="shared" si="222"/>
        <v>3.8009999999999904</v>
      </c>
      <c r="EO117" s="4">
        <f>-$B$4*(EN117-EN116)/($E117-$E116)</f>
        <v>0.49999999999999822</v>
      </c>
      <c r="EP117" s="1">
        <f t="shared" si="289"/>
        <v>3.4187173184160235E-15</v>
      </c>
      <c r="EQ117" s="4">
        <f t="shared" si="344"/>
        <v>-0.35512713505811083</v>
      </c>
      <c r="ER117" s="1">
        <f t="shared" si="345"/>
        <v>0.49999999999999822</v>
      </c>
      <c r="ES117" s="1">
        <f t="shared" si="223"/>
        <v>1.9794373273628773E-17</v>
      </c>
      <c r="ET117" s="1">
        <f>$B$9*(1+($B$11*(ES117)/$B$13))</f>
        <v>1000</v>
      </c>
      <c r="EU117" s="1">
        <f t="shared" si="291"/>
        <v>513.50999999999817</v>
      </c>
      <c r="EV117" s="1">
        <f t="shared" si="292"/>
        <v>499.99999999999824</v>
      </c>
      <c r="EW117" s="1">
        <f t="shared" si="293"/>
        <v>500</v>
      </c>
      <c r="EX117" s="1">
        <f t="shared" si="294"/>
        <v>2.6392497698171702E-18</v>
      </c>
      <c r="EY117" s="4">
        <f t="shared" si="346"/>
        <v>0</v>
      </c>
      <c r="EZ117" s="1">
        <f t="shared" si="347"/>
        <v>-9.8971866368143864E-15</v>
      </c>
      <c r="FA117" s="4">
        <f t="shared" si="348"/>
        <v>0</v>
      </c>
      <c r="FB117" s="4">
        <f t="shared" si="224"/>
        <v>10</v>
      </c>
      <c r="FC117" s="4">
        <f t="shared" si="349"/>
        <v>2.1515177576060735E-17</v>
      </c>
      <c r="FD117" s="4">
        <f>FC117-EG117</f>
        <v>1.7208043024319613E-18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228"/>
        <v>-100</v>
      </c>
      <c r="FH117" s="1">
        <f t="shared" si="295"/>
        <v>100</v>
      </c>
      <c r="FI117" s="1">
        <f t="shared" si="296"/>
        <v>0</v>
      </c>
      <c r="FJ117" s="1">
        <f t="shared" si="229"/>
        <v>3.8009999999999904</v>
      </c>
      <c r="FK117" s="4">
        <f>-$B$4*(FJ117-FJ116)/($E117-$E116)</f>
        <v>0.49999999999999822</v>
      </c>
      <c r="FL117" s="1">
        <f t="shared" si="298"/>
        <v>3.7159201340346692E-15</v>
      </c>
      <c r="FM117" s="4">
        <f t="shared" si="350"/>
        <v>-0.35380121202544856</v>
      </c>
      <c r="FN117" s="1">
        <f t="shared" si="351"/>
        <v>0.49999999999999822</v>
      </c>
      <c r="FO117" s="1">
        <f t="shared" si="230"/>
        <v>2.1515177576060735E-17</v>
      </c>
      <c r="FP117" s="1">
        <f>$B$9*(1+($B$11*(FO117)/$B$13))</f>
        <v>1000</v>
      </c>
      <c r="FQ117" s="1">
        <f t="shared" si="300"/>
        <v>513.50999999999817</v>
      </c>
      <c r="FR117" s="1">
        <f t="shared" si="301"/>
        <v>499.99999999999824</v>
      </c>
      <c r="FS117" s="1">
        <f t="shared" si="302"/>
        <v>500</v>
      </c>
      <c r="FT117" s="1">
        <f t="shared" si="303"/>
        <v>2.8686903434747654E-18</v>
      </c>
      <c r="FU117" s="4">
        <f t="shared" si="352"/>
        <v>0</v>
      </c>
      <c r="FV117" s="1">
        <f t="shared" si="353"/>
        <v>-1.0757588788030367E-14</v>
      </c>
      <c r="FW117" s="4">
        <f t="shared" si="354"/>
        <v>0</v>
      </c>
      <c r="FX117" s="4">
        <f t="shared" si="231"/>
        <v>10</v>
      </c>
      <c r="FY117" s="4">
        <f t="shared" si="355"/>
        <v>2.2544015088154836E-17</v>
      </c>
      <c r="FZ117" s="4">
        <f>FY117-FC117</f>
        <v>1.0288375120941017E-18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235"/>
        <v>-100</v>
      </c>
      <c r="GD117" s="1">
        <f t="shared" si="304"/>
        <v>100</v>
      </c>
      <c r="GE117" s="1">
        <f t="shared" si="305"/>
        <v>0</v>
      </c>
      <c r="GF117" s="1">
        <f t="shared" si="236"/>
        <v>3.8009999999999904</v>
      </c>
      <c r="GG117" s="4">
        <f>-$B$4*(GF117-GF116)/($E117-$E116)</f>
        <v>0.49999999999999822</v>
      </c>
      <c r="GH117" s="1">
        <f t="shared" si="307"/>
        <v>3.8936122777469487E-15</v>
      </c>
      <c r="GI117" s="4">
        <f t="shared" si="356"/>
        <v>-0.35441395029037071</v>
      </c>
      <c r="GJ117" s="1">
        <f t="shared" si="357"/>
        <v>0.49999999999999822</v>
      </c>
      <c r="GK117" s="1">
        <f t="shared" si="237"/>
        <v>2.2544015088154836E-17</v>
      </c>
      <c r="GL117" s="1">
        <f>$B$9*(1+($B$11*(GK117)/$B$13))</f>
        <v>1000</v>
      </c>
      <c r="GM117" s="1">
        <f t="shared" si="309"/>
        <v>513.50999999999817</v>
      </c>
      <c r="GN117" s="1">
        <f t="shared" si="310"/>
        <v>499.99999999999824</v>
      </c>
      <c r="GO117" s="1">
        <f t="shared" si="311"/>
        <v>500</v>
      </c>
      <c r="GP117" s="1">
        <f t="shared" si="312"/>
        <v>3.0058686784206448E-18</v>
      </c>
      <c r="GQ117" s="4">
        <f t="shared" si="358"/>
        <v>0</v>
      </c>
      <c r="GR117" s="1">
        <f t="shared" si="359"/>
        <v>-1.1272007544077419E-14</v>
      </c>
      <c r="GS117" s="4">
        <f t="shared" si="360"/>
        <v>0</v>
      </c>
      <c r="GT117" s="4">
        <f t="shared" si="238"/>
        <v>10</v>
      </c>
      <c r="GU117" s="4">
        <f t="shared" si="361"/>
        <v>2.3218372369944827E-17</v>
      </c>
      <c r="GV117" s="4">
        <f>GU117-FY117</f>
        <v>6.7435728178999104E-19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183"/>
        <v>-100</v>
      </c>
      <c r="E118" s="1">
        <f t="shared" si="313"/>
        <v>5</v>
      </c>
      <c r="F118" s="1">
        <f t="shared" si="240"/>
        <v>3.8259999999999903</v>
      </c>
      <c r="G118" s="1">
        <f>'0.5Q 8-16'!GA118</f>
        <v>-100</v>
      </c>
      <c r="H118" s="1">
        <f>'0.5Q 8-16'!GB118</f>
        <v>-100</v>
      </c>
      <c r="I118" s="1">
        <f>'0.5Q 8-16'!GC118</f>
        <v>-100</v>
      </c>
      <c r="J118" s="1">
        <f>'0.5Q 8-16'!GD118</f>
        <v>100</v>
      </c>
      <c r="K118" s="1">
        <f>'0.5Q 8-16'!GE118</f>
        <v>0</v>
      </c>
      <c r="L118" s="1">
        <f>'0.5Q 8-16'!GF118</f>
        <v>3.8259999999999903</v>
      </c>
      <c r="M118" s="1">
        <f>'0.5Q 8-16'!GG118</f>
        <v>0.49999999999999822</v>
      </c>
      <c r="N118" s="1">
        <f>'0.5Q 8-16'!GH118</f>
        <v>1.4142160532689864E-15</v>
      </c>
      <c r="O118" s="1">
        <f>'0.5Q 8-16'!GI118</f>
        <v>-0.36689988149094344</v>
      </c>
      <c r="P118" s="1">
        <f>'0.5Q 8-16'!GJ118</f>
        <v>0.49999999999999822</v>
      </c>
      <c r="Q118" s="1">
        <f>'0.5Q 8-16'!GK118</f>
        <v>8.1883109484274316E-18</v>
      </c>
      <c r="R118" s="1">
        <f>'0.5Q 8-16'!GL118</f>
        <v>1000</v>
      </c>
      <c r="S118" s="1">
        <f>'0.5Q 8-16'!GM118</f>
        <v>513.50999999999817</v>
      </c>
      <c r="T118" s="1">
        <f>'0.5Q 8-16'!GN118</f>
        <v>499.99999999999824</v>
      </c>
      <c r="U118" s="1">
        <f>'0.5Q 8-16'!GO118</f>
        <v>500</v>
      </c>
      <c r="V118" s="1">
        <f>'0.5Q 8-16'!GP118</f>
        <v>1.0917747931236575E-18</v>
      </c>
      <c r="W118" s="1">
        <f>'0.5Q 8-16'!GQ118</f>
        <v>0</v>
      </c>
      <c r="X118" s="1">
        <f>'0.5Q 8-16'!GR118</f>
        <v>-4.0941554742137158E-15</v>
      </c>
      <c r="Y118" s="1">
        <f>'0.5Q 8-16'!GS118</f>
        <v>0</v>
      </c>
      <c r="Z118" s="1">
        <f>'0.5Q 8-16'!GT118</f>
        <v>10</v>
      </c>
      <c r="AA118" s="1">
        <f>'0.5Q 8-16'!GU118</f>
        <v>8.6971957634228554E-18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186"/>
        <v>-100</v>
      </c>
      <c r="AF118" s="1">
        <f t="shared" si="241"/>
        <v>100</v>
      </c>
      <c r="AG118" s="1">
        <f t="shared" si="242"/>
        <v>0</v>
      </c>
      <c r="AH118" s="1">
        <f t="shared" si="187"/>
        <v>3.8259999999999903</v>
      </c>
      <c r="AI118" s="1">
        <f>-$B$4*(AH118-AH117)/($E118-$E117)</f>
        <v>0.49999999999999822</v>
      </c>
      <c r="AJ118" s="1">
        <f t="shared" si="244"/>
        <v>1.5021063494685412E-15</v>
      </c>
      <c r="AK118" s="1">
        <f t="shared" si="314"/>
        <v>-0.35877549359626215</v>
      </c>
      <c r="AL118" s="1">
        <f t="shared" si="315"/>
        <v>0.49999999999999822</v>
      </c>
      <c r="AM118" s="1">
        <f t="shared" si="188"/>
        <v>8.6971957634228554E-18</v>
      </c>
      <c r="AN118" s="1">
        <f>$B$9*(1+($B$11*(AM118)/$B$13))</f>
        <v>1000</v>
      </c>
      <c r="AO118" s="1">
        <f t="shared" si="246"/>
        <v>513.50999999999817</v>
      </c>
      <c r="AP118" s="1">
        <f t="shared" si="247"/>
        <v>499.99999999999824</v>
      </c>
      <c r="AQ118" s="1">
        <f t="shared" si="248"/>
        <v>500</v>
      </c>
      <c r="AR118" s="1">
        <f t="shared" si="249"/>
        <v>1.159626101789714E-18</v>
      </c>
      <c r="AS118" s="4">
        <f t="shared" si="316"/>
        <v>0</v>
      </c>
      <c r="AT118" s="1">
        <f t="shared" si="317"/>
        <v>-4.3485978817114275E-15</v>
      </c>
      <c r="AU118" s="4">
        <f t="shared" si="318"/>
        <v>0</v>
      </c>
      <c r="AV118" s="4">
        <f t="shared" si="189"/>
        <v>10</v>
      </c>
      <c r="AW118" s="4">
        <f t="shared" si="319"/>
        <v>8.9936032085161916E-18</v>
      </c>
      <c r="AX118" s="4">
        <f>AW118-AA118</f>
        <v>2.9640744509333621E-19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193"/>
        <v>-100</v>
      </c>
      <c r="BB118" s="1">
        <f t="shared" si="250"/>
        <v>100</v>
      </c>
      <c r="BC118" s="1">
        <f t="shared" si="251"/>
        <v>0</v>
      </c>
      <c r="BD118" s="1">
        <f t="shared" si="194"/>
        <v>3.8259999999999903</v>
      </c>
      <c r="BE118" s="1">
        <f>-$B$4*(BD118-BD117)/($E118-$E117)</f>
        <v>0.49999999999999822</v>
      </c>
      <c r="BF118" s="1">
        <f t="shared" si="253"/>
        <v>1.5532993451668724E-15</v>
      </c>
      <c r="BG118" s="1">
        <f t="shared" si="320"/>
        <v>-0.35786669801812937</v>
      </c>
      <c r="BH118" s="1">
        <f t="shared" si="321"/>
        <v>0.49999999999999822</v>
      </c>
      <c r="BI118" s="1">
        <f t="shared" si="195"/>
        <v>8.9936032085161916E-18</v>
      </c>
      <c r="BJ118" s="1">
        <f>$B$9*(1+($B$11*(BI118)/$B$13))</f>
        <v>1000</v>
      </c>
      <c r="BK118" s="1">
        <f t="shared" si="255"/>
        <v>513.50999999999817</v>
      </c>
      <c r="BL118" s="1">
        <f t="shared" si="256"/>
        <v>499.99999999999824</v>
      </c>
      <c r="BM118" s="1">
        <f t="shared" si="257"/>
        <v>500</v>
      </c>
      <c r="BN118" s="1">
        <f t="shared" si="258"/>
        <v>1.1991470944688257E-18</v>
      </c>
      <c r="BO118" s="4">
        <f t="shared" si="322"/>
        <v>0</v>
      </c>
      <c r="BP118" s="1">
        <f t="shared" si="323"/>
        <v>-4.4968016042580958E-15</v>
      </c>
      <c r="BQ118" s="4">
        <f t="shared" si="324"/>
        <v>0</v>
      </c>
      <c r="BR118" s="4">
        <f t="shared" si="196"/>
        <v>10</v>
      </c>
      <c r="BS118" s="4">
        <f t="shared" si="325"/>
        <v>9.1908135834719924E-18</v>
      </c>
      <c r="BT118" s="4">
        <f>BS118-AW118</f>
        <v>1.9721037495580081E-19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200"/>
        <v>-100</v>
      </c>
      <c r="BX118" s="1">
        <f t="shared" si="259"/>
        <v>100</v>
      </c>
      <c r="BY118" s="1">
        <f t="shared" si="260"/>
        <v>0</v>
      </c>
      <c r="BZ118" s="1">
        <f t="shared" si="201"/>
        <v>3.8259999999999903</v>
      </c>
      <c r="CA118" s="1">
        <f>-$B$4*(BZ118-BZ117)/($E118-$E117)</f>
        <v>0.49999999999999822</v>
      </c>
      <c r="CB118" s="1">
        <f t="shared" si="262"/>
        <v>1.5873598589761645E-15</v>
      </c>
      <c r="CC118" s="1">
        <f t="shared" si="326"/>
        <v>-0.35075638788532715</v>
      </c>
      <c r="CD118" s="1">
        <f t="shared" si="327"/>
        <v>0.49999999999999822</v>
      </c>
      <c r="CE118" s="1">
        <f t="shared" si="202"/>
        <v>9.1908135834719924E-18</v>
      </c>
      <c r="CF118" s="1">
        <f>$B$9*(1+($B$11*(CE118)/$B$13))</f>
        <v>1000</v>
      </c>
      <c r="CG118" s="1">
        <f t="shared" si="264"/>
        <v>513.50999999999817</v>
      </c>
      <c r="CH118" s="1">
        <f t="shared" si="265"/>
        <v>499.99999999999824</v>
      </c>
      <c r="CI118" s="1">
        <f t="shared" si="266"/>
        <v>500</v>
      </c>
      <c r="CJ118" s="1">
        <f t="shared" si="267"/>
        <v>1.2254418111295989E-18</v>
      </c>
      <c r="CK118" s="4">
        <f t="shared" si="328"/>
        <v>0</v>
      </c>
      <c r="CL118" s="1">
        <f t="shared" si="329"/>
        <v>-4.5954067917359965E-15</v>
      </c>
      <c r="CM118" s="4">
        <f t="shared" si="330"/>
        <v>0</v>
      </c>
      <c r="CN118" s="4">
        <f t="shared" si="203"/>
        <v>10</v>
      </c>
      <c r="CO118" s="4">
        <f t="shared" si="331"/>
        <v>9.2560380471025602E-18</v>
      </c>
      <c r="CP118" s="4">
        <f>CO118-BS118</f>
        <v>6.5224463630567741E-20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207"/>
        <v>-100</v>
      </c>
      <c r="CT118" s="1">
        <f t="shared" si="268"/>
        <v>100</v>
      </c>
      <c r="CU118" s="1">
        <f t="shared" si="269"/>
        <v>0</v>
      </c>
      <c r="CV118" s="1">
        <f t="shared" si="208"/>
        <v>3.8259999999999903</v>
      </c>
      <c r="CW118" s="1">
        <f>-$B$4*(CV118-CV117)/($E118-$E117)</f>
        <v>0.49999999999999822</v>
      </c>
      <c r="CX118" s="1">
        <f t="shared" si="271"/>
        <v>1.5986248786014786E-15</v>
      </c>
      <c r="CY118" s="1">
        <f t="shared" si="332"/>
        <v>-0.36288530121559898</v>
      </c>
      <c r="CZ118" s="1">
        <f t="shared" si="333"/>
        <v>0.49999999999999822</v>
      </c>
      <c r="DA118" s="1">
        <f t="shared" si="209"/>
        <v>9.2560380471025602E-18</v>
      </c>
      <c r="DB118" s="1">
        <f>$B$9*(1+($B$11*(DA118)/$B$13))</f>
        <v>1000</v>
      </c>
      <c r="DC118" s="1">
        <f t="shared" si="273"/>
        <v>513.50999999999817</v>
      </c>
      <c r="DD118" s="1">
        <f t="shared" si="274"/>
        <v>499.99999999999824</v>
      </c>
      <c r="DE118" s="1">
        <f t="shared" si="275"/>
        <v>500</v>
      </c>
      <c r="DF118" s="1">
        <f t="shared" si="276"/>
        <v>1.2341384062803417E-18</v>
      </c>
      <c r="DG118" s="4">
        <f t="shared" si="334"/>
        <v>0</v>
      </c>
      <c r="DH118" s="1">
        <f t="shared" si="335"/>
        <v>-4.6280190235512798E-15</v>
      </c>
      <c r="DI118" s="4">
        <f t="shared" si="336"/>
        <v>0</v>
      </c>
      <c r="DJ118" s="4">
        <f t="shared" si="210"/>
        <v>10</v>
      </c>
      <c r="DK118" s="4">
        <f t="shared" si="337"/>
        <v>9.5012465100196008E-18</v>
      </c>
      <c r="DL118" s="4">
        <f>DK118-CO118</f>
        <v>2.4520846291704066E-19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214"/>
        <v>-100</v>
      </c>
      <c r="DP118" s="1">
        <f t="shared" si="277"/>
        <v>100</v>
      </c>
      <c r="DQ118" s="1">
        <f t="shared" si="278"/>
        <v>0</v>
      </c>
      <c r="DR118" s="1">
        <f t="shared" si="215"/>
        <v>3.8259999999999903</v>
      </c>
      <c r="DS118" s="1">
        <f>-$B$4*(DR118-DR117)/($E118-$E117)</f>
        <v>0.49999999999999822</v>
      </c>
      <c r="DT118" s="1">
        <f t="shared" si="280"/>
        <v>1.6409752176199654E-15</v>
      </c>
      <c r="DU118" s="1">
        <f t="shared" si="338"/>
        <v>-0.36161802679022786</v>
      </c>
      <c r="DV118" s="1">
        <f t="shared" si="339"/>
        <v>0.49999999999999822</v>
      </c>
      <c r="DW118" s="1">
        <f t="shared" si="216"/>
        <v>9.5012465100196008E-18</v>
      </c>
      <c r="DX118" s="1">
        <f>$B$9*(1+($B$11*(DW118)/$B$13))</f>
        <v>1000</v>
      </c>
      <c r="DY118" s="1">
        <f t="shared" si="282"/>
        <v>513.50999999999817</v>
      </c>
      <c r="DZ118" s="1">
        <f t="shared" si="283"/>
        <v>499.99999999999824</v>
      </c>
      <c r="EA118" s="1">
        <f t="shared" si="284"/>
        <v>500</v>
      </c>
      <c r="EB118" s="1">
        <f t="shared" si="285"/>
        <v>1.2668328680026133E-18</v>
      </c>
      <c r="EC118" s="4">
        <f t="shared" si="340"/>
        <v>0</v>
      </c>
      <c r="ED118" s="1">
        <f t="shared" si="341"/>
        <v>-4.7506232550098001E-15</v>
      </c>
      <c r="EE118" s="4">
        <f t="shared" si="342"/>
        <v>0</v>
      </c>
      <c r="EF118" s="4">
        <f t="shared" si="217"/>
        <v>10</v>
      </c>
      <c r="EG118" s="4">
        <f t="shared" si="343"/>
        <v>1.1876623964177263E-17</v>
      </c>
      <c r="EH118" s="4">
        <f>EG118-DK118</f>
        <v>2.3753774541576626E-18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221"/>
        <v>-100</v>
      </c>
      <c r="EL118" s="1">
        <f t="shared" si="286"/>
        <v>100</v>
      </c>
      <c r="EM118" s="1">
        <f t="shared" si="287"/>
        <v>0</v>
      </c>
      <c r="EN118" s="1">
        <f t="shared" si="222"/>
        <v>3.8259999999999903</v>
      </c>
      <c r="EO118" s="1">
        <f>-$B$4*(EN118-EN117)/($E118-$E117)</f>
        <v>0.49999999999999822</v>
      </c>
      <c r="EP118" s="1">
        <f t="shared" si="289"/>
        <v>2.0512303910496137E-15</v>
      </c>
      <c r="EQ118" s="1">
        <f t="shared" si="344"/>
        <v>-0.35512713505811083</v>
      </c>
      <c r="ER118" s="1">
        <f t="shared" si="345"/>
        <v>0.49999999999999822</v>
      </c>
      <c r="ES118" s="1">
        <f t="shared" si="223"/>
        <v>1.1876623964177263E-17</v>
      </c>
      <c r="ET118" s="1">
        <f>$B$9*(1+($B$11*(ES118)/$B$13))</f>
        <v>1000</v>
      </c>
      <c r="EU118" s="1">
        <f t="shared" si="291"/>
        <v>513.50999999999817</v>
      </c>
      <c r="EV118" s="1">
        <f t="shared" si="292"/>
        <v>499.99999999999824</v>
      </c>
      <c r="EW118" s="1">
        <f t="shared" si="293"/>
        <v>500</v>
      </c>
      <c r="EX118" s="1">
        <f t="shared" si="294"/>
        <v>1.583549861890302E-18</v>
      </c>
      <c r="EY118" s="4">
        <f t="shared" si="346"/>
        <v>0</v>
      </c>
      <c r="EZ118" s="1">
        <f t="shared" si="347"/>
        <v>-5.938311982088632E-15</v>
      </c>
      <c r="FA118" s="4">
        <f t="shared" si="348"/>
        <v>0</v>
      </c>
      <c r="FB118" s="4">
        <f t="shared" si="224"/>
        <v>10</v>
      </c>
      <c r="FC118" s="4">
        <f t="shared" si="349"/>
        <v>1.2909106545636441E-17</v>
      </c>
      <c r="FD118" s="4">
        <f>FC118-EG118</f>
        <v>1.0324825814591774E-18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228"/>
        <v>-100</v>
      </c>
      <c r="FH118" s="1">
        <f t="shared" si="295"/>
        <v>100</v>
      </c>
      <c r="FI118" s="1">
        <f t="shared" si="296"/>
        <v>0</v>
      </c>
      <c r="FJ118" s="1">
        <f t="shared" si="229"/>
        <v>3.8259999999999903</v>
      </c>
      <c r="FK118" s="1">
        <f>-$B$4*(FJ118-FJ117)/($E118-$E117)</f>
        <v>0.49999999999999822</v>
      </c>
      <c r="FL118" s="1">
        <f t="shared" si="298"/>
        <v>2.2295520804208014E-15</v>
      </c>
      <c r="FM118" s="1">
        <f t="shared" si="350"/>
        <v>-0.35380121202544856</v>
      </c>
      <c r="FN118" s="1">
        <f t="shared" si="351"/>
        <v>0.49999999999999822</v>
      </c>
      <c r="FO118" s="1">
        <f t="shared" si="230"/>
        <v>1.2909106545636441E-17</v>
      </c>
      <c r="FP118" s="1">
        <f>$B$9*(1+($B$11*(FO118)/$B$13))</f>
        <v>1000</v>
      </c>
      <c r="FQ118" s="1">
        <f t="shared" si="300"/>
        <v>513.50999999999817</v>
      </c>
      <c r="FR118" s="1">
        <f t="shared" si="301"/>
        <v>499.99999999999824</v>
      </c>
      <c r="FS118" s="1">
        <f t="shared" si="302"/>
        <v>500</v>
      </c>
      <c r="FT118" s="1">
        <f t="shared" si="303"/>
        <v>1.7212142060848588E-18</v>
      </c>
      <c r="FU118" s="4">
        <f t="shared" si="352"/>
        <v>0</v>
      </c>
      <c r="FV118" s="1">
        <f t="shared" si="353"/>
        <v>-6.4545532728182207E-15</v>
      </c>
      <c r="FW118" s="4">
        <f t="shared" si="354"/>
        <v>0</v>
      </c>
      <c r="FX118" s="4">
        <f t="shared" si="231"/>
        <v>10</v>
      </c>
      <c r="FY118" s="4">
        <f t="shared" si="355"/>
        <v>1.3526409052892901E-17</v>
      </c>
      <c r="FZ118" s="4">
        <f>FY118-FC118</f>
        <v>6.1730250725646041E-19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235"/>
        <v>-100</v>
      </c>
      <c r="GD118" s="1">
        <f t="shared" si="304"/>
        <v>100</v>
      </c>
      <c r="GE118" s="1">
        <f t="shared" si="305"/>
        <v>0</v>
      </c>
      <c r="GF118" s="1">
        <f t="shared" si="236"/>
        <v>3.8259999999999903</v>
      </c>
      <c r="GG118" s="1">
        <f>-$B$4*(GF118-GF117)/($E118-$E117)</f>
        <v>0.49999999999999822</v>
      </c>
      <c r="GH118" s="1">
        <f t="shared" si="307"/>
        <v>2.3361673666481694E-15</v>
      </c>
      <c r="GI118" s="1">
        <f t="shared" si="356"/>
        <v>-0.35441395029037071</v>
      </c>
      <c r="GJ118" s="1">
        <f t="shared" si="357"/>
        <v>0.49999999999999822</v>
      </c>
      <c r="GK118" s="1">
        <f t="shared" si="237"/>
        <v>1.3526409052892901E-17</v>
      </c>
      <c r="GL118" s="1">
        <f>$B$9*(1+($B$11*(GK118)/$B$13))</f>
        <v>1000</v>
      </c>
      <c r="GM118" s="1">
        <f t="shared" si="309"/>
        <v>513.50999999999817</v>
      </c>
      <c r="GN118" s="1">
        <f t="shared" si="310"/>
        <v>499.99999999999824</v>
      </c>
      <c r="GO118" s="1">
        <f t="shared" si="311"/>
        <v>500</v>
      </c>
      <c r="GP118" s="1">
        <f t="shared" si="312"/>
        <v>1.8035212070523871E-18</v>
      </c>
      <c r="GQ118" s="4">
        <f t="shared" si="358"/>
        <v>0</v>
      </c>
      <c r="GR118" s="1">
        <f t="shared" si="359"/>
        <v>-6.7632045264464505E-15</v>
      </c>
      <c r="GS118" s="4">
        <f t="shared" si="360"/>
        <v>0</v>
      </c>
      <c r="GT118" s="4">
        <f t="shared" si="238"/>
        <v>10</v>
      </c>
      <c r="GU118" s="4">
        <f t="shared" si="361"/>
        <v>1.3931023421966897E-17</v>
      </c>
      <c r="GV118" s="4">
        <f>GU118-FY118</f>
        <v>4.0461436907399586E-19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183"/>
        <v>-100</v>
      </c>
      <c r="E119" s="1">
        <f t="shared" si="313"/>
        <v>0</v>
      </c>
      <c r="F119" s="4">
        <f t="shared" si="240"/>
        <v>3.8509999999999902</v>
      </c>
      <c r="G119" s="1">
        <f>'0.5Q 8-16'!GA119</f>
        <v>-100</v>
      </c>
      <c r="H119" s="1">
        <f>'0.5Q 8-16'!GB119</f>
        <v>-100</v>
      </c>
      <c r="I119" s="1">
        <f>'0.5Q 8-16'!GC119</f>
        <v>-100</v>
      </c>
      <c r="J119" s="1">
        <f>'0.5Q 8-16'!GD119</f>
        <v>100</v>
      </c>
      <c r="K119" s="1">
        <f>'0.5Q 8-16'!GE119</f>
        <v>0</v>
      </c>
      <c r="L119" s="1">
        <f>'0.5Q 8-16'!GF119</f>
        <v>3.8509999999999902</v>
      </c>
      <c r="M119" s="1">
        <f>'0.5Q 8-16'!GG119</f>
        <v>0.49999999999999822</v>
      </c>
      <c r="N119" s="1">
        <f>'0.5Q 8-16'!GH119</f>
        <v>8.4852963196139188E-16</v>
      </c>
      <c r="O119" s="1">
        <f>'0.5Q 8-16'!GI119</f>
        <v>-0.36689988149094344</v>
      </c>
      <c r="P119" s="1">
        <f>'0.5Q 8-16'!GJ119</f>
        <v>0.49999999999999822</v>
      </c>
      <c r="Q119" s="1">
        <f>'0.5Q 8-16'!GK119</f>
        <v>4.9129865690564588E-18</v>
      </c>
      <c r="R119" s="1">
        <f>'0.5Q 8-16'!GL119</f>
        <v>1000</v>
      </c>
      <c r="S119" s="1">
        <f>'0.5Q 8-16'!GM119</f>
        <v>513.50999999999817</v>
      </c>
      <c r="T119" s="1">
        <f>'0.5Q 8-16'!GN119</f>
        <v>499.99999999999824</v>
      </c>
      <c r="U119" s="1">
        <f>'0.5Q 8-16'!GO119</f>
        <v>500</v>
      </c>
      <c r="V119" s="1">
        <f>'0.5Q 8-16'!GP119</f>
        <v>6.5506487587419452E-19</v>
      </c>
      <c r="W119" s="1">
        <f>'0.5Q 8-16'!GQ119</f>
        <v>0</v>
      </c>
      <c r="X119" s="1">
        <f>'0.5Q 8-16'!GR119</f>
        <v>-2.4564932845282292E-15</v>
      </c>
      <c r="Y119" s="1">
        <f>'0.5Q 8-16'!GS119</f>
        <v>0</v>
      </c>
      <c r="Z119" s="1">
        <f>'0.5Q 8-16'!GT119</f>
        <v>10</v>
      </c>
      <c r="AA119" s="1">
        <f>'0.5Q 8-16'!GU119</f>
        <v>5.2183174580537128E-18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186"/>
        <v>-100</v>
      </c>
      <c r="AF119" s="1">
        <f t="shared" si="241"/>
        <v>100</v>
      </c>
      <c r="AG119" s="1">
        <f t="shared" si="242"/>
        <v>0</v>
      </c>
      <c r="AH119" s="1">
        <f t="shared" si="187"/>
        <v>3.8509999999999902</v>
      </c>
      <c r="AI119" s="1">
        <f>-$B$4*(AH119-AH118)/($E119-$E118)</f>
        <v>0.49999999999999822</v>
      </c>
      <c r="AJ119" s="1">
        <f t="shared" si="244"/>
        <v>9.0126380968112495E-16</v>
      </c>
      <c r="AK119" s="1">
        <f t="shared" si="314"/>
        <v>-0.35877549359626215</v>
      </c>
      <c r="AL119" s="1">
        <f t="shared" si="315"/>
        <v>0.49999999999999822</v>
      </c>
      <c r="AM119" s="1">
        <f t="shared" si="188"/>
        <v>5.2183174580537128E-18</v>
      </c>
      <c r="AN119" s="1">
        <f>$B$9*(1+($B$11*(AM119)/$B$13))</f>
        <v>1000</v>
      </c>
      <c r="AO119" s="1">
        <f t="shared" si="246"/>
        <v>513.50999999999817</v>
      </c>
      <c r="AP119" s="1">
        <f t="shared" si="247"/>
        <v>499.99999999999824</v>
      </c>
      <c r="AQ119" s="1">
        <f t="shared" si="248"/>
        <v>500</v>
      </c>
      <c r="AR119" s="1">
        <f t="shared" si="249"/>
        <v>6.9577566107382856E-19</v>
      </c>
      <c r="AS119" s="4">
        <f t="shared" si="316"/>
        <v>0</v>
      </c>
      <c r="AT119" s="1">
        <f t="shared" si="317"/>
        <v>-2.6091587290268563E-15</v>
      </c>
      <c r="AU119" s="4">
        <f t="shared" si="318"/>
        <v>0</v>
      </c>
      <c r="AV119" s="4">
        <f t="shared" si="189"/>
        <v>10</v>
      </c>
      <c r="AW119" s="4">
        <f t="shared" si="319"/>
        <v>5.3961619251097148E-18</v>
      </c>
      <c r="AX119" s="4">
        <f>AW119-AA119</f>
        <v>1.7784446705600203E-19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193"/>
        <v>-100</v>
      </c>
      <c r="BB119" s="1">
        <f t="shared" si="250"/>
        <v>100</v>
      </c>
      <c r="BC119" s="1">
        <f t="shared" si="251"/>
        <v>0</v>
      </c>
      <c r="BD119" s="1">
        <f t="shared" si="194"/>
        <v>3.8509999999999902</v>
      </c>
      <c r="BE119" s="1">
        <f>-$B$4*(BD119-BD118)/($E119-$E118)</f>
        <v>0.49999999999999822</v>
      </c>
      <c r="BF119" s="1">
        <f t="shared" si="253"/>
        <v>9.3197960710012353E-16</v>
      </c>
      <c r="BG119" s="1">
        <f t="shared" si="320"/>
        <v>-0.35786669801812937</v>
      </c>
      <c r="BH119" s="1">
        <f t="shared" si="321"/>
        <v>0.49999999999999822</v>
      </c>
      <c r="BI119" s="1">
        <f t="shared" si="195"/>
        <v>5.3961619251097148E-18</v>
      </c>
      <c r="BJ119" s="1">
        <f>$B$9*(1+($B$11*(BI119)/$B$13))</f>
        <v>1000</v>
      </c>
      <c r="BK119" s="1">
        <f t="shared" si="255"/>
        <v>513.50999999999817</v>
      </c>
      <c r="BL119" s="1">
        <f t="shared" si="256"/>
        <v>499.99999999999824</v>
      </c>
      <c r="BM119" s="1">
        <f t="shared" si="257"/>
        <v>500</v>
      </c>
      <c r="BN119" s="1">
        <f t="shared" si="258"/>
        <v>7.1948825668129534E-19</v>
      </c>
      <c r="BO119" s="4">
        <f t="shared" si="322"/>
        <v>0</v>
      </c>
      <c r="BP119" s="1">
        <f t="shared" si="323"/>
        <v>-2.6980809625548575E-15</v>
      </c>
      <c r="BQ119" s="4">
        <f t="shared" si="324"/>
        <v>0</v>
      </c>
      <c r="BR119" s="4">
        <f t="shared" si="196"/>
        <v>10</v>
      </c>
      <c r="BS119" s="4">
        <f t="shared" si="325"/>
        <v>5.5144881500831953E-18</v>
      </c>
      <c r="BT119" s="4">
        <f>BS119-AW119</f>
        <v>1.1832622497348049E-19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200"/>
        <v>-100</v>
      </c>
      <c r="BX119" s="1">
        <f t="shared" si="259"/>
        <v>100</v>
      </c>
      <c r="BY119" s="1">
        <f t="shared" si="260"/>
        <v>0</v>
      </c>
      <c r="BZ119" s="1">
        <f t="shared" si="201"/>
        <v>3.8509999999999902</v>
      </c>
      <c r="CA119" s="1">
        <f>-$B$4*(BZ119-BZ118)/($E119-$E118)</f>
        <v>0.49999999999999822</v>
      </c>
      <c r="CB119" s="1">
        <f t="shared" si="262"/>
        <v>9.524159153856987E-16</v>
      </c>
      <c r="CC119" s="1">
        <f t="shared" si="326"/>
        <v>-0.35075638788532715</v>
      </c>
      <c r="CD119" s="1">
        <f t="shared" si="327"/>
        <v>0.49999999999999822</v>
      </c>
      <c r="CE119" s="1">
        <f t="shared" si="202"/>
        <v>5.5144881500831953E-18</v>
      </c>
      <c r="CF119" s="1">
        <f>$B$9*(1+($B$11*(CE119)/$B$13))</f>
        <v>1000</v>
      </c>
      <c r="CG119" s="1">
        <f t="shared" si="264"/>
        <v>513.50999999999817</v>
      </c>
      <c r="CH119" s="1">
        <f t="shared" si="265"/>
        <v>499.99999999999824</v>
      </c>
      <c r="CI119" s="1">
        <f t="shared" si="266"/>
        <v>500</v>
      </c>
      <c r="CJ119" s="1">
        <f t="shared" si="267"/>
        <v>7.3526508667775942E-19</v>
      </c>
      <c r="CK119" s="4">
        <f t="shared" si="328"/>
        <v>0</v>
      </c>
      <c r="CL119" s="1">
        <f t="shared" si="329"/>
        <v>-2.7572440750415977E-15</v>
      </c>
      <c r="CM119" s="4">
        <f t="shared" si="330"/>
        <v>0</v>
      </c>
      <c r="CN119" s="4">
        <f t="shared" si="203"/>
        <v>10</v>
      </c>
      <c r="CO119" s="4">
        <f t="shared" si="331"/>
        <v>5.5536228282615356E-18</v>
      </c>
      <c r="CP119" s="4">
        <f>CO119-BS119</f>
        <v>3.9134678178340337E-20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207"/>
        <v>-100</v>
      </c>
      <c r="CT119" s="1">
        <f t="shared" si="268"/>
        <v>100</v>
      </c>
      <c r="CU119" s="1">
        <f t="shared" si="269"/>
        <v>0</v>
      </c>
      <c r="CV119" s="1">
        <f t="shared" si="208"/>
        <v>3.8509999999999902</v>
      </c>
      <c r="CW119" s="1">
        <f>-$B$4*(CV119-CV118)/($E119-$E118)</f>
        <v>0.49999999999999822</v>
      </c>
      <c r="CX119" s="1">
        <f t="shared" si="271"/>
        <v>9.591749271608871E-16</v>
      </c>
      <c r="CY119" s="1">
        <f t="shared" si="332"/>
        <v>-0.36288530121559898</v>
      </c>
      <c r="CZ119" s="1">
        <f t="shared" si="333"/>
        <v>0.49999999999999822</v>
      </c>
      <c r="DA119" s="1">
        <f t="shared" si="209"/>
        <v>5.5536228282615356E-18</v>
      </c>
      <c r="DB119" s="1">
        <f>$B$9*(1+($B$11*(DA119)/$B$13))</f>
        <v>1000</v>
      </c>
      <c r="DC119" s="1">
        <f t="shared" si="273"/>
        <v>513.50999999999817</v>
      </c>
      <c r="DD119" s="1">
        <f t="shared" si="274"/>
        <v>499.99999999999824</v>
      </c>
      <c r="DE119" s="1">
        <f t="shared" si="275"/>
        <v>500</v>
      </c>
      <c r="DF119" s="1">
        <f t="shared" si="276"/>
        <v>7.4048304376820489E-19</v>
      </c>
      <c r="DG119" s="4">
        <f t="shared" si="334"/>
        <v>0</v>
      </c>
      <c r="DH119" s="1">
        <f t="shared" si="335"/>
        <v>-2.776811414130768E-15</v>
      </c>
      <c r="DI119" s="4">
        <f t="shared" si="336"/>
        <v>0</v>
      </c>
      <c r="DJ119" s="4">
        <f t="shared" si="210"/>
        <v>10</v>
      </c>
      <c r="DK119" s="4">
        <f t="shared" si="337"/>
        <v>5.7007479060117603E-18</v>
      </c>
      <c r="DL119" s="4">
        <f>DK119-CO119</f>
        <v>1.471250777502247E-19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214"/>
        <v>-100</v>
      </c>
      <c r="DP119" s="1">
        <f t="shared" si="277"/>
        <v>100</v>
      </c>
      <c r="DQ119" s="1">
        <f t="shared" si="278"/>
        <v>0</v>
      </c>
      <c r="DR119" s="1">
        <f t="shared" si="215"/>
        <v>3.8509999999999902</v>
      </c>
      <c r="DS119" s="1">
        <f>-$B$4*(DR119-DR118)/($E119-$E118)</f>
        <v>0.49999999999999822</v>
      </c>
      <c r="DT119" s="1">
        <f t="shared" si="280"/>
        <v>9.8458513057197936E-16</v>
      </c>
      <c r="DU119" s="1">
        <f t="shared" si="338"/>
        <v>-0.36161802679022786</v>
      </c>
      <c r="DV119" s="1">
        <f t="shared" si="339"/>
        <v>0.49999999999999822</v>
      </c>
      <c r="DW119" s="1">
        <f t="shared" si="216"/>
        <v>5.7007479060117603E-18</v>
      </c>
      <c r="DX119" s="1">
        <f>$B$9*(1+($B$11*(DW119)/$B$13))</f>
        <v>1000</v>
      </c>
      <c r="DY119" s="1">
        <f t="shared" si="282"/>
        <v>513.50999999999817</v>
      </c>
      <c r="DZ119" s="1">
        <f t="shared" si="283"/>
        <v>499.99999999999824</v>
      </c>
      <c r="EA119" s="1">
        <f t="shared" si="284"/>
        <v>500</v>
      </c>
      <c r="EB119" s="1">
        <f t="shared" si="285"/>
        <v>7.6009972080156808E-19</v>
      </c>
      <c r="EC119" s="4">
        <f t="shared" si="340"/>
        <v>0</v>
      </c>
      <c r="ED119" s="1">
        <f t="shared" si="341"/>
        <v>-2.8503739530058802E-15</v>
      </c>
      <c r="EE119" s="4">
        <f t="shared" si="342"/>
        <v>0</v>
      </c>
      <c r="EF119" s="4">
        <f t="shared" si="217"/>
        <v>10</v>
      </c>
      <c r="EG119" s="4">
        <f t="shared" si="343"/>
        <v>7.1259743785063577E-18</v>
      </c>
      <c r="EH119" s="4">
        <f>EG119-DK119</f>
        <v>1.4252264724945974E-18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221"/>
        <v>-100</v>
      </c>
      <c r="EL119" s="1">
        <f t="shared" si="286"/>
        <v>100</v>
      </c>
      <c r="EM119" s="1">
        <f t="shared" si="287"/>
        <v>0</v>
      </c>
      <c r="EN119" s="1">
        <f t="shared" si="222"/>
        <v>3.8509999999999902</v>
      </c>
      <c r="EO119" s="1">
        <f>-$B$4*(EN119-EN118)/($E119-$E118)</f>
        <v>0.49999999999999822</v>
      </c>
      <c r="EP119" s="1">
        <f t="shared" si="289"/>
        <v>1.2307382346297681E-15</v>
      </c>
      <c r="EQ119" s="1">
        <f t="shared" si="344"/>
        <v>-0.35512713505811083</v>
      </c>
      <c r="ER119" s="1">
        <f t="shared" si="345"/>
        <v>0.49999999999999822</v>
      </c>
      <c r="ES119" s="1">
        <f t="shared" si="223"/>
        <v>7.1259743785063577E-18</v>
      </c>
      <c r="ET119" s="1">
        <f>$B$9*(1+($B$11*(ES119)/$B$13))</f>
        <v>1000</v>
      </c>
      <c r="EU119" s="1">
        <f t="shared" si="291"/>
        <v>513.50999999999817</v>
      </c>
      <c r="EV119" s="1">
        <f t="shared" si="292"/>
        <v>499.99999999999824</v>
      </c>
      <c r="EW119" s="1">
        <f t="shared" si="293"/>
        <v>500</v>
      </c>
      <c r="EX119" s="1">
        <f t="shared" si="294"/>
        <v>9.5012991713418117E-19</v>
      </c>
      <c r="EY119" s="4">
        <f t="shared" si="346"/>
        <v>0</v>
      </c>
      <c r="EZ119" s="1">
        <f t="shared" si="347"/>
        <v>-3.5629871892531787E-15</v>
      </c>
      <c r="FA119" s="4">
        <f t="shared" si="348"/>
        <v>0</v>
      </c>
      <c r="FB119" s="4">
        <f t="shared" si="224"/>
        <v>10</v>
      </c>
      <c r="FC119" s="4">
        <f t="shared" si="349"/>
        <v>7.7454639273818639E-18</v>
      </c>
      <c r="FD119" s="4">
        <f>FC119-EG119</f>
        <v>6.1948954887550612E-19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228"/>
        <v>-100</v>
      </c>
      <c r="FH119" s="1">
        <f t="shared" si="295"/>
        <v>100</v>
      </c>
      <c r="FI119" s="1">
        <f t="shared" si="296"/>
        <v>0</v>
      </c>
      <c r="FJ119" s="1">
        <f t="shared" si="229"/>
        <v>3.8509999999999902</v>
      </c>
      <c r="FK119" s="1">
        <f>-$B$4*(FJ119-FJ118)/($E119-$E118)</f>
        <v>0.49999999999999822</v>
      </c>
      <c r="FL119" s="1">
        <f t="shared" si="298"/>
        <v>1.3377312482524809E-15</v>
      </c>
      <c r="FM119" s="1">
        <f t="shared" si="350"/>
        <v>-0.35380121202544856</v>
      </c>
      <c r="FN119" s="1">
        <f t="shared" si="351"/>
        <v>0.49999999999999822</v>
      </c>
      <c r="FO119" s="1">
        <f t="shared" si="230"/>
        <v>7.7454639273818639E-18</v>
      </c>
      <c r="FP119" s="1">
        <f>$B$9*(1+($B$11*(FO119)/$B$13))</f>
        <v>1000</v>
      </c>
      <c r="FQ119" s="1">
        <f t="shared" si="300"/>
        <v>513.50999999999817</v>
      </c>
      <c r="FR119" s="1">
        <f t="shared" si="301"/>
        <v>499.99999999999824</v>
      </c>
      <c r="FS119" s="1">
        <f t="shared" si="302"/>
        <v>500</v>
      </c>
      <c r="FT119" s="1">
        <f t="shared" si="303"/>
        <v>1.0327285236509153E-18</v>
      </c>
      <c r="FU119" s="4">
        <f t="shared" si="352"/>
        <v>0</v>
      </c>
      <c r="FV119" s="1">
        <f t="shared" si="353"/>
        <v>-3.8727319636909316E-15</v>
      </c>
      <c r="FW119" s="4">
        <f t="shared" si="354"/>
        <v>0</v>
      </c>
      <c r="FX119" s="4">
        <f t="shared" si="231"/>
        <v>10</v>
      </c>
      <c r="FY119" s="4">
        <f t="shared" si="355"/>
        <v>8.115845431735741E-18</v>
      </c>
      <c r="FZ119" s="4">
        <f>FY119-FC119</f>
        <v>3.7038150435387717E-19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235"/>
        <v>-100</v>
      </c>
      <c r="GD119" s="1">
        <f t="shared" si="304"/>
        <v>100</v>
      </c>
      <c r="GE119" s="1">
        <f t="shared" si="305"/>
        <v>0</v>
      </c>
      <c r="GF119" s="1">
        <f t="shared" si="236"/>
        <v>3.8509999999999902</v>
      </c>
      <c r="GG119" s="1">
        <f>-$B$4*(GF119-GF118)/($E119-$E118)</f>
        <v>0.49999999999999822</v>
      </c>
      <c r="GH119" s="1">
        <f t="shared" si="307"/>
        <v>1.4017004199889015E-15</v>
      </c>
      <c r="GI119" s="1">
        <f t="shared" si="356"/>
        <v>-0.35441395029037071</v>
      </c>
      <c r="GJ119" s="1">
        <f t="shared" si="357"/>
        <v>0.49999999999999822</v>
      </c>
      <c r="GK119" s="1">
        <f t="shared" si="237"/>
        <v>8.115845431735741E-18</v>
      </c>
      <c r="GL119" s="1">
        <f>$B$9*(1+($B$11*(GK119)/$B$13))</f>
        <v>1000</v>
      </c>
      <c r="GM119" s="1">
        <f t="shared" si="309"/>
        <v>513.50999999999817</v>
      </c>
      <c r="GN119" s="1">
        <f t="shared" si="310"/>
        <v>499.99999999999824</v>
      </c>
      <c r="GO119" s="1">
        <f t="shared" si="311"/>
        <v>500</v>
      </c>
      <c r="GP119" s="1">
        <f t="shared" si="312"/>
        <v>1.0821127242314321E-18</v>
      </c>
      <c r="GQ119" s="4">
        <f t="shared" si="358"/>
        <v>0</v>
      </c>
      <c r="GR119" s="1">
        <f t="shared" si="359"/>
        <v>-4.0579227158678706E-15</v>
      </c>
      <c r="GS119" s="4">
        <f t="shared" si="360"/>
        <v>0</v>
      </c>
      <c r="GT119" s="4">
        <f t="shared" si="238"/>
        <v>10</v>
      </c>
      <c r="GU119" s="4">
        <f t="shared" si="361"/>
        <v>8.3586140531801385E-18</v>
      </c>
      <c r="GV119" s="4">
        <f>GU119-FY119</f>
        <v>2.4276862144439751E-19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7"/>
  <dimension ref="A1:GF121"/>
  <sheetViews>
    <sheetView topLeftCell="AJ1" zoomScale="25" zoomScaleNormal="25" workbookViewId="0">
      <selection activeCell="BF57" sqref="BF57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1" width="15.28515625" style="4" customWidth="1"/>
    <col min="162" max="169" width="11.42578125" style="1" customWidth="1"/>
    <col min="170" max="170" width="11.42578125" style="3" customWidth="1"/>
    <col min="171" max="171" width="12" style="1" bestFit="1" customWidth="1"/>
    <col min="172" max="172" width="10.140625" style="1" bestFit="1" customWidth="1"/>
    <col min="173" max="173" width="18.140625" style="1" bestFit="1" customWidth="1"/>
    <col min="174" max="174" width="14.28515625" style="1" bestFit="1" customWidth="1"/>
    <col min="175" max="175" width="17.42578125" style="1" bestFit="1" customWidth="1"/>
    <col min="176" max="176" width="10.5703125" style="1" bestFit="1" customWidth="1"/>
    <col min="177" max="179" width="9.140625" customWidth="1"/>
    <col min="180" max="16384" width="11.42578125" style="2"/>
  </cols>
  <sheetData>
    <row r="1" spans="1:184">
      <c r="A1" s="1" t="str">
        <f>'0.5Q 1-8 '!A1</f>
        <v>mu (kg/m s)</v>
      </c>
      <c r="B1" s="1">
        <f>'0.5Q 1-8 '!B1</f>
        <v>1E-3</v>
      </c>
      <c r="FS1" s="4"/>
    </row>
    <row r="2" spans="1:184">
      <c r="A2" s="1" t="str">
        <f>'0.5Q 1-8 '!A2</f>
        <v>g (m/s2)</v>
      </c>
      <c r="B2" s="1">
        <f>'0.5Q 1-8 '!B2</f>
        <v>9.81</v>
      </c>
      <c r="GB2" s="3"/>
    </row>
    <row r="3" spans="1:184">
      <c r="A3" s="1" t="str">
        <f>'0.5Q 1-8 '!A3</f>
        <v>ki (m2)</v>
      </c>
      <c r="B3" s="1">
        <f>'0.5Q 1-8 '!B3</f>
        <v>1.1798240646354816E-10</v>
      </c>
      <c r="GB3" s="3"/>
    </row>
    <row r="4" spans="1:184">
      <c r="A4" s="1" t="str">
        <f>'0.5Q 1-8 '!A4</f>
        <v>Kf (m/d)</v>
      </c>
      <c r="B4" s="1">
        <f>'0.5Q 1-8 '!B4</f>
        <v>100</v>
      </c>
      <c r="GB4" s="3"/>
    </row>
    <row r="5" spans="1:184">
      <c r="A5" s="1" t="str">
        <f>'0.5Q 1-8 '!A5</f>
        <v>Ks  (m/d)</v>
      </c>
      <c r="B5" s="1">
        <f>'0.5Q 1-8 '!B5</f>
        <v>102.70200000000001</v>
      </c>
      <c r="GB5" s="3"/>
    </row>
    <row r="6" spans="1:184">
      <c r="A6" s="1" t="str">
        <f>'0.5Q 1-8 '!A6</f>
        <v>Delta x (m)</v>
      </c>
      <c r="B6" s="1">
        <f>'0.5Q 1-8 '!B6</f>
        <v>5</v>
      </c>
      <c r="GB6" s="3"/>
    </row>
    <row r="7" spans="1:184">
      <c r="A7" s="1" t="str">
        <f>'0.5Q 1-8 '!A7</f>
        <v>qfresh (m/d)</v>
      </c>
      <c r="B7" s="1">
        <f>'0.5Q 1-8 '!B7</f>
        <v>0.5</v>
      </c>
      <c r="GB7" s="3"/>
    </row>
    <row r="8" spans="1:184">
      <c r="A8" s="1" t="str">
        <f>'0.5Q 1-8 '!A8</f>
        <v>T (m2/d)</v>
      </c>
      <c r="B8" s="1">
        <f>'0.5Q 1-8 '!B8</f>
        <v>10000</v>
      </c>
      <c r="GB8" s="3"/>
    </row>
    <row r="9" spans="1:184">
      <c r="A9" s="1" t="str">
        <f>'0.5Q 1-8 '!A9</f>
        <v>ro f (kg/m3)</v>
      </c>
      <c r="B9" s="1">
        <f>'0.5Q 1-8 '!B9</f>
        <v>1000</v>
      </c>
      <c r="GB9" s="3"/>
    </row>
    <row r="10" spans="1:184">
      <c r="A10" s="1" t="str">
        <f>'0.5Q 1-8 '!A10</f>
        <v>ro s (kg/m3)</v>
      </c>
      <c r="B10" s="1">
        <f>'0.5Q 1-8 '!B10</f>
        <v>1027.02</v>
      </c>
      <c r="GB10" s="3"/>
    </row>
    <row r="11" spans="1:184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GB11" s="3"/>
    </row>
    <row r="12" spans="1:184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  <c r="GB12" s="3"/>
    </row>
    <row r="13" spans="1:184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  <c r="GB13" s="3"/>
    </row>
    <row r="14" spans="1:184">
      <c r="A14" s="1" t="str">
        <f>'0.5Q 1-8 '!A14</f>
        <v>w contorno 2d</v>
      </c>
      <c r="B14" s="1">
        <f>'0.5Q 1-8 '!B14</f>
        <v>3.0300000000000001E-2</v>
      </c>
      <c r="C14" s="1" t="str">
        <f>'0.5Q 1-8 '!C14</f>
        <v>wmz</v>
      </c>
      <c r="D14" s="1">
        <f>'0.5Q 1-8 '!D14</f>
        <v>26.832815729997478</v>
      </c>
      <c r="AA14" s="8"/>
      <c r="GB14" s="3"/>
    </row>
    <row r="15" spans="1:184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17-24'!GV15+1</f>
        <v>25</v>
      </c>
      <c r="BT15" s="4">
        <f>AX15+1</f>
        <v>26</v>
      </c>
      <c r="BZ15" s="1"/>
      <c r="CJ15" s="1"/>
      <c r="CO15" s="1"/>
      <c r="CP15" s="4">
        <f>BT15+1</f>
        <v>27</v>
      </c>
      <c r="CV15" s="1"/>
      <c r="CX15" s="1"/>
      <c r="DL15" s="4">
        <f>CP15+1</f>
        <v>28</v>
      </c>
      <c r="DR15" s="1"/>
      <c r="DX15" s="4"/>
      <c r="EB15" s="1"/>
      <c r="EG15" s="1"/>
      <c r="EH15" s="4">
        <f>DL15+1</f>
        <v>29</v>
      </c>
      <c r="EJ15" s="4"/>
      <c r="EK15" s="4"/>
      <c r="EN15" s="1"/>
      <c r="EP15" s="1"/>
      <c r="EV15" s="4"/>
      <c r="FD15" s="4">
        <f>EH15+1</f>
        <v>30</v>
      </c>
      <c r="GB15" s="3"/>
    </row>
    <row r="16" spans="1:184">
      <c r="A16" s="1" t="str">
        <f>'0.5Q 1-8 '!A16</f>
        <v>espesor (m)</v>
      </c>
      <c r="B16" s="1">
        <f>'0.5Q 1-8 '!B16</f>
        <v>100</v>
      </c>
      <c r="AX16" s="7">
        <f>MAX(AX19:AX119)</f>
        <v>5.345277286454217E-5</v>
      </c>
      <c r="BT16" s="7">
        <f>MAX(BT19:BT119)</f>
        <v>4.2509394148365458E-5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3.6263627701686556E-5</v>
      </c>
      <c r="DL16" s="7">
        <f>MAX(DL19:DL119)</f>
        <v>3.0509300565510593E-5</v>
      </c>
      <c r="EH16" s="7">
        <f>MAX(EH19:EH119)</f>
        <v>2.4156370153577932E-5</v>
      </c>
      <c r="FD16" s="7">
        <f>MAX(FD19:FD119)</f>
        <v>1.6055059028091505E-5</v>
      </c>
      <c r="GB16" s="3"/>
    </row>
    <row r="17" spans="1:188">
      <c r="G17" s="30" t="s">
        <v>42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9"/>
      <c r="AC17" s="29" t="s">
        <v>59</v>
      </c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4" t="s">
        <v>40</v>
      </c>
      <c r="AY17" s="29" t="s">
        <v>104</v>
      </c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4" t="s">
        <v>40</v>
      </c>
      <c r="BU17" s="29" t="s">
        <v>105</v>
      </c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4" t="s">
        <v>40</v>
      </c>
      <c r="CQ17" s="29" t="s">
        <v>106</v>
      </c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4" t="s">
        <v>40</v>
      </c>
      <c r="DM17" s="29" t="s">
        <v>107</v>
      </c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4" t="s">
        <v>40</v>
      </c>
      <c r="EI17" s="29" t="s">
        <v>108</v>
      </c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4" t="s">
        <v>40</v>
      </c>
      <c r="GB17" s="3"/>
    </row>
    <row r="18" spans="1:188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17-24'!GA18</f>
        <v>zi+WZM/2</v>
      </c>
      <c r="H18" s="1" t="str">
        <f>'0.5Q 17-24'!GB18</f>
        <v>zi</v>
      </c>
      <c r="I18" s="1" t="str">
        <f>'0.5Q 17-24'!GC18</f>
        <v>zi-WZM/2</v>
      </c>
      <c r="J18" s="1" t="str">
        <f>'0.5Q 17-24'!GD18</f>
        <v>fresh thickness</v>
      </c>
      <c r="K18" s="1" t="str">
        <f>'0.5Q 17-24'!GE18</f>
        <v>saline thickness</v>
      </c>
      <c r="L18" s="1" t="str">
        <f>'0.5Q 17-24'!GF18</f>
        <v>hf</v>
      </c>
      <c r="M18" s="1" t="str">
        <f>'0.5Q 17-24'!GG18</f>
        <v>qf2</v>
      </c>
      <c r="N18" s="1" t="str">
        <f>'0.5Q 17-24'!GH18</f>
        <v>q vertical</v>
      </c>
      <c r="O18" s="1" t="str">
        <f>'0.5Q 17-24'!GI18</f>
        <v>average qs</v>
      </c>
      <c r="P18" s="1" t="str">
        <f>'0.5Q 17-24'!GJ18</f>
        <v>qs</v>
      </c>
      <c r="Q18" s="1" t="str">
        <f>'0.5Q 17-24'!GK18</f>
        <v xml:space="preserve">w pro </v>
      </c>
      <c r="R18" s="1" t="str">
        <f>'0.5Q 17-24'!GL18</f>
        <v>rho pro</v>
      </c>
      <c r="S18" s="1" t="str">
        <f>'0.5Q 17-24'!GM18</f>
        <v>us</v>
      </c>
      <c r="T18" s="1" t="str">
        <f>'0.5Q 17-24'!GN18</f>
        <v>uf</v>
      </c>
      <c r="U18" s="1" t="str">
        <f>'0.5Q 17-24'!GO18</f>
        <v>u</v>
      </c>
      <c r="V18" s="1" t="str">
        <f>'0.5Q 17-24'!GP18</f>
        <v>grad wpro</v>
      </c>
      <c r="W18" s="1" t="str">
        <f>'0.5Q 17-24'!GQ18</f>
        <v>((rho q) w )PRO</v>
      </c>
      <c r="X18" s="1" t="str">
        <f>'0.5Q 17-24'!GR18</f>
        <v>(rho q)'w')PRO</v>
      </c>
      <c r="Y18" s="1" t="str">
        <f>'0.5Q 17-24'!GS18</f>
        <v>AlphaL</v>
      </c>
      <c r="Z18" s="1" t="str">
        <f>'0.5Q 17-24'!GT18</f>
        <v>AlphaL</v>
      </c>
      <c r="AA18" s="1" t="str">
        <f>'0.5Q 17-24'!GU18</f>
        <v>w</v>
      </c>
      <c r="AB18" s="4"/>
      <c r="AC18" s="25" t="s">
        <v>25</v>
      </c>
      <c r="AD18" s="4" t="s">
        <v>12</v>
      </c>
      <c r="AE18" s="25" t="s">
        <v>24</v>
      </c>
      <c r="AF18" s="25" t="s">
        <v>29</v>
      </c>
      <c r="AG18" s="25" t="s">
        <v>30</v>
      </c>
      <c r="AH18" s="25" t="s">
        <v>6</v>
      </c>
      <c r="AI18" s="25" t="s">
        <v>22</v>
      </c>
      <c r="AJ18" s="25" t="s">
        <v>23</v>
      </c>
      <c r="AK18" s="25" t="s">
        <v>28</v>
      </c>
      <c r="AL18" s="25" t="s">
        <v>26</v>
      </c>
      <c r="AM18" s="25" t="s">
        <v>13</v>
      </c>
      <c r="AN18" s="25" t="s">
        <v>14</v>
      </c>
      <c r="AO18" s="25" t="s">
        <v>110</v>
      </c>
      <c r="AP18" s="25" t="s">
        <v>111</v>
      </c>
      <c r="AQ18" s="23" t="s">
        <v>112</v>
      </c>
      <c r="AR18" s="25" t="s">
        <v>15</v>
      </c>
      <c r="AS18" s="25" t="s">
        <v>16</v>
      </c>
      <c r="AT18" s="4" t="s">
        <v>17</v>
      </c>
      <c r="AU18" s="25" t="s">
        <v>116</v>
      </c>
      <c r="AV18" s="25" t="s">
        <v>116</v>
      </c>
      <c r="AW18" s="25" t="s">
        <v>9</v>
      </c>
      <c r="AX18" s="4" t="s">
        <v>41</v>
      </c>
      <c r="AY18" s="25" t="s">
        <v>25</v>
      </c>
      <c r="AZ18" s="4" t="s">
        <v>12</v>
      </c>
      <c r="BA18" s="25" t="s">
        <v>24</v>
      </c>
      <c r="BB18" s="25" t="s">
        <v>29</v>
      </c>
      <c r="BC18" s="25" t="s">
        <v>30</v>
      </c>
      <c r="BD18" s="25" t="s">
        <v>6</v>
      </c>
      <c r="BE18" s="25" t="s">
        <v>22</v>
      </c>
      <c r="BF18" s="25" t="s">
        <v>23</v>
      </c>
      <c r="BG18" s="25" t="s">
        <v>28</v>
      </c>
      <c r="BH18" s="25" t="s">
        <v>26</v>
      </c>
      <c r="BI18" s="25" t="s">
        <v>13</v>
      </c>
      <c r="BJ18" s="25" t="s">
        <v>14</v>
      </c>
      <c r="BK18" s="25" t="s">
        <v>110</v>
      </c>
      <c r="BL18" s="25" t="s">
        <v>111</v>
      </c>
      <c r="BM18" s="23" t="s">
        <v>112</v>
      </c>
      <c r="BN18" s="25" t="s">
        <v>15</v>
      </c>
      <c r="BO18" s="25" t="s">
        <v>16</v>
      </c>
      <c r="BP18" s="4" t="s">
        <v>17</v>
      </c>
      <c r="BQ18" s="25" t="s">
        <v>116</v>
      </c>
      <c r="BR18" s="25" t="s">
        <v>116</v>
      </c>
      <c r="BS18" s="25" t="s">
        <v>9</v>
      </c>
      <c r="BT18" s="4" t="s">
        <v>41</v>
      </c>
      <c r="BU18" s="25" t="s">
        <v>25</v>
      </c>
      <c r="BV18" s="4" t="s">
        <v>12</v>
      </c>
      <c r="BW18" s="25" t="s">
        <v>24</v>
      </c>
      <c r="BX18" s="25" t="s">
        <v>29</v>
      </c>
      <c r="BY18" s="25" t="s">
        <v>30</v>
      </c>
      <c r="BZ18" s="25" t="s">
        <v>6</v>
      </c>
      <c r="CA18" s="25" t="s">
        <v>22</v>
      </c>
      <c r="CB18" s="25" t="s">
        <v>23</v>
      </c>
      <c r="CC18" s="25" t="s">
        <v>28</v>
      </c>
      <c r="CD18" s="25" t="s">
        <v>26</v>
      </c>
      <c r="CE18" s="25" t="s">
        <v>13</v>
      </c>
      <c r="CF18" s="25" t="s">
        <v>14</v>
      </c>
      <c r="CG18" s="25" t="s">
        <v>110</v>
      </c>
      <c r="CH18" s="25" t="s">
        <v>111</v>
      </c>
      <c r="CI18" s="23" t="s">
        <v>112</v>
      </c>
      <c r="CJ18" s="25" t="s">
        <v>15</v>
      </c>
      <c r="CK18" s="25" t="s">
        <v>16</v>
      </c>
      <c r="CL18" s="4" t="s">
        <v>17</v>
      </c>
      <c r="CM18" s="25" t="s">
        <v>116</v>
      </c>
      <c r="CN18" s="25" t="s">
        <v>116</v>
      </c>
      <c r="CO18" s="25" t="s">
        <v>9</v>
      </c>
      <c r="CP18" s="4" t="s">
        <v>41</v>
      </c>
      <c r="CQ18" s="25" t="s">
        <v>25</v>
      </c>
      <c r="CR18" s="4" t="s">
        <v>12</v>
      </c>
      <c r="CS18" s="25" t="s">
        <v>24</v>
      </c>
      <c r="CT18" s="25" t="s">
        <v>29</v>
      </c>
      <c r="CU18" s="25" t="s">
        <v>30</v>
      </c>
      <c r="CV18" s="25" t="s">
        <v>6</v>
      </c>
      <c r="CW18" s="25" t="s">
        <v>22</v>
      </c>
      <c r="CX18" s="25" t="s">
        <v>23</v>
      </c>
      <c r="CY18" s="25" t="s">
        <v>28</v>
      </c>
      <c r="CZ18" s="25" t="s">
        <v>26</v>
      </c>
      <c r="DA18" s="25" t="s">
        <v>13</v>
      </c>
      <c r="DB18" s="25" t="s">
        <v>14</v>
      </c>
      <c r="DC18" s="25" t="s">
        <v>110</v>
      </c>
      <c r="DD18" s="25" t="s">
        <v>111</v>
      </c>
      <c r="DE18" s="23" t="s">
        <v>112</v>
      </c>
      <c r="DF18" s="25" t="s">
        <v>15</v>
      </c>
      <c r="DG18" s="25" t="s">
        <v>16</v>
      </c>
      <c r="DH18" s="4" t="s">
        <v>17</v>
      </c>
      <c r="DI18" s="25" t="s">
        <v>116</v>
      </c>
      <c r="DJ18" s="25" t="s">
        <v>116</v>
      </c>
      <c r="DK18" s="25" t="s">
        <v>9</v>
      </c>
      <c r="DL18" s="4" t="s">
        <v>41</v>
      </c>
      <c r="DM18" s="25" t="s">
        <v>25</v>
      </c>
      <c r="DN18" s="4" t="s">
        <v>12</v>
      </c>
      <c r="DO18" s="25" t="s">
        <v>24</v>
      </c>
      <c r="DP18" s="25" t="s">
        <v>29</v>
      </c>
      <c r="DQ18" s="25" t="s">
        <v>30</v>
      </c>
      <c r="DR18" s="25" t="s">
        <v>6</v>
      </c>
      <c r="DS18" s="25" t="s">
        <v>22</v>
      </c>
      <c r="DT18" s="25" t="s">
        <v>23</v>
      </c>
      <c r="DU18" s="25" t="s">
        <v>28</v>
      </c>
      <c r="DV18" s="25" t="s">
        <v>26</v>
      </c>
      <c r="DW18" s="25" t="s">
        <v>13</v>
      </c>
      <c r="DX18" s="25" t="s">
        <v>14</v>
      </c>
      <c r="DY18" s="25" t="s">
        <v>110</v>
      </c>
      <c r="DZ18" s="25" t="s">
        <v>111</v>
      </c>
      <c r="EA18" s="23" t="s">
        <v>112</v>
      </c>
      <c r="EB18" s="25" t="s">
        <v>15</v>
      </c>
      <c r="EC18" s="25" t="s">
        <v>16</v>
      </c>
      <c r="ED18" s="4" t="s">
        <v>17</v>
      </c>
      <c r="EE18" s="25" t="s">
        <v>116</v>
      </c>
      <c r="EF18" s="25" t="s">
        <v>116</v>
      </c>
      <c r="EG18" s="25" t="s">
        <v>9</v>
      </c>
      <c r="EH18" s="4" t="s">
        <v>41</v>
      </c>
      <c r="EI18" s="25" t="s">
        <v>25</v>
      </c>
      <c r="EJ18" s="4" t="s">
        <v>12</v>
      </c>
      <c r="EK18" s="25" t="s">
        <v>24</v>
      </c>
      <c r="EL18" s="25" t="s">
        <v>29</v>
      </c>
      <c r="EM18" s="25" t="s">
        <v>30</v>
      </c>
      <c r="EN18" s="25" t="s">
        <v>6</v>
      </c>
      <c r="EO18" s="25" t="s">
        <v>22</v>
      </c>
      <c r="EP18" s="25" t="s">
        <v>23</v>
      </c>
      <c r="EQ18" s="25" t="s">
        <v>28</v>
      </c>
      <c r="ER18" s="25" t="s">
        <v>26</v>
      </c>
      <c r="ES18" s="25" t="s">
        <v>13</v>
      </c>
      <c r="ET18" s="25" t="s">
        <v>14</v>
      </c>
      <c r="EU18" s="25" t="s">
        <v>110</v>
      </c>
      <c r="EV18" s="25" t="s">
        <v>111</v>
      </c>
      <c r="EW18" s="23" t="s">
        <v>112</v>
      </c>
      <c r="EX18" s="25" t="s">
        <v>15</v>
      </c>
      <c r="EY18" s="25" t="s">
        <v>16</v>
      </c>
      <c r="EZ18" s="4" t="s">
        <v>17</v>
      </c>
      <c r="FA18" s="25" t="s">
        <v>116</v>
      </c>
      <c r="FB18" s="25" t="s">
        <v>116</v>
      </c>
      <c r="FC18" s="25" t="s">
        <v>9</v>
      </c>
      <c r="FD18" s="4" t="s">
        <v>41</v>
      </c>
      <c r="FE18" s="4"/>
      <c r="FF18" s="4"/>
      <c r="FG18" s="4"/>
      <c r="FH18" s="4"/>
      <c r="FI18" s="4"/>
      <c r="FJ18" s="4"/>
      <c r="FK18" s="4"/>
      <c r="FL18" s="4"/>
      <c r="FM18" s="4"/>
      <c r="FN18" s="6"/>
      <c r="FO18" s="4"/>
      <c r="FP18" s="4"/>
      <c r="FQ18" s="4"/>
      <c r="FR18" s="1"/>
      <c r="FS18" s="4"/>
      <c r="FT18" s="4"/>
      <c r="FX18" s="2"/>
      <c r="FY18" s="2"/>
      <c r="FZ18" s="2"/>
      <c r="GA18" s="2"/>
      <c r="GB18" s="3"/>
      <c r="GC18" s="2"/>
      <c r="GD18" s="2"/>
      <c r="GE18" s="2"/>
      <c r="GF18" s="2"/>
    </row>
    <row r="19" spans="1:188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">
        <f>'0.5Q 17-24'!GA19</f>
        <v>-8.0861828085763889</v>
      </c>
      <c r="H19" s="1">
        <f>'0.5Q 17-24'!GB19</f>
        <v>-21.502590673575128</v>
      </c>
      <c r="I19" s="1">
        <f>'0.5Q 17-24'!GC19</f>
        <v>-34.918998538573867</v>
      </c>
      <c r="J19" s="1">
        <f>'0.5Q 17-24'!GD19</f>
        <v>21.502590673575128</v>
      </c>
      <c r="K19" s="1">
        <f>'0.5Q 17-24'!GE19</f>
        <v>78.497409326424872</v>
      </c>
      <c r="L19" s="1">
        <f>'0.5Q 17-24'!GF19</f>
        <v>0.26802027770207948</v>
      </c>
      <c r="M19" s="1">
        <f>'0.5Q 17-24'!GG19</f>
        <v>0</v>
      </c>
      <c r="N19" s="1">
        <f>'0.5Q 17-24'!GH19</f>
        <v>0</v>
      </c>
      <c r="O19" s="1">
        <f>'0.5Q 17-24'!GI19</f>
        <v>0</v>
      </c>
      <c r="P19" s="1">
        <f>'0.5Q 17-24'!GJ19</f>
        <v>0</v>
      </c>
      <c r="Q19" s="1">
        <f>'0.5Q 17-24'!GK19</f>
        <v>3.0300000000000001E-2</v>
      </c>
      <c r="R19" s="1">
        <f>'0.5Q 17-24'!GL19</f>
        <v>0</v>
      </c>
      <c r="S19" s="1"/>
      <c r="T19" s="1"/>
      <c r="U19" s="1"/>
      <c r="V19" s="1"/>
      <c r="W19" s="1">
        <f>'0.5Q 17-24'!GQ19</f>
        <v>0</v>
      </c>
      <c r="X19" s="1">
        <f>'0.5Q 17-24'!GR19</f>
        <v>0</v>
      </c>
      <c r="Y19" s="1">
        <f>'0.5Q 17-24'!GS19</f>
        <v>76.237057695718562</v>
      </c>
      <c r="Z19" s="1">
        <f>'0.5Q 17-24'!GT19</f>
        <v>86.237057695718562</v>
      </c>
      <c r="AA19" s="1">
        <f>'0.5Q 17-24'!GU19</f>
        <v>3.0300000000000001E-2</v>
      </c>
      <c r="AB19" s="4"/>
      <c r="AC19" s="4">
        <f t="shared" ref="AC19:AC50" si="2">IF(AE19&gt;$D19,(AA19/$B$13)*($C19-$D19)+$D19+($D$14/2),(IF(AC18+(AC18-AC17)&gt;$D19,AC18+(AC18-AC17),$D19)))</f>
        <v>-8.0861828085763889</v>
      </c>
      <c r="AD19" s="4">
        <f t="shared" ref="AD19:AD50" si="3">IF((((AA19/$B$13)*($C19-$D19))+$D19)&gt;$D19-($D19/5),(AA19/$B$13)*($C19-$D19)+$D19,IF(AD18+(AD18-AD17)&gt;$D19,AD18+(AD18-AD17),$D19))</f>
        <v>-21.502590673575128</v>
      </c>
      <c r="AE19" s="4">
        <f t="shared" ref="AE19:AE50" si="4">IF(((AA19/$B$13)*($C19-$D19)+$D19-($D$14)/2)&gt;$D19,(AA19/$B$13)*($C19-$D19)+$D19-($D$14)/2,$D19)</f>
        <v>-34.918998538573867</v>
      </c>
      <c r="AF19" s="1">
        <f t="shared" ref="AF19:AF50" si="5">-AD19</f>
        <v>21.502590673575128</v>
      </c>
      <c r="AG19" s="1">
        <f t="shared" ref="AG19:AG50" si="6">AD19+($C19-$D19)</f>
        <v>78.497409326424872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0.2678970835765484</v>
      </c>
      <c r="AI19" s="1"/>
      <c r="AJ19" s="1"/>
      <c r="AK19" s="1"/>
      <c r="AL19" s="1"/>
      <c r="AM19" s="1">
        <f t="shared" ref="AM19:AM50" si="8">AA19</f>
        <v>3.0300000000000001E-2</v>
      </c>
      <c r="AN19" s="1"/>
      <c r="AO19" s="1"/>
      <c r="AP19" s="1"/>
      <c r="AQ19" s="1"/>
      <c r="AR19" s="1"/>
      <c r="AS19" s="1"/>
      <c r="AT19" s="4"/>
      <c r="AU19" s="4">
        <f t="shared" ref="AU19:AU50" si="9">IF(AD19&gt;$D19,-AT20/(AQ20*AR20),0)</f>
        <v>76.253126041170191</v>
      </c>
      <c r="AV19" s="4">
        <f t="shared" ref="AV19:AV50" si="10">AU19+10</f>
        <v>86.253126041170191</v>
      </c>
      <c r="AW19" s="4">
        <f>$B$14</f>
        <v>3.0300000000000001E-2</v>
      </c>
      <c r="AX19" s="4">
        <f t="shared" ref="AX19:AX50" si="11">AW19-AA19</f>
        <v>0</v>
      </c>
      <c r="AY19" s="4">
        <f t="shared" ref="AY19:AY50" si="12">IF(BA19&gt;$D19,(AW19/$B$13)*($C19-$D19)+$D19+($D$14/2),(IF(AY18+(AY18-AY17)&gt;$D19,AY18+(AY18-AY17),$D19)))</f>
        <v>-8.0861828085763889</v>
      </c>
      <c r="AZ19" s="4">
        <f t="shared" ref="AZ19:AZ50" si="13">IF((((AW19/$B$13)*($C19-$D19))+$D19)&gt;$D19-($D19/5),(AW19/$B$13)*($C19-$D19)+$D19,IF(AZ18+(AZ18-AZ17)&gt;$D19,AZ18+(AZ18-AZ17),$D19))</f>
        <v>-21.502590673575128</v>
      </c>
      <c r="BA19" s="4">
        <f t="shared" ref="BA19:BA50" si="14">IF(((AW19/$B$13)*($C19-$D19)+$D19-($D$14)/2)&gt;$D19,(AW19/$B$13)*($C19-$D19)+$D19-($D$14)/2,$D19)</f>
        <v>-34.918998538573867</v>
      </c>
      <c r="BB19" s="1">
        <f t="shared" ref="BB19:BB50" si="15">-AZ19</f>
        <v>21.502590673575128</v>
      </c>
      <c r="BC19" s="1">
        <f t="shared" ref="BC19:BC50" si="16">AZ19+($C19-$D19)</f>
        <v>78.497409326424872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0.2691631202116056</v>
      </c>
      <c r="BE19" s="1"/>
      <c r="BF19" s="1"/>
      <c r="BG19" s="1"/>
      <c r="BH19" s="1"/>
      <c r="BI19" s="1">
        <f t="shared" ref="BI19:BI50" si="18">AW19</f>
        <v>3.0300000000000001E-2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76.093350788553863</v>
      </c>
      <c r="BR19" s="4">
        <f t="shared" ref="BR19:BR50" si="20">BQ19+10</f>
        <v>86.093350788553863</v>
      </c>
      <c r="BS19" s="4">
        <f>$B$14</f>
        <v>3.0300000000000001E-2</v>
      </c>
      <c r="BT19" s="4">
        <f t="shared" ref="BT19:BT50" si="21">BS19-AW19</f>
        <v>0</v>
      </c>
      <c r="BU19" s="4">
        <f t="shared" ref="BU19:BU50" si="22">IF(BW19&gt;$D19,(BS19/$B$13)*($C19-$D19)+$D19+($D$14/2),(IF(BU18+(BU18-BU17)&gt;$D19,BU18+(BU18-BU17),$D19)))</f>
        <v>-8.0861828085763889</v>
      </c>
      <c r="BV19" s="4">
        <f t="shared" ref="BV19:BV50" si="23">IF((((BS19/$B$13)*($C19-$D19))+$D19)&gt;$D19-($D19/5),(BS19/$B$13)*($C19-$D19)+$D19,IF(BV18+(BV18-BV17)&gt;$D19,BV18+(BV18-BV17),$D19))</f>
        <v>-21.502590673575128</v>
      </c>
      <c r="BW19" s="4">
        <f t="shared" ref="BW19:BW50" si="24">IF(((BS19/$B$13)*($C19-$D19)+$D19-($D$14)/2)&gt;$D19,(BS19/$B$13)*($C19-$D19)+$D19-($D$14)/2,$D19)</f>
        <v>-34.918998538573867</v>
      </c>
      <c r="BX19" s="1">
        <f t="shared" ref="BX19:BX50" si="25">-BV19</f>
        <v>21.502590673575128</v>
      </c>
      <c r="BY19" s="1">
        <f t="shared" ref="BY19:BY50" si="26">BV19+($C19-$D19)</f>
        <v>78.497409326424872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0.2690963096018828</v>
      </c>
      <c r="CA19" s="1"/>
      <c r="CB19" s="1"/>
      <c r="CC19" s="1"/>
      <c r="CD19" s="1"/>
      <c r="CE19" s="1">
        <f t="shared" ref="CE19:CE50" si="28">BS19</f>
        <v>3.0300000000000001E-2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76.103920760985147</v>
      </c>
      <c r="CN19" s="4">
        <f t="shared" ref="CN19:CN50" si="30">CM19+10</f>
        <v>86.103920760985147</v>
      </c>
      <c r="CO19" s="4">
        <f>$B$14</f>
        <v>3.0300000000000001E-2</v>
      </c>
      <c r="CP19" s="4">
        <f t="shared" ref="CP19:CP50" si="31">CO19-BS19</f>
        <v>0</v>
      </c>
      <c r="CQ19" s="4">
        <f t="shared" ref="CQ19:CQ50" si="32">IF(CS19&gt;$D19,(CO19/$B$13)*($C19-$D19)+$D19+($D$14/2),(IF(CQ18+(CQ18-CQ17)&gt;$D19,CQ18+(CQ18-CQ17),$D19)))</f>
        <v>-8.0861828085763889</v>
      </c>
      <c r="CR19" s="4">
        <f t="shared" ref="CR19:CR50" si="33">IF((((CO19/$B$13)*($C19-$D19))+$D19)&gt;$D19-($D19/5),(CO19/$B$13)*($C19-$D19)+$D19,IF(CR18+(CR18-CR17)&gt;$D19,CR18+(CR18-CR17),$D19))</f>
        <v>-21.502590673575128</v>
      </c>
      <c r="CS19" s="4">
        <f t="shared" ref="CS19:CS50" si="34">IF(((CO19/$B$13)*($C19-$D19)+$D19-($D$14)/2)&gt;$D19,(CO19/$B$13)*($C19-$D19)+$D19-($D$14)/2,$D19)</f>
        <v>-34.918998538573867</v>
      </c>
      <c r="CT19" s="1">
        <f t="shared" ref="CT19:CT50" si="35">-CR19</f>
        <v>21.502590673575128</v>
      </c>
      <c r="CU19" s="1">
        <f t="shared" ref="CU19:CU50" si="36">CR19+($C19-$D19)</f>
        <v>78.497409326424872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0.26916645888127211</v>
      </c>
      <c r="CW19" s="1"/>
      <c r="CX19" s="1"/>
      <c r="CY19" s="1"/>
      <c r="CZ19" s="1"/>
      <c r="DA19" s="1">
        <f t="shared" ref="DA19:DA50" si="38">CO19</f>
        <v>3.0300000000000001E-2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76.10423030157115</v>
      </c>
      <c r="DJ19" s="4">
        <f t="shared" ref="DJ19:DJ50" si="40">DI19+10</f>
        <v>86.10423030157115</v>
      </c>
      <c r="DK19" s="4">
        <f>$B$14</f>
        <v>3.0300000000000001E-2</v>
      </c>
      <c r="DL19" s="4">
        <f t="shared" ref="DL19:DL50" si="41">DK19-CO19</f>
        <v>0</v>
      </c>
      <c r="DM19" s="4">
        <f t="shared" ref="DM19:DM50" si="42">IF(DO19&gt;$D19,(DK19/$B$13)*($C19-$D19)+$D19+($D$14/2),(IF(DM18+(DM18-DM17)&gt;$D19,DM18+(DM18-DM17),$D19)))</f>
        <v>-8.0861828085763889</v>
      </c>
      <c r="DN19" s="4">
        <f t="shared" ref="DN19:DN50" si="43">IF((((DK19/$B$13)*($C19-$D19))+$D19)&gt;$D19-($D19/5),(DK19/$B$13)*($C19-$D19)+$D19,IF(DN18+(DN18-DN17)&gt;$D19,DN18+(DN18-DN17),$D19))</f>
        <v>-21.502590673575128</v>
      </c>
      <c r="DO19" s="4">
        <f t="shared" ref="DO19:DO50" si="44">IF(((DK19/$B$13)*($C19-$D19)+$D19-($D$14)/2)&gt;$D19,(DK19/$B$13)*($C19-$D19)+$D19-($D$14)/2,$D19)</f>
        <v>-34.918998538573867</v>
      </c>
      <c r="DP19" s="1">
        <f t="shared" ref="DP19:DP50" si="45">-DN19</f>
        <v>21.502590673575128</v>
      </c>
      <c r="DQ19" s="1">
        <f t="shared" ref="DQ19:DQ50" si="46">DN19+($C19-$D19)</f>
        <v>78.497409326424872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0.26944433662669542</v>
      </c>
      <c r="DS19" s="1"/>
      <c r="DT19" s="1"/>
      <c r="DU19" s="1"/>
      <c r="DV19" s="1"/>
      <c r="DW19" s="1">
        <f t="shared" ref="DW19:DW50" si="48">DK19</f>
        <v>3.0300000000000001E-2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76.065427810042209</v>
      </c>
      <c r="EF19" s="4">
        <f t="shared" ref="EF19:EF50" si="50">EE19+10</f>
        <v>86.065427810042209</v>
      </c>
      <c r="EG19" s="4">
        <f>$B$14</f>
        <v>3.0300000000000001E-2</v>
      </c>
      <c r="EH19" s="4">
        <f t="shared" ref="EH19:EH50" si="51">EG19-DK19</f>
        <v>0</v>
      </c>
      <c r="EI19" s="4">
        <f t="shared" ref="EI19:EI50" si="52">IF(EK19&gt;$D19,(EG19/$B$13)*($C19-$D19)+$D19+($D$14/2),(IF(EI18+(EI18-EI17)&gt;$D19,EI18+(EI18-EI17),$D19)))</f>
        <v>-8.0861828085763889</v>
      </c>
      <c r="EJ19" s="4">
        <f t="shared" ref="EJ19:EJ50" si="53">IF((((EG19/$B$13)*($C19-$D19))+$D19)&gt;$D19-($D19/5),(EG19/$B$13)*($C19-$D19)+$D19,IF(EJ18+(EJ18-EJ17)&gt;$D19,EJ18+(EJ18-EJ17),$D19))</f>
        <v>-21.502590673575128</v>
      </c>
      <c r="EK19" s="4">
        <f t="shared" ref="EK19:EK50" si="54">IF(((EG19/$B$13)*($C19-$D19)+$D19-($D$14)/2)&gt;$D19,(EG19/$B$13)*($C19-$D19)+$D19-($D$14)/2,$D19)</f>
        <v>-34.918998538573867</v>
      </c>
      <c r="EL19" s="1">
        <f t="shared" ref="EL19:EL50" si="55">-EJ19</f>
        <v>21.502590673575128</v>
      </c>
      <c r="EM19" s="1">
        <f t="shared" ref="EM19:EM50" si="56">EJ19+($C19-$D19)</f>
        <v>78.497409326424872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0.26984656971228138</v>
      </c>
      <c r="EO19" s="1"/>
      <c r="EP19" s="1"/>
      <c r="EQ19" s="1"/>
      <c r="ER19" s="1"/>
      <c r="ES19" s="1">
        <f t="shared" ref="ES19:ES50" si="58">EG19</f>
        <v>3.0300000000000001E-2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76.016962770704552</v>
      </c>
      <c r="FB19" s="4">
        <f t="shared" ref="FB19:FB50" si="60">FA19+10</f>
        <v>86.016962770704552</v>
      </c>
      <c r="FC19" s="4">
        <f>$B$14</f>
        <v>3.0300000000000001E-2</v>
      </c>
      <c r="FD19" s="4">
        <f t="shared" ref="FD19:FD50" si="61">FC19-EG19</f>
        <v>0</v>
      </c>
      <c r="FE19" s="4"/>
      <c r="FF19" s="4"/>
      <c r="FG19" s="4"/>
      <c r="FH19" s="4"/>
      <c r="FI19" s="4"/>
      <c r="FJ19" s="4"/>
      <c r="FK19" s="4"/>
      <c r="FL19" s="4"/>
      <c r="FM19" s="4"/>
      <c r="FN19" s="6"/>
      <c r="FO19" s="4"/>
      <c r="FP19" s="4"/>
      <c r="FQ19" s="4"/>
      <c r="FR19" s="1"/>
      <c r="FS19" s="4"/>
      <c r="FT19" s="4"/>
      <c r="FX19" s="2"/>
      <c r="FY19" s="2"/>
      <c r="FZ19" s="2"/>
      <c r="GA19" s="2"/>
      <c r="GB19" s="3"/>
      <c r="GC19" s="2"/>
      <c r="GD19" s="2"/>
      <c r="GE19" s="2"/>
      <c r="GF19" s="2"/>
    </row>
    <row r="20" spans="1:188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2">F19+($B$7/$B$4)*($E19-$E20)</f>
        <v>1.375999999999999</v>
      </c>
      <c r="G20" s="1">
        <f>'0.5Q 17-24'!GA20</f>
        <v>-12.177844474446594</v>
      </c>
      <c r="H20" s="1">
        <f>'0.5Q 17-24'!GB20</f>
        <v>-25.594252339445333</v>
      </c>
      <c r="I20" s="1">
        <f>'0.5Q 17-24'!GC20</f>
        <v>-39.010660204444072</v>
      </c>
      <c r="J20" s="1">
        <f>'0.5Q 17-24'!GD20</f>
        <v>25.594252339445333</v>
      </c>
      <c r="K20" s="1">
        <f>'0.5Q 17-24'!GE20</f>
        <v>74.405747660554667</v>
      </c>
      <c r="L20" s="1">
        <f>'0.5Q 17-24'!GF20</f>
        <v>0.44252373520513155</v>
      </c>
      <c r="M20" s="1">
        <f>'0.5Q 17-24'!GG20</f>
        <v>3.4900691500610415</v>
      </c>
      <c r="N20" s="1">
        <f>'0.5Q 17-24'!GH20</f>
        <v>2.4407984767944209</v>
      </c>
      <c r="O20" s="1">
        <f>'0.5Q 17-24'!GI20</f>
        <v>-0.35441395029037071</v>
      </c>
      <c r="P20" s="1">
        <f>'0.5Q 17-24'!GJ20</f>
        <v>-0.52290365207422385</v>
      </c>
      <c r="Q20" s="1">
        <f>'0.5Q 17-24'!GK20</f>
        <v>2.8720618596974102E-2</v>
      </c>
      <c r="R20" s="1">
        <f>'0.5Q 17-24'!GL20</f>
        <v>1020.1044330178819</v>
      </c>
      <c r="S20" s="1">
        <f>'0.5Q 17-24'!GM20</f>
        <v>-537.03250875326933</v>
      </c>
      <c r="T20" s="1">
        <f>'0.5Q 17-24'!GN20</f>
        <v>3490.0691500610415</v>
      </c>
      <c r="U20" s="1">
        <f>'0.5Q 17-24'!GO20</f>
        <v>500</v>
      </c>
      <c r="V20" s="1">
        <f>'0.5Q 17-24'!GP20</f>
        <v>3.158762806051797E-4</v>
      </c>
      <c r="W20" s="1">
        <f>'0.5Q 17-24'!GQ20</f>
        <v>2.3195701838840161</v>
      </c>
      <c r="X20" s="1">
        <f>'0.5Q 17-24'!GR20</f>
        <v>-12.040739114603035</v>
      </c>
      <c r="Y20" s="1">
        <f>'0.5Q 17-24'!GS20</f>
        <v>83.414785702312898</v>
      </c>
      <c r="Z20" s="1">
        <f>'0.5Q 17-24'!GT20</f>
        <v>93.414785702312898</v>
      </c>
      <c r="AA20" s="1">
        <f>'0.5Q 17-24'!GU20</f>
        <v>2.8720472934483692E-2</v>
      </c>
      <c r="AB20" s="4"/>
      <c r="AC20" s="4">
        <f t="shared" si="2"/>
        <v>-12.178221838411396</v>
      </c>
      <c r="AD20" s="4">
        <f t="shared" si="3"/>
        <v>-25.594629703410135</v>
      </c>
      <c r="AE20" s="4">
        <f t="shared" si="4"/>
        <v>-39.011037568408874</v>
      </c>
      <c r="AF20" s="1">
        <f t="shared" si="5"/>
        <v>25.594629703410135</v>
      </c>
      <c r="AG20" s="1">
        <f t="shared" si="6"/>
        <v>74.405370296589865</v>
      </c>
      <c r="AH20" s="1">
        <f t="shared" si="7"/>
        <v>0.44244924474521541</v>
      </c>
      <c r="AI20" s="1">
        <f t="shared" ref="AI20:AI51" si="63">-$B$4*(AH20-AH19)/($E20-$E19)</f>
        <v>3.4910432233733402</v>
      </c>
      <c r="AJ20" s="1">
        <f t="shared" ref="AJ20:AJ51" si="64">(($B$7*$B$19+ABS(O20*K20))/
J20)*((AA20-AA19)*$B$19/$B$13/($E20-$E19))</f>
        <v>2.4420389109802549</v>
      </c>
      <c r="AK20" s="1">
        <f>SUMIF(AL20:AL118,"&lt;0",AL20:AL118)/(COUNTIF(AL20:AL118,"&lt;0"))</f>
        <v>-0.34920746878177716</v>
      </c>
      <c r="AL20" s="1">
        <f t="shared" ref="AL20:AL51" si="65">IF(AG20&gt;5,((AQ20-(AP20*((AF20-(AC20-AD20))/$B19))-(AI20*(($B$9+$B$10)/2)*((AC20-AD20)/$B19)))*$B19/AG20)/$B$10,AI20)</f>
        <v>-0.52325210467050032</v>
      </c>
      <c r="AM20" s="1">
        <f t="shared" si="8"/>
        <v>2.8720472934483692E-2</v>
      </c>
      <c r="AN20" s="1">
        <f t="shared" ref="AN20:AN51" si="66">$B$9*(1+($B$11*(AM20)/$B$13))</f>
        <v>1020.1043310541387</v>
      </c>
      <c r="AO20" s="1">
        <f t="shared" ref="AO20:AO51" si="67">AL20*$B$10</f>
        <v>-537.39037653869718</v>
      </c>
      <c r="AP20" s="1">
        <f t="shared" ref="AP20:AP51" si="68">AI20*$B$9</f>
        <v>3491.04322337334</v>
      </c>
      <c r="AQ20" s="1">
        <f t="shared" ref="AQ20:AQ51" si="69">$B$9*$B$7</f>
        <v>500</v>
      </c>
      <c r="AR20" s="1">
        <f t="shared" ref="AR20:AR51" si="70">(AM20-AM19)/($E20-$E19)</f>
        <v>3.1590541310326167E-4</v>
      </c>
      <c r="AS20" s="4">
        <f t="shared" ref="AS20:AS51" si="71">(((AL20*AN20*AA20)*((AG20)))+(AI20*AN20*AA20*(AC20-AD20)))/$B$19</f>
        <v>2.3158488260163699</v>
      </c>
      <c r="AT20" s="1">
        <f t="shared" ref="AT20:AT51" si="72">AS20-(AM20)*(AQ20)</f>
        <v>-12.044387641225477</v>
      </c>
      <c r="AU20" s="4">
        <f t="shared" si="9"/>
        <v>83.427430718606374</v>
      </c>
      <c r="AV20" s="4">
        <f t="shared" si="10"/>
        <v>93.427430718606374</v>
      </c>
      <c r="AW20" s="4">
        <f t="shared" ref="AW20:AW51" si="73">AW19*((AV20-($B$6/2))/(AV20+($B$6/2)))</f>
        <v>2.8720681145475373E-2</v>
      </c>
      <c r="AX20" s="4">
        <f t="shared" si="11"/>
        <v>2.082109916805297E-7</v>
      </c>
      <c r="AY20" s="4">
        <f t="shared" si="12"/>
        <v>-12.177682431697185</v>
      </c>
      <c r="AZ20" s="4">
        <f t="shared" si="13"/>
        <v>-25.594090296695924</v>
      </c>
      <c r="BA20" s="4">
        <f t="shared" si="14"/>
        <v>-39.010498161694663</v>
      </c>
      <c r="BB20" s="1">
        <f t="shared" si="15"/>
        <v>25.594090296695924</v>
      </c>
      <c r="BC20" s="1">
        <f t="shared" si="16"/>
        <v>74.405909703304076</v>
      </c>
      <c r="BD20" s="1">
        <f t="shared" si="17"/>
        <v>0.44332999346822577</v>
      </c>
      <c r="BE20" s="1">
        <f t="shared" ref="BE20:BE51" si="74">-$B$4*(BD20-BD19)/($E20-$E19)</f>
        <v>3.4833374651324034</v>
      </c>
      <c r="BF20" s="1">
        <f t="shared" ref="BF20:BF51" si="75">(($B$7*$B$19+ABS(AK20*AG20))/
AF20)*((AW20-AW19)*$B$19/$B$13/($E20-$E19))</f>
        <v>2.429291264809065</v>
      </c>
      <c r="BG20" s="1">
        <f>SUMIF(BH20:BH118,"&lt;0",BH20:BH118)/(COUNTIF(BH20:BH118,"&lt;0"))</f>
        <v>-0.34799807920826431</v>
      </c>
      <c r="BH20" s="1">
        <f t="shared" ref="BH20:BH51" si="76">IF(BC20&gt;5,((BM20-(BL20*((BB20-(AY20-AZ20))/$B19))-(BE20*(($B$9+$B$10)/2)*((AY20-AZ20)/$B19)))*$B19/BC20)/$B$10,BE20)</f>
        <v>-0.52062450561181006</v>
      </c>
      <c r="BI20" s="1">
        <f t="shared" si="18"/>
        <v>2.8720681145475373E-2</v>
      </c>
      <c r="BJ20" s="1">
        <f t="shared" ref="BJ20:BJ51" si="77">$B$9*(1+($B$11*(BI20)/$B$13))</f>
        <v>1020.1044768018328</v>
      </c>
      <c r="BK20" s="1">
        <f t="shared" ref="BK20:BK51" si="78">BH20*$B$10</f>
        <v>-534.69177975344121</v>
      </c>
      <c r="BL20" s="1">
        <f t="shared" ref="BL20:BL51" si="79">BE20*$B$9</f>
        <v>3483.3374651324034</v>
      </c>
      <c r="BM20" s="1">
        <f t="shared" ref="BM20:BM51" si="80">$B$9*$B$7</f>
        <v>500</v>
      </c>
      <c r="BN20" s="1">
        <f t="shared" ref="BN20:BN51" si="81">(BI20-BI19)/($E20-$E19)</f>
        <v>3.1586377090492556E-4</v>
      </c>
      <c r="BO20" s="4">
        <f t="shared" ref="BO20:BO51" si="82">(((BH20*BJ20*AW20)*((BC20)))+(BE20*BJ20*AW20*(AY20-AZ20)))/$B$19</f>
        <v>2.3427742123057285</v>
      </c>
      <c r="BP20" s="1">
        <f t="shared" ref="BP20:BP51" si="83">BO20-(BI20)*(BM20)</f>
        <v>-12.017566360431957</v>
      </c>
      <c r="BQ20" s="4">
        <f t="shared" si="19"/>
        <v>83.289556288234294</v>
      </c>
      <c r="BR20" s="4">
        <f t="shared" si="20"/>
        <v>93.289556288234294</v>
      </c>
      <c r="BS20" s="4">
        <f t="shared" ref="BS20:BS51" si="84">BS19*((BR20-($B$6/2))/(BR20+($B$6/2)))</f>
        <v>2.8718407957292014E-2</v>
      </c>
      <c r="BT20" s="4">
        <f t="shared" si="21"/>
        <v>-2.2731881833583378E-6</v>
      </c>
      <c r="BU20" s="4">
        <f t="shared" si="22"/>
        <v>-12.183571520255121</v>
      </c>
      <c r="BV20" s="4">
        <f t="shared" si="23"/>
        <v>-25.59997938525386</v>
      </c>
      <c r="BW20" s="4">
        <f t="shared" si="24"/>
        <v>-39.016387250252599</v>
      </c>
      <c r="BX20" s="1">
        <f t="shared" si="25"/>
        <v>25.59997938525386</v>
      </c>
      <c r="BY20" s="1">
        <f t="shared" si="26"/>
        <v>74.40002061474614</v>
      </c>
      <c r="BZ20" s="1">
        <f t="shared" si="27"/>
        <v>0.44346859435200747</v>
      </c>
      <c r="CA20" s="1">
        <f t="shared" ref="CA20:CA51" si="85">-$B$4*(BZ20-BZ19)/($E20-$E19)</f>
        <v>3.4874456950024935</v>
      </c>
      <c r="CB20" s="1">
        <f t="shared" ref="CB20:CB51" si="86">(($B$7*$B$19+ABS(BG20*BC20))/
BB20)*((BS20-BS19)*$B$19/$B$13/($E20-$E19))</f>
        <v>2.4299639767904138</v>
      </c>
      <c r="CC20" s="1">
        <f>SUMIF(CD20:CD118,"&lt;0",CD20:CD118)/(COUNTIF(CD20:CD118,"&lt;0"))</f>
        <v>-0.34810785286975832</v>
      </c>
      <c r="CD20" s="1">
        <f t="shared" ref="CD20:CD51" si="87">IF(BY20&gt;5,((CI20-(CH20*((BX20-(BU20-BV20))/$B19))-(CA20*(($B$9+$B$10)/2)*((BU20-BV20)/$B19)))*$B19/BY20)/$B$10,CA20)</f>
        <v>-0.52232032089379121</v>
      </c>
      <c r="CE20" s="1">
        <f t="shared" si="28"/>
        <v>2.8718407957292014E-2</v>
      </c>
      <c r="CF20" s="1">
        <f t="shared" ref="CF20:CF51" si="88">$B$9*(1+($B$11*(CE20)/$B$13))</f>
        <v>1020.1028855701044</v>
      </c>
      <c r="CG20" s="1">
        <f t="shared" ref="CG20:CG51" si="89">CD20*$B$10</f>
        <v>-536.43341596434141</v>
      </c>
      <c r="CH20" s="1">
        <f t="shared" ref="CH20:CH51" si="90">CA20*$B$9</f>
        <v>3487.4456950024933</v>
      </c>
      <c r="CI20" s="1">
        <f t="shared" ref="CI20:CI51" si="91">$B$9*$B$7</f>
        <v>500</v>
      </c>
      <c r="CJ20" s="1">
        <f t="shared" ref="CJ20:CJ51" si="92">(CE20-CE19)/($E20-$E19)</f>
        <v>3.1631840854159726E-4</v>
      </c>
      <c r="CK20" s="4">
        <f t="shared" ref="CK20:CK51" si="93">(((CD20*CF20*BS20)*((BY20)))+(CA20*CF20*BS20*(BU20-BV20)))/$B$19</f>
        <v>2.3226684292006849</v>
      </c>
      <c r="CL20" s="1">
        <f t="shared" ref="CL20:CL51" si="94">CK20-(CE20)*(CI20)</f>
        <v>-12.036535549445322</v>
      </c>
      <c r="CM20" s="4">
        <f t="shared" si="29"/>
        <v>83.303087979393112</v>
      </c>
      <c r="CN20" s="4">
        <f t="shared" si="30"/>
        <v>93.303087979393112</v>
      </c>
      <c r="CO20" s="4">
        <f t="shared" ref="CO20:CO51" si="95">CO19*((CN20-($B$6/2))/(CN20+($B$6/2)))</f>
        <v>2.8718631348995903E-2</v>
      </c>
      <c r="CP20" s="4">
        <f t="shared" si="31"/>
        <v>2.2339170388865903E-7</v>
      </c>
      <c r="CQ20" s="4">
        <f t="shared" si="32"/>
        <v>-12.182992785270947</v>
      </c>
      <c r="CR20" s="4">
        <f t="shared" si="33"/>
        <v>-25.599400650269686</v>
      </c>
      <c r="CS20" s="4">
        <f t="shared" si="34"/>
        <v>-39.015808515268425</v>
      </c>
      <c r="CT20" s="1">
        <f t="shared" si="35"/>
        <v>25.599400650269686</v>
      </c>
      <c r="CU20" s="1">
        <f t="shared" si="36"/>
        <v>74.400599349730314</v>
      </c>
      <c r="CV20" s="1">
        <f t="shared" si="37"/>
        <v>0.44352167502184325</v>
      </c>
      <c r="CW20" s="1">
        <f t="shared" ref="CW20:CW51" si="96">-$B$4*(CV20-CV19)/($E20-$E19)</f>
        <v>3.4871043228114234</v>
      </c>
      <c r="CX20" s="1">
        <f t="shared" ref="CX20:CX51" si="97">(($B$7*$B$19+ABS(CC20*BY20))/
BX20)*((CO20-CO19)*$B$19/$B$13/($E20-$E19))</f>
        <v>2.4292576479464776</v>
      </c>
      <c r="CY20" s="1">
        <f>SUMIF(CZ20:CZ118,"&lt;0",CZ20:CZ118)/(COUNTIF(CZ20:CZ118,"&lt;0"))</f>
        <v>-0.34682195340876593</v>
      </c>
      <c r="CZ20" s="1">
        <f t="shared" ref="CZ20:CZ51" si="98">IF(CU20&gt;5,((DE20-(DD20*((CT20-(CQ20-CR20))/$B19))-(CW20*(($B$9+$B$10)/2)*((CQ20-CR20)/$B19)))*$B19/CU20)/$B$10,CW20)</f>
        <v>-0.52217466682830138</v>
      </c>
      <c r="DA20" s="1">
        <f t="shared" si="38"/>
        <v>2.8718631348995903E-2</v>
      </c>
      <c r="DB20" s="1">
        <f t="shared" ref="DB20:DB51" si="99">$B$9*(1+($B$11*(DA20)/$B$13))</f>
        <v>1020.1030419442972</v>
      </c>
      <c r="DC20" s="1">
        <f t="shared" ref="DC20:DC51" si="100">CZ20*$B$10</f>
        <v>-536.2838263260021</v>
      </c>
      <c r="DD20" s="1">
        <f t="shared" ref="DD20:DD51" si="101">CW20*$B$9</f>
        <v>3487.1043228114236</v>
      </c>
      <c r="DE20" s="1">
        <f t="shared" ref="DE20:DE51" si="102">$B$9*$B$7</f>
        <v>500</v>
      </c>
      <c r="DF20" s="1">
        <f t="shared" ref="DF20:DF51" si="103">(DA20-DA19)/($E20-$E19)</f>
        <v>3.1627373020081951E-4</v>
      </c>
      <c r="DG20" s="4">
        <f t="shared" ref="DG20:DG51" si="104">(((CZ20*DB20*CO20)*((CU20)))+(CW20*DB20*CO20*(CQ20-CR20)))/$B$19</f>
        <v>2.3244312737278778</v>
      </c>
      <c r="DH20" s="1">
        <f t="shared" ref="DH20:DH51" si="105">DG20-(DA20)*(DE20)</f>
        <v>-12.034884400770073</v>
      </c>
      <c r="DI20" s="4">
        <f t="shared" si="39"/>
        <v>83.295078144282414</v>
      </c>
      <c r="DJ20" s="4">
        <f t="shared" si="40"/>
        <v>93.295078144282414</v>
      </c>
      <c r="DK20" s="4">
        <f t="shared" ref="DK20:DK51" si="106">DK19*((DJ20-($B$6/2))/(DJ20+($B$6/2)))</f>
        <v>2.8718499124017444E-2</v>
      </c>
      <c r="DL20" s="4">
        <f t="shared" si="41"/>
        <v>-1.3222497845938319E-7</v>
      </c>
      <c r="DM20" s="4">
        <f t="shared" si="42"/>
        <v>-12.183335337028602</v>
      </c>
      <c r="DN20" s="4">
        <f t="shared" si="43"/>
        <v>-25.599743202027341</v>
      </c>
      <c r="DO20" s="4">
        <f t="shared" si="44"/>
        <v>-39.01615106702608</v>
      </c>
      <c r="DP20" s="1">
        <f t="shared" si="45"/>
        <v>25.599743202027341</v>
      </c>
      <c r="DQ20" s="1">
        <f t="shared" si="46"/>
        <v>74.400256797972659</v>
      </c>
      <c r="DR20" s="1">
        <f t="shared" si="47"/>
        <v>0.44372045676112315</v>
      </c>
      <c r="DS20" s="1">
        <f t="shared" ref="DS20:DS51" si="107">-$B$4*(DR20-DR19)/($E20-$E19)</f>
        <v>3.4855224026885545</v>
      </c>
      <c r="DT20" s="1">
        <f t="shared" ref="DT20:DT51" si="108">(($B$7*$B$19+ABS(CY20*CU20))/
CT20)*((DK20-DK19)*$B$19/$B$13/($E20-$E19))</f>
        <v>2.4264597137639954</v>
      </c>
      <c r="DU20" s="1">
        <f>SUMIF(DV20:DV118,"&lt;0",DV20:DV118)/(COUNTIF(DV20:DV118,"&lt;0"))</f>
        <v>-0.34481380540241496</v>
      </c>
      <c r="DV20" s="1">
        <f t="shared" ref="DV20:DV51" si="109">IF(DQ20&gt;5,((EA20-(DZ20*((DP20-(DM20-DN20))/$B19))-(DS20*(($B$9+$B$10)/2)*((DM20-DN20)/$B19)))*$B19/DQ20)/$B$10,DS20)</f>
        <v>-0.52165896236961196</v>
      </c>
      <c r="DW20" s="1">
        <f t="shared" si="48"/>
        <v>2.8718499124017444E-2</v>
      </c>
      <c r="DX20" s="1">
        <f t="shared" ref="DX20:DX51" si="110">$B$9*(1+($B$11*(DW20)/$B$13))</f>
        <v>1020.1029493868122</v>
      </c>
      <c r="DY20" s="1">
        <f t="shared" ref="DY20:DY51" si="111">DV20*$B$10</f>
        <v>-535.75418753283884</v>
      </c>
      <c r="DZ20" s="1">
        <f t="shared" ref="DZ20:DZ51" si="112">DS20*$B$9</f>
        <v>3485.5224026885544</v>
      </c>
      <c r="EA20" s="1">
        <f t="shared" ref="EA20:EA51" si="113">$B$9*$B$7</f>
        <v>500</v>
      </c>
      <c r="EB20" s="1">
        <f t="shared" ref="EB20:EB51" si="114">(DW20-DW19)/($E20-$E19)</f>
        <v>3.1630017519651137E-4</v>
      </c>
      <c r="EC20" s="4">
        <f t="shared" ref="EC20:EC51" si="115">(((DV20*DX20*DK20)*((DQ20)))+(DS20*DX20*DK20*(DM20-DN20)))/$B$19</f>
        <v>2.3294954906517544</v>
      </c>
      <c r="ED20" s="1">
        <f t="shared" ref="ED20:ED51" si="116">EC20-(DW20)*(EA20)</f>
        <v>-12.029754071356969</v>
      </c>
      <c r="EE20" s="4">
        <f t="shared" si="49"/>
        <v>83.264682807532878</v>
      </c>
      <c r="EF20" s="4">
        <f t="shared" si="50"/>
        <v>93.264682807532878</v>
      </c>
      <c r="EG20" s="4">
        <f t="shared" ref="EG20:EG51" si="117">EG19*((EF20-($B$6/2))/(EF20+($B$6/2)))</f>
        <v>2.871799716180877E-2</v>
      </c>
      <c r="EH20" s="4">
        <f t="shared" si="51"/>
        <v>-5.0196220867382291E-7</v>
      </c>
      <c r="EI20" s="4">
        <f t="shared" si="52"/>
        <v>-12.184635757258341</v>
      </c>
      <c r="EJ20" s="4">
        <f t="shared" si="53"/>
        <v>-25.60104362225708</v>
      </c>
      <c r="EK20" s="4">
        <f t="shared" si="54"/>
        <v>-39.017451487255819</v>
      </c>
      <c r="EL20" s="1">
        <f t="shared" si="55"/>
        <v>25.60104362225708</v>
      </c>
      <c r="EM20" s="1">
        <f t="shared" si="56"/>
        <v>74.39895637774292</v>
      </c>
      <c r="EN20" s="1">
        <f t="shared" si="57"/>
        <v>0.4440506605390484</v>
      </c>
      <c r="EO20" s="1">
        <f t="shared" ref="EO20:EO51" si="118">-$B$4*(EN20-EN19)/($E20-$E19)</f>
        <v>3.4840818165353404</v>
      </c>
      <c r="EP20" s="1">
        <f t="shared" ref="EP20:EP51" si="119">(($B$7*$B$19+ABS(DU20*DQ20))/
DP20)*((EG20-EG19)*$B$19/$B$13/($E20-$E19))</f>
        <v>2.4224096531959107</v>
      </c>
      <c r="EQ20" s="1">
        <f>SUMIF(ER20:ER118,"&lt;0",ER20:ER118)/(COUNTIF(ER20:ER118,"&lt;0"))</f>
        <v>-0.34178787186653548</v>
      </c>
      <c r="ER20" s="1">
        <f t="shared" ref="ER20:ER51" si="120">IF(EM20&gt;5,((EW20-(EV20*((EL20-(EI20-EJ20))/$B19))-(EO20*(($B$9+$B$10)/2)*((EI20-EJ20)/$B19)))*$B19/EM20)/$B$10,EO20)</f>
        <v>-0.52124131283036357</v>
      </c>
      <c r="ES20" s="1">
        <f t="shared" si="58"/>
        <v>2.871799716180877E-2</v>
      </c>
      <c r="ET20" s="1">
        <f t="shared" ref="ET20:ET51" si="121">$B$9*(1+($B$11*(ES20)/$B$13))</f>
        <v>1020.1025980132661</v>
      </c>
      <c r="EU20" s="1">
        <f t="shared" ref="EU20:EU51" si="122">ER20*$B$10</f>
        <v>-535.32525310303993</v>
      </c>
      <c r="EV20" s="1">
        <f t="shared" ref="EV20:EV51" si="123">EO20*$B$9</f>
        <v>3484.0818165353403</v>
      </c>
      <c r="EW20" s="1">
        <f t="shared" ref="EW20:EW51" si="124">$B$9*$B$7</f>
        <v>500</v>
      </c>
      <c r="EX20" s="1">
        <f t="shared" ref="EX20:EX51" si="125">(ES20-ES19)/($E20-$E19)</f>
        <v>3.1640056763824613E-4</v>
      </c>
      <c r="EY20" s="4">
        <f t="shared" ref="EY20:EY51" si="126">(((ER20*ET20*EG20)*((EM20)))+(EO20*ET20*EG20*(EI20-EJ20)))/$B$19</f>
        <v>2.3330934955112137</v>
      </c>
      <c r="EZ20" s="1">
        <f t="shared" ref="EZ20:EZ51" si="127">EY20-(ES20)*(EW20)</f>
        <v>-12.025905085393171</v>
      </c>
      <c r="FA20" s="4">
        <f t="shared" si="59"/>
        <v>83.22267333786813</v>
      </c>
      <c r="FB20" s="4">
        <f t="shared" si="60"/>
        <v>93.22267333786813</v>
      </c>
      <c r="FC20" s="4">
        <f t="shared" ref="FC20:FC51" si="128">FC19*((FB20-($B$6/2))/(FB20+($B$6/2)))</f>
        <v>2.8717302873842051E-2</v>
      </c>
      <c r="FD20" s="4">
        <f t="shared" si="61"/>
        <v>-6.9428796671891502E-7</v>
      </c>
      <c r="FE20" s="4"/>
      <c r="FF20" s="4"/>
      <c r="FG20" s="4"/>
      <c r="FH20" s="4"/>
      <c r="FI20" s="4"/>
      <c r="FJ20" s="4"/>
      <c r="FK20" s="4"/>
      <c r="FL20" s="4"/>
      <c r="FM20" s="4"/>
      <c r="FN20" s="6"/>
      <c r="FO20" s="4"/>
      <c r="FP20" s="4"/>
      <c r="FQ20" s="4"/>
      <c r="FR20" s="1"/>
      <c r="FS20" s="4"/>
      <c r="FT20" s="4"/>
      <c r="FX20" s="2"/>
      <c r="FY20" s="2"/>
      <c r="FZ20" s="2"/>
      <c r="GA20" s="2"/>
      <c r="GB20" s="3"/>
      <c r="GC20" s="2"/>
      <c r="GD20" s="2"/>
      <c r="GE20" s="2"/>
      <c r="GF20" s="2"/>
    </row>
    <row r="21" spans="1:188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29">E20-$B$6</f>
        <v>490</v>
      </c>
      <c r="F21" s="1">
        <f t="shared" si="62"/>
        <v>1.4009999999999989</v>
      </c>
      <c r="G21" s="1">
        <f>'0.5Q 17-24'!GA21</f>
        <v>-15.867766290852281</v>
      </c>
      <c r="H21" s="1">
        <f>'0.5Q 17-24'!GB21</f>
        <v>-29.284174155851019</v>
      </c>
      <c r="I21" s="1">
        <f>'0.5Q 17-24'!GC21</f>
        <v>-42.700582020849758</v>
      </c>
      <c r="J21" s="1">
        <f>'0.5Q 17-24'!GD21</f>
        <v>29.284174155851019</v>
      </c>
      <c r="K21" s="1">
        <f>'0.5Q 17-24'!GE21</f>
        <v>70.715825844148981</v>
      </c>
      <c r="L21" s="1">
        <f>'0.5Q 17-24'!GF21</f>
        <v>0.58109888742476112</v>
      </c>
      <c r="M21" s="1">
        <f>'0.5Q 17-24'!GG21</f>
        <v>2.7715030443925914</v>
      </c>
      <c r="N21" s="1">
        <f>'0.5Q 17-24'!GH21</f>
        <v>1.8910321748646179</v>
      </c>
      <c r="O21" s="1">
        <f>'0.5Q 17-24'!GI21</f>
        <v>-0.35441395029037071</v>
      </c>
      <c r="P21" s="1">
        <f>'0.5Q 17-24'!GJ21</f>
        <v>-0.43597721296003222</v>
      </c>
      <c r="Q21" s="1">
        <f>'0.5Q 17-24'!GK21</f>
        <v>2.7296308775841507E-2</v>
      </c>
      <c r="R21" s="1">
        <f>'0.5Q 17-24'!GL21</f>
        <v>1019.107416143089</v>
      </c>
      <c r="S21" s="1">
        <f>'0.5Q 17-24'!GM21</f>
        <v>-447.7573172542123</v>
      </c>
      <c r="T21" s="1">
        <f>'0.5Q 17-24'!GN21</f>
        <v>2771.5030443925916</v>
      </c>
      <c r="U21" s="1">
        <f>'0.5Q 17-24'!GO21</f>
        <v>500</v>
      </c>
      <c r="V21" s="1">
        <f>'0.5Q 17-24'!GP21</f>
        <v>2.8486196422651891E-4</v>
      </c>
      <c r="W21" s="1">
        <f>'0.5Q 17-24'!GQ21</f>
        <v>1.7673045375732557</v>
      </c>
      <c r="X21" s="1">
        <f>'0.5Q 17-24'!GR21</f>
        <v>-11.880849850347497</v>
      </c>
      <c r="Y21" s="1">
        <f>'0.5Q 17-24'!GS21</f>
        <v>88.307587637793944</v>
      </c>
      <c r="Z21" s="1">
        <f>'0.5Q 17-24'!GT21</f>
        <v>98.307587637793944</v>
      </c>
      <c r="AA21" s="1">
        <f>'0.5Q 17-24'!GU21</f>
        <v>2.7295953530365145E-2</v>
      </c>
      <c r="AB21" s="4"/>
      <c r="AC21" s="4">
        <f t="shared" si="2"/>
        <v>-15.868686615920574</v>
      </c>
      <c r="AD21" s="4">
        <f t="shared" si="3"/>
        <v>-29.285094480919312</v>
      </c>
      <c r="AE21" s="4">
        <f t="shared" si="4"/>
        <v>-42.701502345918051</v>
      </c>
      <c r="AF21" s="1">
        <f t="shared" si="5"/>
        <v>29.285094480919312</v>
      </c>
      <c r="AG21" s="1">
        <f t="shared" si="6"/>
        <v>70.714905519080688</v>
      </c>
      <c r="AH21" s="1">
        <f t="shared" si="7"/>
        <v>0.58105985037716701</v>
      </c>
      <c r="AI21" s="1">
        <f t="shared" si="63"/>
        <v>2.772212112639032</v>
      </c>
      <c r="AJ21" s="1">
        <f t="shared" si="64"/>
        <v>1.8919171659293277</v>
      </c>
      <c r="AK21" s="1">
        <f t="shared" ref="AK21:AK52" si="130">AK20</f>
        <v>-0.34920746878177716</v>
      </c>
      <c r="AL21" s="1">
        <f t="shared" si="65"/>
        <v>-0.43630569784592332</v>
      </c>
      <c r="AM21" s="1">
        <f t="shared" si="8"/>
        <v>2.7295953530365145E-2</v>
      </c>
      <c r="AN21" s="1">
        <f t="shared" si="66"/>
        <v>1019.1071674712555</v>
      </c>
      <c r="AO21" s="1">
        <f t="shared" si="67"/>
        <v>-448.09467780172014</v>
      </c>
      <c r="AP21" s="1">
        <f t="shared" si="68"/>
        <v>2772.2121126390321</v>
      </c>
      <c r="AQ21" s="1">
        <f t="shared" si="69"/>
        <v>500</v>
      </c>
      <c r="AR21" s="1">
        <f t="shared" si="70"/>
        <v>2.8490388082370936E-4</v>
      </c>
      <c r="AS21" s="4">
        <f t="shared" si="71"/>
        <v>1.7635773757415223</v>
      </c>
      <c r="AT21" s="1">
        <f t="shared" si="72"/>
        <v>-11.88439938944105</v>
      </c>
      <c r="AU21" s="4">
        <f t="shared" si="9"/>
        <v>88.317430109015007</v>
      </c>
      <c r="AV21" s="4">
        <f t="shared" si="10"/>
        <v>98.317430109015007</v>
      </c>
      <c r="AW21" s="4">
        <f t="shared" si="73"/>
        <v>2.7296290486319541E-2</v>
      </c>
      <c r="AX21" s="4">
        <f t="shared" si="11"/>
        <v>3.3695595439559023E-7</v>
      </c>
      <c r="AY21" s="4">
        <f t="shared" si="12"/>
        <v>-15.867813673033545</v>
      </c>
      <c r="AZ21" s="4">
        <f t="shared" si="13"/>
        <v>-29.284221538032284</v>
      </c>
      <c r="BA21" s="4">
        <f t="shared" si="14"/>
        <v>-42.700629403031023</v>
      </c>
      <c r="BB21" s="1">
        <f t="shared" si="15"/>
        <v>29.284221538032284</v>
      </c>
      <c r="BC21" s="1">
        <f t="shared" si="16"/>
        <v>70.715778461967716</v>
      </c>
      <c r="BD21" s="1">
        <f t="shared" si="17"/>
        <v>0.58170284570653163</v>
      </c>
      <c r="BE21" s="1">
        <f t="shared" si="74"/>
        <v>2.7674570447661173</v>
      </c>
      <c r="BF21" s="1">
        <f t="shared" si="75"/>
        <v>1.8823999499710049</v>
      </c>
      <c r="BG21" s="1">
        <f t="shared" ref="BG21:BG52" si="131">BG20</f>
        <v>-0.34799807920826431</v>
      </c>
      <c r="BH21" s="1">
        <f t="shared" si="76"/>
        <v>-0.43433780112845261</v>
      </c>
      <c r="BI21" s="1">
        <f t="shared" si="18"/>
        <v>2.7296290486319541E-2</v>
      </c>
      <c r="BJ21" s="1">
        <f t="shared" si="77"/>
        <v>1019.1074033404237</v>
      </c>
      <c r="BK21" s="1">
        <f t="shared" si="78"/>
        <v>-446.07360851494337</v>
      </c>
      <c r="BL21" s="1">
        <f t="shared" si="79"/>
        <v>2767.4570447661172</v>
      </c>
      <c r="BM21" s="1">
        <f t="shared" si="80"/>
        <v>500</v>
      </c>
      <c r="BN21" s="1">
        <f t="shared" si="81"/>
        <v>2.8487813183116634E-4</v>
      </c>
      <c r="BO21" s="4">
        <f t="shared" si="82"/>
        <v>1.7844586449402926</v>
      </c>
      <c r="BP21" s="1">
        <f t="shared" si="83"/>
        <v>-11.863686598219479</v>
      </c>
      <c r="BQ21" s="4">
        <f t="shared" si="19"/>
        <v>88.200481799928085</v>
      </c>
      <c r="BR21" s="4">
        <f t="shared" si="20"/>
        <v>98.200481799928085</v>
      </c>
      <c r="BS21" s="4">
        <f t="shared" si="84"/>
        <v>2.7292475953592677E-2</v>
      </c>
      <c r="BT21" s="4">
        <f t="shared" si="21"/>
        <v>-3.8145327268639118E-6</v>
      </c>
      <c r="BU21" s="4">
        <f t="shared" si="22"/>
        <v>-15.877695882170492</v>
      </c>
      <c r="BV21" s="4">
        <f t="shared" si="23"/>
        <v>-29.294103747169231</v>
      </c>
      <c r="BW21" s="4">
        <f t="shared" si="24"/>
        <v>-42.71051161216797</v>
      </c>
      <c r="BX21" s="1">
        <f t="shared" si="25"/>
        <v>29.294103747169231</v>
      </c>
      <c r="BY21" s="1">
        <f t="shared" si="26"/>
        <v>70.705896252830769</v>
      </c>
      <c r="BZ21" s="1">
        <f t="shared" si="27"/>
        <v>0.58194746993611102</v>
      </c>
      <c r="CA21" s="1">
        <f t="shared" si="85"/>
        <v>2.7695775116820709</v>
      </c>
      <c r="CB21" s="1">
        <f t="shared" si="86"/>
        <v>1.882343078164088</v>
      </c>
      <c r="CC21" s="1">
        <f t="shared" ref="CC21:CC52" si="132">CC20</f>
        <v>-0.34810785286975832</v>
      </c>
      <c r="CD21" s="1">
        <f t="shared" si="87"/>
        <v>-0.43563583223387548</v>
      </c>
      <c r="CE21" s="1">
        <f t="shared" si="28"/>
        <v>2.7292475953592677E-2</v>
      </c>
      <c r="CF21" s="1">
        <f t="shared" si="88"/>
        <v>1019.104733167515</v>
      </c>
      <c r="CG21" s="1">
        <f t="shared" si="89"/>
        <v>-447.40671242083476</v>
      </c>
      <c r="CH21" s="1">
        <f t="shared" si="90"/>
        <v>2769.577511682071</v>
      </c>
      <c r="CI21" s="1">
        <f t="shared" si="91"/>
        <v>500</v>
      </c>
      <c r="CJ21" s="1">
        <f t="shared" si="92"/>
        <v>2.8518640073986744E-4</v>
      </c>
      <c r="CK21" s="4">
        <f t="shared" si="93"/>
        <v>1.7677840611165196</v>
      </c>
      <c r="CL21" s="1">
        <f t="shared" si="94"/>
        <v>-11.87845391567982</v>
      </c>
      <c r="CM21" s="4">
        <f t="shared" si="29"/>
        <v>88.210865564200077</v>
      </c>
      <c r="CN21" s="4">
        <f t="shared" si="30"/>
        <v>98.210865564200077</v>
      </c>
      <c r="CO21" s="4">
        <f t="shared" si="95"/>
        <v>2.7292835274852906E-2</v>
      </c>
      <c r="CP21" s="4">
        <f t="shared" si="31"/>
        <v>3.5932126022861222E-7</v>
      </c>
      <c r="CQ21" s="4">
        <f t="shared" si="32"/>
        <v>-15.876764998076645</v>
      </c>
      <c r="CR21" s="4">
        <f t="shared" si="33"/>
        <v>-29.293172863075384</v>
      </c>
      <c r="CS21" s="4">
        <f t="shared" si="34"/>
        <v>-42.709580728074123</v>
      </c>
      <c r="CT21" s="1">
        <f t="shared" si="35"/>
        <v>29.293172863075384</v>
      </c>
      <c r="CU21" s="1">
        <f t="shared" si="36"/>
        <v>70.706827136924616</v>
      </c>
      <c r="CV21" s="1">
        <f t="shared" si="37"/>
        <v>0.58198017653405132</v>
      </c>
      <c r="CW21" s="1">
        <f t="shared" si="96"/>
        <v>2.7691700302441613</v>
      </c>
      <c r="CX21" s="1">
        <f t="shared" si="97"/>
        <v>1.8816377136053477</v>
      </c>
      <c r="CY21" s="1">
        <f t="shared" ref="CY21:CY52" si="133">CY20</f>
        <v>-0.34682195340876593</v>
      </c>
      <c r="CZ21" s="1">
        <f t="shared" si="98"/>
        <v>-0.43542920217914061</v>
      </c>
      <c r="DA21" s="1">
        <f t="shared" si="38"/>
        <v>2.7292835274852906E-2</v>
      </c>
      <c r="DB21" s="1">
        <f t="shared" si="99"/>
        <v>1019.104984692397</v>
      </c>
      <c r="DC21" s="1">
        <f t="shared" si="100"/>
        <v>-447.19449922202097</v>
      </c>
      <c r="DD21" s="1">
        <f t="shared" si="101"/>
        <v>2769.1700302441614</v>
      </c>
      <c r="DE21" s="1">
        <f t="shared" si="102"/>
        <v>500</v>
      </c>
      <c r="DF21" s="1">
        <f t="shared" si="103"/>
        <v>2.8515921482859946E-4</v>
      </c>
      <c r="DG21" s="4">
        <f t="shared" si="104"/>
        <v>1.770238096071248</v>
      </c>
      <c r="DH21" s="1">
        <f t="shared" si="105"/>
        <v>-11.876179541355205</v>
      </c>
      <c r="DI21" s="4">
        <f t="shared" si="39"/>
        <v>88.200283276049703</v>
      </c>
      <c r="DJ21" s="4">
        <f t="shared" si="40"/>
        <v>98.200283276049703</v>
      </c>
      <c r="DK21" s="4">
        <f t="shared" si="106"/>
        <v>2.7292559782551472E-2</v>
      </c>
      <c r="DL21" s="4">
        <f t="shared" si="41"/>
        <v>-2.7549230143322778E-7</v>
      </c>
      <c r="DM21" s="4">
        <f t="shared" si="42"/>
        <v>-15.877478708702121</v>
      </c>
      <c r="DN21" s="4">
        <f t="shared" si="43"/>
        <v>-29.29388657370086</v>
      </c>
      <c r="DO21" s="4">
        <f t="shared" si="44"/>
        <v>-42.710294438699599</v>
      </c>
      <c r="DP21" s="1">
        <f t="shared" si="45"/>
        <v>29.29388657370086</v>
      </c>
      <c r="DQ21" s="1">
        <f t="shared" si="46"/>
        <v>70.70611342629914</v>
      </c>
      <c r="DR21" s="1">
        <f t="shared" si="47"/>
        <v>0.58213712520933325</v>
      </c>
      <c r="DS21" s="1">
        <f t="shared" si="107"/>
        <v>2.768333368964202</v>
      </c>
      <c r="DT21" s="1">
        <f t="shared" si="108"/>
        <v>1.8796015392697545</v>
      </c>
      <c r="DU21" s="1">
        <f t="shared" ref="DU21:DU52" si="134">DU20</f>
        <v>-0.34481380540241496</v>
      </c>
      <c r="DV21" s="1">
        <f t="shared" si="109"/>
        <v>-0.43512121256006675</v>
      </c>
      <c r="DW21" s="1">
        <f t="shared" si="48"/>
        <v>2.7292559782551472E-2</v>
      </c>
      <c r="DX21" s="1">
        <f t="shared" si="110"/>
        <v>1019.104791847786</v>
      </c>
      <c r="DY21" s="1">
        <f t="shared" si="111"/>
        <v>-446.87818772343974</v>
      </c>
      <c r="DZ21" s="1">
        <f t="shared" si="112"/>
        <v>2768.3333689642022</v>
      </c>
      <c r="EA21" s="1">
        <f t="shared" si="113"/>
        <v>500</v>
      </c>
      <c r="EB21" s="1">
        <f t="shared" si="114"/>
        <v>2.8518786829319424E-4</v>
      </c>
      <c r="EC21" s="4">
        <f t="shared" si="115"/>
        <v>1.7732411942810939</v>
      </c>
      <c r="ED21" s="1">
        <f t="shared" si="116"/>
        <v>-11.873038696994641</v>
      </c>
      <c r="EE21" s="4">
        <f t="shared" si="49"/>
        <v>88.175602630288637</v>
      </c>
      <c r="EF21" s="4">
        <f t="shared" si="50"/>
        <v>98.175602630288637</v>
      </c>
      <c r="EG21" s="4">
        <f t="shared" si="117"/>
        <v>2.7291733180689632E-2</v>
      </c>
      <c r="EH21" s="4">
        <f t="shared" si="51"/>
        <v>-8.2660186184052575E-7</v>
      </c>
      <c r="EI21" s="4">
        <f t="shared" si="52"/>
        <v>-15.879620164302743</v>
      </c>
      <c r="EJ21" s="4">
        <f t="shared" si="53"/>
        <v>-29.296028029301482</v>
      </c>
      <c r="EK21" s="4">
        <f t="shared" si="54"/>
        <v>-42.712435894300221</v>
      </c>
      <c r="EL21" s="1">
        <f t="shared" si="55"/>
        <v>29.296028029301482</v>
      </c>
      <c r="EM21" s="1">
        <f t="shared" si="56"/>
        <v>70.703971970698518</v>
      </c>
      <c r="EN21" s="1">
        <f t="shared" si="57"/>
        <v>0.58241398779351861</v>
      </c>
      <c r="EO21" s="1">
        <f t="shared" si="118"/>
        <v>2.7672665450894041</v>
      </c>
      <c r="EP21" s="1">
        <f t="shared" si="119"/>
        <v>1.8763954739131452</v>
      </c>
      <c r="EQ21" s="1">
        <f t="shared" ref="EQ21:EQ52" si="135">EQ20</f>
        <v>-0.34178787186653548</v>
      </c>
      <c r="ER21" s="1">
        <f t="shared" si="120"/>
        <v>-0.43478296230270524</v>
      </c>
      <c r="ES21" s="1">
        <f t="shared" si="58"/>
        <v>2.7291733180689632E-2</v>
      </c>
      <c r="ET21" s="1">
        <f t="shared" si="121"/>
        <v>1019.1042132264827</v>
      </c>
      <c r="EU21" s="1">
        <f t="shared" si="122"/>
        <v>-446.53079794412434</v>
      </c>
      <c r="EV21" s="1">
        <f t="shared" si="123"/>
        <v>2767.2665450894042</v>
      </c>
      <c r="EW21" s="1">
        <f t="shared" si="124"/>
        <v>500</v>
      </c>
      <c r="EX21" s="1">
        <f t="shared" si="125"/>
        <v>2.8525279622382759E-4</v>
      </c>
      <c r="EY21" s="4">
        <f t="shared" si="126"/>
        <v>1.7761164509202831</v>
      </c>
      <c r="EZ21" s="1">
        <f t="shared" si="127"/>
        <v>-11.869750139424534</v>
      </c>
      <c r="FA21" s="4">
        <f t="shared" si="59"/>
        <v>88.139103698764927</v>
      </c>
      <c r="FB21" s="4">
        <f t="shared" si="60"/>
        <v>98.139103698764927</v>
      </c>
      <c r="FC21" s="4">
        <f t="shared" si="128"/>
        <v>2.7290556121416707E-2</v>
      </c>
      <c r="FD21" s="4">
        <f t="shared" si="61"/>
        <v>-1.1770592729248852E-6</v>
      </c>
      <c r="FE21" s="4"/>
      <c r="FF21" s="4"/>
      <c r="FG21" s="4"/>
      <c r="FH21" s="4"/>
      <c r="FI21" s="4"/>
      <c r="FJ21" s="4"/>
      <c r="FK21" s="4"/>
      <c r="FL21" s="4"/>
      <c r="FM21" s="4"/>
      <c r="FN21" s="6"/>
      <c r="FO21" s="4"/>
      <c r="FP21" s="4"/>
      <c r="FQ21" s="4"/>
      <c r="FR21" s="1"/>
      <c r="FS21" s="4"/>
      <c r="FT21" s="4"/>
      <c r="FX21" s="2"/>
      <c r="FY21" s="2"/>
      <c r="FZ21" s="2"/>
      <c r="GA21" s="2"/>
      <c r="GB21" s="3"/>
      <c r="GC21" s="2"/>
      <c r="GD21" s="2"/>
      <c r="GE21" s="2"/>
      <c r="GF21" s="2"/>
    </row>
    <row r="22" spans="1:188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29"/>
        <v>485</v>
      </c>
      <c r="F22" s="1">
        <f t="shared" si="62"/>
        <v>1.4259999999999988</v>
      </c>
      <c r="G22" s="1">
        <f>'0.5Q 17-24'!GA22</f>
        <v>-19.25830609206124</v>
      </c>
      <c r="H22" s="1">
        <f>'0.5Q 17-24'!GB22</f>
        <v>-32.674713957059978</v>
      </c>
      <c r="I22" s="1">
        <f>'0.5Q 17-24'!GC22</f>
        <v>-46.091121822058717</v>
      </c>
      <c r="J22" s="1">
        <f>'0.5Q 17-24'!GD22</f>
        <v>32.674713957059978</v>
      </c>
      <c r="K22" s="1">
        <f>'0.5Q 17-24'!GE22</f>
        <v>67.325286042940022</v>
      </c>
      <c r="L22" s="1">
        <f>'0.5Q 17-24'!GF22</f>
        <v>0.69753269773971938</v>
      </c>
      <c r="M22" s="1">
        <f>'0.5Q 17-24'!GG22</f>
        <v>2.3286762062991651</v>
      </c>
      <c r="N22" s="1">
        <f>'0.5Q 17-24'!GH22</f>
        <v>1.5324488827253562</v>
      </c>
      <c r="O22" s="1">
        <f>'0.5Q 17-24'!GI22</f>
        <v>-0.35441395029037071</v>
      </c>
      <c r="P22" s="1">
        <f>'0.5Q 17-24'!GJ22</f>
        <v>-0.38341367993061293</v>
      </c>
      <c r="Q22" s="1">
        <f>'0.5Q 17-24'!GK22</f>
        <v>2.5987560412574853E-2</v>
      </c>
      <c r="R22" s="1">
        <f>'0.5Q 17-24'!GL22</f>
        <v>1018.1912922888023</v>
      </c>
      <c r="S22" s="1">
        <f>'0.5Q 17-24'!GM22</f>
        <v>-393.7735175623381</v>
      </c>
      <c r="T22" s="1">
        <f>'0.5Q 17-24'!GN22</f>
        <v>2328.6762062991652</v>
      </c>
      <c r="U22" s="1">
        <f>'0.5Q 17-24'!GO22</f>
        <v>500</v>
      </c>
      <c r="V22" s="1">
        <f>'0.5Q 17-24'!GP22</f>
        <v>2.6174967265333096E-4</v>
      </c>
      <c r="W22" s="1">
        <f>'0.5Q 17-24'!GQ22</f>
        <v>1.436539127788476</v>
      </c>
      <c r="X22" s="1">
        <f>'0.5Q 17-24'!GR22</f>
        <v>-11.557241078498949</v>
      </c>
      <c r="Y22" s="1">
        <f>'0.5Q 17-24'!GS22</f>
        <v>91.765812116880738</v>
      </c>
      <c r="Z22" s="1">
        <f>'0.5Q 17-24'!GT22</f>
        <v>101.76581211688074</v>
      </c>
      <c r="AA22" s="1">
        <f>'0.5Q 17-24'!GU22</f>
        <v>2.598699362413209E-2</v>
      </c>
      <c r="AB22" s="4"/>
      <c r="AC22" s="4">
        <f t="shared" si="2"/>
        <v>-19.25977445590258</v>
      </c>
      <c r="AD22" s="4">
        <f t="shared" si="3"/>
        <v>-32.676182320901319</v>
      </c>
      <c r="AE22" s="4">
        <f t="shared" si="4"/>
        <v>-46.092590185900058</v>
      </c>
      <c r="AF22" s="1">
        <f t="shared" si="5"/>
        <v>32.676182320901319</v>
      </c>
      <c r="AG22" s="1">
        <f t="shared" si="6"/>
        <v>67.323817679098681</v>
      </c>
      <c r="AH22" s="1">
        <f t="shared" si="7"/>
        <v>0.69751936590989949</v>
      </c>
      <c r="AI22" s="1">
        <f t="shared" si="63"/>
        <v>2.3291903106546497</v>
      </c>
      <c r="AJ22" s="1">
        <f t="shared" si="64"/>
        <v>1.5331072772036189</v>
      </c>
      <c r="AK22" s="1">
        <f t="shared" si="130"/>
        <v>-0.34920746878177716</v>
      </c>
      <c r="AL22" s="1">
        <f t="shared" si="65"/>
        <v>-0.38371580345349821</v>
      </c>
      <c r="AM22" s="1">
        <f t="shared" si="8"/>
        <v>2.598699362413209E-2</v>
      </c>
      <c r="AN22" s="1">
        <f t="shared" si="66"/>
        <v>1018.1908955368923</v>
      </c>
      <c r="AO22" s="1">
        <f t="shared" si="67"/>
        <v>-394.08380446281171</v>
      </c>
      <c r="AP22" s="1">
        <f t="shared" si="68"/>
        <v>2329.1903106546497</v>
      </c>
      <c r="AQ22" s="1">
        <f t="shared" si="69"/>
        <v>500</v>
      </c>
      <c r="AR22" s="1">
        <f t="shared" si="70"/>
        <v>2.6179198124661113E-4</v>
      </c>
      <c r="AS22" s="4">
        <f t="shared" si="71"/>
        <v>1.4330993086419732</v>
      </c>
      <c r="AT22" s="1">
        <f t="shared" si="72"/>
        <v>-11.560397503424072</v>
      </c>
      <c r="AU22" s="4">
        <f t="shared" si="9"/>
        <v>91.773092721570507</v>
      </c>
      <c r="AV22" s="4">
        <f t="shared" si="10"/>
        <v>101.77309272157051</v>
      </c>
      <c r="AW22" s="4">
        <f t="shared" si="73"/>
        <v>2.5987405817519797E-2</v>
      </c>
      <c r="AX22" s="4">
        <f t="shared" si="11"/>
        <v>4.1219338770687175E-7</v>
      </c>
      <c r="AY22" s="4">
        <f t="shared" si="12"/>
        <v>-19.258706597385206</v>
      </c>
      <c r="AZ22" s="4">
        <f t="shared" si="13"/>
        <v>-32.675114462383945</v>
      </c>
      <c r="BA22" s="4">
        <f t="shared" si="14"/>
        <v>-46.091522327382684</v>
      </c>
      <c r="BB22" s="1">
        <f t="shared" si="15"/>
        <v>32.675114462383945</v>
      </c>
      <c r="BC22" s="1">
        <f t="shared" si="16"/>
        <v>67.324885537616055</v>
      </c>
      <c r="BD22" s="1">
        <f t="shared" si="17"/>
        <v>0.69800454390293132</v>
      </c>
      <c r="BE22" s="1">
        <f t="shared" si="74"/>
        <v>2.3260339639279937</v>
      </c>
      <c r="BF22" s="1">
        <f t="shared" si="75"/>
        <v>1.5256645863287419</v>
      </c>
      <c r="BG22" s="1">
        <f t="shared" si="131"/>
        <v>-0.34799807920826431</v>
      </c>
      <c r="BH22" s="1">
        <f t="shared" si="76"/>
        <v>-0.38217388858461121</v>
      </c>
      <c r="BI22" s="1">
        <f t="shared" si="18"/>
        <v>2.5987405817519797E-2</v>
      </c>
      <c r="BJ22" s="1">
        <f t="shared" si="77"/>
        <v>1018.1911840722639</v>
      </c>
      <c r="BK22" s="1">
        <f t="shared" si="78"/>
        <v>-392.5002270541674</v>
      </c>
      <c r="BL22" s="1">
        <f t="shared" si="79"/>
        <v>2326.0339639279937</v>
      </c>
      <c r="BM22" s="1">
        <f t="shared" si="80"/>
        <v>500</v>
      </c>
      <c r="BN22" s="1">
        <f t="shared" si="81"/>
        <v>2.6177693375994889E-4</v>
      </c>
      <c r="BO22" s="4">
        <f t="shared" si="82"/>
        <v>1.4492770678922238</v>
      </c>
      <c r="BP22" s="1">
        <f t="shared" si="83"/>
        <v>-11.544425840867675</v>
      </c>
      <c r="BQ22" s="4">
        <f t="shared" si="19"/>
        <v>91.674317729227923</v>
      </c>
      <c r="BR22" s="4">
        <f t="shared" si="20"/>
        <v>101.67431772922792</v>
      </c>
      <c r="BS22" s="4">
        <f t="shared" si="84"/>
        <v>2.5982533323369177E-2</v>
      </c>
      <c r="BT22" s="4">
        <f t="shared" si="21"/>
        <v>-4.8724941506192443E-6</v>
      </c>
      <c r="BU22" s="4">
        <f t="shared" si="22"/>
        <v>-19.271329639226202</v>
      </c>
      <c r="BV22" s="4">
        <f t="shared" si="23"/>
        <v>-32.687737504224941</v>
      </c>
      <c r="BW22" s="4">
        <f t="shared" si="24"/>
        <v>-46.10414536922368</v>
      </c>
      <c r="BX22" s="1">
        <f t="shared" si="25"/>
        <v>32.687737504224941</v>
      </c>
      <c r="BY22" s="1">
        <f t="shared" si="26"/>
        <v>67.312262495775059</v>
      </c>
      <c r="BZ22" s="1">
        <f t="shared" si="27"/>
        <v>0.69830293464274718</v>
      </c>
      <c r="CA22" s="1">
        <f t="shared" si="85"/>
        <v>2.3271092941327232</v>
      </c>
      <c r="CB22" s="1">
        <f t="shared" si="86"/>
        <v>1.5252641196649102</v>
      </c>
      <c r="CC22" s="1">
        <f t="shared" si="132"/>
        <v>-0.34810785286975832</v>
      </c>
      <c r="CD22" s="1">
        <f t="shared" si="87"/>
        <v>-0.38318155738536158</v>
      </c>
      <c r="CE22" s="1">
        <f t="shared" si="28"/>
        <v>2.5982533323369177E-2</v>
      </c>
      <c r="CF22" s="1">
        <f t="shared" si="88"/>
        <v>1018.1877733263584</v>
      </c>
      <c r="CG22" s="1">
        <f t="shared" si="89"/>
        <v>-393.53512306591404</v>
      </c>
      <c r="CH22" s="1">
        <f t="shared" si="90"/>
        <v>2327.1092941327233</v>
      </c>
      <c r="CI22" s="1">
        <f t="shared" si="91"/>
        <v>500</v>
      </c>
      <c r="CJ22" s="1">
        <f t="shared" si="92"/>
        <v>2.6198852604469999E-4</v>
      </c>
      <c r="CK22" s="4">
        <f t="shared" si="93"/>
        <v>1.4361493365386082</v>
      </c>
      <c r="CL22" s="1">
        <f t="shared" si="94"/>
        <v>-11.55511732514598</v>
      </c>
      <c r="CM22" s="4">
        <f t="shared" si="29"/>
        <v>91.679982074846052</v>
      </c>
      <c r="CN22" s="4">
        <f t="shared" si="30"/>
        <v>101.67998207484605</v>
      </c>
      <c r="CO22" s="4">
        <f t="shared" si="95"/>
        <v>2.5982946621999955E-2</v>
      </c>
      <c r="CP22" s="4">
        <f t="shared" si="31"/>
        <v>4.1329863077754769E-7</v>
      </c>
      <c r="CQ22" s="4">
        <f t="shared" si="32"/>
        <v>-19.270258917384801</v>
      </c>
      <c r="CR22" s="4">
        <f t="shared" si="33"/>
        <v>-32.68666678238354</v>
      </c>
      <c r="CS22" s="4">
        <f t="shared" si="34"/>
        <v>-46.103074647382279</v>
      </c>
      <c r="CT22" s="1">
        <f t="shared" si="35"/>
        <v>32.68666678238354</v>
      </c>
      <c r="CU22" s="1">
        <f t="shared" si="36"/>
        <v>67.31333321761646</v>
      </c>
      <c r="CV22" s="1">
        <f t="shared" si="37"/>
        <v>0.69832136642749687</v>
      </c>
      <c r="CW22" s="1">
        <f t="shared" si="96"/>
        <v>2.326823797868911</v>
      </c>
      <c r="CX22" s="1">
        <f t="shared" si="97"/>
        <v>1.5246744948290476</v>
      </c>
      <c r="CY22" s="1">
        <f t="shared" si="133"/>
        <v>-0.34682195340876593</v>
      </c>
      <c r="CZ22" s="1">
        <f t="shared" si="98"/>
        <v>-0.38300368465421275</v>
      </c>
      <c r="DA22" s="1">
        <f t="shared" si="38"/>
        <v>2.5982946621999955E-2</v>
      </c>
      <c r="DB22" s="1">
        <f t="shared" si="99"/>
        <v>1018.1880626353999</v>
      </c>
      <c r="DC22" s="1">
        <f t="shared" si="100"/>
        <v>-393.35244421356958</v>
      </c>
      <c r="DD22" s="1">
        <f t="shared" si="101"/>
        <v>2326.8237978689112</v>
      </c>
      <c r="DE22" s="1">
        <f t="shared" si="102"/>
        <v>500</v>
      </c>
      <c r="DF22" s="1">
        <f t="shared" si="103"/>
        <v>2.6197773057059018E-4</v>
      </c>
      <c r="DG22" s="4">
        <f t="shared" si="104"/>
        <v>1.4382182868286384</v>
      </c>
      <c r="DH22" s="1">
        <f t="shared" si="105"/>
        <v>-11.553255024171339</v>
      </c>
      <c r="DI22" s="4">
        <f t="shared" si="39"/>
        <v>91.669131315670398</v>
      </c>
      <c r="DJ22" s="4">
        <f t="shared" si="40"/>
        <v>101.6691313156704</v>
      </c>
      <c r="DK22" s="4">
        <f t="shared" si="106"/>
        <v>2.5982547908695815E-2</v>
      </c>
      <c r="DL22" s="4">
        <f t="shared" si="41"/>
        <v>-3.9871330414012474E-7</v>
      </c>
      <c r="DM22" s="4">
        <f t="shared" si="42"/>
        <v>-19.271291853405891</v>
      </c>
      <c r="DN22" s="4">
        <f t="shared" si="43"/>
        <v>-32.68769971840463</v>
      </c>
      <c r="DO22" s="4">
        <f t="shared" si="44"/>
        <v>-46.104107583403369</v>
      </c>
      <c r="DP22" s="1">
        <f t="shared" si="45"/>
        <v>32.68769971840463</v>
      </c>
      <c r="DQ22" s="1">
        <f t="shared" si="46"/>
        <v>67.31230028159537</v>
      </c>
      <c r="DR22" s="1">
        <f t="shared" si="47"/>
        <v>0.69845199441804484</v>
      </c>
      <c r="DS22" s="1">
        <f t="shared" si="107"/>
        <v>2.3262973841742318</v>
      </c>
      <c r="DT22" s="1">
        <f t="shared" si="108"/>
        <v>1.523078165200505</v>
      </c>
      <c r="DU22" s="1">
        <f t="shared" si="134"/>
        <v>-0.34481380540241496</v>
      </c>
      <c r="DV22" s="1">
        <f t="shared" si="109"/>
        <v>-0.38279404088026409</v>
      </c>
      <c r="DW22" s="1">
        <f t="shared" si="48"/>
        <v>2.5982547908695815E-2</v>
      </c>
      <c r="DX22" s="1">
        <f t="shared" si="110"/>
        <v>1018.1877835360871</v>
      </c>
      <c r="DY22" s="1">
        <f t="shared" si="111"/>
        <v>-393.1371358648488</v>
      </c>
      <c r="DZ22" s="1">
        <f t="shared" si="112"/>
        <v>2326.2973841742319</v>
      </c>
      <c r="EA22" s="1">
        <f t="shared" si="113"/>
        <v>500</v>
      </c>
      <c r="EB22" s="1">
        <f t="shared" si="114"/>
        <v>2.6200237477113156E-4</v>
      </c>
      <c r="EC22" s="4">
        <f t="shared" si="115"/>
        <v>1.440165311342281</v>
      </c>
      <c r="ED22" s="1">
        <f t="shared" si="116"/>
        <v>-11.551108643005627</v>
      </c>
      <c r="EE22" s="4">
        <f t="shared" si="49"/>
        <v>91.648413440804106</v>
      </c>
      <c r="EF22" s="4">
        <f t="shared" si="50"/>
        <v>101.64841344080411</v>
      </c>
      <c r="EG22" s="4">
        <f t="shared" si="117"/>
        <v>2.598150039465676E-2</v>
      </c>
      <c r="EH22" s="4">
        <f t="shared" si="51"/>
        <v>-1.0475140390549253E-6</v>
      </c>
      <c r="EI22" s="4">
        <f t="shared" si="52"/>
        <v>-19.274005620346436</v>
      </c>
      <c r="EJ22" s="4">
        <f t="shared" si="53"/>
        <v>-32.690413485345175</v>
      </c>
      <c r="EK22" s="4">
        <f t="shared" si="54"/>
        <v>-46.106821350343914</v>
      </c>
      <c r="EL22" s="1">
        <f t="shared" si="55"/>
        <v>32.690413485345175</v>
      </c>
      <c r="EM22" s="1">
        <f t="shared" si="56"/>
        <v>67.309586514654825</v>
      </c>
      <c r="EN22" s="1">
        <f t="shared" si="57"/>
        <v>0.69868823252398016</v>
      </c>
      <c r="EO22" s="1">
        <f t="shared" si="118"/>
        <v>2.325484894609231</v>
      </c>
      <c r="EP22" s="1">
        <f t="shared" si="119"/>
        <v>1.5204720772158715</v>
      </c>
      <c r="EQ22" s="1">
        <f t="shared" si="135"/>
        <v>-0.34178787186653548</v>
      </c>
      <c r="ER22" s="1">
        <f t="shared" si="120"/>
        <v>-0.38251444512801247</v>
      </c>
      <c r="ES22" s="1">
        <f t="shared" si="58"/>
        <v>2.598150039465676E-2</v>
      </c>
      <c r="ET22" s="1">
        <f t="shared" si="121"/>
        <v>1018.1870502762598</v>
      </c>
      <c r="EU22" s="1">
        <f t="shared" si="122"/>
        <v>-392.84998543537137</v>
      </c>
      <c r="EV22" s="1">
        <f t="shared" si="123"/>
        <v>2325.4848946092311</v>
      </c>
      <c r="EW22" s="1">
        <f t="shared" si="124"/>
        <v>500</v>
      </c>
      <c r="EX22" s="1">
        <f t="shared" si="125"/>
        <v>2.6204655720657444E-4</v>
      </c>
      <c r="EY22" s="4">
        <f t="shared" si="126"/>
        <v>1.4424758575610792</v>
      </c>
      <c r="EZ22" s="1">
        <f t="shared" si="127"/>
        <v>-11.5482743397673</v>
      </c>
      <c r="FA22" s="4">
        <f t="shared" si="59"/>
        <v>91.616558813234008</v>
      </c>
      <c r="FB22" s="4">
        <f t="shared" si="60"/>
        <v>101.61655881323401</v>
      </c>
      <c r="FC22" s="4">
        <f t="shared" si="128"/>
        <v>2.5979978993605032E-2</v>
      </c>
      <c r="FD22" s="4">
        <f t="shared" si="61"/>
        <v>-1.5214010517274057E-6</v>
      </c>
      <c r="FE22" s="4"/>
      <c r="FF22" s="4"/>
      <c r="FG22" s="4"/>
      <c r="FH22" s="4"/>
      <c r="FI22" s="4"/>
      <c r="FJ22" s="4"/>
      <c r="FK22" s="4"/>
      <c r="FL22" s="4"/>
      <c r="FM22" s="4"/>
      <c r="FN22" s="6"/>
      <c r="FO22" s="4"/>
      <c r="FP22" s="4"/>
      <c r="FQ22" s="4"/>
      <c r="FR22" s="1"/>
      <c r="FS22" s="4"/>
      <c r="FT22" s="4"/>
      <c r="FX22" s="2"/>
      <c r="FY22" s="2"/>
      <c r="FZ22" s="2"/>
      <c r="GA22" s="2"/>
      <c r="GB22" s="3"/>
      <c r="GC22" s="2"/>
      <c r="GD22" s="2"/>
      <c r="GE22" s="2"/>
      <c r="GF22" s="2"/>
    </row>
    <row r="23" spans="1:188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29"/>
        <v>480</v>
      </c>
      <c r="F23" s="1">
        <f t="shared" si="62"/>
        <v>1.4509999999999987</v>
      </c>
      <c r="G23" s="1">
        <f>'0.5Q 17-24'!GA23</f>
        <v>-22.413008589222322</v>
      </c>
      <c r="H23" s="1">
        <f>'0.5Q 17-24'!GB23</f>
        <v>-35.829416454221061</v>
      </c>
      <c r="I23" s="1">
        <f>'0.5Q 17-24'!GC23</f>
        <v>-49.2458243192198</v>
      </c>
      <c r="J23" s="1">
        <f>'0.5Q 17-24'!GD23</f>
        <v>35.829416454221061</v>
      </c>
      <c r="K23" s="1">
        <f>'0.5Q 17-24'!GE23</f>
        <v>64.170583545778939</v>
      </c>
      <c r="L23" s="1">
        <f>'0.5Q 17-24'!GF23</f>
        <v>0.79888922442911159</v>
      </c>
      <c r="M23" s="1">
        <f>'0.5Q 17-24'!GG23</f>
        <v>2.0271305337878442</v>
      </c>
      <c r="N23" s="1">
        <f>'0.5Q 17-24'!GH23</f>
        <v>1.2806711568125593</v>
      </c>
      <c r="O23" s="1">
        <f>'0.5Q 17-24'!GI23</f>
        <v>-0.35441395029037071</v>
      </c>
      <c r="P23" s="1">
        <f>'0.5Q 17-24'!GJ23</f>
        <v>-0.3489646765833101</v>
      </c>
      <c r="Q23" s="1">
        <f>'0.5Q 17-24'!GK23</f>
        <v>2.4769845248670673E-2</v>
      </c>
      <c r="R23" s="1">
        <f>'0.5Q 17-24'!GL23</f>
        <v>1017.3388916740696</v>
      </c>
      <c r="S23" s="1">
        <f>'0.5Q 17-24'!GM23</f>
        <v>-358.39370214459115</v>
      </c>
      <c r="T23" s="1">
        <f>'0.5Q 17-24'!GN23</f>
        <v>2027.1305337878443</v>
      </c>
      <c r="U23" s="1">
        <f>'0.5Q 17-24'!GO23</f>
        <v>500</v>
      </c>
      <c r="V23" s="1">
        <f>'0.5Q 17-24'!GP23</f>
        <v>2.4354303278083592E-4</v>
      </c>
      <c r="W23" s="1">
        <f>'0.5Q 17-24'!GQ23</f>
        <v>1.2104605300645779</v>
      </c>
      <c r="X23" s="1">
        <f>'0.5Q 17-24'!GR23</f>
        <v>-11.174462094270758</v>
      </c>
      <c r="Y23" s="1">
        <f>'0.5Q 17-24'!GS23</f>
        <v>94.186909299670518</v>
      </c>
      <c r="Z23" s="1">
        <f>'0.5Q 17-24'!GT23</f>
        <v>104.18690929967052</v>
      </c>
      <c r="AA23" s="1">
        <f>'0.5Q 17-24'!GU23</f>
        <v>2.4769084426334551E-2</v>
      </c>
      <c r="AB23" s="4"/>
      <c r="AC23" s="4">
        <f t="shared" si="2"/>
        <v>-22.414979631543879</v>
      </c>
      <c r="AD23" s="4">
        <f t="shared" si="3"/>
        <v>-35.831387496542618</v>
      </c>
      <c r="AE23" s="4">
        <f t="shared" si="4"/>
        <v>-49.247795361541357</v>
      </c>
      <c r="AF23" s="1">
        <f t="shared" si="5"/>
        <v>35.831387496542618</v>
      </c>
      <c r="AG23" s="1">
        <f t="shared" si="6"/>
        <v>64.168612503457382</v>
      </c>
      <c r="AH23" s="1">
        <f t="shared" si="7"/>
        <v>0.79889449459275219</v>
      </c>
      <c r="AI23" s="1">
        <f t="shared" si="63"/>
        <v>2.027502573657054</v>
      </c>
      <c r="AJ23" s="1">
        <f t="shared" si="64"/>
        <v>1.2811759446120701</v>
      </c>
      <c r="AK23" s="1">
        <f t="shared" si="130"/>
        <v>-0.34920746878177716</v>
      </c>
      <c r="AL23" s="1">
        <f t="shared" si="65"/>
        <v>-0.3492393265958299</v>
      </c>
      <c r="AM23" s="1">
        <f t="shared" si="8"/>
        <v>2.4769084426334551E-2</v>
      </c>
      <c r="AN23" s="1">
        <f t="shared" si="66"/>
        <v>1017.3383590984341</v>
      </c>
      <c r="AO23" s="1">
        <f t="shared" si="67"/>
        <v>-358.67577320044921</v>
      </c>
      <c r="AP23" s="1">
        <f t="shared" si="68"/>
        <v>2027.502573657054</v>
      </c>
      <c r="AQ23" s="1">
        <f t="shared" si="69"/>
        <v>500</v>
      </c>
      <c r="AR23" s="1">
        <f t="shared" si="70"/>
        <v>2.4358183955950767E-4</v>
      </c>
      <c r="AS23" s="4">
        <f t="shared" si="71"/>
        <v>1.2074128395745709</v>
      </c>
      <c r="AT23" s="1">
        <f t="shared" si="72"/>
        <v>-11.177129373592704</v>
      </c>
      <c r="AU23" s="4">
        <f t="shared" si="9"/>
        <v>94.191874596887871</v>
      </c>
      <c r="AV23" s="4">
        <f t="shared" si="10"/>
        <v>104.19187459688787</v>
      </c>
      <c r="AW23" s="4">
        <f t="shared" si="73"/>
        <v>2.4769533982588243E-2</v>
      </c>
      <c r="AX23" s="4">
        <f t="shared" si="11"/>
        <v>4.4955625369200169E-7</v>
      </c>
      <c r="AY23" s="4">
        <f t="shared" si="12"/>
        <v>-22.413814978036903</v>
      </c>
      <c r="AZ23" s="4">
        <f t="shared" si="13"/>
        <v>-35.830222843035642</v>
      </c>
      <c r="BA23" s="4">
        <f t="shared" si="14"/>
        <v>-49.246630708034381</v>
      </c>
      <c r="BB23" s="1">
        <f t="shared" si="15"/>
        <v>35.830222843035642</v>
      </c>
      <c r="BC23" s="1">
        <f t="shared" si="16"/>
        <v>64.169777156964358</v>
      </c>
      <c r="BD23" s="1">
        <f t="shared" si="17"/>
        <v>0.79926972251861028</v>
      </c>
      <c r="BE23" s="1">
        <f t="shared" si="74"/>
        <v>2.0253035723135793</v>
      </c>
      <c r="BF23" s="1">
        <f t="shared" si="75"/>
        <v>1.2751702038558419</v>
      </c>
      <c r="BG23" s="1">
        <f t="shared" si="131"/>
        <v>-0.34799807920826431</v>
      </c>
      <c r="BH23" s="1">
        <f t="shared" si="76"/>
        <v>-0.34799556593299252</v>
      </c>
      <c r="BI23" s="1">
        <f t="shared" si="18"/>
        <v>2.4769533982588243E-2</v>
      </c>
      <c r="BJ23" s="1">
        <f t="shared" si="77"/>
        <v>1017.3386737878118</v>
      </c>
      <c r="BK23" s="1">
        <f t="shared" si="78"/>
        <v>-357.398406124502</v>
      </c>
      <c r="BL23" s="1">
        <f t="shared" si="79"/>
        <v>2025.3035723135793</v>
      </c>
      <c r="BM23" s="1">
        <f t="shared" si="80"/>
        <v>500</v>
      </c>
      <c r="BN23" s="1">
        <f t="shared" si="81"/>
        <v>2.4357436698631065E-4</v>
      </c>
      <c r="BO23" s="4">
        <f t="shared" si="82"/>
        <v>1.2200100363948172</v>
      </c>
      <c r="BP23" s="1">
        <f t="shared" si="83"/>
        <v>-11.164756954899303</v>
      </c>
      <c r="BQ23" s="4">
        <f t="shared" si="19"/>
        <v>94.108397044404185</v>
      </c>
      <c r="BR23" s="4">
        <f t="shared" si="20"/>
        <v>104.10839704440419</v>
      </c>
      <c r="BS23" s="4">
        <f t="shared" si="84"/>
        <v>2.4763936381490995E-2</v>
      </c>
      <c r="BT23" s="4">
        <f t="shared" si="21"/>
        <v>-5.5976010972479118E-6</v>
      </c>
      <c r="BU23" s="4">
        <f t="shared" si="22"/>
        <v>-22.428316535283663</v>
      </c>
      <c r="BV23" s="4">
        <f t="shared" si="23"/>
        <v>-35.844724400282402</v>
      </c>
      <c r="BW23" s="4">
        <f t="shared" si="24"/>
        <v>-49.261132265281141</v>
      </c>
      <c r="BX23" s="1">
        <f t="shared" si="25"/>
        <v>35.844724400282402</v>
      </c>
      <c r="BY23" s="1">
        <f t="shared" si="26"/>
        <v>64.155275599717598</v>
      </c>
      <c r="BZ23" s="1">
        <f t="shared" si="27"/>
        <v>0.79959240576863277</v>
      </c>
      <c r="CA23" s="1">
        <f t="shared" si="85"/>
        <v>2.025789422517712</v>
      </c>
      <c r="CB23" s="1">
        <f t="shared" si="86"/>
        <v>1.2746104949142016</v>
      </c>
      <c r="CC23" s="1">
        <f t="shared" si="132"/>
        <v>-0.34810785286975832</v>
      </c>
      <c r="CD23" s="1">
        <f t="shared" si="87"/>
        <v>-0.34878562672497737</v>
      </c>
      <c r="CE23" s="1">
        <f t="shared" si="28"/>
        <v>2.4763936381490995E-2</v>
      </c>
      <c r="CF23" s="1">
        <f t="shared" si="88"/>
        <v>1017.3347554670438</v>
      </c>
      <c r="CG23" s="1">
        <f t="shared" si="89"/>
        <v>-358.20981435908624</v>
      </c>
      <c r="CH23" s="1">
        <f t="shared" si="90"/>
        <v>2025.789422517712</v>
      </c>
      <c r="CI23" s="1">
        <f t="shared" si="91"/>
        <v>500</v>
      </c>
      <c r="CJ23" s="1">
        <f t="shared" si="92"/>
        <v>2.4371938837563638E-4</v>
      </c>
      <c r="CK23" s="4">
        <f t="shared" si="93"/>
        <v>1.2098736119601039</v>
      </c>
      <c r="CL23" s="1">
        <f t="shared" si="94"/>
        <v>-11.172094578785394</v>
      </c>
      <c r="CM23" s="4">
        <f t="shared" si="29"/>
        <v>94.109324240802948</v>
      </c>
      <c r="CN23" s="4">
        <f t="shared" si="30"/>
        <v>104.10932424080295</v>
      </c>
      <c r="CO23" s="4">
        <f t="shared" si="95"/>
        <v>2.4764340894638283E-2</v>
      </c>
      <c r="CP23" s="4">
        <f t="shared" si="31"/>
        <v>4.0451314728753851E-7</v>
      </c>
      <c r="CQ23" s="4">
        <f t="shared" si="32"/>
        <v>-22.427268573762184</v>
      </c>
      <c r="CR23" s="4">
        <f t="shared" si="33"/>
        <v>-35.843676438760923</v>
      </c>
      <c r="CS23" s="4">
        <f t="shared" si="34"/>
        <v>-49.260084303759662</v>
      </c>
      <c r="CT23" s="1">
        <f t="shared" si="35"/>
        <v>35.843676438760923</v>
      </c>
      <c r="CU23" s="1">
        <f t="shared" si="36"/>
        <v>64.156323561239077</v>
      </c>
      <c r="CV23" s="1">
        <f t="shared" si="37"/>
        <v>0.79960256291923593</v>
      </c>
      <c r="CW23" s="1">
        <f t="shared" si="96"/>
        <v>2.0256239298347811</v>
      </c>
      <c r="CX23" s="1">
        <f t="shared" si="97"/>
        <v>1.2741391766032828</v>
      </c>
      <c r="CY23" s="1">
        <f t="shared" si="133"/>
        <v>-0.34682195340876593</v>
      </c>
      <c r="CZ23" s="1">
        <f t="shared" si="98"/>
        <v>-0.34865722750972106</v>
      </c>
      <c r="DA23" s="1">
        <f t="shared" si="38"/>
        <v>2.4764340894638283E-2</v>
      </c>
      <c r="DB23" s="1">
        <f t="shared" si="99"/>
        <v>1017.3350386262467</v>
      </c>
      <c r="DC23" s="1">
        <f t="shared" si="100"/>
        <v>-358.07794579703369</v>
      </c>
      <c r="DD23" s="1">
        <f t="shared" si="101"/>
        <v>2025.6239298347812</v>
      </c>
      <c r="DE23" s="1">
        <f t="shared" si="102"/>
        <v>500</v>
      </c>
      <c r="DF23" s="1">
        <f t="shared" si="103"/>
        <v>2.4372114547233439E-4</v>
      </c>
      <c r="DG23" s="4">
        <f t="shared" si="104"/>
        <v>1.2113176029646275</v>
      </c>
      <c r="DH23" s="1">
        <f t="shared" si="105"/>
        <v>-11.170852844354515</v>
      </c>
      <c r="DI23" s="4">
        <f t="shared" si="39"/>
        <v>94.098981698925627</v>
      </c>
      <c r="DJ23" s="4">
        <f t="shared" si="40"/>
        <v>104.09898169892563</v>
      </c>
      <c r="DK23" s="4">
        <f t="shared" si="106"/>
        <v>2.4763842650230964E-2</v>
      </c>
      <c r="DL23" s="4">
        <f t="shared" si="41"/>
        <v>-4.9824440731885411E-7</v>
      </c>
      <c r="DM23" s="4">
        <f t="shared" si="42"/>
        <v>-22.428559362382195</v>
      </c>
      <c r="DN23" s="4">
        <f t="shared" si="43"/>
        <v>-35.844967227380934</v>
      </c>
      <c r="DO23" s="4">
        <f t="shared" si="44"/>
        <v>-49.261375092379673</v>
      </c>
      <c r="DP23" s="1">
        <f t="shared" si="45"/>
        <v>35.844967227380934</v>
      </c>
      <c r="DQ23" s="1">
        <f t="shared" si="46"/>
        <v>64.155032772619066</v>
      </c>
      <c r="DR23" s="1">
        <f t="shared" si="47"/>
        <v>0.79971459618554896</v>
      </c>
      <c r="DS23" s="1">
        <f t="shared" si="107"/>
        <v>2.0252520353500825</v>
      </c>
      <c r="DT23" s="1">
        <f t="shared" si="108"/>
        <v>1.2728335581619536</v>
      </c>
      <c r="DU23" s="1">
        <f t="shared" si="134"/>
        <v>-0.34481380540241496</v>
      </c>
      <c r="DV23" s="1">
        <f t="shared" si="109"/>
        <v>-0.34850058260097078</v>
      </c>
      <c r="DW23" s="1">
        <f t="shared" si="48"/>
        <v>2.4763842650230964E-2</v>
      </c>
      <c r="DX23" s="1">
        <f t="shared" si="110"/>
        <v>1017.3346898551616</v>
      </c>
      <c r="DY23" s="1">
        <f t="shared" si="111"/>
        <v>-357.91706834284901</v>
      </c>
      <c r="DZ23" s="1">
        <f t="shared" si="112"/>
        <v>2025.2520353500825</v>
      </c>
      <c r="EA23" s="1">
        <f t="shared" si="113"/>
        <v>500</v>
      </c>
      <c r="EB23" s="1">
        <f t="shared" si="114"/>
        <v>2.4374105169297015E-4</v>
      </c>
      <c r="EC23" s="4">
        <f t="shared" si="115"/>
        <v>1.2126809860886134</v>
      </c>
      <c r="ED23" s="1">
        <f t="shared" si="116"/>
        <v>-11.169240339026867</v>
      </c>
      <c r="EE23" s="4">
        <f t="shared" si="49"/>
        <v>94.081134793154376</v>
      </c>
      <c r="EF23" s="4">
        <f t="shared" si="50"/>
        <v>104.08113479315438</v>
      </c>
      <c r="EG23" s="4">
        <f t="shared" si="117"/>
        <v>2.4762640206825212E-2</v>
      </c>
      <c r="EH23" s="4">
        <f t="shared" si="51"/>
        <v>-1.2024434057518463E-6</v>
      </c>
      <c r="EI23" s="4">
        <f t="shared" si="52"/>
        <v>-22.431674500739057</v>
      </c>
      <c r="EJ23" s="4">
        <f t="shared" si="53"/>
        <v>-35.848082365737795</v>
      </c>
      <c r="EK23" s="4">
        <f t="shared" si="54"/>
        <v>-49.264490230736534</v>
      </c>
      <c r="EL23" s="1">
        <f t="shared" si="55"/>
        <v>35.848082365737795</v>
      </c>
      <c r="EM23" s="1">
        <f t="shared" si="56"/>
        <v>64.151917634262205</v>
      </c>
      <c r="EN23" s="1">
        <f t="shared" si="57"/>
        <v>0.79991905495897409</v>
      </c>
      <c r="EO23" s="1">
        <f t="shared" si="118"/>
        <v>2.0246164486998786</v>
      </c>
      <c r="EP23" s="1">
        <f t="shared" si="119"/>
        <v>1.2706718024483423</v>
      </c>
      <c r="EQ23" s="1">
        <f t="shared" si="135"/>
        <v>-0.34178787186653548</v>
      </c>
      <c r="ER23" s="1">
        <f t="shared" si="120"/>
        <v>-0.34826569159781257</v>
      </c>
      <c r="ES23" s="1">
        <f t="shared" si="58"/>
        <v>2.4762640206825212E-2</v>
      </c>
      <c r="ET23" s="1">
        <f t="shared" si="121"/>
        <v>1017.3338481447776</v>
      </c>
      <c r="EU23" s="1">
        <f t="shared" si="122"/>
        <v>-357.67583058478544</v>
      </c>
      <c r="EV23" s="1">
        <f t="shared" si="123"/>
        <v>2024.6164486998784</v>
      </c>
      <c r="EW23" s="1">
        <f t="shared" si="124"/>
        <v>500</v>
      </c>
      <c r="EX23" s="1">
        <f t="shared" si="125"/>
        <v>2.4377203756630953E-4</v>
      </c>
      <c r="EY23" s="4">
        <f t="shared" si="126"/>
        <v>1.2145424950547623</v>
      </c>
      <c r="EZ23" s="1">
        <f t="shared" si="127"/>
        <v>-11.166777608357844</v>
      </c>
      <c r="FA23" s="4">
        <f t="shared" si="59"/>
        <v>94.053144404890816</v>
      </c>
      <c r="FB23" s="4">
        <f t="shared" si="60"/>
        <v>104.05314440489082</v>
      </c>
      <c r="FC23" s="4">
        <f t="shared" si="128"/>
        <v>2.4760870015699894E-2</v>
      </c>
      <c r="FD23" s="4">
        <f t="shared" si="61"/>
        <v>-1.7701911253185931E-6</v>
      </c>
      <c r="FE23" s="4"/>
      <c r="FF23" s="4"/>
      <c r="FG23" s="4"/>
      <c r="FH23" s="4"/>
      <c r="FI23" s="4"/>
      <c r="FJ23" s="4"/>
      <c r="FK23" s="4"/>
      <c r="FL23" s="4"/>
      <c r="FM23" s="4"/>
      <c r="FN23" s="6"/>
      <c r="FO23" s="4"/>
      <c r="FP23" s="4"/>
      <c r="FQ23" s="4"/>
      <c r="FR23" s="1"/>
      <c r="FS23" s="4"/>
      <c r="FT23" s="4"/>
      <c r="FX23" s="2"/>
      <c r="FY23" s="2"/>
      <c r="FZ23" s="2"/>
      <c r="GA23" s="2"/>
      <c r="GB23" s="3"/>
      <c r="GC23" s="2"/>
      <c r="GD23" s="2"/>
      <c r="GE23" s="2"/>
      <c r="GF23" s="2"/>
    </row>
    <row r="24" spans="1:188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29"/>
        <v>475</v>
      </c>
      <c r="F24" s="1">
        <f t="shared" si="62"/>
        <v>1.4759999999999986</v>
      </c>
      <c r="G24" s="1">
        <f>'0.5Q 17-24'!GA24</f>
        <v>-25.375330752403912</v>
      </c>
      <c r="H24" s="1">
        <f>'0.5Q 17-24'!GB24</f>
        <v>-38.79173861740265</v>
      </c>
      <c r="I24" s="1">
        <f>'0.5Q 17-24'!GC24</f>
        <v>-52.208146482401389</v>
      </c>
      <c r="J24" s="1">
        <f>'0.5Q 17-24'!GD24</f>
        <v>38.79173861740265</v>
      </c>
      <c r="K24" s="1">
        <f>'0.5Q 17-24'!GE24</f>
        <v>61.20826138259735</v>
      </c>
      <c r="L24" s="1">
        <f>'0.5Q 17-24'!GF24</f>
        <v>0.88926464896174362</v>
      </c>
      <c r="M24" s="1">
        <f>'0.5Q 17-24'!GG24</f>
        <v>1.8075084906526406</v>
      </c>
      <c r="N24" s="1">
        <f>'0.5Q 17-24'!GH24</f>
        <v>1.0947326531350463</v>
      </c>
      <c r="O24" s="1">
        <f>'0.5Q 17-24'!GI24</f>
        <v>-0.35441395029037071</v>
      </c>
      <c r="P24" s="1">
        <f>'0.5Q 17-24'!GJ24</f>
        <v>-0.32522004964089862</v>
      </c>
      <c r="Q24" s="1">
        <f>'0.5Q 17-24'!GK24</f>
        <v>2.3626388893682577E-2</v>
      </c>
      <c r="R24" s="1">
        <f>'0.5Q 17-24'!GL24</f>
        <v>1016.5384722255777</v>
      </c>
      <c r="S24" s="1">
        <f>'0.5Q 17-24'!GM24</f>
        <v>-334.00749538219571</v>
      </c>
      <c r="T24" s="1">
        <f>'0.5Q 17-24'!GN24</f>
        <v>1807.5084906526406</v>
      </c>
      <c r="U24" s="1">
        <f>'0.5Q 17-24'!GO24</f>
        <v>500</v>
      </c>
      <c r="V24" s="1">
        <f>'0.5Q 17-24'!GP24</f>
        <v>2.2869127099761909E-4</v>
      </c>
      <c r="W24" s="1">
        <f>'0.5Q 17-24'!GQ24</f>
        <v>1.0433324473017285</v>
      </c>
      <c r="X24" s="1">
        <f>'0.5Q 17-24'!GR24</f>
        <v>-10.769861999539561</v>
      </c>
      <c r="Y24" s="1">
        <f>'0.5Q 17-24'!GS24</f>
        <v>95.791650899111502</v>
      </c>
      <c r="Z24" s="1">
        <f>'0.5Q 17-24'!GT24</f>
        <v>105.7916508991115</v>
      </c>
      <c r="AA24" s="1">
        <f>'0.5Q 17-24'!GU24</f>
        <v>2.36254558907695E-2</v>
      </c>
      <c r="AB24" s="4"/>
      <c r="AC24" s="4">
        <f t="shared" si="2"/>
        <v>-25.377747858396347</v>
      </c>
      <c r="AD24" s="4">
        <f t="shared" si="3"/>
        <v>-38.794155723395086</v>
      </c>
      <c r="AE24" s="4">
        <f t="shared" si="4"/>
        <v>-52.210563588393825</v>
      </c>
      <c r="AF24" s="1">
        <f t="shared" si="5"/>
        <v>38.794155723395086</v>
      </c>
      <c r="AG24" s="1">
        <f t="shared" si="6"/>
        <v>61.205844276604914</v>
      </c>
      <c r="AH24" s="1">
        <f t="shared" si="7"/>
        <v>0.889283433520065</v>
      </c>
      <c r="AI24" s="1">
        <f t="shared" si="63"/>
        <v>1.8077787785462562</v>
      </c>
      <c r="AJ24" s="1">
        <f t="shared" si="64"/>
        <v>1.0951296996831028</v>
      </c>
      <c r="AK24" s="1">
        <f t="shared" si="130"/>
        <v>-0.34920746878177716</v>
      </c>
      <c r="AL24" s="1">
        <f t="shared" si="65"/>
        <v>-0.32546998515473557</v>
      </c>
      <c r="AM24" s="1">
        <f t="shared" si="8"/>
        <v>2.36254558907695E-2</v>
      </c>
      <c r="AN24" s="1">
        <f t="shared" si="66"/>
        <v>1016.5378191235386</v>
      </c>
      <c r="AO24" s="1">
        <f t="shared" si="67"/>
        <v>-334.2641841536165</v>
      </c>
      <c r="AP24" s="1">
        <f t="shared" si="68"/>
        <v>1807.7787785462563</v>
      </c>
      <c r="AQ24" s="1">
        <f t="shared" si="69"/>
        <v>500</v>
      </c>
      <c r="AR24" s="1">
        <f t="shared" si="70"/>
        <v>2.2872570711301028E-4</v>
      </c>
      <c r="AS24" s="4">
        <f t="shared" si="71"/>
        <v>1.0406763846481664</v>
      </c>
      <c r="AT24" s="1">
        <f t="shared" si="72"/>
        <v>-10.772051560736584</v>
      </c>
      <c r="AU24" s="4">
        <f t="shared" si="9"/>
        <v>95.794576917568179</v>
      </c>
      <c r="AV24" s="4">
        <f t="shared" si="10"/>
        <v>105.79457691756818</v>
      </c>
      <c r="AW24" s="4">
        <f t="shared" si="73"/>
        <v>2.362591559062378E-2</v>
      </c>
      <c r="AX24" s="4">
        <f t="shared" si="11"/>
        <v>4.5969985427996019E-7</v>
      </c>
      <c r="AY24" s="4">
        <f t="shared" si="12"/>
        <v>-25.376556926131364</v>
      </c>
      <c r="AZ24" s="4">
        <f t="shared" si="13"/>
        <v>-38.792964791130103</v>
      </c>
      <c r="BA24" s="4">
        <f t="shared" si="14"/>
        <v>-52.209372656128842</v>
      </c>
      <c r="BB24" s="1">
        <f t="shared" si="15"/>
        <v>38.792964791130103</v>
      </c>
      <c r="BC24" s="1">
        <f t="shared" si="16"/>
        <v>61.207035208869897</v>
      </c>
      <c r="BD24" s="1">
        <f t="shared" si="17"/>
        <v>0.88957933175135184</v>
      </c>
      <c r="BE24" s="1">
        <f t="shared" si="74"/>
        <v>1.8061921846548312</v>
      </c>
      <c r="BF24" s="1">
        <f t="shared" si="75"/>
        <v>1.0901712948176947</v>
      </c>
      <c r="BG24" s="1">
        <f t="shared" si="131"/>
        <v>-0.34799807920826431</v>
      </c>
      <c r="BH24" s="1">
        <f t="shared" si="76"/>
        <v>-0.32444570233162506</v>
      </c>
      <c r="BI24" s="1">
        <f t="shared" si="18"/>
        <v>2.362591559062378E-2</v>
      </c>
      <c r="BJ24" s="1">
        <f t="shared" si="77"/>
        <v>1016.5381409134367</v>
      </c>
      <c r="BK24" s="1">
        <f t="shared" si="78"/>
        <v>-333.21222520862557</v>
      </c>
      <c r="BL24" s="1">
        <f t="shared" si="79"/>
        <v>1806.1921846548312</v>
      </c>
      <c r="BM24" s="1">
        <f t="shared" si="80"/>
        <v>500</v>
      </c>
      <c r="BN24" s="1">
        <f t="shared" si="81"/>
        <v>2.2872367839289268E-4</v>
      </c>
      <c r="BO24" s="4">
        <f t="shared" si="82"/>
        <v>1.0505484254844129</v>
      </c>
      <c r="BP24" s="1">
        <f t="shared" si="83"/>
        <v>-10.762409369827477</v>
      </c>
      <c r="BQ24" s="4">
        <f t="shared" si="19"/>
        <v>95.723832869533354</v>
      </c>
      <c r="BR24" s="4">
        <f t="shared" si="20"/>
        <v>105.72383286953335</v>
      </c>
      <c r="BS24" s="4">
        <f t="shared" si="84"/>
        <v>2.3619829038178521E-2</v>
      </c>
      <c r="BT24" s="4">
        <f t="shared" si="21"/>
        <v>-6.0865524452585751E-6</v>
      </c>
      <c r="BU24" s="4">
        <f t="shared" si="22"/>
        <v>-25.392325196714935</v>
      </c>
      <c r="BV24" s="4">
        <f t="shared" si="23"/>
        <v>-38.808733061713674</v>
      </c>
      <c r="BW24" s="4">
        <f t="shared" si="24"/>
        <v>-52.225140926712413</v>
      </c>
      <c r="BX24" s="1">
        <f t="shared" si="25"/>
        <v>38.808733061713674</v>
      </c>
      <c r="BY24" s="1">
        <f t="shared" si="26"/>
        <v>61.191266938286326</v>
      </c>
      <c r="BZ24" s="1">
        <f t="shared" si="27"/>
        <v>0.88990894904757722</v>
      </c>
      <c r="CA24" s="1">
        <f t="shared" si="85"/>
        <v>1.806330865578889</v>
      </c>
      <c r="CB24" s="1">
        <f t="shared" si="86"/>
        <v>1.0895460723497308</v>
      </c>
      <c r="CC24" s="1">
        <f t="shared" si="132"/>
        <v>-0.34810785286975832</v>
      </c>
      <c r="CD24" s="1">
        <f t="shared" si="87"/>
        <v>-0.32506853772322447</v>
      </c>
      <c r="CE24" s="1">
        <f t="shared" si="28"/>
        <v>2.3619829038178521E-2</v>
      </c>
      <c r="CF24" s="1">
        <f t="shared" si="88"/>
        <v>1016.533880326725</v>
      </c>
      <c r="CG24" s="1">
        <f t="shared" si="89"/>
        <v>-333.851889612506</v>
      </c>
      <c r="CH24" s="1">
        <f t="shared" si="90"/>
        <v>1806.330865578889</v>
      </c>
      <c r="CI24" s="1">
        <f t="shared" si="91"/>
        <v>500</v>
      </c>
      <c r="CJ24" s="1">
        <f t="shared" si="92"/>
        <v>2.2882146866249481E-4</v>
      </c>
      <c r="CK24" s="4">
        <f t="shared" si="93"/>
        <v>1.0427976252815325</v>
      </c>
      <c r="CL24" s="1">
        <f t="shared" si="94"/>
        <v>-10.767116893807728</v>
      </c>
      <c r="CM24" s="4">
        <f t="shared" si="29"/>
        <v>95.720527014896106</v>
      </c>
      <c r="CN24" s="4">
        <f t="shared" si="30"/>
        <v>105.72052701489611</v>
      </c>
      <c r="CO24" s="4">
        <f t="shared" si="95"/>
        <v>2.362017991253414E-2</v>
      </c>
      <c r="CP24" s="4">
        <f t="shared" si="31"/>
        <v>3.5087435561881319E-7</v>
      </c>
      <c r="CQ24" s="4">
        <f t="shared" si="32"/>
        <v>-25.391416195793646</v>
      </c>
      <c r="CR24" s="4">
        <f t="shared" si="33"/>
        <v>-38.807824060792385</v>
      </c>
      <c r="CS24" s="4">
        <f t="shared" si="34"/>
        <v>-52.224231925791123</v>
      </c>
      <c r="CT24" s="1">
        <f t="shared" si="35"/>
        <v>38.807824060792385</v>
      </c>
      <c r="CU24" s="1">
        <f t="shared" si="36"/>
        <v>61.192175939207615</v>
      </c>
      <c r="CV24" s="1">
        <f t="shared" si="37"/>
        <v>0.88991525149868989</v>
      </c>
      <c r="CW24" s="1">
        <f t="shared" si="96"/>
        <v>1.8062537715890792</v>
      </c>
      <c r="CX24" s="1">
        <f t="shared" si="97"/>
        <v>1.0891732288768337</v>
      </c>
      <c r="CY24" s="1">
        <f t="shared" si="133"/>
        <v>-0.34682195340876593</v>
      </c>
      <c r="CZ24" s="1">
        <f t="shared" si="98"/>
        <v>-0.32498975332598595</v>
      </c>
      <c r="DA24" s="1">
        <f t="shared" si="38"/>
        <v>2.362017991253414E-2</v>
      </c>
      <c r="DB24" s="1">
        <f t="shared" si="99"/>
        <v>1016.5341259387739</v>
      </c>
      <c r="DC24" s="1">
        <f t="shared" si="100"/>
        <v>-333.77097646085411</v>
      </c>
      <c r="DD24" s="1">
        <f t="shared" si="101"/>
        <v>1806.2537715890792</v>
      </c>
      <c r="DE24" s="1">
        <f t="shared" si="102"/>
        <v>500</v>
      </c>
      <c r="DF24" s="1">
        <f t="shared" si="103"/>
        <v>2.2883219642082854E-4</v>
      </c>
      <c r="DG24" s="4">
        <f t="shared" si="104"/>
        <v>1.0436516247028202</v>
      </c>
      <c r="DH24" s="1">
        <f t="shared" si="105"/>
        <v>-10.766438331564251</v>
      </c>
      <c r="DI24" s="4">
        <f t="shared" si="39"/>
        <v>95.710836913441653</v>
      </c>
      <c r="DJ24" s="4">
        <f t="shared" si="40"/>
        <v>105.71083691344165</v>
      </c>
      <c r="DK24" s="4">
        <f t="shared" si="106"/>
        <v>2.3619602232330877E-2</v>
      </c>
      <c r="DL24" s="4">
        <f t="shared" si="41"/>
        <v>-5.7768020326337544E-7</v>
      </c>
      <c r="DM24" s="4">
        <f t="shared" si="42"/>
        <v>-25.392912776631114</v>
      </c>
      <c r="DN24" s="4">
        <f t="shared" si="43"/>
        <v>-38.809320641629853</v>
      </c>
      <c r="DO24" s="4">
        <f t="shared" si="44"/>
        <v>-52.225728506628592</v>
      </c>
      <c r="DP24" s="1">
        <f t="shared" si="45"/>
        <v>38.809320641629853</v>
      </c>
      <c r="DQ24" s="1">
        <f t="shared" si="46"/>
        <v>61.190679358370147</v>
      </c>
      <c r="DR24" s="1">
        <f t="shared" si="47"/>
        <v>0.89001317148633452</v>
      </c>
      <c r="DS24" s="1">
        <f t="shared" si="107"/>
        <v>1.8059715060157111</v>
      </c>
      <c r="DT24" s="1">
        <f t="shared" si="108"/>
        <v>1.0880770864971563</v>
      </c>
      <c r="DU24" s="1">
        <f t="shared" si="134"/>
        <v>-0.34481380540241496</v>
      </c>
      <c r="DV24" s="1">
        <f t="shared" si="109"/>
        <v>-0.32486558919014619</v>
      </c>
      <c r="DW24" s="1">
        <f t="shared" si="48"/>
        <v>2.3619602232330877E-2</v>
      </c>
      <c r="DX24" s="1">
        <f t="shared" si="110"/>
        <v>1016.5337215626315</v>
      </c>
      <c r="DY24" s="1">
        <f t="shared" si="111"/>
        <v>-333.64345741006395</v>
      </c>
      <c r="DZ24" s="1">
        <f t="shared" si="112"/>
        <v>1805.9715060157112</v>
      </c>
      <c r="EA24" s="1">
        <f t="shared" si="113"/>
        <v>500</v>
      </c>
      <c r="EB24" s="1">
        <f t="shared" si="114"/>
        <v>2.2884808358001745E-4</v>
      </c>
      <c r="EC24" s="4">
        <f t="shared" si="115"/>
        <v>1.0446574169420983</v>
      </c>
      <c r="ED24" s="1">
        <f t="shared" si="116"/>
        <v>-10.765143699223341</v>
      </c>
      <c r="EE24" s="4">
        <f t="shared" si="49"/>
        <v>95.695150671686591</v>
      </c>
      <c r="EF24" s="4">
        <f t="shared" si="50"/>
        <v>105.69515067168659</v>
      </c>
      <c r="EG24" s="4">
        <f t="shared" si="117"/>
        <v>2.3618289464065662E-2</v>
      </c>
      <c r="EH24" s="4">
        <f t="shared" si="51"/>
        <v>-1.3127682652151751E-6</v>
      </c>
      <c r="EI24" s="4">
        <f t="shared" si="52"/>
        <v>-25.396313730686082</v>
      </c>
      <c r="EJ24" s="4">
        <f t="shared" si="53"/>
        <v>-38.81272159568482</v>
      </c>
      <c r="EK24" s="4">
        <f t="shared" si="54"/>
        <v>-52.229129460683559</v>
      </c>
      <c r="EL24" s="1">
        <f t="shared" si="55"/>
        <v>38.81272159568482</v>
      </c>
      <c r="EM24" s="1">
        <f t="shared" si="56"/>
        <v>61.18727840431518</v>
      </c>
      <c r="EN24" s="1">
        <f t="shared" si="57"/>
        <v>0.8901921526404204</v>
      </c>
      <c r="EO24" s="1">
        <f t="shared" si="118"/>
        <v>1.8054619536289263</v>
      </c>
      <c r="EP24" s="1">
        <f t="shared" si="119"/>
        <v>1.0862547466075874</v>
      </c>
      <c r="EQ24" s="1">
        <f t="shared" si="135"/>
        <v>-0.34178787186653548</v>
      </c>
      <c r="ER24" s="1">
        <f t="shared" si="120"/>
        <v>-0.32466519724158105</v>
      </c>
      <c r="ES24" s="1">
        <f t="shared" si="58"/>
        <v>2.3618289464065662E-2</v>
      </c>
      <c r="ET24" s="1">
        <f t="shared" si="121"/>
        <v>1016.5328026248459</v>
      </c>
      <c r="EU24" s="1">
        <f t="shared" si="122"/>
        <v>-333.43765087104856</v>
      </c>
      <c r="EV24" s="1">
        <f t="shared" si="123"/>
        <v>1805.4619536289263</v>
      </c>
      <c r="EW24" s="1">
        <f t="shared" si="124"/>
        <v>500</v>
      </c>
      <c r="EX24" s="1">
        <f t="shared" si="125"/>
        <v>2.2887014855191014E-4</v>
      </c>
      <c r="EY24" s="4">
        <f t="shared" si="126"/>
        <v>1.0461661661720227</v>
      </c>
      <c r="EZ24" s="1">
        <f t="shared" si="127"/>
        <v>-10.762978565860807</v>
      </c>
      <c r="FA24" s="4">
        <f t="shared" si="59"/>
        <v>95.670357479225842</v>
      </c>
      <c r="FB24" s="4">
        <f t="shared" si="60"/>
        <v>105.67035747922584</v>
      </c>
      <c r="FC24" s="4">
        <f t="shared" si="128"/>
        <v>2.3616338806192926E-2</v>
      </c>
      <c r="FD24" s="4">
        <f t="shared" si="61"/>
        <v>-1.9506578727360169E-6</v>
      </c>
      <c r="FE24" s="4"/>
      <c r="FF24" s="4"/>
      <c r="FG24" s="4"/>
      <c r="FH24" s="4"/>
      <c r="FI24" s="4"/>
      <c r="FJ24" s="4"/>
      <c r="FK24" s="4"/>
      <c r="FL24" s="4"/>
      <c r="FM24" s="4"/>
      <c r="FN24" s="6"/>
      <c r="FO24" s="4"/>
      <c r="FP24" s="4"/>
      <c r="FQ24" s="4"/>
      <c r="FR24" s="1"/>
      <c r="FS24" s="4"/>
      <c r="FT24" s="4"/>
      <c r="FX24" s="2"/>
      <c r="FY24" s="2"/>
      <c r="FZ24" s="2"/>
      <c r="GA24" s="2"/>
      <c r="GB24" s="3"/>
      <c r="GC24" s="2"/>
      <c r="GD24" s="2"/>
      <c r="GE24" s="2"/>
      <c r="GF24" s="2"/>
    </row>
    <row r="25" spans="1:188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29"/>
        <v>470</v>
      </c>
      <c r="F25" s="1">
        <f t="shared" si="62"/>
        <v>1.5009999999999986</v>
      </c>
      <c r="G25" s="1">
        <f>'0.5Q 17-24'!GA25</f>
        <v>-28.176911776001134</v>
      </c>
      <c r="H25" s="1">
        <f>'0.5Q 17-24'!GB25</f>
        <v>-41.593319640999873</v>
      </c>
      <c r="I25" s="1">
        <f>'0.5Q 17-24'!GC25</f>
        <v>-55.009727505998612</v>
      </c>
      <c r="J25" s="1">
        <f>'0.5Q 17-24'!GD25</f>
        <v>41.593319640999873</v>
      </c>
      <c r="K25" s="1">
        <f>'0.5Q 17-24'!GE25</f>
        <v>58.406680359000127</v>
      </c>
      <c r="L25" s="1">
        <f>'0.5Q 17-24'!GF25</f>
        <v>0.97124763901054656</v>
      </c>
      <c r="M25" s="1">
        <f>'0.5Q 17-24'!GG25</f>
        <v>1.6396598009760588</v>
      </c>
      <c r="N25" s="1">
        <f>'0.5Q 17-24'!GH25</f>
        <v>0.95223675494234261</v>
      </c>
      <c r="O25" s="1">
        <f>'0.5Q 17-24'!GI25</f>
        <v>-0.35441395029037071</v>
      </c>
      <c r="P25" s="1">
        <f>'0.5Q 17-24'!GJ25</f>
        <v>-0.30834616338028692</v>
      </c>
      <c r="Q25" s="1">
        <f>'0.5Q 17-24'!GK25</f>
        <v>2.254497861857405E-2</v>
      </c>
      <c r="R25" s="1">
        <f>'0.5Q 17-24'!GL25</f>
        <v>1015.7814850330018</v>
      </c>
      <c r="S25" s="1">
        <f>'0.5Q 17-24'!GM25</f>
        <v>-316.67767671482227</v>
      </c>
      <c r="T25" s="1">
        <f>'0.5Q 17-24'!GN25</f>
        <v>1639.6598009760587</v>
      </c>
      <c r="U25" s="1">
        <f>'0.5Q 17-24'!GO25</f>
        <v>500</v>
      </c>
      <c r="V25" s="1">
        <f>'0.5Q 17-24'!GP25</f>
        <v>2.1628205502170552E-4</v>
      </c>
      <c r="W25" s="1">
        <f>'0.5Q 17-24'!GQ25</f>
        <v>0.91348175409620291</v>
      </c>
      <c r="X25" s="1">
        <f>'0.5Q 17-24'!GR25</f>
        <v>-10.359007555190821</v>
      </c>
      <c r="Y25" s="1">
        <f>'0.5Q 17-24'!GS25</f>
        <v>96.719255373200184</v>
      </c>
      <c r="Z25" s="1">
        <f>'0.5Q 17-24'!GT25</f>
        <v>106.71925537320018</v>
      </c>
      <c r="AA25" s="1">
        <f>'0.5Q 17-24'!GU25</f>
        <v>2.2543894960416984E-2</v>
      </c>
      <c r="AB25" s="4"/>
      <c r="AC25" s="4">
        <f t="shared" si="2"/>
        <v>-28.179719180553114</v>
      </c>
      <c r="AD25" s="4">
        <f t="shared" si="3"/>
        <v>-41.596127045551853</v>
      </c>
      <c r="AE25" s="4">
        <f t="shared" si="4"/>
        <v>-55.012534910550592</v>
      </c>
      <c r="AF25" s="1">
        <f t="shared" si="5"/>
        <v>41.596127045551853</v>
      </c>
      <c r="AG25" s="1">
        <f t="shared" si="6"/>
        <v>58.403872954448147</v>
      </c>
      <c r="AH25" s="1">
        <f t="shared" si="7"/>
        <v>0.97127627862009736</v>
      </c>
      <c r="AI25" s="1">
        <f t="shared" si="63"/>
        <v>1.639856902000647</v>
      </c>
      <c r="AJ25" s="1">
        <f t="shared" si="64"/>
        <v>0.95255571295162089</v>
      </c>
      <c r="AK25" s="1">
        <f t="shared" si="130"/>
        <v>-0.34920746878177716</v>
      </c>
      <c r="AL25" s="1">
        <f t="shared" si="65"/>
        <v>-0.30857500883603678</v>
      </c>
      <c r="AM25" s="1">
        <f t="shared" si="8"/>
        <v>2.2543894960416984E-2</v>
      </c>
      <c r="AN25" s="1">
        <f t="shared" si="66"/>
        <v>1015.7807264722918</v>
      </c>
      <c r="AO25" s="1">
        <f t="shared" si="67"/>
        <v>-316.91270557478651</v>
      </c>
      <c r="AP25" s="1">
        <f t="shared" si="68"/>
        <v>1639.8569020006471</v>
      </c>
      <c r="AQ25" s="1">
        <f t="shared" si="69"/>
        <v>500</v>
      </c>
      <c r="AR25" s="1">
        <f t="shared" si="70"/>
        <v>2.1631218607050321E-4</v>
      </c>
      <c r="AS25" s="4">
        <f t="shared" si="71"/>
        <v>0.91118030683942319</v>
      </c>
      <c r="AT25" s="1">
        <f t="shared" si="72"/>
        <v>-10.360767173369069</v>
      </c>
      <c r="AU25" s="4">
        <f t="shared" si="9"/>
        <v>96.720435223112673</v>
      </c>
      <c r="AV25" s="4">
        <f t="shared" si="10"/>
        <v>106.72043522311267</v>
      </c>
      <c r="AW25" s="4">
        <f t="shared" si="73"/>
        <v>2.2544345299205265E-2</v>
      </c>
      <c r="AX25" s="4">
        <f t="shared" si="11"/>
        <v>4.5033878828121265E-7</v>
      </c>
      <c r="AY25" s="4">
        <f t="shared" si="12"/>
        <v>-28.17855249975446</v>
      </c>
      <c r="AZ25" s="4">
        <f t="shared" si="13"/>
        <v>-41.594960364753199</v>
      </c>
      <c r="BA25" s="4">
        <f t="shared" si="14"/>
        <v>-55.011368229751938</v>
      </c>
      <c r="BB25" s="1">
        <f t="shared" si="15"/>
        <v>41.594960364753199</v>
      </c>
      <c r="BC25" s="1">
        <f t="shared" si="16"/>
        <v>58.405039635246801</v>
      </c>
      <c r="BD25" s="1">
        <f t="shared" si="17"/>
        <v>0.97151337345559341</v>
      </c>
      <c r="BE25" s="1">
        <f t="shared" si="74"/>
        <v>1.6386808340848311</v>
      </c>
      <c r="BF25" s="1">
        <f t="shared" si="75"/>
        <v>0.94838959657135058</v>
      </c>
      <c r="BG25" s="1">
        <f t="shared" si="131"/>
        <v>-0.34799807920826431</v>
      </c>
      <c r="BH25" s="1">
        <f t="shared" si="76"/>
        <v>-0.30771785815021019</v>
      </c>
      <c r="BI25" s="1">
        <f t="shared" si="18"/>
        <v>2.2544345299205265E-2</v>
      </c>
      <c r="BJ25" s="1">
        <f t="shared" si="77"/>
        <v>1015.7810417094437</v>
      </c>
      <c r="BK25" s="1">
        <f t="shared" si="78"/>
        <v>-316.03239467742884</v>
      </c>
      <c r="BL25" s="1">
        <f t="shared" si="79"/>
        <v>1638.6808340848311</v>
      </c>
      <c r="BM25" s="1">
        <f t="shared" si="80"/>
        <v>500</v>
      </c>
      <c r="BN25" s="1">
        <f t="shared" si="81"/>
        <v>2.1631405828370295E-4</v>
      </c>
      <c r="BO25" s="4">
        <f t="shared" si="82"/>
        <v>0.91896726836279408</v>
      </c>
      <c r="BP25" s="1">
        <f t="shared" si="83"/>
        <v>-10.353205381239839</v>
      </c>
      <c r="BQ25" s="4">
        <f t="shared" si="19"/>
        <v>96.660252800308328</v>
      </c>
      <c r="BR25" s="4">
        <f t="shared" si="20"/>
        <v>106.66025280030833</v>
      </c>
      <c r="BS25" s="4">
        <f t="shared" si="84"/>
        <v>2.2537941243296472E-2</v>
      </c>
      <c r="BT25" s="4">
        <f t="shared" si="21"/>
        <v>-6.4040559087930049E-6</v>
      </c>
      <c r="BU25" s="4">
        <f t="shared" si="22"/>
        <v>-28.195143318171034</v>
      </c>
      <c r="BV25" s="4">
        <f t="shared" si="23"/>
        <v>-41.611551183169773</v>
      </c>
      <c r="BW25" s="4">
        <f t="shared" si="24"/>
        <v>-55.027959048168512</v>
      </c>
      <c r="BX25" s="1">
        <f t="shared" si="25"/>
        <v>41.611551183169773</v>
      </c>
      <c r="BY25" s="1">
        <f t="shared" si="26"/>
        <v>58.388448816830227</v>
      </c>
      <c r="BZ25" s="1">
        <f t="shared" si="27"/>
        <v>0.97183945342243361</v>
      </c>
      <c r="CA25" s="1">
        <f t="shared" si="85"/>
        <v>1.6386100874971277</v>
      </c>
      <c r="CB25" s="1">
        <f t="shared" si="86"/>
        <v>0.94774818257875137</v>
      </c>
      <c r="CC25" s="1">
        <f t="shared" si="132"/>
        <v>-0.34810785286975832</v>
      </c>
      <c r="CD25" s="1">
        <f t="shared" si="87"/>
        <v>-0.30820936237422114</v>
      </c>
      <c r="CE25" s="1">
        <f t="shared" si="28"/>
        <v>2.2537941243296472E-2</v>
      </c>
      <c r="CF25" s="1">
        <f t="shared" si="88"/>
        <v>1015.7765588703076</v>
      </c>
      <c r="CG25" s="1">
        <f t="shared" si="89"/>
        <v>-316.53717934557261</v>
      </c>
      <c r="CH25" s="1">
        <f t="shared" si="90"/>
        <v>1638.6100874971276</v>
      </c>
      <c r="CI25" s="1">
        <f t="shared" si="91"/>
        <v>500</v>
      </c>
      <c r="CJ25" s="1">
        <f t="shared" si="92"/>
        <v>2.1637755897640983E-4</v>
      </c>
      <c r="CK25" s="4">
        <f t="shared" si="93"/>
        <v>0.91308363193887943</v>
      </c>
      <c r="CL25" s="1">
        <f t="shared" si="94"/>
        <v>-10.355886989709356</v>
      </c>
      <c r="CM25" s="4">
        <f t="shared" si="29"/>
        <v>96.653371800417304</v>
      </c>
      <c r="CN25" s="4">
        <f t="shared" si="30"/>
        <v>106.6533718004173</v>
      </c>
      <c r="CO25" s="4">
        <f t="shared" si="95"/>
        <v>2.2538207843191074E-2</v>
      </c>
      <c r="CP25" s="4">
        <f t="shared" si="31"/>
        <v>2.6659989460151023E-7</v>
      </c>
      <c r="CQ25" s="4">
        <f t="shared" si="32"/>
        <v>-28.194452644868946</v>
      </c>
      <c r="CR25" s="4">
        <f t="shared" si="33"/>
        <v>-41.610860509867685</v>
      </c>
      <c r="CS25" s="4">
        <f t="shared" si="34"/>
        <v>-55.027268374866424</v>
      </c>
      <c r="CT25" s="1">
        <f t="shared" si="35"/>
        <v>41.610860509867685</v>
      </c>
      <c r="CU25" s="1">
        <f t="shared" si="36"/>
        <v>58.389139490132315</v>
      </c>
      <c r="CV25" s="1">
        <f t="shared" si="37"/>
        <v>0.97184486060331421</v>
      </c>
      <c r="CW25" s="1">
        <f t="shared" si="96"/>
        <v>1.6385921820924865</v>
      </c>
      <c r="CX25" s="1">
        <f t="shared" si="97"/>
        <v>0.94745267247364351</v>
      </c>
      <c r="CY25" s="1">
        <f t="shared" si="133"/>
        <v>-0.34682195340876593</v>
      </c>
      <c r="CZ25" s="1">
        <f t="shared" si="98"/>
        <v>-0.30817436513777458</v>
      </c>
      <c r="DA25" s="1">
        <f t="shared" si="38"/>
        <v>2.2538207843191074E-2</v>
      </c>
      <c r="DB25" s="1">
        <f t="shared" si="99"/>
        <v>1015.7767454902338</v>
      </c>
      <c r="DC25" s="1">
        <f t="shared" si="100"/>
        <v>-316.50123648379724</v>
      </c>
      <c r="DD25" s="1">
        <f t="shared" si="101"/>
        <v>1638.5921820924864</v>
      </c>
      <c r="DE25" s="1">
        <f t="shared" si="102"/>
        <v>500</v>
      </c>
      <c r="DF25" s="1">
        <f t="shared" si="103"/>
        <v>2.1639441386861331E-4</v>
      </c>
      <c r="DG25" s="4">
        <f t="shared" si="104"/>
        <v>0.91345869421621506</v>
      </c>
      <c r="DH25" s="1">
        <f t="shared" si="105"/>
        <v>-10.355645227379322</v>
      </c>
      <c r="DI25" s="4">
        <f t="shared" si="39"/>
        <v>96.644247946322338</v>
      </c>
      <c r="DJ25" s="4">
        <f t="shared" si="40"/>
        <v>106.64424794632234</v>
      </c>
      <c r="DK25" s="4">
        <f t="shared" si="106"/>
        <v>2.2537566180190635E-2</v>
      </c>
      <c r="DL25" s="4">
        <f t="shared" si="41"/>
        <v>-6.4166300043841384E-7</v>
      </c>
      <c r="DM25" s="4">
        <f t="shared" si="42"/>
        <v>-28.196114984248318</v>
      </c>
      <c r="DN25" s="4">
        <f t="shared" si="43"/>
        <v>-41.612522849247057</v>
      </c>
      <c r="DO25" s="4">
        <f t="shared" si="44"/>
        <v>-55.028930714245796</v>
      </c>
      <c r="DP25" s="1">
        <f t="shared" si="45"/>
        <v>41.612522849247057</v>
      </c>
      <c r="DQ25" s="1">
        <f t="shared" si="46"/>
        <v>58.387477150752943</v>
      </c>
      <c r="DR25" s="1">
        <f t="shared" si="47"/>
        <v>0.9719315897332419</v>
      </c>
      <c r="DS25" s="1">
        <f t="shared" si="107"/>
        <v>1.6383683649381475</v>
      </c>
      <c r="DT25" s="1">
        <f t="shared" si="108"/>
        <v>0.94651604831604663</v>
      </c>
      <c r="DU25" s="1">
        <f t="shared" si="134"/>
        <v>-0.34481380540241496</v>
      </c>
      <c r="DV25" s="1">
        <f t="shared" si="109"/>
        <v>-0.30807257034202268</v>
      </c>
      <c r="DW25" s="1">
        <f t="shared" si="48"/>
        <v>2.2537566180190635E-2</v>
      </c>
      <c r="DX25" s="1">
        <f t="shared" si="110"/>
        <v>1015.7762963261334</v>
      </c>
      <c r="DY25" s="1">
        <f t="shared" si="111"/>
        <v>-316.39669119266415</v>
      </c>
      <c r="DZ25" s="1">
        <f t="shared" si="112"/>
        <v>1638.3683649381476</v>
      </c>
      <c r="EA25" s="1">
        <f t="shared" si="113"/>
        <v>500</v>
      </c>
      <c r="EB25" s="1">
        <f t="shared" si="114"/>
        <v>2.1640721042804831E-4</v>
      </c>
      <c r="EC25" s="4">
        <f t="shared" si="115"/>
        <v>0.91422278591958273</v>
      </c>
      <c r="ED25" s="1">
        <f t="shared" si="116"/>
        <v>-10.354560304175735</v>
      </c>
      <c r="EE25" s="4">
        <f t="shared" si="49"/>
        <v>96.630233490615652</v>
      </c>
      <c r="EF25" s="4">
        <f t="shared" si="50"/>
        <v>106.63023349061565</v>
      </c>
      <c r="EG25" s="4">
        <f t="shared" si="117"/>
        <v>2.2536174604204363E-2</v>
      </c>
      <c r="EH25" s="4">
        <f t="shared" si="51"/>
        <v>-1.3915759862724586E-6</v>
      </c>
      <c r="EI25" s="4">
        <f t="shared" si="52"/>
        <v>-28.199720103383747</v>
      </c>
      <c r="EJ25" s="4">
        <f t="shared" si="53"/>
        <v>-41.616127968382486</v>
      </c>
      <c r="EK25" s="4">
        <f t="shared" si="54"/>
        <v>-55.032535833381225</v>
      </c>
      <c r="EL25" s="1">
        <f t="shared" si="55"/>
        <v>41.616127968382486</v>
      </c>
      <c r="EM25" s="1">
        <f t="shared" si="56"/>
        <v>58.383872031617514</v>
      </c>
      <c r="EN25" s="1">
        <f t="shared" si="57"/>
        <v>0.97208970013757401</v>
      </c>
      <c r="EO25" s="1">
        <f t="shared" si="118"/>
        <v>1.6379509499430722</v>
      </c>
      <c r="EP25" s="1">
        <f t="shared" si="119"/>
        <v>0.944959583974468</v>
      </c>
      <c r="EQ25" s="1">
        <f t="shared" si="135"/>
        <v>-0.34178787186653548</v>
      </c>
      <c r="ER25" s="1">
        <f t="shared" si="120"/>
        <v>-0.30789913054510731</v>
      </c>
      <c r="ES25" s="1">
        <f t="shared" si="58"/>
        <v>2.2536174604204363E-2</v>
      </c>
      <c r="ET25" s="1">
        <f t="shared" si="121"/>
        <v>1015.775322222943</v>
      </c>
      <c r="EU25" s="1">
        <f t="shared" si="122"/>
        <v>-316.21856505243613</v>
      </c>
      <c r="EV25" s="1">
        <f t="shared" si="123"/>
        <v>1637.9509499430721</v>
      </c>
      <c r="EW25" s="1">
        <f t="shared" si="124"/>
        <v>500</v>
      </c>
      <c r="EX25" s="1">
        <f t="shared" si="125"/>
        <v>2.1642297197225975E-4</v>
      </c>
      <c r="EY25" s="4">
        <f t="shared" si="126"/>
        <v>0.91545575445089755</v>
      </c>
      <c r="EZ25" s="1">
        <f t="shared" si="127"/>
        <v>-10.352631547651283</v>
      </c>
      <c r="FA25" s="4">
        <f t="shared" si="59"/>
        <v>96.608091183888376</v>
      </c>
      <c r="FB25" s="4">
        <f t="shared" si="60"/>
        <v>106.60809118388838</v>
      </c>
      <c r="FC25" s="4">
        <f t="shared" si="128"/>
        <v>2.2534093733900785E-2</v>
      </c>
      <c r="FD25" s="4">
        <f t="shared" si="61"/>
        <v>-2.0808703035772591E-6</v>
      </c>
      <c r="FE25" s="4"/>
      <c r="FF25" s="4"/>
      <c r="FG25" s="4"/>
      <c r="FH25" s="4"/>
      <c r="FI25" s="4"/>
      <c r="FJ25" s="4"/>
      <c r="FK25" s="4"/>
      <c r="FL25" s="4"/>
      <c r="FM25" s="4"/>
      <c r="FN25" s="6"/>
      <c r="FO25" s="4"/>
      <c r="FP25" s="4"/>
      <c r="FQ25" s="4"/>
      <c r="FR25" s="1"/>
      <c r="FS25" s="4"/>
      <c r="FT25" s="4"/>
      <c r="FX25" s="2"/>
      <c r="FY25" s="2"/>
      <c r="FZ25" s="2"/>
      <c r="GA25" s="2"/>
      <c r="GB25" s="3"/>
      <c r="GC25" s="2"/>
      <c r="GD25" s="2"/>
      <c r="GE25" s="2"/>
      <c r="GF25" s="2"/>
    </row>
    <row r="26" spans="1:188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29"/>
        <v>465</v>
      </c>
      <c r="F26" s="1">
        <f t="shared" si="62"/>
        <v>1.5259999999999985</v>
      </c>
      <c r="G26" s="1">
        <f>'0.5Q 17-24'!GA26</f>
        <v>-30.841809828163314</v>
      </c>
      <c r="H26" s="1">
        <f>'0.5Q 17-24'!GB26</f>
        <v>-44.258217693162052</v>
      </c>
      <c r="I26" s="1">
        <f>'0.5Q 17-24'!GC26</f>
        <v>-57.674625558160791</v>
      </c>
      <c r="J26" s="1">
        <f>'0.5Q 17-24'!GD26</f>
        <v>44.258217693162052</v>
      </c>
      <c r="K26" s="1">
        <f>'0.5Q 17-24'!GE26</f>
        <v>55.741782306837948</v>
      </c>
      <c r="L26" s="1">
        <f>'0.5Q 17-24'!GF26</f>
        <v>1.0465808339088056</v>
      </c>
      <c r="M26" s="1">
        <f>'0.5Q 17-24'!GG26</f>
        <v>1.5066638979651814</v>
      </c>
      <c r="N26" s="1">
        <f>'0.5Q 17-24'!GH26</f>
        <v>0.83987874635487902</v>
      </c>
      <c r="O26" s="1">
        <f>'0.5Q 17-24'!GI26</f>
        <v>-0.35441395029037071</v>
      </c>
      <c r="P26" s="1">
        <f>'0.5Q 17-24'!GJ26</f>
        <v>-0.29617405491692267</v>
      </c>
      <c r="Q26" s="1">
        <f>'0.5Q 17-24'!GK26</f>
        <v>2.1516327970439449E-2</v>
      </c>
      <c r="R26" s="1">
        <f>'0.5Q 17-24'!GL26</f>
        <v>1015.0614295793076</v>
      </c>
      <c r="S26" s="1">
        <f>'0.5Q 17-24'!GM26</f>
        <v>-304.1766778807779</v>
      </c>
      <c r="T26" s="1">
        <f>'0.5Q 17-24'!GN26</f>
        <v>1506.6638979651814</v>
      </c>
      <c r="U26" s="1">
        <f>'0.5Q 17-24'!GO26</f>
        <v>500</v>
      </c>
      <c r="V26" s="1">
        <f>'0.5Q 17-24'!GP26</f>
        <v>2.0573012962692012E-4</v>
      </c>
      <c r="W26" s="1">
        <f>'0.5Q 17-24'!GQ26</f>
        <v>0.80913151254589311</v>
      </c>
      <c r="X26" s="1">
        <f>'0.5Q 17-24'!GR26</f>
        <v>-9.9490324726738315</v>
      </c>
      <c r="Y26" s="1">
        <f>'0.5Q 17-24'!GS26</f>
        <v>97.066071627630478</v>
      </c>
      <c r="Z26" s="1">
        <f>'0.5Q 17-24'!GT26</f>
        <v>107.06607162763048</v>
      </c>
      <c r="AA26" s="1">
        <f>'0.5Q 17-24'!GU26</f>
        <v>2.1515114124090465E-2</v>
      </c>
      <c r="AB26" s="4"/>
      <c r="AC26" s="4">
        <f t="shared" si="2"/>
        <v>-30.844954507823893</v>
      </c>
      <c r="AD26" s="4">
        <f t="shared" si="3"/>
        <v>-44.261362372822632</v>
      </c>
      <c r="AE26" s="4">
        <f t="shared" si="4"/>
        <v>-57.67777023782137</v>
      </c>
      <c r="AF26" s="1">
        <f t="shared" si="5"/>
        <v>44.261362372822632</v>
      </c>
      <c r="AG26" s="1">
        <f t="shared" si="6"/>
        <v>55.738637627177368</v>
      </c>
      <c r="AH26" s="1">
        <f t="shared" si="7"/>
        <v>1.0466166327756294</v>
      </c>
      <c r="AI26" s="1">
        <f t="shared" si="63"/>
        <v>1.5068070831106417</v>
      </c>
      <c r="AJ26" s="1">
        <f t="shared" si="64"/>
        <v>0.84013895284592588</v>
      </c>
      <c r="AK26" s="1">
        <f t="shared" si="130"/>
        <v>-0.34920746878177716</v>
      </c>
      <c r="AL26" s="1">
        <f t="shared" si="65"/>
        <v>-0.2963846951540105</v>
      </c>
      <c r="AM26" s="1">
        <f t="shared" si="8"/>
        <v>2.1515114124090465E-2</v>
      </c>
      <c r="AN26" s="1">
        <f t="shared" si="66"/>
        <v>1015.0605798868633</v>
      </c>
      <c r="AO26" s="1">
        <f t="shared" si="67"/>
        <v>-304.39300961707187</v>
      </c>
      <c r="AP26" s="1">
        <f t="shared" si="68"/>
        <v>1506.8070831106418</v>
      </c>
      <c r="AQ26" s="1">
        <f t="shared" si="69"/>
        <v>500</v>
      </c>
      <c r="AR26" s="1">
        <f t="shared" si="70"/>
        <v>2.0575616726530369E-4</v>
      </c>
      <c r="AS26" s="4">
        <f t="shared" si="71"/>
        <v>0.80714403817536318</v>
      </c>
      <c r="AT26" s="1">
        <f t="shared" si="72"/>
        <v>-9.9504130238698707</v>
      </c>
      <c r="AU26" s="4">
        <f t="shared" si="9"/>
        <v>97.065800332863631</v>
      </c>
      <c r="AV26" s="4">
        <f t="shared" si="10"/>
        <v>107.06580033286363</v>
      </c>
      <c r="AW26" s="4">
        <f t="shared" si="73"/>
        <v>2.1515541364459434E-2</v>
      </c>
      <c r="AX26" s="4">
        <f t="shared" si="11"/>
        <v>4.2724036896854556E-7</v>
      </c>
      <c r="AY26" s="4">
        <f t="shared" si="12"/>
        <v>-30.843847667489776</v>
      </c>
      <c r="AZ26" s="4">
        <f t="shared" si="13"/>
        <v>-44.260255532488515</v>
      </c>
      <c r="BA26" s="4">
        <f t="shared" si="14"/>
        <v>-57.676663397487253</v>
      </c>
      <c r="BB26" s="1">
        <f t="shared" si="15"/>
        <v>44.260255532488515</v>
      </c>
      <c r="BC26" s="1">
        <f t="shared" si="16"/>
        <v>55.739744467511485</v>
      </c>
      <c r="BD26" s="1">
        <f t="shared" si="17"/>
        <v>1.0468091683900795</v>
      </c>
      <c r="BE26" s="1">
        <f t="shared" si="74"/>
        <v>1.5059158986897225</v>
      </c>
      <c r="BF26" s="1">
        <f t="shared" si="75"/>
        <v>0.83658966926971856</v>
      </c>
      <c r="BG26" s="1">
        <f t="shared" si="131"/>
        <v>-0.34799807920826431</v>
      </c>
      <c r="BH26" s="1">
        <f t="shared" si="76"/>
        <v>-0.29565782491692655</v>
      </c>
      <c r="BI26" s="1">
        <f t="shared" si="18"/>
        <v>2.1515541364459434E-2</v>
      </c>
      <c r="BJ26" s="1">
        <f t="shared" si="77"/>
        <v>1015.0608789551217</v>
      </c>
      <c r="BK26" s="1">
        <f t="shared" si="78"/>
        <v>-303.64649934618188</v>
      </c>
      <c r="BL26" s="1">
        <f t="shared" si="79"/>
        <v>1505.9158986897226</v>
      </c>
      <c r="BM26" s="1">
        <f t="shared" si="80"/>
        <v>500</v>
      </c>
      <c r="BN26" s="1">
        <f t="shared" si="81"/>
        <v>2.0576078694916621E-4</v>
      </c>
      <c r="BO26" s="4">
        <f t="shared" si="82"/>
        <v>0.81332584078132297</v>
      </c>
      <c r="BP26" s="1">
        <f t="shared" si="83"/>
        <v>-9.9444448414483944</v>
      </c>
      <c r="BQ26" s="4">
        <f t="shared" si="19"/>
        <v>97.014383140978282</v>
      </c>
      <c r="BR26" s="4">
        <f t="shared" si="20"/>
        <v>107.01438314097828</v>
      </c>
      <c r="BS26" s="4">
        <f t="shared" si="84"/>
        <v>2.1508946667566482E-2</v>
      </c>
      <c r="BT26" s="4">
        <f t="shared" si="21"/>
        <v>-6.5946968929517236E-6</v>
      </c>
      <c r="BU26" s="4">
        <f t="shared" si="22"/>
        <v>-30.860932374466337</v>
      </c>
      <c r="BV26" s="4">
        <f t="shared" si="23"/>
        <v>-44.277340239465076</v>
      </c>
      <c r="BW26" s="4">
        <f t="shared" si="24"/>
        <v>-57.693748104463815</v>
      </c>
      <c r="BX26" s="1">
        <f t="shared" si="25"/>
        <v>44.277340239465076</v>
      </c>
      <c r="BY26" s="1">
        <f t="shared" si="26"/>
        <v>55.722659760534924</v>
      </c>
      <c r="BZ26" s="1">
        <f t="shared" si="27"/>
        <v>1.0471253561721996</v>
      </c>
      <c r="CA26" s="1">
        <f t="shared" si="85"/>
        <v>1.5057180549953197</v>
      </c>
      <c r="CB26" s="1">
        <f t="shared" si="86"/>
        <v>0.83595824134778562</v>
      </c>
      <c r="CC26" s="1">
        <f t="shared" si="132"/>
        <v>-0.34810785286975832</v>
      </c>
      <c r="CD26" s="1">
        <f t="shared" si="87"/>
        <v>-0.29604434689755998</v>
      </c>
      <c r="CE26" s="1">
        <f t="shared" si="28"/>
        <v>2.1508946667566482E-2</v>
      </c>
      <c r="CF26" s="1">
        <f t="shared" si="88"/>
        <v>1015.0562626672966</v>
      </c>
      <c r="CG26" s="1">
        <f t="shared" si="89"/>
        <v>-304.04346515073206</v>
      </c>
      <c r="CH26" s="1">
        <f t="shared" si="90"/>
        <v>1505.7180549953198</v>
      </c>
      <c r="CI26" s="1">
        <f t="shared" si="91"/>
        <v>500</v>
      </c>
      <c r="CJ26" s="1">
        <f t="shared" si="92"/>
        <v>2.0579891514599797E-4</v>
      </c>
      <c r="CK26" s="4">
        <f t="shared" si="93"/>
        <v>0.80889380291890634</v>
      </c>
      <c r="CL26" s="1">
        <f t="shared" si="94"/>
        <v>-9.945579530864336</v>
      </c>
      <c r="CM26" s="4">
        <f t="shared" si="29"/>
        <v>97.004618181228395</v>
      </c>
      <c r="CN26" s="4">
        <f t="shared" si="30"/>
        <v>107.00461818122839</v>
      </c>
      <c r="CO26" s="4">
        <f t="shared" si="95"/>
        <v>2.1509109334948678E-2</v>
      </c>
      <c r="CP26" s="4">
        <f t="shared" si="31"/>
        <v>1.6266738219611332E-7</v>
      </c>
      <c r="CQ26" s="4">
        <f t="shared" si="32"/>
        <v>-30.860510956377752</v>
      </c>
      <c r="CR26" s="4">
        <f t="shared" si="33"/>
        <v>-44.276918821376491</v>
      </c>
      <c r="CS26" s="4">
        <f t="shared" si="34"/>
        <v>-57.693326686375229</v>
      </c>
      <c r="CT26" s="1">
        <f t="shared" si="35"/>
        <v>44.276918821376491</v>
      </c>
      <c r="CU26" s="1">
        <f t="shared" si="36"/>
        <v>55.723081178623509</v>
      </c>
      <c r="CV26" s="1">
        <f t="shared" si="37"/>
        <v>1.0471317245371634</v>
      </c>
      <c r="CW26" s="1">
        <f t="shared" si="96"/>
        <v>1.505737278676984</v>
      </c>
      <c r="CX26" s="1">
        <f t="shared" si="97"/>
        <v>0.83572214830229707</v>
      </c>
      <c r="CY26" s="1">
        <f t="shared" si="133"/>
        <v>-0.34682195340876593</v>
      </c>
      <c r="CZ26" s="1">
        <f t="shared" si="98"/>
        <v>-0.29604595419464902</v>
      </c>
      <c r="DA26" s="1">
        <f t="shared" si="38"/>
        <v>2.1509109334948678E-2</v>
      </c>
      <c r="DB26" s="1">
        <f t="shared" si="99"/>
        <v>1015.056376534464</v>
      </c>
      <c r="DC26" s="1">
        <f t="shared" si="100"/>
        <v>-304.0451158769884</v>
      </c>
      <c r="DD26" s="1">
        <f t="shared" si="101"/>
        <v>1505.737278676984</v>
      </c>
      <c r="DE26" s="1">
        <f t="shared" si="102"/>
        <v>500</v>
      </c>
      <c r="DF26" s="1">
        <f t="shared" si="103"/>
        <v>2.0581970164847905E-4</v>
      </c>
      <c r="DG26" s="4">
        <f t="shared" si="104"/>
        <v>0.80890952829749041</v>
      </c>
      <c r="DH26" s="1">
        <f t="shared" si="105"/>
        <v>-9.9456451391768486</v>
      </c>
      <c r="DI26" s="4">
        <f t="shared" si="39"/>
        <v>96.995923414668439</v>
      </c>
      <c r="DJ26" s="4">
        <f t="shared" si="40"/>
        <v>106.99592341466844</v>
      </c>
      <c r="DK26" s="4">
        <f t="shared" si="106"/>
        <v>2.1508415254870825E-2</v>
      </c>
      <c r="DL26" s="4">
        <f t="shared" si="41"/>
        <v>-6.9408007785307091E-7</v>
      </c>
      <c r="DM26" s="4">
        <f t="shared" si="42"/>
        <v>-30.86230909129447</v>
      </c>
      <c r="DN26" s="4">
        <f t="shared" si="43"/>
        <v>-44.278716956293209</v>
      </c>
      <c r="DO26" s="4">
        <f t="shared" si="44"/>
        <v>-57.695124821291948</v>
      </c>
      <c r="DP26" s="1">
        <f t="shared" si="45"/>
        <v>44.278716956293209</v>
      </c>
      <c r="DQ26" s="1">
        <f t="shared" si="46"/>
        <v>55.721283043706791</v>
      </c>
      <c r="DR26" s="1">
        <f t="shared" si="47"/>
        <v>1.0472093253017354</v>
      </c>
      <c r="DS26" s="1">
        <f t="shared" si="107"/>
        <v>1.5055547113698697</v>
      </c>
      <c r="DT26" s="1">
        <f t="shared" si="108"/>
        <v>0.83491148539351057</v>
      </c>
      <c r="DU26" s="1">
        <f t="shared" si="134"/>
        <v>-0.34481380540241496</v>
      </c>
      <c r="DV26" s="1">
        <f t="shared" si="109"/>
        <v>-0.29596098179650676</v>
      </c>
      <c r="DW26" s="1">
        <f t="shared" si="48"/>
        <v>2.1508415254870825E-2</v>
      </c>
      <c r="DX26" s="1">
        <f t="shared" si="110"/>
        <v>1015.0558906784095</v>
      </c>
      <c r="DY26" s="1">
        <f t="shared" si="111"/>
        <v>-303.95784752464834</v>
      </c>
      <c r="DZ26" s="1">
        <f t="shared" si="112"/>
        <v>1505.5547113698697</v>
      </c>
      <c r="EA26" s="1">
        <f t="shared" si="113"/>
        <v>500</v>
      </c>
      <c r="EB26" s="1">
        <f t="shared" si="114"/>
        <v>2.0583018506396198E-4</v>
      </c>
      <c r="EC26" s="4">
        <f t="shared" si="115"/>
        <v>0.80949820636177494</v>
      </c>
      <c r="ED26" s="1">
        <f t="shared" si="116"/>
        <v>-9.9447094210736378</v>
      </c>
      <c r="EE26" s="4">
        <f t="shared" si="49"/>
        <v>96.983232751590208</v>
      </c>
      <c r="EF26" s="4">
        <f t="shared" si="50"/>
        <v>106.98323275159021</v>
      </c>
      <c r="EG26" s="4">
        <f t="shared" si="117"/>
        <v>2.1506967937675921E-2</v>
      </c>
      <c r="EH26" s="4">
        <f t="shared" si="51"/>
        <v>-1.4473171949039298E-6</v>
      </c>
      <c r="EI26" s="4">
        <f t="shared" si="52"/>
        <v>-30.866058617706138</v>
      </c>
      <c r="EJ26" s="4">
        <f t="shared" si="53"/>
        <v>-44.282466482704876</v>
      </c>
      <c r="EK26" s="4">
        <f t="shared" si="54"/>
        <v>-57.698874347703615</v>
      </c>
      <c r="EL26" s="1">
        <f t="shared" si="55"/>
        <v>44.282466482704876</v>
      </c>
      <c r="EM26" s="1">
        <f t="shared" si="56"/>
        <v>55.717533517295124</v>
      </c>
      <c r="EN26" s="1">
        <f t="shared" si="57"/>
        <v>1.0473500202421326</v>
      </c>
      <c r="EO26" s="1">
        <f t="shared" si="118"/>
        <v>1.5052064020911726</v>
      </c>
      <c r="EP26" s="1">
        <f t="shared" si="119"/>
        <v>0.83356766946241878</v>
      </c>
      <c r="EQ26" s="1">
        <f t="shared" si="135"/>
        <v>-0.34178787186653548</v>
      </c>
      <c r="ER26" s="1">
        <f t="shared" si="120"/>
        <v>-0.29580890468373144</v>
      </c>
      <c r="ES26" s="1">
        <f t="shared" si="58"/>
        <v>2.1506967937675921E-2</v>
      </c>
      <c r="ET26" s="1">
        <f t="shared" si="121"/>
        <v>1015.0548775563731</v>
      </c>
      <c r="EU26" s="1">
        <f t="shared" si="122"/>
        <v>-303.80166128828586</v>
      </c>
      <c r="EV26" s="1">
        <f t="shared" si="123"/>
        <v>1505.2064020911725</v>
      </c>
      <c r="EW26" s="1">
        <f t="shared" si="124"/>
        <v>500</v>
      </c>
      <c r="EX26" s="1">
        <f t="shared" si="125"/>
        <v>2.0584133330568826E-4</v>
      </c>
      <c r="EY26" s="4">
        <f t="shared" si="126"/>
        <v>0.81051482013341514</v>
      </c>
      <c r="EZ26" s="1">
        <f t="shared" si="127"/>
        <v>-9.9429691487045453</v>
      </c>
      <c r="FA26" s="4">
        <f t="shared" si="59"/>
        <v>96.963313815482962</v>
      </c>
      <c r="FB26" s="4">
        <f t="shared" si="60"/>
        <v>106.96331381548296</v>
      </c>
      <c r="FC26" s="4">
        <f t="shared" si="128"/>
        <v>2.1504794832358055E-2</v>
      </c>
      <c r="FD26" s="4">
        <f t="shared" si="61"/>
        <v>-2.1731053178666859E-6</v>
      </c>
      <c r="FE26" s="4"/>
      <c r="FF26" s="4"/>
      <c r="FG26" s="4"/>
      <c r="FH26" s="4"/>
      <c r="FI26" s="4"/>
      <c r="FJ26" s="4"/>
      <c r="FK26" s="4"/>
      <c r="FL26" s="4"/>
      <c r="FM26" s="4"/>
      <c r="FN26" s="6"/>
      <c r="FO26" s="4"/>
      <c r="FP26" s="4"/>
      <c r="FQ26" s="4"/>
      <c r="FR26" s="1"/>
      <c r="FS26" s="4"/>
      <c r="FT26" s="4"/>
      <c r="FX26" s="2"/>
      <c r="FY26" s="2"/>
      <c r="FZ26" s="2"/>
      <c r="GA26" s="2"/>
      <c r="GB26" s="3"/>
      <c r="GC26" s="2"/>
      <c r="GD26" s="2"/>
      <c r="GE26" s="2"/>
      <c r="GF26" s="2"/>
    </row>
    <row r="27" spans="1:188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29"/>
        <v>460</v>
      </c>
      <c r="F27" s="1">
        <f t="shared" si="62"/>
        <v>1.5509999999999984</v>
      </c>
      <c r="G27" s="1">
        <f>'0.5Q 17-24'!GA27</f>
        <v>-33.388913890506842</v>
      </c>
      <c r="H27" s="1">
        <f>'0.5Q 17-24'!GB27</f>
        <v>-46.805321755505581</v>
      </c>
      <c r="I27" s="1">
        <f>'0.5Q 17-24'!GC27</f>
        <v>-60.22172962050432</v>
      </c>
      <c r="J27" s="1">
        <f>'0.5Q 17-24'!GD27</f>
        <v>46.805321755505581</v>
      </c>
      <c r="K27" s="1">
        <f>'0.5Q 17-24'!GE27</f>
        <v>53.194678244494419</v>
      </c>
      <c r="L27" s="1">
        <f>'0.5Q 17-24'!GF27</f>
        <v>1.1164953230530195</v>
      </c>
      <c r="M27" s="1">
        <f>'0.5Q 17-24'!GG27</f>
        <v>1.3982897828842766</v>
      </c>
      <c r="N27" s="1">
        <f>'0.5Q 17-24'!GH27</f>
        <v>0.74925296961977872</v>
      </c>
      <c r="O27" s="1">
        <f>'0.5Q 17-24'!GI27</f>
        <v>-0.35441395029037071</v>
      </c>
      <c r="P27" s="1">
        <f>'0.5Q 17-24'!GJ27</f>
        <v>-0.28739294904841123</v>
      </c>
      <c r="Q27" s="1">
        <f>'0.5Q 17-24'!GK27</f>
        <v>2.0533145802374846E-2</v>
      </c>
      <c r="R27" s="1">
        <f>'0.5Q 17-24'!GL27</f>
        <v>1014.3732020616625</v>
      </c>
      <c r="S27" s="1">
        <f>'0.5Q 17-24'!GM27</f>
        <v>-295.15830653169928</v>
      </c>
      <c r="T27" s="1">
        <f>'0.5Q 17-24'!GN27</f>
        <v>1398.2897828842765</v>
      </c>
      <c r="U27" s="1">
        <f>'0.5Q 17-24'!GO27</f>
        <v>500</v>
      </c>
      <c r="V27" s="1">
        <f>'0.5Q 17-24'!GP27</f>
        <v>1.9663643361292061E-4</v>
      </c>
      <c r="W27" s="1">
        <f>'0.5Q 17-24'!GQ27</f>
        <v>0.72320982635064524</v>
      </c>
      <c r="X27" s="1">
        <f>'0.5Q 17-24'!GR27</f>
        <v>-9.5433630748367779</v>
      </c>
      <c r="Y27" s="1">
        <f>'0.5Q 17-24'!GS27</f>
        <v>96.903455201112138</v>
      </c>
      <c r="Z27" s="1">
        <f>'0.5Q 17-24'!GT27</f>
        <v>106.90345520111214</v>
      </c>
      <c r="AA27" s="1">
        <f>'0.5Q 17-24'!GU27</f>
        <v>2.0531821864968481E-2</v>
      </c>
      <c r="AB27" s="4"/>
      <c r="AC27" s="4">
        <f t="shared" si="2"/>
        <v>-33.392343780160637</v>
      </c>
      <c r="AD27" s="4">
        <f t="shared" si="3"/>
        <v>-46.808751645159376</v>
      </c>
      <c r="AE27" s="4">
        <f t="shared" si="4"/>
        <v>-60.225159510158115</v>
      </c>
      <c r="AF27" s="1">
        <f t="shared" si="5"/>
        <v>46.808751645159376</v>
      </c>
      <c r="AG27" s="1">
        <f t="shared" si="6"/>
        <v>53.191248354840624</v>
      </c>
      <c r="AH27" s="1">
        <f t="shared" si="7"/>
        <v>1.1165362002368886</v>
      </c>
      <c r="AI27" s="1">
        <f t="shared" si="63"/>
        <v>1.3983913492251832</v>
      </c>
      <c r="AJ27" s="1">
        <f t="shared" si="64"/>
        <v>0.74946704386117446</v>
      </c>
      <c r="AK27" s="1">
        <f t="shared" si="130"/>
        <v>-0.34920746878177716</v>
      </c>
      <c r="AL27" s="1">
        <f t="shared" si="65"/>
        <v>-0.2875866382006681</v>
      </c>
      <c r="AM27" s="1">
        <f t="shared" si="8"/>
        <v>2.0531821864968481E-2</v>
      </c>
      <c r="AN27" s="1">
        <f t="shared" si="66"/>
        <v>1014.3722753054781</v>
      </c>
      <c r="AO27" s="1">
        <f t="shared" si="67"/>
        <v>-295.35722916485014</v>
      </c>
      <c r="AP27" s="1">
        <f t="shared" si="68"/>
        <v>1398.3913492251831</v>
      </c>
      <c r="AQ27" s="1">
        <f t="shared" si="69"/>
        <v>500</v>
      </c>
      <c r="AR27" s="1">
        <f t="shared" si="70"/>
        <v>1.9665845182439691E-4</v>
      </c>
      <c r="AS27" s="4">
        <f t="shared" si="71"/>
        <v>0.72150592320574503</v>
      </c>
      <c r="AT27" s="1">
        <f t="shared" si="72"/>
        <v>-9.5444050092784956</v>
      </c>
      <c r="AU27" s="4">
        <f t="shared" si="9"/>
        <v>96.902007194615607</v>
      </c>
      <c r="AV27" s="4">
        <f t="shared" si="10"/>
        <v>106.90200719461561</v>
      </c>
      <c r="AW27" s="4">
        <f t="shared" si="73"/>
        <v>2.053221656466004E-2</v>
      </c>
      <c r="AX27" s="4">
        <f t="shared" si="11"/>
        <v>3.9469969155894735E-7</v>
      </c>
      <c r="AY27" s="4">
        <f t="shared" si="12"/>
        <v>-33.391321242099615</v>
      </c>
      <c r="AZ27" s="4">
        <f t="shared" si="13"/>
        <v>-46.807729107098353</v>
      </c>
      <c r="BA27" s="4">
        <f t="shared" si="14"/>
        <v>-60.224136972097092</v>
      </c>
      <c r="BB27" s="1">
        <f t="shared" si="15"/>
        <v>46.807729107098353</v>
      </c>
      <c r="BC27" s="1">
        <f t="shared" si="16"/>
        <v>53.192270892901647</v>
      </c>
      <c r="BD27" s="1">
        <f t="shared" si="17"/>
        <v>1.1166943366563138</v>
      </c>
      <c r="BE27" s="1">
        <f t="shared" si="74"/>
        <v>1.3977033653246851</v>
      </c>
      <c r="BF27" s="1">
        <f t="shared" si="75"/>
        <v>0.74640932240296898</v>
      </c>
      <c r="BG27" s="1">
        <f t="shared" si="131"/>
        <v>-0.34799807920826431</v>
      </c>
      <c r="BH27" s="1">
        <f t="shared" si="76"/>
        <v>-0.28696317338455224</v>
      </c>
      <c r="BI27" s="1">
        <f t="shared" si="18"/>
        <v>2.053221656466004E-2</v>
      </c>
      <c r="BJ27" s="1">
        <f t="shared" si="77"/>
        <v>1014.3725515952619</v>
      </c>
      <c r="BK27" s="1">
        <f t="shared" si="78"/>
        <v>-294.71691832940286</v>
      </c>
      <c r="BL27" s="1">
        <f t="shared" si="79"/>
        <v>1397.7033653246851</v>
      </c>
      <c r="BM27" s="1">
        <f t="shared" si="80"/>
        <v>500</v>
      </c>
      <c r="BN27" s="1">
        <f t="shared" si="81"/>
        <v>1.9666495995987883E-4</v>
      </c>
      <c r="BO27" s="4">
        <f t="shared" si="82"/>
        <v>0.72644339435360228</v>
      </c>
      <c r="BP27" s="1">
        <f t="shared" si="83"/>
        <v>-9.5396648879764179</v>
      </c>
      <c r="BQ27" s="4">
        <f t="shared" si="19"/>
        <v>96.857915103884991</v>
      </c>
      <c r="BR27" s="4">
        <f t="shared" si="20"/>
        <v>106.85791510388499</v>
      </c>
      <c r="BS27" s="4">
        <f t="shared" si="84"/>
        <v>2.0525526919341858E-2</v>
      </c>
      <c r="BT27" s="4">
        <f t="shared" si="21"/>
        <v>-6.6896453181815307E-6</v>
      </c>
      <c r="BU27" s="4">
        <f t="shared" si="22"/>
        <v>-33.408651929452411</v>
      </c>
      <c r="BV27" s="4">
        <f t="shared" si="23"/>
        <v>-46.82505979445115</v>
      </c>
      <c r="BW27" s="4">
        <f t="shared" si="24"/>
        <v>-60.241467659449889</v>
      </c>
      <c r="BX27" s="1">
        <f t="shared" si="25"/>
        <v>46.82505979445115</v>
      </c>
      <c r="BY27" s="1">
        <f t="shared" si="26"/>
        <v>53.17494020554885</v>
      </c>
      <c r="BZ27" s="1">
        <f t="shared" si="27"/>
        <v>1.1169968290560504</v>
      </c>
      <c r="CA27" s="1">
        <f t="shared" si="85"/>
        <v>1.3974294576770152</v>
      </c>
      <c r="CB27" s="1">
        <f t="shared" si="86"/>
        <v>0.74580129757421176</v>
      </c>
      <c r="CC27" s="1">
        <f t="shared" si="132"/>
        <v>-0.34810785286975832</v>
      </c>
      <c r="CD27" s="1">
        <f t="shared" si="87"/>
        <v>-0.28726448994031489</v>
      </c>
      <c r="CE27" s="1">
        <f t="shared" si="28"/>
        <v>2.0525526919341858E-2</v>
      </c>
      <c r="CF27" s="1">
        <f t="shared" si="88"/>
        <v>1014.3678688435393</v>
      </c>
      <c r="CG27" s="1">
        <f t="shared" si="89"/>
        <v>-295.02637645850217</v>
      </c>
      <c r="CH27" s="1">
        <f t="shared" si="90"/>
        <v>1397.4294576770153</v>
      </c>
      <c r="CI27" s="1">
        <f t="shared" si="91"/>
        <v>500</v>
      </c>
      <c r="CJ27" s="1">
        <f t="shared" si="92"/>
        <v>1.9668394964492478E-4</v>
      </c>
      <c r="CK27" s="4">
        <f t="shared" si="93"/>
        <v>0.72313774082998805</v>
      </c>
      <c r="CL27" s="1">
        <f t="shared" si="94"/>
        <v>-9.5396257188409397</v>
      </c>
      <c r="CM27" s="4">
        <f t="shared" si="29"/>
        <v>96.845964883955318</v>
      </c>
      <c r="CN27" s="4">
        <f t="shared" si="30"/>
        <v>106.84596488395532</v>
      </c>
      <c r="CO27" s="4">
        <f t="shared" si="95"/>
        <v>2.0525574672385891E-2</v>
      </c>
      <c r="CP27" s="4">
        <f t="shared" si="31"/>
        <v>4.7753044032927683E-8</v>
      </c>
      <c r="CQ27" s="4">
        <f t="shared" si="32"/>
        <v>-33.4085282169031</v>
      </c>
      <c r="CR27" s="4">
        <f t="shared" si="33"/>
        <v>-46.824936081901839</v>
      </c>
      <c r="CS27" s="4">
        <f t="shared" si="34"/>
        <v>-60.241343946900578</v>
      </c>
      <c r="CT27" s="1">
        <f t="shared" si="35"/>
        <v>46.824936081901839</v>
      </c>
      <c r="CU27" s="1">
        <f t="shared" si="36"/>
        <v>53.175063918098161</v>
      </c>
      <c r="CV27" s="1">
        <f t="shared" si="37"/>
        <v>1.1170052196594136</v>
      </c>
      <c r="CW27" s="1">
        <f t="shared" si="96"/>
        <v>1.3974699024450032</v>
      </c>
      <c r="CX27" s="1">
        <f t="shared" si="97"/>
        <v>0.7456102712249314</v>
      </c>
      <c r="CY27" s="1">
        <f t="shared" si="133"/>
        <v>-0.34682195340876593</v>
      </c>
      <c r="CZ27" s="1">
        <f t="shared" si="98"/>
        <v>-0.28729546813213896</v>
      </c>
      <c r="DA27" s="1">
        <f t="shared" si="38"/>
        <v>2.0525574672385891E-2</v>
      </c>
      <c r="DB27" s="1">
        <f t="shared" si="99"/>
        <v>1014.3679022706702</v>
      </c>
      <c r="DC27" s="1">
        <f t="shared" si="100"/>
        <v>-295.05819168106933</v>
      </c>
      <c r="DD27" s="1">
        <f t="shared" si="101"/>
        <v>1397.4699024450033</v>
      </c>
      <c r="DE27" s="1">
        <f t="shared" si="102"/>
        <v>500</v>
      </c>
      <c r="DF27" s="1">
        <f t="shared" si="103"/>
        <v>1.967069325125574E-4</v>
      </c>
      <c r="DG27" s="4">
        <f t="shared" si="104"/>
        <v>0.72290205563175847</v>
      </c>
      <c r="DH27" s="1">
        <f t="shared" si="105"/>
        <v>-9.5398852805611867</v>
      </c>
      <c r="DI27" s="4">
        <f t="shared" si="39"/>
        <v>96.837588914114022</v>
      </c>
      <c r="DJ27" s="4">
        <f t="shared" si="40"/>
        <v>106.83758891411402</v>
      </c>
      <c r="DK27" s="4">
        <f t="shared" si="106"/>
        <v>2.0524836987392932E-2</v>
      </c>
      <c r="DL27" s="4">
        <f t="shared" si="41"/>
        <v>-7.3768499295884249E-7</v>
      </c>
      <c r="DM27" s="4">
        <f t="shared" si="42"/>
        <v>-33.410439317921124</v>
      </c>
      <c r="DN27" s="4">
        <f t="shared" si="43"/>
        <v>-46.826847182919863</v>
      </c>
      <c r="DO27" s="4">
        <f t="shared" si="44"/>
        <v>-60.243255047918602</v>
      </c>
      <c r="DP27" s="1">
        <f t="shared" si="45"/>
        <v>46.826847182919863</v>
      </c>
      <c r="DQ27" s="1">
        <f t="shared" si="46"/>
        <v>53.173152817080137</v>
      </c>
      <c r="DR27" s="1">
        <f t="shared" si="47"/>
        <v>1.1170752183215922</v>
      </c>
      <c r="DS27" s="1">
        <f t="shared" si="107"/>
        <v>1.3973178603971359</v>
      </c>
      <c r="DT27" s="1">
        <f t="shared" si="108"/>
        <v>0.74490156685691111</v>
      </c>
      <c r="DU27" s="1">
        <f t="shared" si="134"/>
        <v>-0.34481380540241496</v>
      </c>
      <c r="DV27" s="1">
        <f t="shared" si="109"/>
        <v>-0.28722382147693259</v>
      </c>
      <c r="DW27" s="1">
        <f t="shared" si="48"/>
        <v>2.0524836987392932E-2</v>
      </c>
      <c r="DX27" s="1">
        <f t="shared" si="110"/>
        <v>1014.367385891175</v>
      </c>
      <c r="DY27" s="1">
        <f t="shared" si="111"/>
        <v>-294.9846091332393</v>
      </c>
      <c r="DZ27" s="1">
        <f t="shared" si="112"/>
        <v>1397.317860397136</v>
      </c>
      <c r="EA27" s="1">
        <f t="shared" si="113"/>
        <v>500</v>
      </c>
      <c r="EB27" s="1">
        <f t="shared" si="114"/>
        <v>1.9671565349557856E-4</v>
      </c>
      <c r="EC27" s="4">
        <f t="shared" si="115"/>
        <v>0.72335848927503321</v>
      </c>
      <c r="ED27" s="1">
        <f t="shared" si="116"/>
        <v>-9.5390600044214331</v>
      </c>
      <c r="EE27" s="4">
        <f t="shared" si="49"/>
        <v>96.825983105234045</v>
      </c>
      <c r="EF27" s="4">
        <f t="shared" si="50"/>
        <v>106.82598310523404</v>
      </c>
      <c r="EG27" s="4">
        <f t="shared" si="117"/>
        <v>2.0523351448402099E-2</v>
      </c>
      <c r="EH27" s="4">
        <f t="shared" si="51"/>
        <v>-1.4855389908335903E-6</v>
      </c>
      <c r="EI27" s="4">
        <f t="shared" si="52"/>
        <v>-33.414287864529513</v>
      </c>
      <c r="EJ27" s="4">
        <f t="shared" si="53"/>
        <v>-46.830695729528252</v>
      </c>
      <c r="EK27" s="4">
        <f t="shared" si="54"/>
        <v>-60.24710359452699</v>
      </c>
      <c r="EL27" s="1">
        <f t="shared" si="55"/>
        <v>46.830695729528252</v>
      </c>
      <c r="EM27" s="1">
        <f t="shared" si="56"/>
        <v>53.169304270471748</v>
      </c>
      <c r="EN27" s="1">
        <f t="shared" si="57"/>
        <v>1.11720115059495</v>
      </c>
      <c r="EO27" s="1">
        <f t="shared" si="118"/>
        <v>1.3970226070563463</v>
      </c>
      <c r="EP27" s="1">
        <f t="shared" si="119"/>
        <v>0.74373074902289993</v>
      </c>
      <c r="EQ27" s="1">
        <f t="shared" si="135"/>
        <v>-0.34178787186653548</v>
      </c>
      <c r="ER27" s="1">
        <f t="shared" si="120"/>
        <v>-0.28708889969130702</v>
      </c>
      <c r="ES27" s="1">
        <f t="shared" si="58"/>
        <v>2.0523351448402099E-2</v>
      </c>
      <c r="ET27" s="1">
        <f t="shared" si="121"/>
        <v>1014.3663460138814</v>
      </c>
      <c r="EU27" s="1">
        <f t="shared" si="122"/>
        <v>-294.84604176096616</v>
      </c>
      <c r="EV27" s="1">
        <f t="shared" si="123"/>
        <v>1397.0226070563463</v>
      </c>
      <c r="EW27" s="1">
        <f t="shared" si="124"/>
        <v>500</v>
      </c>
      <c r="EX27" s="1">
        <f t="shared" si="125"/>
        <v>1.967232978547645E-4</v>
      </c>
      <c r="EY27" s="4">
        <f t="shared" si="126"/>
        <v>0.72420429184692126</v>
      </c>
      <c r="EZ27" s="1">
        <f t="shared" si="127"/>
        <v>-9.5374714323541276</v>
      </c>
      <c r="FA27" s="4">
        <f t="shared" si="59"/>
        <v>96.807972057779864</v>
      </c>
      <c r="FB27" s="4">
        <f t="shared" si="60"/>
        <v>106.80797205777986</v>
      </c>
      <c r="FC27" s="4">
        <f t="shared" si="128"/>
        <v>2.0521115672113881E-2</v>
      </c>
      <c r="FD27" s="4">
        <f t="shared" si="61"/>
        <v>-2.2357762882174725E-6</v>
      </c>
      <c r="FE27" s="4"/>
      <c r="FF27" s="4"/>
      <c r="FG27" s="4"/>
      <c r="FH27" s="4"/>
      <c r="FI27" s="4"/>
      <c r="FJ27" s="4"/>
      <c r="FK27" s="4"/>
      <c r="FL27" s="4"/>
      <c r="FM27" s="4"/>
      <c r="FN27" s="6"/>
      <c r="FO27" s="4"/>
      <c r="FP27" s="4"/>
      <c r="FQ27" s="4"/>
      <c r="FR27" s="1"/>
      <c r="FS27" s="4"/>
      <c r="FT27" s="4"/>
      <c r="FX27" s="2"/>
      <c r="FY27" s="2"/>
      <c r="FZ27" s="2"/>
      <c r="GA27" s="2"/>
      <c r="GB27" s="3"/>
      <c r="GC27" s="2"/>
      <c r="GD27" s="2"/>
      <c r="GE27" s="2"/>
      <c r="GF27" s="2"/>
    </row>
    <row r="28" spans="1:188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29"/>
        <v>455</v>
      </c>
      <c r="F28" s="1">
        <f t="shared" si="62"/>
        <v>1.5759999999999983</v>
      </c>
      <c r="G28" s="1">
        <f>'0.5Q 17-24'!GA28</f>
        <v>-35.83342674926061</v>
      </c>
      <c r="H28" s="1">
        <f>'0.5Q 17-24'!GB28</f>
        <v>-49.249834614259349</v>
      </c>
      <c r="I28" s="1">
        <f>'0.5Q 17-24'!GC28</f>
        <v>-62.666242479258088</v>
      </c>
      <c r="J28" s="1">
        <f>'0.5Q 17-24'!GD28</f>
        <v>49.249834614259349</v>
      </c>
      <c r="K28" s="1">
        <f>'0.5Q 17-24'!GE28</f>
        <v>50.750165385740651</v>
      </c>
      <c r="L28" s="1">
        <f>'0.5Q 17-24'!GF28</f>
        <v>1.1818944522358039</v>
      </c>
      <c r="M28" s="1">
        <f>'0.5Q 17-24'!GG28</f>
        <v>1.3079825836556891</v>
      </c>
      <c r="N28" s="1">
        <f>'0.5Q 17-24'!GH28</f>
        <v>0.67478959507047054</v>
      </c>
      <c r="O28" s="1">
        <f>'0.5Q 17-24'!GI28</f>
        <v>-0.35441395029037071</v>
      </c>
      <c r="P28" s="1">
        <f>'0.5Q 17-24'!GJ28</f>
        <v>-0.28117040952880112</v>
      </c>
      <c r="Q28" s="1">
        <f>'0.5Q 17-24'!GK28</f>
        <v>1.9589563838895895E-2</v>
      </c>
      <c r="R28" s="1">
        <f>'0.5Q 17-24'!GL28</f>
        <v>1013.712694687227</v>
      </c>
      <c r="S28" s="1">
        <f>'0.5Q 17-24'!GM28</f>
        <v>-288.76763399426932</v>
      </c>
      <c r="T28" s="1">
        <f>'0.5Q 17-24'!GN28</f>
        <v>1307.982583655689</v>
      </c>
      <c r="U28" s="1">
        <f>'0.5Q 17-24'!GO28</f>
        <v>500</v>
      </c>
      <c r="V28" s="1">
        <f>'0.5Q 17-24'!GP28</f>
        <v>1.8871639269579034E-4</v>
      </c>
      <c r="W28" s="1">
        <f>'0.5Q 17-24'!GQ28</f>
        <v>0.65114666679194444</v>
      </c>
      <c r="X28" s="1">
        <f>'0.5Q 17-24'!GR28</f>
        <v>-9.1436352526560025</v>
      </c>
      <c r="Y28" s="1">
        <f>'0.5Q 17-24'!GS28</f>
        <v>96.286918199951756</v>
      </c>
      <c r="Z28" s="1">
        <f>'0.5Q 17-24'!GT28</f>
        <v>106.28691819995176</v>
      </c>
      <c r="AA28" s="1">
        <f>'0.5Q 17-24'!GU28</f>
        <v>1.9588150410500459E-2</v>
      </c>
      <c r="AB28" s="4"/>
      <c r="AC28" s="4">
        <f t="shared" si="2"/>
        <v>-35.837088480855002</v>
      </c>
      <c r="AD28" s="4">
        <f t="shared" si="3"/>
        <v>-49.25349634585374</v>
      </c>
      <c r="AE28" s="4">
        <f t="shared" si="4"/>
        <v>-62.669904210852479</v>
      </c>
      <c r="AF28" s="1">
        <f t="shared" si="5"/>
        <v>49.25349634585374</v>
      </c>
      <c r="AG28" s="1">
        <f t="shared" si="6"/>
        <v>50.74650365414626</v>
      </c>
      <c r="AH28" s="1">
        <f t="shared" si="7"/>
        <v>1.1819386921275874</v>
      </c>
      <c r="AI28" s="1">
        <f t="shared" si="63"/>
        <v>1.308049837813976</v>
      </c>
      <c r="AJ28" s="1">
        <f t="shared" si="64"/>
        <v>0.67496591489744551</v>
      </c>
      <c r="AK28" s="1">
        <f t="shared" si="130"/>
        <v>-0.34920746878177716</v>
      </c>
      <c r="AL28" s="1">
        <f t="shared" si="65"/>
        <v>-0.28134638751517665</v>
      </c>
      <c r="AM28" s="1">
        <f t="shared" si="8"/>
        <v>1.9588150410500459E-2</v>
      </c>
      <c r="AN28" s="1">
        <f t="shared" si="66"/>
        <v>1013.7117052873504</v>
      </c>
      <c r="AO28" s="1">
        <f t="shared" si="67"/>
        <v>-288.94836690583674</v>
      </c>
      <c r="AP28" s="1">
        <f t="shared" si="68"/>
        <v>1308.049837813976</v>
      </c>
      <c r="AQ28" s="1">
        <f t="shared" si="69"/>
        <v>500</v>
      </c>
      <c r="AR28" s="1">
        <f t="shared" si="70"/>
        <v>1.8873429089360448E-4</v>
      </c>
      <c r="AS28" s="4">
        <f t="shared" si="71"/>
        <v>0.64970939822886065</v>
      </c>
      <c r="AT28" s="1">
        <f t="shared" si="72"/>
        <v>-9.1443658070213676</v>
      </c>
      <c r="AU28" s="4">
        <f t="shared" si="9"/>
        <v>96.284535836522977</v>
      </c>
      <c r="AV28" s="4">
        <f t="shared" si="10"/>
        <v>106.28453583652298</v>
      </c>
      <c r="AW28" s="4">
        <f t="shared" si="73"/>
        <v>1.9588506302591402E-2</v>
      </c>
      <c r="AX28" s="4">
        <f t="shared" si="11"/>
        <v>3.5589209094327723E-7</v>
      </c>
      <c r="AY28" s="4">
        <f t="shared" si="12"/>
        <v>-35.83616648061939</v>
      </c>
      <c r="AZ28" s="4">
        <f t="shared" si="13"/>
        <v>-49.252574345618129</v>
      </c>
      <c r="BA28" s="4">
        <f t="shared" si="14"/>
        <v>-62.668982210616868</v>
      </c>
      <c r="BB28" s="1">
        <f t="shared" si="15"/>
        <v>49.252574345618129</v>
      </c>
      <c r="BC28" s="1">
        <f t="shared" si="16"/>
        <v>50.747425654381871</v>
      </c>
      <c r="BD28" s="1">
        <f t="shared" si="17"/>
        <v>1.1820698638552067</v>
      </c>
      <c r="BE28" s="1">
        <f t="shared" si="74"/>
        <v>1.3075105439778589</v>
      </c>
      <c r="BF28" s="1">
        <f t="shared" si="75"/>
        <v>0.67230762769692298</v>
      </c>
      <c r="BG28" s="1">
        <f t="shared" si="131"/>
        <v>-0.34799807920826431</v>
      </c>
      <c r="BH28" s="1">
        <f t="shared" si="76"/>
        <v>-0.28080662280243318</v>
      </c>
      <c r="BI28" s="1">
        <f t="shared" si="18"/>
        <v>1.9588506302591402E-2</v>
      </c>
      <c r="BJ28" s="1">
        <f t="shared" si="77"/>
        <v>1013.7119544118141</v>
      </c>
      <c r="BK28" s="1">
        <f t="shared" si="78"/>
        <v>-288.39401775055489</v>
      </c>
      <c r="BL28" s="1">
        <f t="shared" si="79"/>
        <v>1307.510543977859</v>
      </c>
      <c r="BM28" s="1">
        <f t="shared" si="80"/>
        <v>500</v>
      </c>
      <c r="BN28" s="1">
        <f t="shared" si="81"/>
        <v>1.8874205241372759E-4</v>
      </c>
      <c r="BO28" s="4">
        <f t="shared" si="82"/>
        <v>0.65367230668478049</v>
      </c>
      <c r="BP28" s="1">
        <f t="shared" si="83"/>
        <v>-9.1405808446109198</v>
      </c>
      <c r="BQ28" s="4">
        <f t="shared" si="19"/>
        <v>96.246696575998044</v>
      </c>
      <c r="BR28" s="4">
        <f t="shared" si="20"/>
        <v>106.24669657599804</v>
      </c>
      <c r="BS28" s="4">
        <f t="shared" si="84"/>
        <v>1.958179586517611E-2</v>
      </c>
      <c r="BT28" s="4">
        <f t="shared" si="21"/>
        <v>-6.7104374152915369E-6</v>
      </c>
      <c r="BU28" s="4">
        <f t="shared" si="22"/>
        <v>-35.853551033508758</v>
      </c>
      <c r="BV28" s="4">
        <f t="shared" si="23"/>
        <v>-49.269958898507497</v>
      </c>
      <c r="BW28" s="4">
        <f t="shared" si="24"/>
        <v>-62.686366763506236</v>
      </c>
      <c r="BX28" s="1">
        <f t="shared" si="25"/>
        <v>49.269958898507497</v>
      </c>
      <c r="BY28" s="1">
        <f t="shared" si="26"/>
        <v>50.730041101492503</v>
      </c>
      <c r="BZ28" s="1">
        <f t="shared" si="27"/>
        <v>1.1823564638972075</v>
      </c>
      <c r="CA28" s="1">
        <f t="shared" si="85"/>
        <v>1.3071926968231429</v>
      </c>
      <c r="CB28" s="1">
        <f t="shared" si="86"/>
        <v>0.67172890693716125</v>
      </c>
      <c r="CC28" s="1">
        <f t="shared" si="132"/>
        <v>-0.34810785286975832</v>
      </c>
      <c r="CD28" s="1">
        <f t="shared" si="87"/>
        <v>-0.28103744780075213</v>
      </c>
      <c r="CE28" s="1">
        <f t="shared" si="28"/>
        <v>1.958179586517611E-2</v>
      </c>
      <c r="CF28" s="1">
        <f t="shared" si="88"/>
        <v>1013.7072571056234</v>
      </c>
      <c r="CG28" s="1">
        <f t="shared" si="89"/>
        <v>-288.63107964032844</v>
      </c>
      <c r="CH28" s="1">
        <f t="shared" si="90"/>
        <v>1307.1926968231428</v>
      </c>
      <c r="CI28" s="1">
        <f t="shared" si="91"/>
        <v>500</v>
      </c>
      <c r="CJ28" s="1">
        <f t="shared" si="92"/>
        <v>1.887462108331496E-4</v>
      </c>
      <c r="CK28" s="4">
        <f t="shared" si="93"/>
        <v>0.65124347942464</v>
      </c>
      <c r="CL28" s="1">
        <f t="shared" si="94"/>
        <v>-9.1396544531634163</v>
      </c>
      <c r="CM28" s="4">
        <f t="shared" si="29"/>
        <v>96.233271749375064</v>
      </c>
      <c r="CN28" s="4">
        <f t="shared" si="30"/>
        <v>106.23327174937506</v>
      </c>
      <c r="CO28" s="4">
        <f t="shared" si="95"/>
        <v>1.9581724903949955E-2</v>
      </c>
      <c r="CP28" s="4">
        <f t="shared" si="31"/>
        <v>-7.0961226155547008E-8</v>
      </c>
      <c r="CQ28" s="4">
        <f t="shared" si="32"/>
        <v>-35.853734870882214</v>
      </c>
      <c r="CR28" s="4">
        <f t="shared" si="33"/>
        <v>-49.270142735880953</v>
      </c>
      <c r="CS28" s="4">
        <f t="shared" si="34"/>
        <v>-62.686550600879691</v>
      </c>
      <c r="CT28" s="1">
        <f t="shared" si="35"/>
        <v>49.270142735880953</v>
      </c>
      <c r="CU28" s="1">
        <f t="shared" si="36"/>
        <v>50.729857264119047</v>
      </c>
      <c r="CV28" s="1">
        <f t="shared" si="37"/>
        <v>1.1823673620336212</v>
      </c>
      <c r="CW28" s="1">
        <f t="shared" si="96"/>
        <v>1.3072428474841535</v>
      </c>
      <c r="CX28" s="1">
        <f t="shared" si="97"/>
        <v>0.67157158684861729</v>
      </c>
      <c r="CY28" s="1">
        <f t="shared" si="133"/>
        <v>-0.34682195340876593</v>
      </c>
      <c r="CZ28" s="1">
        <f t="shared" si="98"/>
        <v>-0.28109067930941489</v>
      </c>
      <c r="DA28" s="1">
        <f t="shared" si="38"/>
        <v>1.9581724903949955E-2</v>
      </c>
      <c r="DB28" s="1">
        <f t="shared" si="99"/>
        <v>1013.7072074327649</v>
      </c>
      <c r="DC28" s="1">
        <f t="shared" si="100"/>
        <v>-288.6857494643553</v>
      </c>
      <c r="DD28" s="1">
        <f t="shared" si="101"/>
        <v>1307.2428474841536</v>
      </c>
      <c r="DE28" s="1">
        <f t="shared" si="102"/>
        <v>500</v>
      </c>
      <c r="DF28" s="1">
        <f t="shared" si="103"/>
        <v>1.8876995368718731E-4</v>
      </c>
      <c r="DG28" s="4">
        <f t="shared" si="104"/>
        <v>0.65084886472688419</v>
      </c>
      <c r="DH28" s="1">
        <f t="shared" si="105"/>
        <v>-9.1400135872480934</v>
      </c>
      <c r="DI28" s="4">
        <f t="shared" si="39"/>
        <v>96.225165034230059</v>
      </c>
      <c r="DJ28" s="4">
        <f t="shared" si="40"/>
        <v>106.22516503423006</v>
      </c>
      <c r="DK28" s="4">
        <f t="shared" si="106"/>
        <v>1.9580950768368521E-2</v>
      </c>
      <c r="DL28" s="4">
        <f t="shared" si="41"/>
        <v>-7.7413558143349381E-7</v>
      </c>
      <c r="DM28" s="4">
        <f t="shared" si="42"/>
        <v>-35.855740403476595</v>
      </c>
      <c r="DN28" s="4">
        <f t="shared" si="43"/>
        <v>-49.272148268475334</v>
      </c>
      <c r="DO28" s="4">
        <f t="shared" si="44"/>
        <v>-62.688556133474073</v>
      </c>
      <c r="DP28" s="1">
        <f t="shared" si="45"/>
        <v>49.272148268475334</v>
      </c>
      <c r="DQ28" s="1">
        <f t="shared" si="46"/>
        <v>50.727851731524666</v>
      </c>
      <c r="DR28" s="1">
        <f t="shared" si="47"/>
        <v>1.1824309197245189</v>
      </c>
      <c r="DS28" s="1">
        <f t="shared" si="107"/>
        <v>1.3071140280585336</v>
      </c>
      <c r="DT28" s="1">
        <f t="shared" si="108"/>
        <v>0.67094686720283414</v>
      </c>
      <c r="DU28" s="1">
        <f t="shared" si="134"/>
        <v>-0.34481380540241496</v>
      </c>
      <c r="DV28" s="1">
        <f t="shared" si="109"/>
        <v>-0.28102983550089256</v>
      </c>
      <c r="DW28" s="1">
        <f t="shared" si="48"/>
        <v>1.9580950768368521E-2</v>
      </c>
      <c r="DX28" s="1">
        <f t="shared" si="110"/>
        <v>1013.7066655378579</v>
      </c>
      <c r="DY28" s="1">
        <f t="shared" si="111"/>
        <v>-288.62326165612666</v>
      </c>
      <c r="DZ28" s="1">
        <f t="shared" si="112"/>
        <v>1307.1140280585337</v>
      </c>
      <c r="EA28" s="1">
        <f t="shared" si="113"/>
        <v>500</v>
      </c>
      <c r="EB28" s="1">
        <f t="shared" si="114"/>
        <v>1.8877724380488223E-4</v>
      </c>
      <c r="EC28" s="4">
        <f t="shared" si="115"/>
        <v>0.65120427453217244</v>
      </c>
      <c r="ED28" s="1">
        <f t="shared" si="116"/>
        <v>-9.1392711096520873</v>
      </c>
      <c r="EE28" s="4">
        <f t="shared" si="49"/>
        <v>96.21451474352078</v>
      </c>
      <c r="EF28" s="4">
        <f t="shared" si="50"/>
        <v>106.21451474352078</v>
      </c>
      <c r="EG28" s="4">
        <f t="shared" si="117"/>
        <v>1.9579441083865185E-2</v>
      </c>
      <c r="EH28" s="4">
        <f t="shared" si="51"/>
        <v>-1.5096845033361894E-6</v>
      </c>
      <c r="EI28" s="4">
        <f t="shared" si="52"/>
        <v>-35.859651503226175</v>
      </c>
      <c r="EJ28" s="4">
        <f t="shared" si="53"/>
        <v>-49.276059368224914</v>
      </c>
      <c r="EK28" s="4">
        <f t="shared" si="54"/>
        <v>-62.692467233223653</v>
      </c>
      <c r="EL28" s="1">
        <f t="shared" si="55"/>
        <v>49.276059368224914</v>
      </c>
      <c r="EM28" s="1">
        <f t="shared" si="56"/>
        <v>50.723940631775086</v>
      </c>
      <c r="EN28" s="1">
        <f t="shared" si="57"/>
        <v>1.1825441595304449</v>
      </c>
      <c r="EO28" s="1">
        <f t="shared" si="118"/>
        <v>1.3068601787098988</v>
      </c>
      <c r="EP28" s="1">
        <f t="shared" si="119"/>
        <v>0.66991866955808321</v>
      </c>
      <c r="EQ28" s="1">
        <f t="shared" si="135"/>
        <v>-0.34178787186653548</v>
      </c>
      <c r="ER28" s="1">
        <f t="shared" si="120"/>
        <v>-0.28090863999444121</v>
      </c>
      <c r="ES28" s="1">
        <f t="shared" si="58"/>
        <v>1.9579441083865185E-2</v>
      </c>
      <c r="ET28" s="1">
        <f t="shared" si="121"/>
        <v>1013.7056087587055</v>
      </c>
      <c r="EU28" s="1">
        <f t="shared" si="122"/>
        <v>-288.49879144709098</v>
      </c>
      <c r="EV28" s="1">
        <f t="shared" si="123"/>
        <v>1306.8601787098987</v>
      </c>
      <c r="EW28" s="1">
        <f t="shared" si="124"/>
        <v>500</v>
      </c>
      <c r="EX28" s="1">
        <f t="shared" si="125"/>
        <v>1.8878207290738274E-4</v>
      </c>
      <c r="EY28" s="4">
        <f t="shared" si="126"/>
        <v>0.65191572241875573</v>
      </c>
      <c r="EZ28" s="1">
        <f t="shared" si="127"/>
        <v>-9.1378048195138355</v>
      </c>
      <c r="FA28" s="4">
        <f t="shared" si="59"/>
        <v>96.198191902152885</v>
      </c>
      <c r="FB28" s="4">
        <f t="shared" si="60"/>
        <v>106.19819190215289</v>
      </c>
      <c r="FC28" s="4">
        <f t="shared" si="128"/>
        <v>1.9577166407043014E-2</v>
      </c>
      <c r="FD28" s="4">
        <f t="shared" si="61"/>
        <v>-2.274676822171251E-6</v>
      </c>
      <c r="FE28" s="4"/>
      <c r="FF28" s="4"/>
      <c r="FG28" s="4"/>
      <c r="FH28" s="4"/>
      <c r="FI28" s="4"/>
      <c r="FJ28" s="4"/>
      <c r="FK28" s="4"/>
      <c r="FL28" s="4"/>
      <c r="FM28" s="4"/>
      <c r="FN28" s="6"/>
      <c r="FO28" s="4"/>
      <c r="FP28" s="4"/>
      <c r="FQ28" s="4"/>
      <c r="FR28" s="1"/>
      <c r="FS28" s="4"/>
      <c r="FT28" s="4"/>
      <c r="FX28" s="2"/>
      <c r="FY28" s="2"/>
      <c r="FZ28" s="2"/>
      <c r="GA28" s="2"/>
      <c r="GB28" s="3"/>
      <c r="GC28" s="2"/>
      <c r="GD28" s="2"/>
      <c r="GE28" s="2"/>
      <c r="GF28" s="2"/>
    </row>
    <row r="29" spans="1:188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29"/>
        <v>450</v>
      </c>
      <c r="F29" s="1">
        <f t="shared" si="62"/>
        <v>1.6009999999999982</v>
      </c>
      <c r="G29" s="1">
        <f>'0.5Q 17-24'!GA29</f>
        <v>-38.187831123318531</v>
      </c>
      <c r="H29" s="1">
        <f>'0.5Q 17-24'!GB29</f>
        <v>-51.60423898831727</v>
      </c>
      <c r="I29" s="1">
        <f>'0.5Q 17-24'!GC29</f>
        <v>-65.020646853316009</v>
      </c>
      <c r="J29" s="1">
        <f>'0.5Q 17-24'!GD29</f>
        <v>51.60423898831727</v>
      </c>
      <c r="K29" s="1">
        <f>'0.5Q 17-24'!GE29</f>
        <v>48.39576101168273</v>
      </c>
      <c r="L29" s="1">
        <f>'0.5Q 17-24'!GF29</f>
        <v>1.2434616225485471</v>
      </c>
      <c r="M29" s="1">
        <f>'0.5Q 17-24'!GG29</f>
        <v>1.2313434062548634</v>
      </c>
      <c r="N29" s="1">
        <f>'0.5Q 17-24'!GH29</f>
        <v>0.61265437489349728</v>
      </c>
      <c r="O29" s="1">
        <f>'0.5Q 17-24'!GI29</f>
        <v>-0.35441395029037071</v>
      </c>
      <c r="P29" s="1">
        <f>'0.5Q 17-24'!GJ29</f>
        <v>-0.27695737874550269</v>
      </c>
      <c r="Q29" s="1">
        <f>'0.5Q 17-24'!GK29</f>
        <v>1.8680763750509536E-2</v>
      </c>
      <c r="R29" s="1">
        <f>'0.5Q 17-24'!GL29</f>
        <v>1013.0765346253568</v>
      </c>
      <c r="S29" s="1">
        <f>'0.5Q 17-24'!GM29</f>
        <v>-284.44076711920616</v>
      </c>
      <c r="T29" s="1">
        <f>'0.5Q 17-24'!GN29</f>
        <v>1231.3434062548633</v>
      </c>
      <c r="U29" s="1">
        <f>'0.5Q 17-24'!GO29</f>
        <v>500</v>
      </c>
      <c r="V29" s="1">
        <f>'0.5Q 17-24'!GP29</f>
        <v>1.817600176772717E-4</v>
      </c>
      <c r="W29" s="1">
        <f>'0.5Q 17-24'!GQ29</f>
        <v>0.58982589819814479</v>
      </c>
      <c r="X29" s="1">
        <f>'0.5Q 17-24'!GR29</f>
        <v>-8.7505559770566226</v>
      </c>
      <c r="Y29" s="1">
        <f>'0.5Q 17-24'!GS29</f>
        <v>95.261218616213981</v>
      </c>
      <c r="Z29" s="1">
        <f>'0.5Q 17-24'!GT29</f>
        <v>105.26121861621398</v>
      </c>
      <c r="AA29" s="1">
        <f>'0.5Q 17-24'!GU29</f>
        <v>1.8679282143138774E-2</v>
      </c>
      <c r="AB29" s="4"/>
      <c r="AC29" s="4">
        <f t="shared" si="2"/>
        <v>-38.191669484382679</v>
      </c>
      <c r="AD29" s="4">
        <f t="shared" si="3"/>
        <v>-51.608077349381418</v>
      </c>
      <c r="AE29" s="4">
        <f t="shared" si="4"/>
        <v>-65.02448521438015</v>
      </c>
      <c r="AF29" s="1">
        <f t="shared" si="5"/>
        <v>51.608077349381418</v>
      </c>
      <c r="AG29" s="1">
        <f t="shared" si="6"/>
        <v>48.391922650618582</v>
      </c>
      <c r="AH29" s="1">
        <f t="shared" si="7"/>
        <v>1.2435077365222893</v>
      </c>
      <c r="AI29" s="1">
        <f t="shared" si="63"/>
        <v>1.231380887894038</v>
      </c>
      <c r="AJ29" s="1">
        <f t="shared" si="64"/>
        <v>0.61279902358891347</v>
      </c>
      <c r="AK29" s="1">
        <f t="shared" si="130"/>
        <v>-0.34920746878177716</v>
      </c>
      <c r="AL29" s="1">
        <f t="shared" si="65"/>
        <v>-0.27711350265731249</v>
      </c>
      <c r="AM29" s="1">
        <f t="shared" si="8"/>
        <v>1.8679282143138774E-2</v>
      </c>
      <c r="AN29" s="1">
        <f t="shared" si="66"/>
        <v>1013.0754975001972</v>
      </c>
      <c r="AO29" s="1">
        <f t="shared" si="67"/>
        <v>-284.60110949911308</v>
      </c>
      <c r="AP29" s="1">
        <f t="shared" si="68"/>
        <v>1231.3808878940381</v>
      </c>
      <c r="AQ29" s="1">
        <f t="shared" si="69"/>
        <v>500</v>
      </c>
      <c r="AR29" s="1">
        <f t="shared" si="70"/>
        <v>1.8177365347233702E-4</v>
      </c>
      <c r="AS29" s="4">
        <f t="shared" si="71"/>
        <v>0.58864514562291592</v>
      </c>
      <c r="AT29" s="1">
        <f t="shared" si="72"/>
        <v>-8.7509959259464711</v>
      </c>
      <c r="AU29" s="4">
        <f t="shared" si="9"/>
        <v>95.258164887511498</v>
      </c>
      <c r="AV29" s="4">
        <f t="shared" si="10"/>
        <v>105.2581648875115</v>
      </c>
      <c r="AW29" s="4">
        <f t="shared" si="73"/>
        <v>1.8679595765601478E-2</v>
      </c>
      <c r="AX29" s="4">
        <f t="shared" si="11"/>
        <v>3.1362246270469352E-7</v>
      </c>
      <c r="AY29" s="4">
        <f t="shared" si="12"/>
        <v>-38.190856990955979</v>
      </c>
      <c r="AZ29" s="4">
        <f t="shared" si="13"/>
        <v>-51.607264855954718</v>
      </c>
      <c r="BA29" s="4">
        <f t="shared" si="14"/>
        <v>-65.023672720953456</v>
      </c>
      <c r="BB29" s="1">
        <f t="shared" si="15"/>
        <v>51.607264855954718</v>
      </c>
      <c r="BC29" s="1">
        <f t="shared" si="16"/>
        <v>48.392735144045282</v>
      </c>
      <c r="BD29" s="1">
        <f t="shared" si="17"/>
        <v>1.2436175285828515</v>
      </c>
      <c r="BE29" s="1">
        <f t="shared" si="74"/>
        <v>1.2309532945528945</v>
      </c>
      <c r="BF29" s="1">
        <f t="shared" si="75"/>
        <v>0.61047040162778432</v>
      </c>
      <c r="BG29" s="1">
        <f t="shared" si="131"/>
        <v>-0.34799807920826431</v>
      </c>
      <c r="BH29" s="1">
        <f t="shared" si="76"/>
        <v>-0.27664316045189669</v>
      </c>
      <c r="BI29" s="1">
        <f t="shared" si="18"/>
        <v>1.8679595765601478E-2</v>
      </c>
      <c r="BJ29" s="1">
        <f t="shared" si="77"/>
        <v>1013.075717035921</v>
      </c>
      <c r="BK29" s="1">
        <f t="shared" si="78"/>
        <v>-284.11805864730695</v>
      </c>
      <c r="BL29" s="1">
        <f t="shared" si="79"/>
        <v>1230.9532945528945</v>
      </c>
      <c r="BM29" s="1">
        <f t="shared" si="80"/>
        <v>500</v>
      </c>
      <c r="BN29" s="1">
        <f t="shared" si="81"/>
        <v>1.8178210739798473E-4</v>
      </c>
      <c r="BO29" s="4">
        <f t="shared" si="82"/>
        <v>0.59183421596107622</v>
      </c>
      <c r="BP29" s="1">
        <f t="shared" si="83"/>
        <v>-8.747963666839663</v>
      </c>
      <c r="BQ29" s="4">
        <f t="shared" si="19"/>
        <v>95.225911766051084</v>
      </c>
      <c r="BR29" s="4">
        <f t="shared" si="20"/>
        <v>105.22591176605108</v>
      </c>
      <c r="BS29" s="4">
        <f t="shared" si="84"/>
        <v>1.8672924659346727E-2</v>
      </c>
      <c r="BT29" s="4">
        <f t="shared" si="21"/>
        <v>-6.6711062547512856E-6</v>
      </c>
      <c r="BU29" s="4">
        <f t="shared" si="22"/>
        <v>-38.208139649647045</v>
      </c>
      <c r="BV29" s="4">
        <f t="shared" si="23"/>
        <v>-51.624547514645784</v>
      </c>
      <c r="BW29" s="4">
        <f t="shared" si="24"/>
        <v>-65.040955379644515</v>
      </c>
      <c r="BX29" s="1">
        <f t="shared" si="25"/>
        <v>51.624547514645784</v>
      </c>
      <c r="BY29" s="1">
        <f t="shared" si="26"/>
        <v>48.375452485354216</v>
      </c>
      <c r="BZ29" s="1">
        <f t="shared" si="27"/>
        <v>1.2438870263784145</v>
      </c>
      <c r="CA29" s="1">
        <f t="shared" si="85"/>
        <v>1.2306112496241406</v>
      </c>
      <c r="CB29" s="1">
        <f t="shared" si="86"/>
        <v>0.60992213619905844</v>
      </c>
      <c r="CC29" s="1">
        <f t="shared" si="132"/>
        <v>-0.34810785286975832</v>
      </c>
      <c r="CD29" s="1">
        <f t="shared" si="87"/>
        <v>-0.27681353309987683</v>
      </c>
      <c r="CE29" s="1">
        <f t="shared" si="28"/>
        <v>1.8672924659346727E-2</v>
      </c>
      <c r="CF29" s="1">
        <f t="shared" si="88"/>
        <v>1013.0710472615427</v>
      </c>
      <c r="CG29" s="1">
        <f t="shared" si="89"/>
        <v>-284.29303476423547</v>
      </c>
      <c r="CH29" s="1">
        <f t="shared" si="90"/>
        <v>1230.6112496241406</v>
      </c>
      <c r="CI29" s="1">
        <f t="shared" si="91"/>
        <v>500</v>
      </c>
      <c r="CJ29" s="1">
        <f t="shared" si="92"/>
        <v>1.8177424116587668E-4</v>
      </c>
      <c r="CK29" s="4">
        <f t="shared" si="93"/>
        <v>0.59009735609723857</v>
      </c>
      <c r="CL29" s="1">
        <f t="shared" si="94"/>
        <v>-8.7463649735761244</v>
      </c>
      <c r="CM29" s="4">
        <f t="shared" si="29"/>
        <v>95.211735979326832</v>
      </c>
      <c r="CN29" s="4">
        <f t="shared" si="30"/>
        <v>105.21173597932683</v>
      </c>
      <c r="CO29" s="4">
        <f t="shared" si="95"/>
        <v>1.8672737376921874E-2</v>
      </c>
      <c r="CP29" s="4">
        <f t="shared" si="31"/>
        <v>-1.8728242485305246E-7</v>
      </c>
      <c r="CQ29" s="4">
        <f t="shared" si="32"/>
        <v>-38.208624837276204</v>
      </c>
      <c r="CR29" s="4">
        <f t="shared" si="33"/>
        <v>-51.625032702274943</v>
      </c>
      <c r="CS29" s="4">
        <f t="shared" si="34"/>
        <v>-65.041440567273682</v>
      </c>
      <c r="CT29" s="1">
        <f t="shared" si="35"/>
        <v>51.625032702274943</v>
      </c>
      <c r="CU29" s="1">
        <f t="shared" si="36"/>
        <v>48.374967297725057</v>
      </c>
      <c r="CV29" s="1">
        <f t="shared" si="37"/>
        <v>1.2439004956229194</v>
      </c>
      <c r="CW29" s="1">
        <f t="shared" si="96"/>
        <v>1.2306626717859626</v>
      </c>
      <c r="CX29" s="1">
        <f t="shared" si="97"/>
        <v>0.60978956068767265</v>
      </c>
      <c r="CY29" s="1">
        <f t="shared" si="133"/>
        <v>-0.34682195340876593</v>
      </c>
      <c r="CZ29" s="1">
        <f t="shared" si="98"/>
        <v>-0.27688194822269047</v>
      </c>
      <c r="DA29" s="1">
        <f t="shared" si="38"/>
        <v>1.8672737376921874E-2</v>
      </c>
      <c r="DB29" s="1">
        <f t="shared" si="99"/>
        <v>1013.0709161638454</v>
      </c>
      <c r="DC29" s="1">
        <f t="shared" si="100"/>
        <v>-284.36329846366755</v>
      </c>
      <c r="DD29" s="1">
        <f t="shared" si="101"/>
        <v>1230.6626717859626</v>
      </c>
      <c r="DE29" s="1">
        <f t="shared" si="102"/>
        <v>500</v>
      </c>
      <c r="DF29" s="1">
        <f t="shared" si="103"/>
        <v>1.8179750540561618E-4</v>
      </c>
      <c r="DG29" s="4">
        <f t="shared" si="104"/>
        <v>0.58962120822756214</v>
      </c>
      <c r="DH29" s="1">
        <f t="shared" si="105"/>
        <v>-8.746747480233374</v>
      </c>
      <c r="DI29" s="4">
        <f t="shared" si="39"/>
        <v>95.203938244744805</v>
      </c>
      <c r="DJ29" s="4">
        <f t="shared" si="40"/>
        <v>105.2039382447448</v>
      </c>
      <c r="DK29" s="4">
        <f t="shared" si="106"/>
        <v>1.8671933369029184E-2</v>
      </c>
      <c r="DL29" s="4">
        <f t="shared" si="41"/>
        <v>-8.0400789269005624E-7</v>
      </c>
      <c r="DM29" s="4">
        <f t="shared" si="42"/>
        <v>-38.210707759277987</v>
      </c>
      <c r="DN29" s="4">
        <f t="shared" si="43"/>
        <v>-51.627115624276726</v>
      </c>
      <c r="DO29" s="4">
        <f t="shared" si="44"/>
        <v>-65.043523489275458</v>
      </c>
      <c r="DP29" s="1">
        <f t="shared" si="45"/>
        <v>51.627115624276726</v>
      </c>
      <c r="DQ29" s="1">
        <f t="shared" si="46"/>
        <v>48.372884375723274</v>
      </c>
      <c r="DR29" s="1">
        <f t="shared" si="47"/>
        <v>1.2439585101794541</v>
      </c>
      <c r="DS29" s="1">
        <f t="shared" si="107"/>
        <v>1.2305518090987055</v>
      </c>
      <c r="DT29" s="1">
        <f t="shared" si="108"/>
        <v>0.60923480688046427</v>
      </c>
      <c r="DU29" s="1">
        <f t="shared" si="134"/>
        <v>-0.34481380540241496</v>
      </c>
      <c r="DV29" s="1">
        <f t="shared" si="109"/>
        <v>-0.27682985606246863</v>
      </c>
      <c r="DW29" s="1">
        <f t="shared" si="48"/>
        <v>1.8671933369029184E-2</v>
      </c>
      <c r="DX29" s="1">
        <f t="shared" si="110"/>
        <v>1013.0703533583205</v>
      </c>
      <c r="DY29" s="1">
        <f t="shared" si="111"/>
        <v>-284.3097987732765</v>
      </c>
      <c r="DZ29" s="1">
        <f t="shared" si="112"/>
        <v>1230.5518090987055</v>
      </c>
      <c r="EA29" s="1">
        <f t="shared" si="113"/>
        <v>500</v>
      </c>
      <c r="EB29" s="1">
        <f t="shared" si="114"/>
        <v>1.818034798678675E-4</v>
      </c>
      <c r="EC29" s="4">
        <f t="shared" si="115"/>
        <v>0.58989988742943211</v>
      </c>
      <c r="ED29" s="1">
        <f t="shared" si="116"/>
        <v>-8.7460667970851595</v>
      </c>
      <c r="EE29" s="4">
        <f t="shared" si="49"/>
        <v>95.194238239991307</v>
      </c>
      <c r="EF29" s="4">
        <f t="shared" si="50"/>
        <v>105.19423823999131</v>
      </c>
      <c r="EG29" s="4">
        <f t="shared" si="117"/>
        <v>1.8670411900696009E-2</v>
      </c>
      <c r="EH29" s="4">
        <f t="shared" si="51"/>
        <v>-1.5214683331751799E-6</v>
      </c>
      <c r="EI29" s="4">
        <f t="shared" si="52"/>
        <v>-38.214649387084144</v>
      </c>
      <c r="EJ29" s="4">
        <f t="shared" si="53"/>
        <v>-51.631057252082883</v>
      </c>
      <c r="EK29" s="4">
        <f t="shared" si="54"/>
        <v>-65.047465117081629</v>
      </c>
      <c r="EL29" s="1">
        <f t="shared" si="55"/>
        <v>51.631057252082883</v>
      </c>
      <c r="EM29" s="1">
        <f t="shared" si="56"/>
        <v>48.368942747917117</v>
      </c>
      <c r="EN29" s="1">
        <f t="shared" si="57"/>
        <v>1.2440606739155935</v>
      </c>
      <c r="EO29" s="1">
        <f t="shared" si="118"/>
        <v>1.230330287702972</v>
      </c>
      <c r="EP29" s="1">
        <f t="shared" si="119"/>
        <v>0.60832531621426178</v>
      </c>
      <c r="EQ29" s="1">
        <f t="shared" si="135"/>
        <v>-0.34178787186653548</v>
      </c>
      <c r="ER29" s="1">
        <f t="shared" si="120"/>
        <v>-0.27671900717218401</v>
      </c>
      <c r="ES29" s="1">
        <f t="shared" si="58"/>
        <v>1.8670411900696009E-2</v>
      </c>
      <c r="ET29" s="1">
        <f t="shared" si="121"/>
        <v>1013.0692883304872</v>
      </c>
      <c r="EU29" s="1">
        <f t="shared" si="122"/>
        <v>-284.19595474597639</v>
      </c>
      <c r="EV29" s="1">
        <f t="shared" si="123"/>
        <v>1230.3302877029721</v>
      </c>
      <c r="EW29" s="1">
        <f t="shared" si="124"/>
        <v>500</v>
      </c>
      <c r="EX29" s="1">
        <f t="shared" si="125"/>
        <v>1.8180583663383529E-4</v>
      </c>
      <c r="EY29" s="4">
        <f t="shared" si="126"/>
        <v>0.59050956963143331</v>
      </c>
      <c r="EZ29" s="1">
        <f t="shared" si="127"/>
        <v>-8.7446963807165723</v>
      </c>
      <c r="FA29" s="4">
        <f t="shared" si="59"/>
        <v>95.179449403762646</v>
      </c>
      <c r="FB29" s="4">
        <f t="shared" si="60"/>
        <v>105.17944940376265</v>
      </c>
      <c r="FC29" s="4">
        <f t="shared" si="128"/>
        <v>1.8668117999224961E-2</v>
      </c>
      <c r="FD29" s="4">
        <f t="shared" si="61"/>
        <v>-2.2939014710475492E-6</v>
      </c>
      <c r="FE29" s="4"/>
      <c r="FF29" s="4"/>
      <c r="FG29" s="4"/>
      <c r="FH29" s="4"/>
      <c r="FI29" s="4"/>
      <c r="FJ29" s="4"/>
      <c r="FK29" s="4"/>
      <c r="FL29" s="4"/>
      <c r="FM29" s="4"/>
      <c r="FN29" s="6"/>
      <c r="FO29" s="4"/>
      <c r="FP29" s="4"/>
      <c r="FQ29" s="4"/>
      <c r="FR29" s="1"/>
      <c r="FS29" s="4"/>
      <c r="FT29" s="4"/>
      <c r="FX29" s="2"/>
      <c r="FY29" s="2"/>
      <c r="FZ29" s="2"/>
      <c r="GA29" s="2"/>
      <c r="GB29" s="3"/>
      <c r="GC29" s="2"/>
      <c r="GD29" s="2"/>
      <c r="GE29" s="2"/>
      <c r="GF29" s="2"/>
    </row>
    <row r="30" spans="1:188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29"/>
        <v>445</v>
      </c>
      <c r="F30" s="1">
        <f t="shared" si="62"/>
        <v>1.6259999999999981</v>
      </c>
      <c r="G30" s="1">
        <f>'0.5Q 17-24'!GA30</f>
        <v>-40.462548389013293</v>
      </c>
      <c r="H30" s="1">
        <f>'0.5Q 17-24'!GB30</f>
        <v>-53.878956254012031</v>
      </c>
      <c r="I30" s="1">
        <f>'0.5Q 17-24'!GC30</f>
        <v>-67.29536411901077</v>
      </c>
      <c r="J30" s="1">
        <f>'0.5Q 17-24'!GD30</f>
        <v>53.878956254012031</v>
      </c>
      <c r="K30" s="1">
        <f>'0.5Q 17-24'!GE30</f>
        <v>46.121043745987969</v>
      </c>
      <c r="L30" s="1">
        <f>'0.5Q 17-24'!GF30</f>
        <v>1.3017269116196948</v>
      </c>
      <c r="M30" s="1">
        <f>'0.5Q 17-24'!GG30</f>
        <v>1.1653057814229539</v>
      </c>
      <c r="N30" s="1">
        <f>'0.5Q 17-24'!GH30</f>
        <v>0.56012401399864886</v>
      </c>
      <c r="O30" s="1">
        <f>'0.5Q 17-24'!GI30</f>
        <v>-0.35441395029037071</v>
      </c>
      <c r="P30" s="1">
        <f>'0.5Q 17-24'!GJ30</f>
        <v>-0.2743811767605831</v>
      </c>
      <c r="Q30" s="1">
        <f>'0.5Q 17-24'!GK30</f>
        <v>1.7802722885951357E-2</v>
      </c>
      <c r="R30" s="1">
        <f>'0.5Q 17-24'!GL30</f>
        <v>1012.4619060201659</v>
      </c>
      <c r="S30" s="1">
        <f>'0.5Q 17-24'!GM30</f>
        <v>-281.79495615665405</v>
      </c>
      <c r="T30" s="1">
        <f>'0.5Q 17-24'!GN30</f>
        <v>1165.3057814229539</v>
      </c>
      <c r="U30" s="1">
        <f>'0.5Q 17-24'!GO30</f>
        <v>500</v>
      </c>
      <c r="V30" s="1">
        <f>'0.5Q 17-24'!GP30</f>
        <v>1.7560817291163572E-4</v>
      </c>
      <c r="W30" s="1">
        <f>'0.5Q 17-24'!GQ30</f>
        <v>0.53703716771106058</v>
      </c>
      <c r="X30" s="1">
        <f>'0.5Q 17-24'!GR30</f>
        <v>-8.3643242752646181</v>
      </c>
      <c r="Y30" s="1">
        <f>'0.5Q 17-24'!GS30</f>
        <v>93.863418112728709</v>
      </c>
      <c r="Z30" s="1">
        <f>'0.5Q 17-24'!GT30</f>
        <v>103.86341811272871</v>
      </c>
      <c r="AA30" s="1">
        <f>'0.5Q 17-24'!GU30</f>
        <v>1.7801194428651183E-2</v>
      </c>
      <c r="AB30" s="4"/>
      <c r="AC30" s="4">
        <f t="shared" si="2"/>
        <v>-40.466508122951566</v>
      </c>
      <c r="AD30" s="4">
        <f t="shared" si="3"/>
        <v>-53.882915987950305</v>
      </c>
      <c r="AE30" s="4">
        <f t="shared" si="4"/>
        <v>-67.299323852949044</v>
      </c>
      <c r="AF30" s="1">
        <f t="shared" si="5"/>
        <v>53.882915987950305</v>
      </c>
      <c r="AG30" s="1">
        <f t="shared" si="6"/>
        <v>46.117084012049695</v>
      </c>
      <c r="AH30" s="1">
        <f t="shared" si="7"/>
        <v>1.301773633487519</v>
      </c>
      <c r="AI30" s="1">
        <f t="shared" si="63"/>
        <v>1.1653179393045932</v>
      </c>
      <c r="AJ30" s="1">
        <f t="shared" si="64"/>
        <v>0.56024214753716917</v>
      </c>
      <c r="AK30" s="1">
        <f t="shared" si="130"/>
        <v>-0.34920746878177716</v>
      </c>
      <c r="AL30" s="1">
        <f t="shared" si="65"/>
        <v>-0.27451603766671195</v>
      </c>
      <c r="AM30" s="1">
        <f t="shared" si="8"/>
        <v>1.7801194428651183E-2</v>
      </c>
      <c r="AN30" s="1">
        <f t="shared" si="66"/>
        <v>1012.4608361000558</v>
      </c>
      <c r="AO30" s="1">
        <f t="shared" si="67"/>
        <v>-281.93346100446649</v>
      </c>
      <c r="AP30" s="1">
        <f t="shared" si="68"/>
        <v>1165.3179393045932</v>
      </c>
      <c r="AQ30" s="1">
        <f t="shared" si="69"/>
        <v>500</v>
      </c>
      <c r="AR30" s="1">
        <f t="shared" si="70"/>
        <v>1.7561754289751805E-4</v>
      </c>
      <c r="AS30" s="4">
        <f t="shared" si="71"/>
        <v>0.53609478508989239</v>
      </c>
      <c r="AT30" s="1">
        <f t="shared" si="72"/>
        <v>-8.3645024292356993</v>
      </c>
      <c r="AU30" s="4">
        <f t="shared" si="9"/>
        <v>93.860151036178465</v>
      </c>
      <c r="AV30" s="4">
        <f t="shared" si="10"/>
        <v>103.86015103617846</v>
      </c>
      <c r="AW30" s="4">
        <f t="shared" si="73"/>
        <v>1.7801466335376825E-2</v>
      </c>
      <c r="AX30" s="4">
        <f t="shared" si="11"/>
        <v>2.719067256420904E-7</v>
      </c>
      <c r="AY30" s="4">
        <f t="shared" si="12"/>
        <v>-40.465803701382541</v>
      </c>
      <c r="AZ30" s="4">
        <f t="shared" si="13"/>
        <v>-53.88221156638128</v>
      </c>
      <c r="BA30" s="4">
        <f t="shared" si="14"/>
        <v>-67.298619431380018</v>
      </c>
      <c r="BB30" s="1">
        <f t="shared" si="15"/>
        <v>53.88221156638128</v>
      </c>
      <c r="BC30" s="1">
        <f t="shared" si="16"/>
        <v>46.11778843361872</v>
      </c>
      <c r="BD30" s="1">
        <f t="shared" si="17"/>
        <v>1.3018663207676049</v>
      </c>
      <c r="BE30" s="1">
        <f t="shared" si="74"/>
        <v>1.1649758436950686</v>
      </c>
      <c r="BF30" s="1">
        <f t="shared" si="75"/>
        <v>0.55818826139951161</v>
      </c>
      <c r="BG30" s="1">
        <f t="shared" si="131"/>
        <v>-0.34799807920826431</v>
      </c>
      <c r="BH30" s="1">
        <f t="shared" si="76"/>
        <v>-0.27410402865656219</v>
      </c>
      <c r="BI30" s="1">
        <f t="shared" si="18"/>
        <v>1.7801466335376825E-2</v>
      </c>
      <c r="BJ30" s="1">
        <f t="shared" si="77"/>
        <v>1012.4610264347638</v>
      </c>
      <c r="BK30" s="1">
        <f t="shared" si="78"/>
        <v>-281.51031951086247</v>
      </c>
      <c r="BL30" s="1">
        <f t="shared" si="79"/>
        <v>1164.9758436950685</v>
      </c>
      <c r="BM30" s="1">
        <f t="shared" si="80"/>
        <v>500</v>
      </c>
      <c r="BN30" s="1">
        <f t="shared" si="81"/>
        <v>1.7562588604493057E-4</v>
      </c>
      <c r="BO30" s="4">
        <f t="shared" si="82"/>
        <v>0.53866560351386228</v>
      </c>
      <c r="BP30" s="1">
        <f t="shared" si="83"/>
        <v>-8.3620675641745503</v>
      </c>
      <c r="BQ30" s="4">
        <f t="shared" si="19"/>
        <v>93.833246692320273</v>
      </c>
      <c r="BR30" s="4">
        <f t="shared" si="20"/>
        <v>103.83324669232027</v>
      </c>
      <c r="BS30" s="4">
        <f t="shared" si="84"/>
        <v>1.7794886734229211E-2</v>
      </c>
      <c r="BT30" s="4">
        <f t="shared" si="21"/>
        <v>-6.5796011476139393E-6</v>
      </c>
      <c r="BU30" s="4">
        <f t="shared" si="22"/>
        <v>-40.48284930021056</v>
      </c>
      <c r="BV30" s="4">
        <f t="shared" si="23"/>
        <v>-53.899257165209299</v>
      </c>
      <c r="BW30" s="4">
        <f t="shared" si="24"/>
        <v>-67.315665030208038</v>
      </c>
      <c r="BX30" s="1">
        <f t="shared" si="25"/>
        <v>53.899257165209299</v>
      </c>
      <c r="BY30" s="1">
        <f t="shared" si="26"/>
        <v>46.100742834790701</v>
      </c>
      <c r="BZ30" s="1">
        <f t="shared" si="27"/>
        <v>1.3021180577901348</v>
      </c>
      <c r="CA30" s="1">
        <f t="shared" si="85"/>
        <v>1.1646206282344052</v>
      </c>
      <c r="CB30" s="1">
        <f t="shared" si="86"/>
        <v>0.55766855126508297</v>
      </c>
      <c r="CC30" s="1">
        <f t="shared" si="132"/>
        <v>-0.34810785286975832</v>
      </c>
      <c r="CD30" s="1">
        <f t="shared" si="87"/>
        <v>-0.27421905303655059</v>
      </c>
      <c r="CE30" s="1">
        <f t="shared" si="28"/>
        <v>1.7794886734229211E-2</v>
      </c>
      <c r="CF30" s="1">
        <f t="shared" si="88"/>
        <v>1012.4564207139604</v>
      </c>
      <c r="CG30" s="1">
        <f t="shared" si="89"/>
        <v>-281.62845184959815</v>
      </c>
      <c r="CH30" s="1">
        <f t="shared" si="90"/>
        <v>1164.6206282344051</v>
      </c>
      <c r="CI30" s="1">
        <f t="shared" si="91"/>
        <v>500</v>
      </c>
      <c r="CJ30" s="1">
        <f t="shared" si="92"/>
        <v>1.756075850235031E-4</v>
      </c>
      <c r="CK30" s="4">
        <f t="shared" si="93"/>
        <v>0.5374918565021235</v>
      </c>
      <c r="CL30" s="1">
        <f t="shared" si="94"/>
        <v>-8.3599515106124827</v>
      </c>
      <c r="CM30" s="4">
        <f t="shared" si="29"/>
        <v>93.819045022735651</v>
      </c>
      <c r="CN30" s="4">
        <f t="shared" si="30"/>
        <v>103.81904502273565</v>
      </c>
      <c r="CO30" s="4">
        <f t="shared" si="95"/>
        <v>1.7794590974603793E-2</v>
      </c>
      <c r="CP30" s="4">
        <f t="shared" si="31"/>
        <v>-2.9575962541897316E-7</v>
      </c>
      <c r="CQ30" s="4">
        <f t="shared" si="32"/>
        <v>-40.483615516856723</v>
      </c>
      <c r="CR30" s="4">
        <f t="shared" si="33"/>
        <v>-53.900023381855462</v>
      </c>
      <c r="CS30" s="4">
        <f t="shared" si="34"/>
        <v>-67.316431246854194</v>
      </c>
      <c r="CT30" s="1">
        <f t="shared" si="35"/>
        <v>53.900023381855462</v>
      </c>
      <c r="CU30" s="1">
        <f t="shared" si="36"/>
        <v>46.099976618144538</v>
      </c>
      <c r="CV30" s="1">
        <f t="shared" si="37"/>
        <v>1.3021338634961928</v>
      </c>
      <c r="CW30" s="1">
        <f t="shared" si="96"/>
        <v>1.1646673574654676</v>
      </c>
      <c r="CX30" s="1">
        <f t="shared" si="97"/>
        <v>0.55755371012999855</v>
      </c>
      <c r="CY30" s="1">
        <f t="shared" si="133"/>
        <v>-0.34682195340876593</v>
      </c>
      <c r="CZ30" s="1">
        <f t="shared" si="98"/>
        <v>-0.27429583560682641</v>
      </c>
      <c r="DA30" s="1">
        <f t="shared" si="38"/>
        <v>1.7794590974603793E-2</v>
      </c>
      <c r="DB30" s="1">
        <f t="shared" si="99"/>
        <v>1012.4562136822226</v>
      </c>
      <c r="DC30" s="1">
        <f t="shared" si="100"/>
        <v>-281.70730908492283</v>
      </c>
      <c r="DD30" s="1">
        <f t="shared" si="101"/>
        <v>1164.6673574654676</v>
      </c>
      <c r="DE30" s="1">
        <f t="shared" si="102"/>
        <v>500</v>
      </c>
      <c r="DF30" s="1">
        <f t="shared" si="103"/>
        <v>1.7562928046361629E-4</v>
      </c>
      <c r="DG30" s="4">
        <f t="shared" si="104"/>
        <v>0.53699590168835154</v>
      </c>
      <c r="DH30" s="1">
        <f t="shared" si="105"/>
        <v>-8.3602995856135447</v>
      </c>
      <c r="DI30" s="4">
        <f t="shared" si="39"/>
        <v>93.811739048449496</v>
      </c>
      <c r="DJ30" s="4">
        <f t="shared" si="40"/>
        <v>103.8117390484495</v>
      </c>
      <c r="DK30" s="4">
        <f t="shared" si="106"/>
        <v>1.7793764432270476E-2</v>
      </c>
      <c r="DL30" s="4">
        <f t="shared" si="41"/>
        <v>-8.2654233331605487E-7</v>
      </c>
      <c r="DM30" s="4">
        <f t="shared" si="42"/>
        <v>-40.485756818238372</v>
      </c>
      <c r="DN30" s="4">
        <f t="shared" si="43"/>
        <v>-53.90216468323711</v>
      </c>
      <c r="DO30" s="4">
        <f t="shared" si="44"/>
        <v>-67.318572548235849</v>
      </c>
      <c r="DP30" s="1">
        <f t="shared" si="45"/>
        <v>53.90216468323711</v>
      </c>
      <c r="DQ30" s="1">
        <f t="shared" si="46"/>
        <v>46.09783531676289</v>
      </c>
      <c r="DR30" s="1">
        <f t="shared" si="47"/>
        <v>1.3021870213766862</v>
      </c>
      <c r="DS30" s="1">
        <f t="shared" si="107"/>
        <v>1.1645702239446409</v>
      </c>
      <c r="DT30" s="1">
        <f t="shared" si="108"/>
        <v>0.55705741436407141</v>
      </c>
      <c r="DU30" s="1">
        <f t="shared" si="134"/>
        <v>-0.34481380540241496</v>
      </c>
      <c r="DV30" s="1">
        <f t="shared" si="109"/>
        <v>-0.27425029200372997</v>
      </c>
      <c r="DW30" s="1">
        <f t="shared" si="48"/>
        <v>1.7793764432270476E-2</v>
      </c>
      <c r="DX30" s="1">
        <f t="shared" si="110"/>
        <v>1012.4556351025893</v>
      </c>
      <c r="DY30" s="1">
        <f t="shared" si="111"/>
        <v>-281.66053489367073</v>
      </c>
      <c r="DZ30" s="1">
        <f t="shared" si="112"/>
        <v>1164.5702239446409</v>
      </c>
      <c r="EA30" s="1">
        <f t="shared" si="113"/>
        <v>500</v>
      </c>
      <c r="EB30" s="1">
        <f t="shared" si="114"/>
        <v>1.7563378735174149E-4</v>
      </c>
      <c r="EC30" s="4">
        <f t="shared" si="115"/>
        <v>0.53721991805841185</v>
      </c>
      <c r="ED30" s="1">
        <f t="shared" si="116"/>
        <v>-8.3596622980768256</v>
      </c>
      <c r="EE30" s="4">
        <f t="shared" si="49"/>
        <v>93.803100969519704</v>
      </c>
      <c r="EF30" s="4">
        <f t="shared" si="50"/>
        <v>103.8031009695197</v>
      </c>
      <c r="EG30" s="4">
        <f t="shared" si="117"/>
        <v>1.7792243167591537E-2</v>
      </c>
      <c r="EH30" s="4">
        <f t="shared" si="51"/>
        <v>-1.5212646789393436E-6</v>
      </c>
      <c r="EI30" s="4">
        <f t="shared" si="52"/>
        <v>-40.489697918442879</v>
      </c>
      <c r="EJ30" s="4">
        <f t="shared" si="53"/>
        <v>-53.906105783441618</v>
      </c>
      <c r="EK30" s="4">
        <f t="shared" si="54"/>
        <v>-67.322513648440349</v>
      </c>
      <c r="EL30" s="1">
        <f t="shared" si="55"/>
        <v>53.906105783441618</v>
      </c>
      <c r="EM30" s="1">
        <f t="shared" si="56"/>
        <v>46.093894216558382</v>
      </c>
      <c r="EN30" s="1">
        <f t="shared" si="57"/>
        <v>1.302279344063638</v>
      </c>
      <c r="EO30" s="1">
        <f t="shared" si="118"/>
        <v>1.1643734029608899</v>
      </c>
      <c r="EP30" s="1">
        <f t="shared" si="119"/>
        <v>0.55624745555362309</v>
      </c>
      <c r="EQ30" s="1">
        <f t="shared" si="135"/>
        <v>-0.34178787186653548</v>
      </c>
      <c r="ER30" s="1">
        <f t="shared" si="120"/>
        <v>-0.27414581682143396</v>
      </c>
      <c r="ES30" s="1">
        <f t="shared" si="58"/>
        <v>1.7792243167591537E-2</v>
      </c>
      <c r="ET30" s="1">
        <f t="shared" si="121"/>
        <v>1012.454570217314</v>
      </c>
      <c r="EU30" s="1">
        <f t="shared" si="122"/>
        <v>-281.55323679194913</v>
      </c>
      <c r="EV30" s="1">
        <f t="shared" si="123"/>
        <v>1164.37340296089</v>
      </c>
      <c r="EW30" s="1">
        <f t="shared" si="124"/>
        <v>500</v>
      </c>
      <c r="EX30" s="1">
        <f t="shared" si="125"/>
        <v>1.756337466208943E-4</v>
      </c>
      <c r="EY30" s="4">
        <f t="shared" si="126"/>
        <v>0.53775993374742825</v>
      </c>
      <c r="EZ30" s="1">
        <f t="shared" si="127"/>
        <v>-8.3583616500483391</v>
      </c>
      <c r="FA30" s="4">
        <f t="shared" si="59"/>
        <v>93.789731363221264</v>
      </c>
      <c r="FB30" s="4">
        <f t="shared" si="60"/>
        <v>103.78973136322126</v>
      </c>
      <c r="FC30" s="4">
        <f t="shared" si="128"/>
        <v>1.7789946714012524E-2</v>
      </c>
      <c r="FD30" s="4">
        <f t="shared" si="61"/>
        <v>-2.2964535790134799E-6</v>
      </c>
      <c r="FE30" s="4"/>
      <c r="FF30" s="4"/>
      <c r="FG30" s="4"/>
      <c r="FH30" s="4"/>
      <c r="FI30" s="4"/>
      <c r="FJ30" s="4"/>
      <c r="FK30" s="4"/>
      <c r="FL30" s="4"/>
      <c r="FM30" s="4"/>
      <c r="FN30" s="6"/>
      <c r="FO30" s="4"/>
      <c r="FP30" s="4"/>
      <c r="FQ30" s="4"/>
      <c r="FR30" s="1"/>
      <c r="FS30" s="4"/>
      <c r="FT30" s="4"/>
      <c r="FX30" s="2"/>
      <c r="FY30" s="2"/>
      <c r="FZ30" s="2"/>
      <c r="GA30" s="2"/>
      <c r="GB30" s="3"/>
      <c r="GC30" s="2"/>
      <c r="GD30" s="2"/>
      <c r="GE30" s="2"/>
      <c r="GF30" s="2"/>
    </row>
    <row r="31" spans="1:188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29"/>
        <v>440</v>
      </c>
      <c r="F31" s="1">
        <f t="shared" si="62"/>
        <v>1.650999999999998</v>
      </c>
      <c r="G31" s="1">
        <f>'0.5Q 17-24'!GA31</f>
        <v>-42.666405849094495</v>
      </c>
      <c r="H31" s="1">
        <f>'0.5Q 17-24'!GB31</f>
        <v>-56.082813714093234</v>
      </c>
      <c r="I31" s="1">
        <f>'0.5Q 17-24'!GC31</f>
        <v>-69.499221579091966</v>
      </c>
      <c r="J31" s="1">
        <f>'0.5Q 17-24'!GD31</f>
        <v>56.082813714093234</v>
      </c>
      <c r="K31" s="1">
        <f>'0.5Q 17-24'!GE31</f>
        <v>43.917186285906766</v>
      </c>
      <c r="L31" s="1">
        <f>'0.5Q 17-24'!GF31</f>
        <v>1.3571101002206785</v>
      </c>
      <c r="M31" s="1">
        <f>'0.5Q 17-24'!GG31</f>
        <v>1.1076637720196736</v>
      </c>
      <c r="N31" s="1">
        <f>'0.5Q 17-24'!GH31</f>
        <v>0.51521345155926146</v>
      </c>
      <c r="O31" s="1">
        <f>'0.5Q 17-24'!GI31</f>
        <v>-0.35441395029037071</v>
      </c>
      <c r="P31" s="1">
        <f>'0.5Q 17-24'!GJ31</f>
        <v>-0.27318459850725429</v>
      </c>
      <c r="Q31" s="1">
        <f>'0.5Q 17-24'!GK31</f>
        <v>1.6952033906360013E-2</v>
      </c>
      <c r="R31" s="1">
        <f>'0.5Q 17-24'!GL31</f>
        <v>1011.8664237344519</v>
      </c>
      <c r="S31" s="1">
        <f>'0.5Q 17-24'!GM31</f>
        <v>-280.56604635892029</v>
      </c>
      <c r="T31" s="1">
        <f>'0.5Q 17-24'!GN31</f>
        <v>1107.6637720196736</v>
      </c>
      <c r="U31" s="1">
        <f>'0.5Q 17-24'!GO31</f>
        <v>500</v>
      </c>
      <c r="V31" s="1">
        <f>'0.5Q 17-24'!GP31</f>
        <v>1.7013779591826885E-4</v>
      </c>
      <c r="W31" s="1">
        <f>'0.5Q 17-24'!GQ31</f>
        <v>0.49115941565271837</v>
      </c>
      <c r="X31" s="1">
        <f>'0.5Q 17-24'!GR31</f>
        <v>-7.9848575375272892</v>
      </c>
      <c r="Y31" s="1">
        <f>'0.5Q 17-24'!GS31</f>
        <v>92.124927615974499</v>
      </c>
      <c r="Z31" s="1">
        <f>'0.5Q 17-24'!GT31</f>
        <v>102.1249276159745</v>
      </c>
      <c r="AA31" s="1">
        <f>'0.5Q 17-24'!GU31</f>
        <v>1.6950479649951864E-2</v>
      </c>
      <c r="AB31" s="4"/>
      <c r="AC31" s="4">
        <f t="shared" si="2"/>
        <v>-42.670432420100063</v>
      </c>
      <c r="AD31" s="4">
        <f t="shared" si="3"/>
        <v>-56.086840285098802</v>
      </c>
      <c r="AE31" s="4">
        <f t="shared" si="4"/>
        <v>-69.503248150097534</v>
      </c>
      <c r="AF31" s="1">
        <f t="shared" si="5"/>
        <v>56.086840285098802</v>
      </c>
      <c r="AG31" s="1">
        <f t="shared" si="6"/>
        <v>43.913159714901198</v>
      </c>
      <c r="AH31" s="1">
        <f t="shared" si="7"/>
        <v>1.3571564764047348</v>
      </c>
      <c r="AI31" s="1">
        <f t="shared" si="63"/>
        <v>1.1076568583443169</v>
      </c>
      <c r="AJ31" s="1">
        <f t="shared" si="64"/>
        <v>0.51530936515894232</v>
      </c>
      <c r="AK31" s="1">
        <f t="shared" si="130"/>
        <v>-0.34920746878177716</v>
      </c>
      <c r="AL31" s="1">
        <f t="shared" si="65"/>
        <v>-0.27329991606726273</v>
      </c>
      <c r="AM31" s="1">
        <f t="shared" si="8"/>
        <v>1.6950479649951864E-2</v>
      </c>
      <c r="AN31" s="1">
        <f t="shared" si="66"/>
        <v>1011.8653357549663</v>
      </c>
      <c r="AO31" s="1">
        <f t="shared" si="67"/>
        <v>-280.68447979940015</v>
      </c>
      <c r="AP31" s="1">
        <f t="shared" si="68"/>
        <v>1107.656858344317</v>
      </c>
      <c r="AQ31" s="1">
        <f t="shared" si="69"/>
        <v>500</v>
      </c>
      <c r="AR31" s="1">
        <f t="shared" si="70"/>
        <v>1.7014295573986385E-4</v>
      </c>
      <c r="AS31" s="4">
        <f t="shared" si="71"/>
        <v>0.49041806323320741</v>
      </c>
      <c r="AT31" s="1">
        <f t="shared" si="72"/>
        <v>-7.9848217617427242</v>
      </c>
      <c r="AU31" s="4">
        <f t="shared" si="9"/>
        <v>92.122381882909849</v>
      </c>
      <c r="AV31" s="4">
        <f t="shared" si="10"/>
        <v>102.12238188290985</v>
      </c>
      <c r="AW31" s="4">
        <f t="shared" si="73"/>
        <v>1.6950717861914443E-2</v>
      </c>
      <c r="AX31" s="4">
        <f t="shared" si="11"/>
        <v>2.3821196257906019E-7</v>
      </c>
      <c r="AY31" s="4">
        <f t="shared" si="12"/>
        <v>-42.66981529066333</v>
      </c>
      <c r="AZ31" s="4">
        <f t="shared" si="13"/>
        <v>-56.086223155662069</v>
      </c>
      <c r="BA31" s="4">
        <f t="shared" si="14"/>
        <v>-69.5026310206608</v>
      </c>
      <c r="BB31" s="1">
        <f t="shared" si="15"/>
        <v>56.086223155662069</v>
      </c>
      <c r="BC31" s="1">
        <f t="shared" si="16"/>
        <v>43.913776844337931</v>
      </c>
      <c r="BD31" s="1">
        <f t="shared" si="17"/>
        <v>1.3572352781136572</v>
      </c>
      <c r="BE31" s="1">
        <f t="shared" si="74"/>
        <v>1.1073791469210459</v>
      </c>
      <c r="BF31" s="1">
        <f t="shared" si="75"/>
        <v>0.5134846713965836</v>
      </c>
      <c r="BG31" s="1">
        <f t="shared" si="131"/>
        <v>-0.34799807920826431</v>
      </c>
      <c r="BH31" s="1">
        <f t="shared" si="76"/>
        <v>-0.27293444404081785</v>
      </c>
      <c r="BI31" s="1">
        <f t="shared" si="18"/>
        <v>1.6950717861914443E-2</v>
      </c>
      <c r="BJ31" s="1">
        <f t="shared" si="77"/>
        <v>1011.8655025033401</v>
      </c>
      <c r="BK31" s="1">
        <f t="shared" si="78"/>
        <v>-280.30913271880075</v>
      </c>
      <c r="BL31" s="1">
        <f t="shared" si="79"/>
        <v>1107.379146921046</v>
      </c>
      <c r="BM31" s="1">
        <f t="shared" si="80"/>
        <v>500</v>
      </c>
      <c r="BN31" s="1">
        <f t="shared" si="81"/>
        <v>1.7014969469247645E-4</v>
      </c>
      <c r="BO31" s="4">
        <f t="shared" si="82"/>
        <v>0.49250979260616246</v>
      </c>
      <c r="BP31" s="1">
        <f t="shared" si="83"/>
        <v>-7.9828491383510602</v>
      </c>
      <c r="BQ31" s="4">
        <f t="shared" si="19"/>
        <v>92.100962476572477</v>
      </c>
      <c r="BR31" s="4">
        <f t="shared" si="20"/>
        <v>102.10096247657248</v>
      </c>
      <c r="BS31" s="4">
        <f t="shared" si="84"/>
        <v>1.6944278560417487E-2</v>
      </c>
      <c r="BT31" s="4">
        <f t="shared" si="21"/>
        <v>-6.4393014969563178E-6</v>
      </c>
      <c r="BU31" s="4">
        <f t="shared" si="22"/>
        <v>-42.686497418893786</v>
      </c>
      <c r="BV31" s="4">
        <f t="shared" si="23"/>
        <v>-56.102905283892525</v>
      </c>
      <c r="BW31" s="4">
        <f t="shared" si="24"/>
        <v>-69.519313148891257</v>
      </c>
      <c r="BX31" s="1">
        <f t="shared" si="25"/>
        <v>56.102905283892525</v>
      </c>
      <c r="BY31" s="1">
        <f t="shared" si="26"/>
        <v>43.897094716107475</v>
      </c>
      <c r="BZ31" s="1">
        <f t="shared" si="27"/>
        <v>1.3574688489383344</v>
      </c>
      <c r="CA31" s="1">
        <f t="shared" si="85"/>
        <v>1.1070158229639926</v>
      </c>
      <c r="CB31" s="1">
        <f t="shared" si="86"/>
        <v>0.51299000020021701</v>
      </c>
      <c r="CC31" s="1">
        <f t="shared" si="132"/>
        <v>-0.34810785286975832</v>
      </c>
      <c r="CD31" s="1">
        <f t="shared" si="87"/>
        <v>-0.2729943379723494</v>
      </c>
      <c r="CE31" s="1">
        <f t="shared" si="28"/>
        <v>1.6944278560417487E-2</v>
      </c>
      <c r="CF31" s="1">
        <f t="shared" si="88"/>
        <v>1011.8609949922923</v>
      </c>
      <c r="CG31" s="1">
        <f t="shared" si="89"/>
        <v>-280.37064498436229</v>
      </c>
      <c r="CH31" s="1">
        <f t="shared" si="90"/>
        <v>1107.0158229639926</v>
      </c>
      <c r="CI31" s="1">
        <f t="shared" si="91"/>
        <v>500</v>
      </c>
      <c r="CJ31" s="1">
        <f t="shared" si="92"/>
        <v>1.7012163476234492E-4</v>
      </c>
      <c r="CK31" s="4">
        <f t="shared" si="93"/>
        <v>0.4918146246538288</v>
      </c>
      <c r="CL31" s="1">
        <f t="shared" si="94"/>
        <v>-7.9803246555549148</v>
      </c>
      <c r="CM31" s="4">
        <f t="shared" si="29"/>
        <v>92.087473501806286</v>
      </c>
      <c r="CN31" s="4">
        <f t="shared" si="30"/>
        <v>102.08747350180629</v>
      </c>
      <c r="CO31" s="4">
        <f t="shared" si="95"/>
        <v>1.6943887234528436E-2</v>
      </c>
      <c r="CP31" s="4">
        <f t="shared" si="31"/>
        <v>-3.9132588905074761E-7</v>
      </c>
      <c r="CQ31" s="4">
        <f t="shared" si="32"/>
        <v>-42.687511216533814</v>
      </c>
      <c r="CR31" s="4">
        <f t="shared" si="33"/>
        <v>-56.103919081532553</v>
      </c>
      <c r="CS31" s="4">
        <f t="shared" si="34"/>
        <v>-69.520326946531299</v>
      </c>
      <c r="CT31" s="1">
        <f t="shared" si="35"/>
        <v>56.103919081532553</v>
      </c>
      <c r="CU31" s="1">
        <f t="shared" si="36"/>
        <v>43.896080918467447</v>
      </c>
      <c r="CV31" s="1">
        <f t="shared" si="37"/>
        <v>1.3574865704699497</v>
      </c>
      <c r="CW31" s="1">
        <f t="shared" si="96"/>
        <v>1.1070541394751388</v>
      </c>
      <c r="CX31" s="1">
        <f t="shared" si="97"/>
        <v>0.5128873294514773</v>
      </c>
      <c r="CY31" s="1">
        <f t="shared" si="133"/>
        <v>-0.34682195340876593</v>
      </c>
      <c r="CZ31" s="1">
        <f t="shared" si="98"/>
        <v>-0.27307337547197347</v>
      </c>
      <c r="DA31" s="1">
        <f t="shared" si="38"/>
        <v>1.6943887234528436E-2</v>
      </c>
      <c r="DB31" s="1">
        <f t="shared" si="99"/>
        <v>1011.8607210641699</v>
      </c>
      <c r="DC31" s="1">
        <f t="shared" si="100"/>
        <v>-280.45181807722616</v>
      </c>
      <c r="DD31" s="1">
        <f t="shared" si="101"/>
        <v>1107.0541394751388</v>
      </c>
      <c r="DE31" s="1">
        <f t="shared" si="102"/>
        <v>500</v>
      </c>
      <c r="DF31" s="1">
        <f t="shared" si="103"/>
        <v>1.7014074801507129E-4</v>
      </c>
      <c r="DG31" s="4">
        <f t="shared" si="104"/>
        <v>0.49134389011528301</v>
      </c>
      <c r="DH31" s="1">
        <f t="shared" si="105"/>
        <v>-7.9805997271489346</v>
      </c>
      <c r="DI31" s="4">
        <f t="shared" si="39"/>
        <v>92.081058627190458</v>
      </c>
      <c r="DJ31" s="4">
        <f t="shared" si="40"/>
        <v>102.08105862719046</v>
      </c>
      <c r="DK31" s="4">
        <f t="shared" si="106"/>
        <v>1.6943048027892628E-2</v>
      </c>
      <c r="DL31" s="4">
        <f t="shared" si="41"/>
        <v>-8.3920663580816512E-7</v>
      </c>
      <c r="DM31" s="4">
        <f t="shared" si="42"/>
        <v>-42.689685326989277</v>
      </c>
      <c r="DN31" s="4">
        <f t="shared" si="43"/>
        <v>-56.106093191988016</v>
      </c>
      <c r="DO31" s="4">
        <f t="shared" si="44"/>
        <v>-69.522501056986755</v>
      </c>
      <c r="DP31" s="1">
        <f t="shared" si="45"/>
        <v>56.106093191988016</v>
      </c>
      <c r="DQ31" s="1">
        <f t="shared" si="46"/>
        <v>43.893906808011984</v>
      </c>
      <c r="DR31" s="1">
        <f t="shared" si="47"/>
        <v>1.3575353396074283</v>
      </c>
      <c r="DS31" s="1">
        <f t="shared" si="107"/>
        <v>1.1069663646148431</v>
      </c>
      <c r="DT31" s="1">
        <f t="shared" si="108"/>
        <v>0.51243945116767586</v>
      </c>
      <c r="DU31" s="1">
        <f t="shared" si="134"/>
        <v>-0.34481380540241496</v>
      </c>
      <c r="DV31" s="1">
        <f t="shared" si="109"/>
        <v>-0.27303069520620959</v>
      </c>
      <c r="DW31" s="1">
        <f t="shared" si="48"/>
        <v>1.6943048027892628E-2</v>
      </c>
      <c r="DX31" s="1">
        <f t="shared" si="110"/>
        <v>1011.8601336195247</v>
      </c>
      <c r="DY31" s="1">
        <f t="shared" si="111"/>
        <v>-280.40798459068139</v>
      </c>
      <c r="DZ31" s="1">
        <f t="shared" si="112"/>
        <v>1106.9663646148431</v>
      </c>
      <c r="EA31" s="1">
        <f t="shared" si="113"/>
        <v>500</v>
      </c>
      <c r="EB31" s="1">
        <f t="shared" si="114"/>
        <v>1.701432808755697E-4</v>
      </c>
      <c r="EC31" s="4">
        <f t="shared" si="115"/>
        <v>0.49154033631810651</v>
      </c>
      <c r="ED31" s="1">
        <f t="shared" si="116"/>
        <v>-7.9799836776282085</v>
      </c>
      <c r="EE31" s="4">
        <f t="shared" si="49"/>
        <v>92.073642492728851</v>
      </c>
      <c r="EF31" s="4">
        <f t="shared" si="50"/>
        <v>102.07364249272885</v>
      </c>
      <c r="EG31" s="4">
        <f t="shared" si="117"/>
        <v>1.6941539168788558E-2</v>
      </c>
      <c r="EH31" s="4">
        <f t="shared" si="51"/>
        <v>-1.5088591040698929E-6</v>
      </c>
      <c r="EI31" s="4">
        <f t="shared" si="52"/>
        <v>-42.693594288398778</v>
      </c>
      <c r="EJ31" s="4">
        <f t="shared" si="53"/>
        <v>-56.110002153397517</v>
      </c>
      <c r="EK31" s="4">
        <f t="shared" si="54"/>
        <v>-69.526410018396263</v>
      </c>
      <c r="EL31" s="1">
        <f t="shared" si="55"/>
        <v>56.110002153397517</v>
      </c>
      <c r="EM31" s="1">
        <f t="shared" si="56"/>
        <v>43.889997846602483</v>
      </c>
      <c r="EN31" s="1">
        <f t="shared" si="57"/>
        <v>1.3576187428286119</v>
      </c>
      <c r="EO31" s="1">
        <f t="shared" si="118"/>
        <v>1.1067879752994791</v>
      </c>
      <c r="EP31" s="1">
        <f t="shared" si="119"/>
        <v>0.51171371184834868</v>
      </c>
      <c r="EQ31" s="1">
        <f t="shared" si="135"/>
        <v>-0.34178787186653548</v>
      </c>
      <c r="ER31" s="1">
        <f t="shared" si="120"/>
        <v>-0.2729282332347357</v>
      </c>
      <c r="ES31" s="1">
        <f t="shared" si="58"/>
        <v>1.6941539168788558E-2</v>
      </c>
      <c r="ET31" s="1">
        <f t="shared" si="121"/>
        <v>1011.859077418152</v>
      </c>
      <c r="EU31" s="1">
        <f t="shared" si="122"/>
        <v>-280.30275409673823</v>
      </c>
      <c r="EV31" s="1">
        <f t="shared" si="123"/>
        <v>1106.7879752994791</v>
      </c>
      <c r="EW31" s="1">
        <f t="shared" si="124"/>
        <v>500</v>
      </c>
      <c r="EX31" s="1">
        <f t="shared" si="125"/>
        <v>1.7014079976059582E-4</v>
      </c>
      <c r="EY31" s="4">
        <f t="shared" si="126"/>
        <v>0.49203963265932743</v>
      </c>
      <c r="EZ31" s="1">
        <f t="shared" si="127"/>
        <v>-7.9787299517349517</v>
      </c>
      <c r="FA31" s="4">
        <f t="shared" si="59"/>
        <v>92.061659170544544</v>
      </c>
      <c r="FB31" s="4">
        <f t="shared" si="60"/>
        <v>102.06165917054454</v>
      </c>
      <c r="FC31" s="4">
        <f t="shared" si="128"/>
        <v>1.6939255033374769E-2</v>
      </c>
      <c r="FD31" s="4">
        <f t="shared" si="61"/>
        <v>-2.2841354137895231E-6</v>
      </c>
      <c r="FE31" s="4"/>
      <c r="FF31" s="4"/>
      <c r="FG31" s="4"/>
      <c r="FH31" s="4"/>
      <c r="FI31" s="4"/>
      <c r="FJ31" s="4"/>
      <c r="FK31" s="4"/>
      <c r="FL31" s="4"/>
      <c r="FM31" s="4"/>
      <c r="FN31" s="6"/>
      <c r="FO31" s="4"/>
      <c r="FP31" s="4"/>
      <c r="FQ31" s="4"/>
      <c r="FR31" s="1"/>
      <c r="FS31" s="4"/>
      <c r="FT31" s="4"/>
      <c r="FX31" s="2"/>
      <c r="FY31" s="2"/>
      <c r="FZ31" s="2"/>
      <c r="GA31" s="2"/>
      <c r="GB31" s="3"/>
      <c r="GC31" s="2"/>
      <c r="GD31" s="2"/>
      <c r="GE31" s="2"/>
      <c r="GF31" s="2"/>
    </row>
    <row r="32" spans="1:188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29"/>
        <v>435</v>
      </c>
      <c r="F32" s="1">
        <f t="shared" si="62"/>
        <v>1.6759999999999979</v>
      </c>
      <c r="G32" s="1">
        <f>'0.5Q 17-24'!GA32</f>
        <v>-44.806979692247062</v>
      </c>
      <c r="H32" s="1">
        <f>'0.5Q 17-24'!GB32</f>
        <v>-58.2233875572458</v>
      </c>
      <c r="I32" s="1">
        <f>'0.5Q 17-24'!GC32</f>
        <v>-71.639795422244532</v>
      </c>
      <c r="J32" s="1">
        <f>'0.5Q 17-24'!GD32</f>
        <v>58.2233875572458</v>
      </c>
      <c r="K32" s="1">
        <f>'0.5Q 17-24'!GE32</f>
        <v>41.7766124427542</v>
      </c>
      <c r="L32" s="1">
        <f>'0.5Q 17-24'!GF32</f>
        <v>1.4099495692528043</v>
      </c>
      <c r="M32" s="1">
        <f>'0.5Q 17-24'!GG32</f>
        <v>1.0567893806425177</v>
      </c>
      <c r="N32" s="1">
        <f>'0.5Q 17-24'!GH32</f>
        <v>0.47644388501786789</v>
      </c>
      <c r="O32" s="1">
        <f>'0.5Q 17-24'!GI32</f>
        <v>-0.35441395029037071</v>
      </c>
      <c r="P32" s="1">
        <f>'0.5Q 17-24'!GJ32</f>
        <v>-0.27319177148753493</v>
      </c>
      <c r="Q32" s="1">
        <f>'0.5Q 17-24'!GK32</f>
        <v>1.6125772402903121E-2</v>
      </c>
      <c r="R32" s="1">
        <f>'0.5Q 17-24'!GL32</f>
        <v>1011.2880406820321</v>
      </c>
      <c r="S32" s="1">
        <f>'0.5Q 17-24'!GM32</f>
        <v>-280.57341315312812</v>
      </c>
      <c r="T32" s="1">
        <f>'0.5Q 17-24'!GN32</f>
        <v>1056.7893806425177</v>
      </c>
      <c r="U32" s="1">
        <f>'0.5Q 17-24'!GO32</f>
        <v>500</v>
      </c>
      <c r="V32" s="1">
        <f>'0.5Q 17-24'!GP32</f>
        <v>1.6525230069137849E-4</v>
      </c>
      <c r="W32" s="1">
        <f>'0.5Q 17-24'!GQ32</f>
        <v>0.45095808166831203</v>
      </c>
      <c r="X32" s="1">
        <f>'0.5Q 17-24'!GR32</f>
        <v>-7.611928119783248</v>
      </c>
      <c r="Y32" s="1">
        <f>'0.5Q 17-24'!GS32</f>
        <v>90.073132406641633</v>
      </c>
      <c r="Z32" s="1">
        <f>'0.5Q 17-24'!GT32</f>
        <v>100.07313240664163</v>
      </c>
      <c r="AA32" s="1">
        <f>'0.5Q 17-24'!GU32</f>
        <v>1.6124216512020517E-2</v>
      </c>
      <c r="AB32" s="4"/>
      <c r="AC32" s="4">
        <f t="shared" si="2"/>
        <v>-44.811010497642414</v>
      </c>
      <c r="AD32" s="4">
        <f t="shared" si="3"/>
        <v>-58.227418362641153</v>
      </c>
      <c r="AE32" s="4">
        <f t="shared" si="4"/>
        <v>-71.643826227639892</v>
      </c>
      <c r="AF32" s="1">
        <f t="shared" si="5"/>
        <v>58.227418362641153</v>
      </c>
      <c r="AG32" s="1">
        <f t="shared" si="6"/>
        <v>41.772581637358847</v>
      </c>
      <c r="AH32" s="1">
        <f t="shared" si="7"/>
        <v>1.4099949740716609</v>
      </c>
      <c r="AI32" s="1">
        <f t="shared" si="63"/>
        <v>1.0567699533385211</v>
      </c>
      <c r="AJ32" s="1">
        <f t="shared" si="64"/>
        <v>0.47651903237756976</v>
      </c>
      <c r="AK32" s="1">
        <f t="shared" si="130"/>
        <v>-0.34920746878177716</v>
      </c>
      <c r="AL32" s="1">
        <f t="shared" si="65"/>
        <v>-0.27329097427161092</v>
      </c>
      <c r="AM32" s="1">
        <f t="shared" si="8"/>
        <v>1.6124216512020517E-2</v>
      </c>
      <c r="AN32" s="1">
        <f t="shared" si="66"/>
        <v>1011.2869515584144</v>
      </c>
      <c r="AO32" s="1">
        <f t="shared" si="67"/>
        <v>-280.67529639642981</v>
      </c>
      <c r="AP32" s="1">
        <f t="shared" si="68"/>
        <v>1056.7699533385212</v>
      </c>
      <c r="AQ32" s="1">
        <f t="shared" si="69"/>
        <v>500</v>
      </c>
      <c r="AR32" s="1">
        <f t="shared" si="70"/>
        <v>1.6525262758626953E-4</v>
      </c>
      <c r="AS32" s="4">
        <f t="shared" si="71"/>
        <v>0.45037542318195678</v>
      </c>
      <c r="AT32" s="1">
        <f t="shared" si="72"/>
        <v>-7.6117328328283023</v>
      </c>
      <c r="AU32" s="4">
        <f t="shared" si="9"/>
        <v>90.072940468816697</v>
      </c>
      <c r="AV32" s="4">
        <f t="shared" si="10"/>
        <v>100.0729404688167</v>
      </c>
      <c r="AW32" s="4">
        <f t="shared" si="73"/>
        <v>1.6124441566020029E-2</v>
      </c>
      <c r="AX32" s="4">
        <f t="shared" si="11"/>
        <v>2.2505399951272542E-7</v>
      </c>
      <c r="AY32" s="4">
        <f t="shared" si="12"/>
        <v>-44.810427456192897</v>
      </c>
      <c r="AZ32" s="4">
        <f t="shared" si="13"/>
        <v>-58.226835321191636</v>
      </c>
      <c r="BA32" s="4">
        <f t="shared" si="14"/>
        <v>-71.643243186190375</v>
      </c>
      <c r="BB32" s="1">
        <f t="shared" si="15"/>
        <v>58.226835321191636</v>
      </c>
      <c r="BC32" s="1">
        <f t="shared" si="16"/>
        <v>41.773164678808364</v>
      </c>
      <c r="BD32" s="1">
        <f t="shared" si="17"/>
        <v>1.4100620839108922</v>
      </c>
      <c r="BE32" s="1">
        <f t="shared" si="74"/>
        <v>1.0565361159446995</v>
      </c>
      <c r="BF32" s="1">
        <f t="shared" si="75"/>
        <v>0.47488402766534166</v>
      </c>
      <c r="BG32" s="1">
        <f t="shared" si="131"/>
        <v>-0.34799807920826431</v>
      </c>
      <c r="BH32" s="1">
        <f t="shared" si="76"/>
        <v>-0.2729544439545894</v>
      </c>
      <c r="BI32" s="1">
        <f t="shared" si="18"/>
        <v>1.6124441566020029E-2</v>
      </c>
      <c r="BJ32" s="1">
        <f t="shared" si="77"/>
        <v>1011.2871090962141</v>
      </c>
      <c r="BK32" s="1">
        <f t="shared" si="78"/>
        <v>-280.32967303024242</v>
      </c>
      <c r="BL32" s="1">
        <f t="shared" si="79"/>
        <v>1056.5361159446995</v>
      </c>
      <c r="BM32" s="1">
        <f t="shared" si="80"/>
        <v>500</v>
      </c>
      <c r="BN32" s="1">
        <f t="shared" si="81"/>
        <v>1.6525525917888279E-4</v>
      </c>
      <c r="BO32" s="4">
        <f t="shared" si="82"/>
        <v>0.45213657066474211</v>
      </c>
      <c r="BP32" s="1">
        <f t="shared" si="83"/>
        <v>-7.6100842123452717</v>
      </c>
      <c r="BQ32" s="4">
        <f t="shared" si="19"/>
        <v>90.057350358025943</v>
      </c>
      <c r="BR32" s="4">
        <f t="shared" si="20"/>
        <v>100.05735035802594</v>
      </c>
      <c r="BS32" s="4">
        <f t="shared" si="84"/>
        <v>1.611819059591444E-2</v>
      </c>
      <c r="BT32" s="4">
        <f t="shared" si="21"/>
        <v>-6.2509701055889211E-6</v>
      </c>
      <c r="BU32" s="4">
        <f t="shared" si="22"/>
        <v>-44.82662167926437</v>
      </c>
      <c r="BV32" s="4">
        <f t="shared" si="23"/>
        <v>-58.243029544263109</v>
      </c>
      <c r="BW32" s="4">
        <f t="shared" si="24"/>
        <v>-71.659437409261841</v>
      </c>
      <c r="BX32" s="1">
        <f t="shared" si="25"/>
        <v>58.243029544263109</v>
      </c>
      <c r="BY32" s="1">
        <f t="shared" si="26"/>
        <v>41.756970455736891</v>
      </c>
      <c r="BZ32" s="1">
        <f t="shared" si="27"/>
        <v>1.4102771942024033</v>
      </c>
      <c r="CA32" s="1">
        <f t="shared" si="85"/>
        <v>1.0561669052813771</v>
      </c>
      <c r="CB32" s="1">
        <f t="shared" si="86"/>
        <v>0.47441066689799283</v>
      </c>
      <c r="CC32" s="1">
        <f t="shared" si="132"/>
        <v>-0.34810785286975832</v>
      </c>
      <c r="CD32" s="1">
        <f t="shared" si="87"/>
        <v>-0.27295627753878143</v>
      </c>
      <c r="CE32" s="1">
        <f t="shared" si="28"/>
        <v>1.611819059591444E-2</v>
      </c>
      <c r="CF32" s="1">
        <f t="shared" si="88"/>
        <v>1011.2827334171401</v>
      </c>
      <c r="CG32" s="1">
        <f t="shared" si="89"/>
        <v>-280.33155615787928</v>
      </c>
      <c r="CH32" s="1">
        <f t="shared" si="90"/>
        <v>1056.1669052813772</v>
      </c>
      <c r="CI32" s="1">
        <f t="shared" si="91"/>
        <v>500</v>
      </c>
      <c r="CJ32" s="1">
        <f t="shared" si="92"/>
        <v>1.6521759290060931E-4</v>
      </c>
      <c r="CK32" s="4">
        <f t="shared" si="93"/>
        <v>0.45185994382368194</v>
      </c>
      <c r="CL32" s="1">
        <f t="shared" si="94"/>
        <v>-7.6072353541335387</v>
      </c>
      <c r="CM32" s="4">
        <f t="shared" si="29"/>
        <v>90.045440640651577</v>
      </c>
      <c r="CN32" s="4">
        <f t="shared" si="30"/>
        <v>100.04544064065158</v>
      </c>
      <c r="CO32" s="4">
        <f t="shared" si="95"/>
        <v>1.6117722408053866E-2</v>
      </c>
      <c r="CP32" s="4">
        <f t="shared" si="31"/>
        <v>-4.6818786057431505E-7</v>
      </c>
      <c r="CQ32" s="4">
        <f t="shared" si="32"/>
        <v>-44.827834601182957</v>
      </c>
      <c r="CR32" s="4">
        <f t="shared" si="33"/>
        <v>-58.244242466181696</v>
      </c>
      <c r="CS32" s="4">
        <f t="shared" si="34"/>
        <v>-71.660650331180435</v>
      </c>
      <c r="CT32" s="1">
        <f t="shared" si="35"/>
        <v>58.244242466181696</v>
      </c>
      <c r="CU32" s="1">
        <f t="shared" si="36"/>
        <v>41.755757533818304</v>
      </c>
      <c r="CV32" s="1">
        <f t="shared" si="37"/>
        <v>1.4102962941252564</v>
      </c>
      <c r="CW32" s="1">
        <f t="shared" si="96"/>
        <v>1.0561944731061335</v>
      </c>
      <c r="CX32" s="1">
        <f t="shared" si="97"/>
        <v>0.47431515761092596</v>
      </c>
      <c r="CY32" s="1">
        <f t="shared" si="133"/>
        <v>-0.34682195340876593</v>
      </c>
      <c r="CZ32" s="1">
        <f t="shared" si="98"/>
        <v>-0.2730316374006172</v>
      </c>
      <c r="DA32" s="1">
        <f t="shared" si="38"/>
        <v>1.6117722408053866E-2</v>
      </c>
      <c r="DB32" s="1">
        <f t="shared" si="99"/>
        <v>1011.2824056856377</v>
      </c>
      <c r="DC32" s="1">
        <f t="shared" si="100"/>
        <v>-280.40895224318189</v>
      </c>
      <c r="DD32" s="1">
        <f t="shared" si="101"/>
        <v>1056.1944731061335</v>
      </c>
      <c r="DE32" s="1">
        <f t="shared" si="102"/>
        <v>500</v>
      </c>
      <c r="DF32" s="1">
        <f t="shared" si="103"/>
        <v>1.6523296529491401E-4</v>
      </c>
      <c r="DG32" s="4">
        <f t="shared" si="104"/>
        <v>0.45144802179418064</v>
      </c>
      <c r="DH32" s="1">
        <f t="shared" si="105"/>
        <v>-7.6074131822327518</v>
      </c>
      <c r="DI32" s="4">
        <f t="shared" si="39"/>
        <v>90.040532584285387</v>
      </c>
      <c r="DJ32" s="4">
        <f t="shared" si="40"/>
        <v>100.04053258428539</v>
      </c>
      <c r="DK32" s="4">
        <f t="shared" si="106"/>
        <v>1.6116884578138455E-2</v>
      </c>
      <c r="DL32" s="4">
        <f t="shared" si="41"/>
        <v>-8.3782991541075935E-7</v>
      </c>
      <c r="DM32" s="4">
        <f t="shared" si="42"/>
        <v>-44.830005145005266</v>
      </c>
      <c r="DN32" s="4">
        <f t="shared" si="43"/>
        <v>-58.246413010004005</v>
      </c>
      <c r="DO32" s="4">
        <f t="shared" si="44"/>
        <v>-71.662820875002751</v>
      </c>
      <c r="DP32" s="1">
        <f t="shared" si="45"/>
        <v>58.246413010004005</v>
      </c>
      <c r="DQ32" s="1">
        <f t="shared" si="46"/>
        <v>41.753586989995995</v>
      </c>
      <c r="DR32" s="1">
        <f t="shared" si="47"/>
        <v>1.410340871694985</v>
      </c>
      <c r="DS32" s="1">
        <f t="shared" si="107"/>
        <v>1.0561106417511334</v>
      </c>
      <c r="DT32" s="1">
        <f t="shared" si="108"/>
        <v>0.47390676662606074</v>
      </c>
      <c r="DU32" s="1">
        <f t="shared" si="134"/>
        <v>-0.34481380540241496</v>
      </c>
      <c r="DV32" s="1">
        <f t="shared" si="109"/>
        <v>-0.27298506949127166</v>
      </c>
      <c r="DW32" s="1">
        <f t="shared" si="48"/>
        <v>1.6116884578138455E-2</v>
      </c>
      <c r="DX32" s="1">
        <f t="shared" si="110"/>
        <v>1011.2818192046968</v>
      </c>
      <c r="DY32" s="1">
        <f t="shared" si="111"/>
        <v>-280.36112606892584</v>
      </c>
      <c r="DZ32" s="1">
        <f t="shared" si="112"/>
        <v>1056.1106417511335</v>
      </c>
      <c r="EA32" s="1">
        <f t="shared" si="113"/>
        <v>500</v>
      </c>
      <c r="EB32" s="1">
        <f t="shared" si="114"/>
        <v>1.6523268995083455E-4</v>
      </c>
      <c r="EC32" s="4">
        <f t="shared" si="115"/>
        <v>0.4516544777467027</v>
      </c>
      <c r="ED32" s="1">
        <f t="shared" si="116"/>
        <v>-7.6067878113225254</v>
      </c>
      <c r="EE32" s="4">
        <f t="shared" si="49"/>
        <v>90.034451031419422</v>
      </c>
      <c r="EF32" s="4">
        <f t="shared" si="50"/>
        <v>100.03445103141942</v>
      </c>
      <c r="EG32" s="4">
        <f t="shared" si="117"/>
        <v>1.6115400295543057E-2</v>
      </c>
      <c r="EH32" s="4">
        <f t="shared" si="51"/>
        <v>-1.4842825953979844E-6</v>
      </c>
      <c r="EI32" s="4">
        <f t="shared" si="52"/>
        <v>-44.833850436703187</v>
      </c>
      <c r="EJ32" s="4">
        <f t="shared" si="53"/>
        <v>-58.250258301701926</v>
      </c>
      <c r="EK32" s="4">
        <f t="shared" si="54"/>
        <v>-71.666666166700665</v>
      </c>
      <c r="EL32" s="1">
        <f t="shared" si="55"/>
        <v>58.250258301701926</v>
      </c>
      <c r="EM32" s="1">
        <f t="shared" si="56"/>
        <v>41.749741698298074</v>
      </c>
      <c r="EN32" s="1">
        <f t="shared" si="57"/>
        <v>1.4104160850230922</v>
      </c>
      <c r="EO32" s="1">
        <f t="shared" si="118"/>
        <v>1.0559468438896058</v>
      </c>
      <c r="EP32" s="1">
        <f t="shared" si="119"/>
        <v>0.47325328515057563</v>
      </c>
      <c r="EQ32" s="1">
        <f t="shared" si="135"/>
        <v>-0.34178787186653548</v>
      </c>
      <c r="ER32" s="1">
        <f t="shared" si="120"/>
        <v>-0.27288170991585103</v>
      </c>
      <c r="ES32" s="1">
        <f t="shared" si="58"/>
        <v>1.6115400295543057E-2</v>
      </c>
      <c r="ET32" s="1">
        <f t="shared" si="121"/>
        <v>1011.2807802068802</v>
      </c>
      <c r="EU32" s="1">
        <f t="shared" si="122"/>
        <v>-280.25497371777732</v>
      </c>
      <c r="EV32" s="1">
        <f t="shared" si="123"/>
        <v>1055.9468438896058</v>
      </c>
      <c r="EW32" s="1">
        <f t="shared" si="124"/>
        <v>500</v>
      </c>
      <c r="EX32" s="1">
        <f t="shared" si="125"/>
        <v>1.6522777464910015E-4</v>
      </c>
      <c r="EY32" s="4">
        <f t="shared" si="126"/>
        <v>0.45212861014502975</v>
      </c>
      <c r="EZ32" s="1">
        <f t="shared" si="127"/>
        <v>-7.6055715376264992</v>
      </c>
      <c r="FA32" s="4">
        <f t="shared" si="59"/>
        <v>90.024092077668357</v>
      </c>
      <c r="FB32" s="4">
        <f t="shared" si="60"/>
        <v>100.02409207766836</v>
      </c>
      <c r="FC32" s="4">
        <f t="shared" si="128"/>
        <v>1.6113144082763167E-2</v>
      </c>
      <c r="FD32" s="4">
        <f t="shared" si="61"/>
        <v>-2.2562127798900211E-6</v>
      </c>
      <c r="FE32" s="4"/>
      <c r="FF32" s="4"/>
      <c r="FG32" s="4"/>
      <c r="FH32" s="4"/>
      <c r="FI32" s="4"/>
      <c r="FJ32" s="4"/>
      <c r="FK32" s="4"/>
      <c r="FL32" s="4"/>
      <c r="FM32" s="4"/>
      <c r="FN32" s="6"/>
      <c r="FO32" s="4"/>
      <c r="FP32" s="4"/>
      <c r="FQ32" s="4"/>
      <c r="FR32" s="1"/>
      <c r="FS32" s="4"/>
      <c r="FT32" s="4"/>
      <c r="FX32" s="2"/>
      <c r="FY32" s="2"/>
      <c r="FZ32" s="2"/>
      <c r="GA32" s="2"/>
      <c r="GB32" s="3"/>
      <c r="GC32" s="2"/>
      <c r="GD32" s="2"/>
      <c r="GE32" s="2"/>
      <c r="GF32" s="2"/>
    </row>
    <row r="33" spans="1:188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29"/>
        <v>430</v>
      </c>
      <c r="F33" s="1">
        <f t="shared" si="62"/>
        <v>1.7009999999999978</v>
      </c>
      <c r="G33" s="1">
        <f>'0.5Q 17-24'!GA33</f>
        <v>-46.890848935830803</v>
      </c>
      <c r="H33" s="1">
        <f>'0.5Q 17-24'!GB33</f>
        <v>-60.307256800829542</v>
      </c>
      <c r="I33" s="1">
        <f>'0.5Q 17-24'!GC33</f>
        <v>-73.723664665828281</v>
      </c>
      <c r="J33" s="1">
        <f>'0.5Q 17-24'!GD33</f>
        <v>60.307256800829542</v>
      </c>
      <c r="K33" s="1">
        <f>'0.5Q 17-24'!GE33</f>
        <v>39.692743199170458</v>
      </c>
      <c r="L33" s="1">
        <f>'0.5Q 17-24'!GF33</f>
        <v>1.4605223527081741</v>
      </c>
      <c r="M33" s="1">
        <f>'0.5Q 17-24'!GG33</f>
        <v>1.011455669107395</v>
      </c>
      <c r="N33" s="1">
        <f>'0.5Q 17-24'!GH33</f>
        <v>0.44269193444110394</v>
      </c>
      <c r="O33" s="1">
        <f>'0.5Q 17-24'!GI33</f>
        <v>-0.35441395029037071</v>
      </c>
      <c r="P33" s="1">
        <f>'0.5Q 17-24'!GJ33</f>
        <v>-0.27428879475348361</v>
      </c>
      <c r="Q33" s="1">
        <f>'0.5Q 17-24'!GK33</f>
        <v>1.5321398874879799E-2</v>
      </c>
      <c r="R33" s="1">
        <f>'0.5Q 17-24'!GL33</f>
        <v>1010.7249792124157</v>
      </c>
      <c r="S33" s="1">
        <f>'0.5Q 17-24'!GM33</f>
        <v>-281.70007798772275</v>
      </c>
      <c r="T33" s="1">
        <f>'0.5Q 17-24'!GN33</f>
        <v>1011.455669107395</v>
      </c>
      <c r="U33" s="1">
        <f>'0.5Q 17-24'!GO33</f>
        <v>500</v>
      </c>
      <c r="V33" s="1">
        <f>'0.5Q 17-24'!GP33</f>
        <v>1.6087470560466436E-4</v>
      </c>
      <c r="W33" s="1">
        <f>'0.5Q 17-24'!GQ33</f>
        <v>0.41545510803568675</v>
      </c>
      <c r="X33" s="1">
        <f>'0.5Q 17-24'!GR33</f>
        <v>-7.2452443294042128</v>
      </c>
      <c r="Y33" s="1">
        <f>'0.5Q 17-24'!GS33</f>
        <v>87.73289142141715</v>
      </c>
      <c r="Z33" s="1">
        <f>'0.5Q 17-24'!GT33</f>
        <v>97.73289142141715</v>
      </c>
      <c r="AA33" s="1">
        <f>'0.5Q 17-24'!GU33</f>
        <v>1.5319878919671306E-2</v>
      </c>
      <c r="AB33" s="4"/>
      <c r="AC33" s="4">
        <f t="shared" si="2"/>
        <v>-46.894786643624819</v>
      </c>
      <c r="AD33" s="4">
        <f t="shared" si="3"/>
        <v>-60.311194508623558</v>
      </c>
      <c r="AE33" s="4">
        <f t="shared" si="4"/>
        <v>-73.72760237362229</v>
      </c>
      <c r="AF33" s="1">
        <f t="shared" si="5"/>
        <v>60.311194508623558</v>
      </c>
      <c r="AG33" s="1">
        <f t="shared" si="6"/>
        <v>39.688805491376442</v>
      </c>
      <c r="AH33" s="1">
        <f t="shared" si="7"/>
        <v>1.460566186597865</v>
      </c>
      <c r="AI33" s="1">
        <f t="shared" si="63"/>
        <v>1.0114242505240822</v>
      </c>
      <c r="AJ33" s="1">
        <f t="shared" si="64"/>
        <v>0.44274162914892018</v>
      </c>
      <c r="AK33" s="1">
        <f t="shared" si="130"/>
        <v>-0.34920746878177716</v>
      </c>
      <c r="AL33" s="1">
        <f t="shared" si="65"/>
        <v>-0.27436709182550634</v>
      </c>
      <c r="AM33" s="1">
        <f t="shared" si="8"/>
        <v>1.5319878919671306E-2</v>
      </c>
      <c r="AN33" s="1">
        <f t="shared" si="66"/>
        <v>1010.72391524377</v>
      </c>
      <c r="AO33" s="1">
        <f t="shared" si="67"/>
        <v>-281.78049064663151</v>
      </c>
      <c r="AP33" s="1">
        <f t="shared" si="68"/>
        <v>1011.4242505240823</v>
      </c>
      <c r="AQ33" s="1">
        <f t="shared" si="69"/>
        <v>500</v>
      </c>
      <c r="AR33" s="1">
        <f t="shared" si="70"/>
        <v>1.6086751846984201E-4</v>
      </c>
      <c r="AS33" s="4">
        <f t="shared" si="71"/>
        <v>0.41503425258547821</v>
      </c>
      <c r="AT33" s="1">
        <f t="shared" si="72"/>
        <v>-7.2449052072501754</v>
      </c>
      <c r="AU33" s="4">
        <f t="shared" si="9"/>
        <v>87.737238389288706</v>
      </c>
      <c r="AV33" s="4">
        <f t="shared" si="10"/>
        <v>97.737238389288706</v>
      </c>
      <c r="AW33" s="4">
        <f t="shared" si="73"/>
        <v>1.5320127629147688E-2</v>
      </c>
      <c r="AX33" s="4">
        <f t="shared" si="11"/>
        <v>2.4870947638172547E-7</v>
      </c>
      <c r="AY33" s="4">
        <f t="shared" si="12"/>
        <v>-46.894142318556476</v>
      </c>
      <c r="AZ33" s="4">
        <f t="shared" si="13"/>
        <v>-60.310550183555215</v>
      </c>
      <c r="BA33" s="4">
        <f t="shared" si="14"/>
        <v>-73.726958048553954</v>
      </c>
      <c r="BB33" s="1">
        <f t="shared" si="15"/>
        <v>60.310550183555215</v>
      </c>
      <c r="BC33" s="1">
        <f t="shared" si="16"/>
        <v>39.689449816444785</v>
      </c>
      <c r="BD33" s="1">
        <f t="shared" si="17"/>
        <v>1.4606227447309266</v>
      </c>
      <c r="BE33" s="1">
        <f t="shared" si="74"/>
        <v>1.0112132164006882</v>
      </c>
      <c r="BF33" s="1">
        <f t="shared" si="75"/>
        <v>0.44126220879475631</v>
      </c>
      <c r="BG33" s="1">
        <f t="shared" si="131"/>
        <v>-0.34799807920826431</v>
      </c>
      <c r="BH33" s="1">
        <f t="shared" si="76"/>
        <v>-0.27403346917259047</v>
      </c>
      <c r="BI33" s="1">
        <f t="shared" si="18"/>
        <v>1.5320127629147688E-2</v>
      </c>
      <c r="BJ33" s="1">
        <f t="shared" si="77"/>
        <v>1010.7240893404035</v>
      </c>
      <c r="BK33" s="1">
        <f t="shared" si="78"/>
        <v>-281.43785350963384</v>
      </c>
      <c r="BL33" s="1">
        <f t="shared" si="79"/>
        <v>1011.2132164006882</v>
      </c>
      <c r="BM33" s="1">
        <f t="shared" si="80"/>
        <v>500</v>
      </c>
      <c r="BN33" s="1">
        <f t="shared" si="81"/>
        <v>1.608627873744682E-4</v>
      </c>
      <c r="BO33" s="4">
        <f t="shared" si="82"/>
        <v>0.41662561349828564</v>
      </c>
      <c r="BP33" s="1">
        <f t="shared" si="83"/>
        <v>-7.2434382010755582</v>
      </c>
      <c r="BQ33" s="4">
        <f t="shared" si="19"/>
        <v>87.727891456192964</v>
      </c>
      <c r="BR33" s="4">
        <f t="shared" si="20"/>
        <v>97.727891456192964</v>
      </c>
      <c r="BS33" s="4">
        <f t="shared" si="84"/>
        <v>1.5314113489146247E-2</v>
      </c>
      <c r="BT33" s="4">
        <f t="shared" si="21"/>
        <v>-6.0141400014413621E-6</v>
      </c>
      <c r="BU33" s="4">
        <f t="shared" si="22"/>
        <v>-46.909722992135343</v>
      </c>
      <c r="BV33" s="4">
        <f t="shared" si="23"/>
        <v>-60.326130857134082</v>
      </c>
      <c r="BW33" s="4">
        <f t="shared" si="24"/>
        <v>-73.742538722132821</v>
      </c>
      <c r="BX33" s="1">
        <f t="shared" si="25"/>
        <v>60.326130857134082</v>
      </c>
      <c r="BY33" s="1">
        <f t="shared" si="26"/>
        <v>39.673869142865918</v>
      </c>
      <c r="BZ33" s="1">
        <f t="shared" si="27"/>
        <v>1.4608192310122117</v>
      </c>
      <c r="CA33" s="1">
        <f t="shared" si="85"/>
        <v>1.010840736196168</v>
      </c>
      <c r="CB33" s="1">
        <f t="shared" si="86"/>
        <v>0.44080696627799532</v>
      </c>
      <c r="CC33" s="1">
        <f t="shared" si="132"/>
        <v>-0.34810785286975832</v>
      </c>
      <c r="CD33" s="1">
        <f t="shared" si="87"/>
        <v>-0.27397463056890292</v>
      </c>
      <c r="CE33" s="1">
        <f t="shared" si="28"/>
        <v>1.5314113489146247E-2</v>
      </c>
      <c r="CF33" s="1">
        <f t="shared" si="88"/>
        <v>1010.7198794424024</v>
      </c>
      <c r="CG33" s="1">
        <f t="shared" si="89"/>
        <v>-281.37742508687467</v>
      </c>
      <c r="CH33" s="1">
        <f t="shared" si="90"/>
        <v>1010.840736196168</v>
      </c>
      <c r="CI33" s="1">
        <f t="shared" si="91"/>
        <v>500</v>
      </c>
      <c r="CJ33" s="1">
        <f t="shared" si="92"/>
        <v>1.6081542135363869E-4</v>
      </c>
      <c r="CK33" s="4">
        <f t="shared" si="93"/>
        <v>0.41670900577290043</v>
      </c>
      <c r="CL33" s="1">
        <f t="shared" si="94"/>
        <v>-7.2403477388002226</v>
      </c>
      <c r="CM33" s="4">
        <f t="shared" si="29"/>
        <v>87.718771079390464</v>
      </c>
      <c r="CN33" s="4">
        <f t="shared" si="30"/>
        <v>97.718771079390464</v>
      </c>
      <c r="CO33" s="4">
        <f t="shared" si="95"/>
        <v>1.5313595484800843E-2</v>
      </c>
      <c r="CP33" s="4">
        <f t="shared" si="31"/>
        <v>-5.1800434540394402E-7</v>
      </c>
      <c r="CQ33" s="4">
        <f t="shared" si="32"/>
        <v>-46.911064972304779</v>
      </c>
      <c r="CR33" s="4">
        <f t="shared" si="33"/>
        <v>-60.327472837303517</v>
      </c>
      <c r="CS33" s="4">
        <f t="shared" si="34"/>
        <v>-73.743880702302249</v>
      </c>
      <c r="CT33" s="1">
        <f t="shared" si="35"/>
        <v>60.327472837303517</v>
      </c>
      <c r="CU33" s="1">
        <f t="shared" si="36"/>
        <v>39.672527162696483</v>
      </c>
      <c r="CV33" s="1">
        <f t="shared" si="37"/>
        <v>1.4608389999216167</v>
      </c>
      <c r="CW33" s="1">
        <f t="shared" si="96"/>
        <v>1.0108541159272066</v>
      </c>
      <c r="CX33" s="1">
        <f t="shared" si="97"/>
        <v>0.4407130517624121</v>
      </c>
      <c r="CY33" s="1">
        <f t="shared" si="133"/>
        <v>-0.34682195340876593</v>
      </c>
      <c r="CZ33" s="1">
        <f t="shared" si="98"/>
        <v>-0.27403706164501318</v>
      </c>
      <c r="DA33" s="1">
        <f t="shared" si="38"/>
        <v>1.5313595484800843E-2</v>
      </c>
      <c r="DB33" s="1">
        <f t="shared" si="99"/>
        <v>1010.7195168393606</v>
      </c>
      <c r="DC33" s="1">
        <f t="shared" si="100"/>
        <v>-281.44154305066144</v>
      </c>
      <c r="DD33" s="1">
        <f t="shared" si="101"/>
        <v>1010.8541159272066</v>
      </c>
      <c r="DE33" s="1">
        <f t="shared" si="102"/>
        <v>500</v>
      </c>
      <c r="DF33" s="1">
        <f t="shared" si="103"/>
        <v>1.6082538465060463E-4</v>
      </c>
      <c r="DG33" s="4">
        <f t="shared" si="104"/>
        <v>0.41639609889392176</v>
      </c>
      <c r="DH33" s="1">
        <f t="shared" si="105"/>
        <v>-7.2404016435064991</v>
      </c>
      <c r="DI33" s="4">
        <f t="shared" si="39"/>
        <v>87.715978421513839</v>
      </c>
      <c r="DJ33" s="4">
        <f t="shared" si="40"/>
        <v>97.715978421513839</v>
      </c>
      <c r="DK33" s="4">
        <f t="shared" si="106"/>
        <v>1.5312777047982437E-2</v>
      </c>
      <c r="DL33" s="4">
        <f t="shared" si="41"/>
        <v>-8.1843681840575166E-7</v>
      </c>
      <c r="DM33" s="4">
        <f t="shared" si="42"/>
        <v>-46.913185274943132</v>
      </c>
      <c r="DN33" s="4">
        <f t="shared" si="43"/>
        <v>-60.329593139941871</v>
      </c>
      <c r="DO33" s="4">
        <f t="shared" si="44"/>
        <v>-73.746001004940609</v>
      </c>
      <c r="DP33" s="1">
        <f t="shared" si="45"/>
        <v>60.329593139941871</v>
      </c>
      <c r="DQ33" s="1">
        <f t="shared" si="46"/>
        <v>39.670406860058129</v>
      </c>
      <c r="DR33" s="1">
        <f t="shared" si="47"/>
        <v>1.460879318256018</v>
      </c>
      <c r="DS33" s="1">
        <f t="shared" si="107"/>
        <v>1.0107689312206602</v>
      </c>
      <c r="DT33" s="1">
        <f t="shared" si="108"/>
        <v>0.4403370724031424</v>
      </c>
      <c r="DU33" s="1">
        <f t="shared" si="134"/>
        <v>-0.34481380540241496</v>
      </c>
      <c r="DV33" s="1">
        <f t="shared" si="109"/>
        <v>-0.27397779790857157</v>
      </c>
      <c r="DW33" s="1">
        <f t="shared" si="48"/>
        <v>1.5312777047982437E-2</v>
      </c>
      <c r="DX33" s="1">
        <f t="shared" si="110"/>
        <v>1010.7189439335878</v>
      </c>
      <c r="DY33" s="1">
        <f t="shared" si="111"/>
        <v>-281.38067800806118</v>
      </c>
      <c r="DZ33" s="1">
        <f t="shared" si="112"/>
        <v>1010.7689312206603</v>
      </c>
      <c r="EA33" s="1">
        <f t="shared" si="113"/>
        <v>500</v>
      </c>
      <c r="EB33" s="1">
        <f t="shared" si="114"/>
        <v>1.6082150603120363E-4</v>
      </c>
      <c r="EC33" s="4">
        <f t="shared" si="115"/>
        <v>0.41665051920845569</v>
      </c>
      <c r="ED33" s="1">
        <f t="shared" si="116"/>
        <v>-7.2397380047827626</v>
      </c>
      <c r="EE33" s="4">
        <f t="shared" si="49"/>
        <v>87.711389775482544</v>
      </c>
      <c r="EF33" s="4">
        <f t="shared" si="50"/>
        <v>97.711389775482544</v>
      </c>
      <c r="EG33" s="4">
        <f t="shared" si="117"/>
        <v>1.5311330003151713E-2</v>
      </c>
      <c r="EH33" s="4">
        <f t="shared" si="51"/>
        <v>-1.4470448307241091E-6</v>
      </c>
      <c r="EI33" s="4">
        <f t="shared" si="52"/>
        <v>-46.916934095748125</v>
      </c>
      <c r="EJ33" s="4">
        <f t="shared" si="53"/>
        <v>-60.333341960746864</v>
      </c>
      <c r="EK33" s="4">
        <f t="shared" si="54"/>
        <v>-73.749749825745596</v>
      </c>
      <c r="EL33" s="1">
        <f t="shared" si="55"/>
        <v>60.333341960746864</v>
      </c>
      <c r="EM33" s="1">
        <f t="shared" si="56"/>
        <v>39.666658039253136</v>
      </c>
      <c r="EN33" s="1">
        <f t="shared" si="57"/>
        <v>1.4609470380072505</v>
      </c>
      <c r="EO33" s="1">
        <f t="shared" si="118"/>
        <v>1.0106190596831643</v>
      </c>
      <c r="EP33" s="1">
        <f t="shared" si="119"/>
        <v>0.43974599311189161</v>
      </c>
      <c r="EQ33" s="1">
        <f t="shared" si="135"/>
        <v>-0.34178787186653548</v>
      </c>
      <c r="ER33" s="1">
        <f t="shared" si="120"/>
        <v>-0.27387407824492516</v>
      </c>
      <c r="ES33" s="1">
        <f t="shared" si="58"/>
        <v>1.5311330003151713E-2</v>
      </c>
      <c r="ET33" s="1">
        <f t="shared" si="121"/>
        <v>1010.7179310022061</v>
      </c>
      <c r="EU33" s="1">
        <f t="shared" si="122"/>
        <v>-281.274155839103</v>
      </c>
      <c r="EV33" s="1">
        <f t="shared" si="123"/>
        <v>1010.6190596831643</v>
      </c>
      <c r="EW33" s="1">
        <f t="shared" si="124"/>
        <v>500</v>
      </c>
      <c r="EX33" s="1">
        <f t="shared" si="125"/>
        <v>1.6081405847826884E-4</v>
      </c>
      <c r="EY33" s="4">
        <f t="shared" si="126"/>
        <v>0.41709519766024672</v>
      </c>
      <c r="EZ33" s="1">
        <f t="shared" si="127"/>
        <v>-7.2385698039156097</v>
      </c>
      <c r="FA33" s="4">
        <f t="shared" si="59"/>
        <v>87.703439965338376</v>
      </c>
      <c r="FB33" s="4">
        <f t="shared" si="60"/>
        <v>97.703439965338376</v>
      </c>
      <c r="FC33" s="4">
        <f t="shared" si="128"/>
        <v>1.5309122579692169E-2</v>
      </c>
      <c r="FD33" s="4">
        <f t="shared" si="61"/>
        <v>-2.2074234595440695E-6</v>
      </c>
      <c r="FE33" s="4"/>
      <c r="FF33" s="4"/>
      <c r="FG33" s="4"/>
      <c r="FH33" s="4"/>
      <c r="FI33" s="4"/>
      <c r="FJ33" s="4"/>
      <c r="FK33" s="4"/>
      <c r="FL33" s="4"/>
      <c r="FM33" s="4"/>
      <c r="FN33" s="6"/>
      <c r="FO33" s="4"/>
      <c r="FP33" s="4"/>
      <c r="FQ33" s="4"/>
      <c r="FR33" s="1"/>
      <c r="FS33" s="4"/>
      <c r="FT33" s="4"/>
      <c r="FX33" s="2"/>
      <c r="FY33" s="2"/>
      <c r="FZ33" s="2"/>
      <c r="GA33" s="2"/>
      <c r="GB33" s="3"/>
      <c r="GC33" s="2"/>
      <c r="GD33" s="2"/>
      <c r="GE33" s="2"/>
      <c r="GF33" s="2"/>
    </row>
    <row r="34" spans="1:188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29"/>
        <v>425</v>
      </c>
      <c r="F34" s="1">
        <f t="shared" si="62"/>
        <v>1.7259999999999978</v>
      </c>
      <c r="G34" s="1">
        <f>'0.5Q 17-24'!GA34</f>
        <v>-48.923771032058923</v>
      </c>
      <c r="H34" s="1">
        <f>'0.5Q 17-24'!GB34</f>
        <v>-62.340178897057662</v>
      </c>
      <c r="I34" s="1">
        <f>'0.5Q 17-24'!GC34</f>
        <v>-75.756586762056401</v>
      </c>
      <c r="J34" s="1">
        <f>'0.5Q 17-24'!GD34</f>
        <v>62.340178897057662</v>
      </c>
      <c r="K34" s="1">
        <f>'0.5Q 17-24'!GE34</f>
        <v>37.659821102942338</v>
      </c>
      <c r="L34" s="1">
        <f>'0.5Q 17-24'!GF34</f>
        <v>1.5090582441325058</v>
      </c>
      <c r="M34" s="1">
        <f>'0.5Q 17-24'!GG34</f>
        <v>0.97071782848663357</v>
      </c>
      <c r="N34" s="1">
        <f>'0.5Q 17-24'!GH34</f>
        <v>0.41308610853047611</v>
      </c>
      <c r="O34" s="1">
        <f>'0.5Q 17-24'!GI34</f>
        <v>-0.35441395029037071</v>
      </c>
      <c r="P34" s="1">
        <f>'0.5Q 17-24'!GJ34</f>
        <v>-0.27640622450956337</v>
      </c>
      <c r="Q34" s="1">
        <f>'0.5Q 17-24'!GK34</f>
        <v>1.4536690945735743E-2</v>
      </c>
      <c r="R34" s="1">
        <f>'0.5Q 17-24'!GL34</f>
        <v>1010.175683662015</v>
      </c>
      <c r="S34" s="1">
        <f>'0.5Q 17-24'!GM34</f>
        <v>-283.87472069581179</v>
      </c>
      <c r="T34" s="1">
        <f>'0.5Q 17-24'!GN34</f>
        <v>970.71782848663361</v>
      </c>
      <c r="U34" s="1">
        <f>'0.5Q 17-24'!GO34</f>
        <v>500</v>
      </c>
      <c r="V34" s="1">
        <f>'0.5Q 17-24'!GP34</f>
        <v>1.5694158582881118E-4</v>
      </c>
      <c r="W34" s="1">
        <f>'0.5Q 17-24'!GQ34</f>
        <v>0.38387591835581503</v>
      </c>
      <c r="X34" s="1">
        <f>'0.5Q 17-24'!GR34</f>
        <v>-6.884469554512056</v>
      </c>
      <c r="Y34" s="1">
        <f>'0.5Q 17-24'!GS34</f>
        <v>85.12784846442959</v>
      </c>
      <c r="Z34" s="1">
        <f>'0.5Q 17-24'!GT34</f>
        <v>95.12784846442959</v>
      </c>
      <c r="AA34" s="1">
        <f>'0.5Q 17-24'!GU34</f>
        <v>1.4535272930671504E-2</v>
      </c>
      <c r="AB34" s="4"/>
      <c r="AC34" s="4">
        <f t="shared" si="2"/>
        <v>-48.927444646214987</v>
      </c>
      <c r="AD34" s="4">
        <f t="shared" si="3"/>
        <v>-62.343852511213726</v>
      </c>
      <c r="AE34" s="4">
        <f t="shared" si="4"/>
        <v>-75.760260376212472</v>
      </c>
      <c r="AF34" s="1">
        <f t="shared" si="5"/>
        <v>62.343852511213726</v>
      </c>
      <c r="AG34" s="1">
        <f t="shared" si="6"/>
        <v>37.656147488786274</v>
      </c>
      <c r="AH34" s="1">
        <f t="shared" si="7"/>
        <v>1.5090992661215294</v>
      </c>
      <c r="AI34" s="1">
        <f t="shared" si="63"/>
        <v>0.97066159047328959</v>
      </c>
      <c r="AJ34" s="1">
        <f t="shared" si="64"/>
        <v>0.4130983456156383</v>
      </c>
      <c r="AK34" s="1">
        <f t="shared" si="130"/>
        <v>-0.34920746878177716</v>
      </c>
      <c r="AL34" s="1">
        <f t="shared" si="65"/>
        <v>-0.27643447635608709</v>
      </c>
      <c r="AM34" s="1">
        <f t="shared" si="8"/>
        <v>1.4535272930671504E-2</v>
      </c>
      <c r="AN34" s="1">
        <f t="shared" si="66"/>
        <v>1010.1746910514699</v>
      </c>
      <c r="AO34" s="1">
        <f t="shared" si="67"/>
        <v>-283.90373590722857</v>
      </c>
      <c r="AP34" s="1">
        <f t="shared" si="68"/>
        <v>970.66159047328961</v>
      </c>
      <c r="AQ34" s="1">
        <f t="shared" si="69"/>
        <v>500</v>
      </c>
      <c r="AR34" s="1">
        <f t="shared" si="70"/>
        <v>1.5692119779996057E-4</v>
      </c>
      <c r="AS34" s="4">
        <f t="shared" si="71"/>
        <v>0.38372019548181752</v>
      </c>
      <c r="AT34" s="1">
        <f t="shared" si="72"/>
        <v>-6.883916269853934</v>
      </c>
      <c r="AU34" s="4">
        <f t="shared" si="9"/>
        <v>85.138810832339459</v>
      </c>
      <c r="AV34" s="4">
        <f t="shared" si="10"/>
        <v>95.138810832339459</v>
      </c>
      <c r="AW34" s="4">
        <f t="shared" si="73"/>
        <v>1.4535596995348047E-2</v>
      </c>
      <c r="AX34" s="4">
        <f t="shared" si="11"/>
        <v>3.2406467654309823E-7</v>
      </c>
      <c r="AY34" s="4">
        <f t="shared" si="12"/>
        <v>-48.926605100420829</v>
      </c>
      <c r="AZ34" s="4">
        <f t="shared" si="13"/>
        <v>-62.343012965419568</v>
      </c>
      <c r="BA34" s="4">
        <f t="shared" si="14"/>
        <v>-75.759420830418307</v>
      </c>
      <c r="BB34" s="1">
        <f t="shared" si="15"/>
        <v>62.343012965419568</v>
      </c>
      <c r="BC34" s="1">
        <f t="shared" si="16"/>
        <v>37.656987034580432</v>
      </c>
      <c r="BD34" s="1">
        <f t="shared" si="17"/>
        <v>1.5091455553586877</v>
      </c>
      <c r="BE34" s="1">
        <f t="shared" si="74"/>
        <v>0.97045621255522185</v>
      </c>
      <c r="BF34" s="1">
        <f t="shared" si="75"/>
        <v>0.41174752334848413</v>
      </c>
      <c r="BG34" s="1">
        <f t="shared" si="131"/>
        <v>-0.34799807920826431</v>
      </c>
      <c r="BH34" s="1">
        <f t="shared" si="76"/>
        <v>-0.27607521180781741</v>
      </c>
      <c r="BI34" s="1">
        <f t="shared" si="18"/>
        <v>1.4535596995348047E-2</v>
      </c>
      <c r="BJ34" s="1">
        <f t="shared" si="77"/>
        <v>1010.1749178967436</v>
      </c>
      <c r="BK34" s="1">
        <f t="shared" si="78"/>
        <v>-283.53476403086461</v>
      </c>
      <c r="BL34" s="1">
        <f t="shared" si="79"/>
        <v>970.4562125552219</v>
      </c>
      <c r="BM34" s="1">
        <f t="shared" si="80"/>
        <v>500</v>
      </c>
      <c r="BN34" s="1">
        <f t="shared" si="81"/>
        <v>1.569061267599283E-4</v>
      </c>
      <c r="BO34" s="4">
        <f t="shared" si="82"/>
        <v>0.38527666907070168</v>
      </c>
      <c r="BP34" s="1">
        <f t="shared" si="83"/>
        <v>-6.8825218286033216</v>
      </c>
      <c r="BQ34" s="4">
        <f t="shared" si="19"/>
        <v>85.136413430167195</v>
      </c>
      <c r="BR34" s="4">
        <f t="shared" si="20"/>
        <v>95.136413430167195</v>
      </c>
      <c r="BS34" s="4">
        <f t="shared" si="84"/>
        <v>1.4529871578206973E-2</v>
      </c>
      <c r="BT34" s="4">
        <f t="shared" si="21"/>
        <v>-5.7254171410732468E-6</v>
      </c>
      <c r="BU34" s="4">
        <f t="shared" si="22"/>
        <v>-48.941437787314804</v>
      </c>
      <c r="BV34" s="4">
        <f t="shared" si="23"/>
        <v>-62.357845652313543</v>
      </c>
      <c r="BW34" s="4">
        <f t="shared" si="24"/>
        <v>-75.774253517312275</v>
      </c>
      <c r="BX34" s="1">
        <f t="shared" si="25"/>
        <v>62.357845652313543</v>
      </c>
      <c r="BY34" s="1">
        <f t="shared" si="26"/>
        <v>37.642154347686457</v>
      </c>
      <c r="BZ34" s="1">
        <f t="shared" si="27"/>
        <v>1.509323415665492</v>
      </c>
      <c r="CA34" s="1">
        <f t="shared" si="85"/>
        <v>0.97008369306560649</v>
      </c>
      <c r="CB34" s="1">
        <f t="shared" si="86"/>
        <v>0.41130660962207027</v>
      </c>
      <c r="CC34" s="1">
        <f t="shared" si="132"/>
        <v>-0.34810785286975832</v>
      </c>
      <c r="CD34" s="1">
        <f t="shared" si="87"/>
        <v>-0.27595371490484888</v>
      </c>
      <c r="CE34" s="1">
        <f t="shared" si="28"/>
        <v>1.4529871578206973E-2</v>
      </c>
      <c r="CF34" s="1">
        <f t="shared" si="88"/>
        <v>1010.170910104745</v>
      </c>
      <c r="CG34" s="1">
        <f t="shared" si="89"/>
        <v>-283.40998428157786</v>
      </c>
      <c r="CH34" s="1">
        <f t="shared" si="90"/>
        <v>970.08369306560644</v>
      </c>
      <c r="CI34" s="1">
        <f t="shared" si="91"/>
        <v>500</v>
      </c>
      <c r="CJ34" s="1">
        <f t="shared" si="92"/>
        <v>1.5684838218785467E-4</v>
      </c>
      <c r="CK34" s="4">
        <f t="shared" si="93"/>
        <v>0.38566212344890149</v>
      </c>
      <c r="CL34" s="1">
        <f t="shared" si="94"/>
        <v>-6.8792736656545852</v>
      </c>
      <c r="CM34" s="4">
        <f t="shared" si="29"/>
        <v>85.131630272224115</v>
      </c>
      <c r="CN34" s="4">
        <f t="shared" si="30"/>
        <v>95.131630272224115</v>
      </c>
      <c r="CO34" s="4">
        <f t="shared" si="95"/>
        <v>1.4529341680879803E-2</v>
      </c>
      <c r="CP34" s="4">
        <f t="shared" si="31"/>
        <v>-5.298973271700147E-7</v>
      </c>
      <c r="CQ34" s="4">
        <f t="shared" si="32"/>
        <v>-48.942810578317832</v>
      </c>
      <c r="CR34" s="4">
        <f t="shared" si="33"/>
        <v>-62.359218443316571</v>
      </c>
      <c r="CS34" s="4">
        <f t="shared" si="34"/>
        <v>-75.77562630831531</v>
      </c>
      <c r="CT34" s="1">
        <f t="shared" si="35"/>
        <v>62.359218443316571</v>
      </c>
      <c r="CU34" s="1">
        <f t="shared" si="36"/>
        <v>37.640781556683429</v>
      </c>
      <c r="CV34" s="1">
        <f t="shared" si="37"/>
        <v>1.5093427952130176</v>
      </c>
      <c r="CW34" s="1">
        <f t="shared" si="96"/>
        <v>0.97007590582801839</v>
      </c>
      <c r="CX34" s="1">
        <f t="shared" si="97"/>
        <v>0.41120830105644474</v>
      </c>
      <c r="CY34" s="1">
        <f t="shared" si="133"/>
        <v>-0.34682195340876593</v>
      </c>
      <c r="CZ34" s="1">
        <f t="shared" si="98"/>
        <v>-0.27598562996932891</v>
      </c>
      <c r="DA34" s="1">
        <f t="shared" si="38"/>
        <v>1.4529341680879803E-2</v>
      </c>
      <c r="DB34" s="1">
        <f t="shared" si="99"/>
        <v>1010.1705391766158</v>
      </c>
      <c r="DC34" s="1">
        <f t="shared" si="100"/>
        <v>-283.44276169110015</v>
      </c>
      <c r="DD34" s="1">
        <f t="shared" si="101"/>
        <v>970.07590582801845</v>
      </c>
      <c r="DE34" s="1">
        <f t="shared" si="102"/>
        <v>500</v>
      </c>
      <c r="DF34" s="1">
        <f t="shared" si="103"/>
        <v>1.5685076078420789E-4</v>
      </c>
      <c r="DG34" s="4">
        <f t="shared" si="104"/>
        <v>0.38551186626709694</v>
      </c>
      <c r="DH34" s="1">
        <f t="shared" si="105"/>
        <v>-6.8791589741728041</v>
      </c>
      <c r="DI34" s="4">
        <f t="shared" si="39"/>
        <v>85.131200822712771</v>
      </c>
      <c r="DJ34" s="4">
        <f t="shared" si="40"/>
        <v>95.131200822712771</v>
      </c>
      <c r="DK34" s="4">
        <f t="shared" si="106"/>
        <v>1.4528561709087409E-2</v>
      </c>
      <c r="DL34" s="4">
        <f t="shared" si="41"/>
        <v>-7.7997179239418235E-7</v>
      </c>
      <c r="DM34" s="4">
        <f t="shared" si="42"/>
        <v>-48.944831230629738</v>
      </c>
      <c r="DN34" s="4">
        <f t="shared" si="43"/>
        <v>-62.361239095628477</v>
      </c>
      <c r="DO34" s="4">
        <f t="shared" si="44"/>
        <v>-75.777646960627209</v>
      </c>
      <c r="DP34" s="1">
        <f t="shared" si="45"/>
        <v>62.361239095628477</v>
      </c>
      <c r="DQ34" s="1">
        <f t="shared" si="46"/>
        <v>37.638760904371523</v>
      </c>
      <c r="DR34" s="1">
        <f t="shared" si="47"/>
        <v>1.5093787489900836</v>
      </c>
      <c r="DS34" s="1">
        <f t="shared" si="107"/>
        <v>0.96998861468131192</v>
      </c>
      <c r="DT34" s="1">
        <f t="shared" si="108"/>
        <v>0.41086058040138346</v>
      </c>
      <c r="DU34" s="1">
        <f t="shared" si="134"/>
        <v>-0.34481380540241496</v>
      </c>
      <c r="DV34" s="1">
        <f t="shared" si="109"/>
        <v>-0.27590992376990348</v>
      </c>
      <c r="DW34" s="1">
        <f t="shared" si="48"/>
        <v>1.4528561709087409E-2</v>
      </c>
      <c r="DX34" s="1">
        <f t="shared" si="110"/>
        <v>1010.1699931963612</v>
      </c>
      <c r="DY34" s="1">
        <f t="shared" si="111"/>
        <v>-283.36500991016624</v>
      </c>
      <c r="DZ34" s="1">
        <f t="shared" si="112"/>
        <v>969.9886146813119</v>
      </c>
      <c r="EA34" s="1">
        <f t="shared" si="113"/>
        <v>500</v>
      </c>
      <c r="EB34" s="1">
        <f t="shared" si="114"/>
        <v>1.568430677790056E-4</v>
      </c>
      <c r="EC34" s="4">
        <f t="shared" si="115"/>
        <v>0.38581912877031127</v>
      </c>
      <c r="ED34" s="1">
        <f t="shared" si="116"/>
        <v>-6.8784617257733931</v>
      </c>
      <c r="EE34" s="4">
        <f t="shared" si="49"/>
        <v>85.128893528833387</v>
      </c>
      <c r="EF34" s="4">
        <f t="shared" si="50"/>
        <v>95.128893528833387</v>
      </c>
      <c r="EG34" s="4">
        <f t="shared" si="117"/>
        <v>1.4527170240108321E-2</v>
      </c>
      <c r="EH34" s="4">
        <f t="shared" si="51"/>
        <v>-1.3914689790880952E-6</v>
      </c>
      <c r="EI34" s="4">
        <f t="shared" si="52"/>
        <v>-48.948436072544474</v>
      </c>
      <c r="EJ34" s="4">
        <f t="shared" si="53"/>
        <v>-62.364843937543213</v>
      </c>
      <c r="EK34" s="4">
        <f t="shared" si="54"/>
        <v>-75.781251802541959</v>
      </c>
      <c r="EL34" s="1">
        <f t="shared" si="55"/>
        <v>62.364843937543213</v>
      </c>
      <c r="EM34" s="1">
        <f t="shared" si="56"/>
        <v>37.635156062456787</v>
      </c>
      <c r="EN34" s="1">
        <f t="shared" si="57"/>
        <v>1.5094396372179695</v>
      </c>
      <c r="EO34" s="1">
        <f t="shared" si="118"/>
        <v>0.96985198421438046</v>
      </c>
      <c r="EP34" s="1">
        <f t="shared" si="119"/>
        <v>0.41032113404050274</v>
      </c>
      <c r="EQ34" s="1">
        <f t="shared" si="135"/>
        <v>-0.34178787186653548</v>
      </c>
      <c r="ER34" s="1">
        <f t="shared" si="120"/>
        <v>-0.2758057233385473</v>
      </c>
      <c r="ES34" s="1">
        <f t="shared" si="58"/>
        <v>1.4527170240108321E-2</v>
      </c>
      <c r="ET34" s="1">
        <f t="shared" si="121"/>
        <v>1010.1690191680759</v>
      </c>
      <c r="EU34" s="1">
        <f t="shared" si="122"/>
        <v>-283.25799398315485</v>
      </c>
      <c r="EV34" s="1">
        <f t="shared" si="123"/>
        <v>969.85198421438042</v>
      </c>
      <c r="EW34" s="1">
        <f t="shared" si="124"/>
        <v>500</v>
      </c>
      <c r="EX34" s="1">
        <f t="shared" si="125"/>
        <v>1.5683195260867837E-4</v>
      </c>
      <c r="EY34" s="4">
        <f t="shared" si="126"/>
        <v>0.38623424992315192</v>
      </c>
      <c r="EZ34" s="1">
        <f t="shared" si="127"/>
        <v>-6.8773508701310089</v>
      </c>
      <c r="FA34" s="4">
        <f t="shared" si="59"/>
        <v>85.124655066626119</v>
      </c>
      <c r="FB34" s="4">
        <f t="shared" si="60"/>
        <v>95.124655066626119</v>
      </c>
      <c r="FC34" s="4">
        <f t="shared" si="128"/>
        <v>1.4525041828305949E-2</v>
      </c>
      <c r="FD34" s="4">
        <f t="shared" si="61"/>
        <v>-2.1284118023722626E-6</v>
      </c>
      <c r="FE34" s="4"/>
      <c r="FF34" s="4"/>
      <c r="FG34" s="4"/>
      <c r="FH34" s="4"/>
      <c r="FI34" s="4"/>
      <c r="FJ34" s="4"/>
      <c r="FK34" s="4"/>
      <c r="FL34" s="4"/>
      <c r="FM34" s="4"/>
      <c r="FN34" s="6"/>
      <c r="FO34" s="4"/>
      <c r="FP34" s="4"/>
      <c r="FQ34" s="4"/>
      <c r="FR34" s="1"/>
      <c r="FS34" s="4"/>
      <c r="FT34" s="4"/>
      <c r="FX34" s="2"/>
      <c r="FY34" s="2"/>
      <c r="FZ34" s="2"/>
      <c r="GA34" s="2"/>
      <c r="GB34" s="3"/>
      <c r="GC34" s="2"/>
      <c r="GD34" s="2"/>
      <c r="GE34" s="2"/>
      <c r="GF34" s="2"/>
    </row>
    <row r="35" spans="1:188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29"/>
        <v>420</v>
      </c>
      <c r="F35" s="1">
        <f t="shared" si="62"/>
        <v>1.7509999999999977</v>
      </c>
      <c r="G35" s="1">
        <f>'0.5Q 17-24'!GA35</f>
        <v>-50.910778891401897</v>
      </c>
      <c r="H35" s="1">
        <f>'0.5Q 17-24'!GB35</f>
        <v>-64.327186756400636</v>
      </c>
      <c r="I35" s="1">
        <f>'0.5Q 17-24'!GC35</f>
        <v>-77.743594621399382</v>
      </c>
      <c r="J35" s="1">
        <f>'0.5Q 17-24'!GD35</f>
        <v>64.327186756400636</v>
      </c>
      <c r="K35" s="1">
        <f>'0.5Q 17-24'!GE35</f>
        <v>35.672813243599364</v>
      </c>
      <c r="L35" s="1">
        <f>'0.5Q 17-24'!GF35</f>
        <v>1.5557495085787307</v>
      </c>
      <c r="M35" s="1">
        <f>'0.5Q 17-24'!GG35</f>
        <v>0.93382528892449912</v>
      </c>
      <c r="N35" s="1">
        <f>'0.5Q 17-24'!GH35</f>
        <v>0.3869326075304716</v>
      </c>
      <c r="O35" s="1">
        <f>'0.5Q 17-24'!GI35</f>
        <v>-0.35441395029037071</v>
      </c>
      <c r="P35" s="1">
        <f>'0.5Q 17-24'!GJ35</f>
        <v>-0.27949070029011935</v>
      </c>
      <c r="Q35" s="1">
        <f>'0.5Q 17-24'!GK35</f>
        <v>1.3769705912029353E-2</v>
      </c>
      <c r="R35" s="1">
        <f>'0.5Q 17-24'!GL35</f>
        <v>1009.6387941384206</v>
      </c>
      <c r="S35" s="1">
        <f>'0.5Q 17-24'!GM35</f>
        <v>-287.04253901195835</v>
      </c>
      <c r="T35" s="1">
        <f>'0.5Q 17-24'!GN35</f>
        <v>933.82528892449909</v>
      </c>
      <c r="U35" s="1">
        <f>'0.5Q 17-24'!GO35</f>
        <v>500</v>
      </c>
      <c r="V35" s="1">
        <f>'0.5Q 17-24'!GP35</f>
        <v>1.5339700674127794E-4</v>
      </c>
      <c r="W35" s="1">
        <f>'0.5Q 17-24'!GQ35</f>
        <v>0.35567438363038034</v>
      </c>
      <c r="X35" s="1">
        <f>'0.5Q 17-24'!GR35</f>
        <v>-6.5291785723842963</v>
      </c>
      <c r="Y35" s="1">
        <f>'0.5Q 17-24'!GS35</f>
        <v>82.281133065602134</v>
      </c>
      <c r="Z35" s="1">
        <f>'0.5Q 17-24'!GT35</f>
        <v>92.281133065602134</v>
      </c>
      <c r="AA35" s="1">
        <f>'0.5Q 17-24'!GU35</f>
        <v>1.3768492008111156E-2</v>
      </c>
      <c r="AB35" s="4"/>
      <c r="AC35" s="4">
        <f t="shared" si="2"/>
        <v>-50.91392372020551</v>
      </c>
      <c r="AD35" s="4">
        <f t="shared" si="3"/>
        <v>-64.330331585204249</v>
      </c>
      <c r="AE35" s="4">
        <f t="shared" si="4"/>
        <v>-77.746739450202995</v>
      </c>
      <c r="AF35" s="1">
        <f t="shared" si="5"/>
        <v>64.330331585204249</v>
      </c>
      <c r="AG35" s="1">
        <f t="shared" si="6"/>
        <v>35.669668414795751</v>
      </c>
      <c r="AH35" s="1">
        <f t="shared" si="7"/>
        <v>1.5557852939826451</v>
      </c>
      <c r="AI35" s="1">
        <f t="shared" si="63"/>
        <v>0.93372055722231284</v>
      </c>
      <c r="AJ35" s="1">
        <f t="shared" si="64"/>
        <v>0.3868936323852889</v>
      </c>
      <c r="AK35" s="1">
        <f t="shared" si="130"/>
        <v>-0.34920746878177716</v>
      </c>
      <c r="AL35" s="1">
        <f t="shared" si="65"/>
        <v>-0.27941107396473425</v>
      </c>
      <c r="AM35" s="1">
        <f t="shared" si="8"/>
        <v>1.3768492008111156E-2</v>
      </c>
      <c r="AN35" s="1">
        <f t="shared" si="66"/>
        <v>1009.6379444056778</v>
      </c>
      <c r="AO35" s="1">
        <f t="shared" si="67"/>
        <v>-286.96076118326135</v>
      </c>
      <c r="AP35" s="1">
        <f t="shared" si="68"/>
        <v>933.72055722231289</v>
      </c>
      <c r="AQ35" s="1">
        <f t="shared" si="69"/>
        <v>500</v>
      </c>
      <c r="AR35" s="1">
        <f t="shared" si="70"/>
        <v>1.533561845120695E-4</v>
      </c>
      <c r="AS35" s="4">
        <f t="shared" si="71"/>
        <v>0.35596441248436206</v>
      </c>
      <c r="AT35" s="1">
        <f t="shared" si="72"/>
        <v>-6.5282815915712158</v>
      </c>
      <c r="AU35" s="4">
        <f t="shared" si="9"/>
        <v>82.300107069218583</v>
      </c>
      <c r="AV35" s="4">
        <f t="shared" si="10"/>
        <v>92.300107069218583</v>
      </c>
      <c r="AW35" s="4">
        <f t="shared" si="73"/>
        <v>1.3768952450066319E-2</v>
      </c>
      <c r="AX35" s="4">
        <f t="shared" si="11"/>
        <v>4.6044195516244113E-7</v>
      </c>
      <c r="AY35" s="4">
        <f t="shared" si="12"/>
        <v>-50.912730865399404</v>
      </c>
      <c r="AZ35" s="4">
        <f t="shared" si="13"/>
        <v>-64.329138730398142</v>
      </c>
      <c r="BA35" s="4">
        <f t="shared" si="14"/>
        <v>-77.745546595396888</v>
      </c>
      <c r="BB35" s="1">
        <f t="shared" si="15"/>
        <v>64.329138730398142</v>
      </c>
      <c r="BC35" s="1">
        <f t="shared" si="16"/>
        <v>35.670861269601858</v>
      </c>
      <c r="BD35" s="1">
        <f t="shared" si="17"/>
        <v>1.5558212996731131</v>
      </c>
      <c r="BE35" s="1">
        <f t="shared" si="74"/>
        <v>0.93351488628850898</v>
      </c>
      <c r="BF35" s="1">
        <f t="shared" si="75"/>
        <v>0.38565228988997524</v>
      </c>
      <c r="BG35" s="1">
        <f t="shared" si="131"/>
        <v>-0.34799807920826431</v>
      </c>
      <c r="BH35" s="1">
        <f t="shared" si="76"/>
        <v>-0.27900915956443978</v>
      </c>
      <c r="BI35" s="1">
        <f t="shared" si="18"/>
        <v>1.3768952450066319E-2</v>
      </c>
      <c r="BJ35" s="1">
        <f t="shared" si="77"/>
        <v>1009.6382667150463</v>
      </c>
      <c r="BK35" s="1">
        <f t="shared" si="78"/>
        <v>-286.54798705587092</v>
      </c>
      <c r="BL35" s="1">
        <f t="shared" si="79"/>
        <v>933.51488628850893</v>
      </c>
      <c r="BM35" s="1">
        <f t="shared" si="80"/>
        <v>500</v>
      </c>
      <c r="BN35" s="1">
        <f t="shared" si="81"/>
        <v>1.5332890905634563E-4</v>
      </c>
      <c r="BO35" s="4">
        <f t="shared" si="82"/>
        <v>0.35753952892438517</v>
      </c>
      <c r="BP35" s="1">
        <f t="shared" si="83"/>
        <v>-6.5269366961087742</v>
      </c>
      <c r="BQ35" s="4">
        <f t="shared" si="19"/>
        <v>82.306281471118908</v>
      </c>
      <c r="BR35" s="4">
        <f t="shared" si="20"/>
        <v>92.306281471118908</v>
      </c>
      <c r="BS35" s="4">
        <f t="shared" si="84"/>
        <v>1.3763578915276551E-2</v>
      </c>
      <c r="BT35" s="4">
        <f t="shared" si="21"/>
        <v>-5.3735347897675145E-6</v>
      </c>
      <c r="BU35" s="4">
        <f t="shared" si="22"/>
        <v>-50.926651939984289</v>
      </c>
      <c r="BV35" s="4">
        <f t="shared" si="23"/>
        <v>-64.343059804983028</v>
      </c>
      <c r="BW35" s="4">
        <f t="shared" si="24"/>
        <v>-77.759467669981774</v>
      </c>
      <c r="BX35" s="1">
        <f t="shared" si="25"/>
        <v>64.343059804983028</v>
      </c>
      <c r="BY35" s="1">
        <f t="shared" si="26"/>
        <v>35.656940195016972</v>
      </c>
      <c r="BZ35" s="1">
        <f t="shared" si="27"/>
        <v>1.5559804100205867</v>
      </c>
      <c r="CA35" s="1">
        <f t="shared" si="85"/>
        <v>0.93313988710189477</v>
      </c>
      <c r="CB35" s="1">
        <f t="shared" si="86"/>
        <v>0.38521873596531681</v>
      </c>
      <c r="CC35" s="1">
        <f t="shared" si="132"/>
        <v>-0.34810785286975832</v>
      </c>
      <c r="CD35" s="1">
        <f t="shared" si="87"/>
        <v>-0.27881222066181333</v>
      </c>
      <c r="CE35" s="1">
        <f t="shared" si="28"/>
        <v>1.3763578915276551E-2</v>
      </c>
      <c r="CF35" s="1">
        <f t="shared" si="88"/>
        <v>1009.6345052406937</v>
      </c>
      <c r="CG35" s="1">
        <f t="shared" si="89"/>
        <v>-286.34572686409552</v>
      </c>
      <c r="CH35" s="1">
        <f t="shared" si="90"/>
        <v>933.13988710189483</v>
      </c>
      <c r="CI35" s="1">
        <f t="shared" si="91"/>
        <v>500</v>
      </c>
      <c r="CJ35" s="1">
        <f t="shared" si="92"/>
        <v>1.5325853258608448E-4</v>
      </c>
      <c r="CK35" s="4">
        <f t="shared" si="93"/>
        <v>0.35821509154719849</v>
      </c>
      <c r="CL35" s="1">
        <f t="shared" si="94"/>
        <v>-6.5235743660910765</v>
      </c>
      <c r="CM35" s="4">
        <f t="shared" si="29"/>
        <v>82.306936488298447</v>
      </c>
      <c r="CN35" s="4">
        <f t="shared" si="30"/>
        <v>92.306936488298447</v>
      </c>
      <c r="CO35" s="4">
        <f t="shared" si="95"/>
        <v>1.3763082258359961E-2</v>
      </c>
      <c r="CP35" s="4">
        <f t="shared" si="31"/>
        <v>-4.9665691658970501E-7</v>
      </c>
      <c r="CQ35" s="4">
        <f t="shared" si="32"/>
        <v>-50.927938615934004</v>
      </c>
      <c r="CR35" s="4">
        <f t="shared" si="33"/>
        <v>-64.344346480932742</v>
      </c>
      <c r="CS35" s="4">
        <f t="shared" si="34"/>
        <v>-77.760754345931474</v>
      </c>
      <c r="CT35" s="1">
        <f t="shared" si="35"/>
        <v>64.344346480932742</v>
      </c>
      <c r="CU35" s="1">
        <f t="shared" si="36"/>
        <v>35.655653519067258</v>
      </c>
      <c r="CV35" s="1">
        <f t="shared" si="37"/>
        <v>1.5559980195760668</v>
      </c>
      <c r="CW35" s="1">
        <f t="shared" si="96"/>
        <v>0.93310448726098283</v>
      </c>
      <c r="CX35" s="1">
        <f t="shared" si="97"/>
        <v>0.38511294423127301</v>
      </c>
      <c r="CY35" s="1">
        <f t="shared" si="133"/>
        <v>-0.34682195340876593</v>
      </c>
      <c r="CZ35" s="1">
        <f t="shared" si="98"/>
        <v>-0.2787926922233655</v>
      </c>
      <c r="DA35" s="1">
        <f t="shared" si="38"/>
        <v>1.3763082258359961E-2</v>
      </c>
      <c r="DB35" s="1">
        <f t="shared" si="99"/>
        <v>1009.634157580852</v>
      </c>
      <c r="DC35" s="1">
        <f t="shared" si="100"/>
        <v>-286.32567076724081</v>
      </c>
      <c r="DD35" s="1">
        <f t="shared" si="101"/>
        <v>933.10448726098286</v>
      </c>
      <c r="DE35" s="1">
        <f t="shared" si="102"/>
        <v>500</v>
      </c>
      <c r="DF35" s="1">
        <f t="shared" si="103"/>
        <v>1.5325188450396841E-4</v>
      </c>
      <c r="DG35" s="4">
        <f t="shared" si="104"/>
        <v>0.35828265109672147</v>
      </c>
      <c r="DH35" s="1">
        <f t="shared" si="105"/>
        <v>-6.5232584780832594</v>
      </c>
      <c r="DI35" s="4">
        <f t="shared" si="39"/>
        <v>82.309071410742575</v>
      </c>
      <c r="DJ35" s="4">
        <f t="shared" si="40"/>
        <v>92.309071410742575</v>
      </c>
      <c r="DK35" s="4">
        <f t="shared" si="106"/>
        <v>1.3762360675109071E-2</v>
      </c>
      <c r="DL35" s="4">
        <f t="shared" si="41"/>
        <v>-7.2158325089069497E-7</v>
      </c>
      <c r="DM35" s="4">
        <f t="shared" si="42"/>
        <v>-50.929808002594349</v>
      </c>
      <c r="DN35" s="4">
        <f t="shared" si="43"/>
        <v>-64.346215867593088</v>
      </c>
      <c r="DO35" s="4">
        <f t="shared" si="44"/>
        <v>-77.762623732591834</v>
      </c>
      <c r="DP35" s="1">
        <f t="shared" si="45"/>
        <v>64.346215867593088</v>
      </c>
      <c r="DQ35" s="1">
        <f t="shared" si="46"/>
        <v>35.653784132406912</v>
      </c>
      <c r="DR35" s="1">
        <f t="shared" si="47"/>
        <v>1.556029836838734</v>
      </c>
      <c r="DS35" s="1">
        <f t="shared" si="107"/>
        <v>0.93302175697300704</v>
      </c>
      <c r="DT35" s="1">
        <f t="shared" si="108"/>
        <v>0.38479024959645369</v>
      </c>
      <c r="DU35" s="1">
        <f t="shared" si="134"/>
        <v>-0.34481380540241496</v>
      </c>
      <c r="DV35" s="1">
        <f t="shared" si="109"/>
        <v>-0.27870915787173378</v>
      </c>
      <c r="DW35" s="1">
        <f t="shared" si="48"/>
        <v>1.3762360675109071E-2</v>
      </c>
      <c r="DX35" s="1">
        <f t="shared" si="110"/>
        <v>1009.6336524725764</v>
      </c>
      <c r="DY35" s="1">
        <f t="shared" si="111"/>
        <v>-286.23987931742801</v>
      </c>
      <c r="DZ35" s="1">
        <f t="shared" si="112"/>
        <v>933.02175697300709</v>
      </c>
      <c r="EA35" s="1">
        <f t="shared" si="113"/>
        <v>500</v>
      </c>
      <c r="EB35" s="1">
        <f t="shared" si="114"/>
        <v>1.5324020679566771E-4</v>
      </c>
      <c r="EC35" s="4">
        <f t="shared" si="115"/>
        <v>0.35859571323213091</v>
      </c>
      <c r="ED35" s="1">
        <f t="shared" si="116"/>
        <v>-6.5225846243224037</v>
      </c>
      <c r="EE35" s="4">
        <f t="shared" si="49"/>
        <v>82.311292244521411</v>
      </c>
      <c r="EF35" s="4">
        <f t="shared" si="50"/>
        <v>92.311292244521411</v>
      </c>
      <c r="EG35" s="4">
        <f t="shared" si="117"/>
        <v>1.376106053438665E-2</v>
      </c>
      <c r="EH35" s="4">
        <f t="shared" si="51"/>
        <v>-1.3001407224207812E-6</v>
      </c>
      <c r="EI35" s="4">
        <f t="shared" si="52"/>
        <v>-50.933176242807868</v>
      </c>
      <c r="EJ35" s="4">
        <f t="shared" si="53"/>
        <v>-64.349584107806606</v>
      </c>
      <c r="EK35" s="4">
        <f t="shared" si="54"/>
        <v>-77.765991972805352</v>
      </c>
      <c r="EL35" s="1">
        <f t="shared" si="55"/>
        <v>64.349584107806606</v>
      </c>
      <c r="EM35" s="1">
        <f t="shared" si="56"/>
        <v>35.650415892193394</v>
      </c>
      <c r="EN35" s="1">
        <f t="shared" si="57"/>
        <v>1.5560840874300168</v>
      </c>
      <c r="EO35" s="1">
        <f t="shared" si="118"/>
        <v>0.93288900424094656</v>
      </c>
      <c r="EP35" s="1">
        <f t="shared" si="119"/>
        <v>0.3842875225327852</v>
      </c>
      <c r="EQ35" s="1">
        <f t="shared" si="135"/>
        <v>-0.34178787186653548</v>
      </c>
      <c r="ER35" s="1">
        <f t="shared" si="120"/>
        <v>-0.27858734881089448</v>
      </c>
      <c r="ES35" s="1">
        <f t="shared" si="58"/>
        <v>1.376106053438665E-2</v>
      </c>
      <c r="ET35" s="1">
        <f t="shared" si="121"/>
        <v>1009.6327423740707</v>
      </c>
      <c r="EU35" s="1">
        <f t="shared" si="122"/>
        <v>-286.11477897576486</v>
      </c>
      <c r="EV35" s="1">
        <f t="shared" si="123"/>
        <v>932.88900424094652</v>
      </c>
      <c r="EW35" s="1">
        <f t="shared" si="124"/>
        <v>500</v>
      </c>
      <c r="EX35" s="1">
        <f t="shared" si="125"/>
        <v>1.5322194114433425E-4</v>
      </c>
      <c r="EY35" s="4">
        <f t="shared" si="126"/>
        <v>0.35904782291815479</v>
      </c>
      <c r="EZ35" s="1">
        <f t="shared" si="127"/>
        <v>-6.5214824442751702</v>
      </c>
      <c r="FA35" s="4">
        <f t="shared" si="59"/>
        <v>82.311740127478501</v>
      </c>
      <c r="FB35" s="4">
        <f t="shared" si="60"/>
        <v>92.311740127478501</v>
      </c>
      <c r="FC35" s="4">
        <f t="shared" si="128"/>
        <v>1.3759047985730315E-2</v>
      </c>
      <c r="FD35" s="4">
        <f t="shared" si="61"/>
        <v>-2.012548656334795E-6</v>
      </c>
      <c r="FE35" s="4"/>
      <c r="FF35" s="4"/>
      <c r="FG35" s="4"/>
      <c r="FH35" s="4"/>
      <c r="FI35" s="4"/>
      <c r="FJ35" s="4"/>
      <c r="FK35" s="4"/>
      <c r="FL35" s="4"/>
      <c r="FM35" s="4"/>
      <c r="FN35" s="6"/>
      <c r="FO35" s="4"/>
      <c r="FP35" s="4"/>
      <c r="FQ35" s="4"/>
      <c r="FR35" s="1"/>
      <c r="FS35" s="4"/>
      <c r="FT35" s="4"/>
      <c r="FX35" s="2"/>
      <c r="FY35" s="2"/>
      <c r="FZ35" s="2"/>
      <c r="GA35" s="2"/>
      <c r="GB35" s="3"/>
      <c r="GC35" s="2"/>
      <c r="GD35" s="2"/>
      <c r="GE35" s="2"/>
      <c r="GF35" s="2"/>
    </row>
    <row r="36" spans="1:188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29"/>
        <v>415</v>
      </c>
      <c r="F36" s="1">
        <f t="shared" si="62"/>
        <v>1.7759999999999976</v>
      </c>
      <c r="G36" s="1">
        <f>'0.5Q 17-24'!GA36</f>
        <v>-52.856216391811209</v>
      </c>
      <c r="H36" s="1">
        <f>'0.5Q 17-24'!GB36</f>
        <v>-66.272624256809948</v>
      </c>
      <c r="I36" s="1">
        <f>'0.5Q 17-24'!GC36</f>
        <v>-79.68903212180868</v>
      </c>
      <c r="J36" s="1">
        <f>'0.5Q 17-24'!GD36</f>
        <v>66.272624256809948</v>
      </c>
      <c r="K36" s="1">
        <f>'0.5Q 17-24'!GE36</f>
        <v>33.727375743190052</v>
      </c>
      <c r="L36" s="1">
        <f>'0.5Q 17-24'!GF36</f>
        <v>1.6007573589333712</v>
      </c>
      <c r="M36" s="1">
        <f>'0.5Q 17-24'!GG36</f>
        <v>0.90015700709280999</v>
      </c>
      <c r="N36" s="1">
        <f>'0.5Q 17-24'!GH36</f>
        <v>0.36366466831349165</v>
      </c>
      <c r="O36" s="1">
        <f>'0.5Q 17-24'!GI36</f>
        <v>-0.35441395029037071</v>
      </c>
      <c r="P36" s="1">
        <f>'0.5Q 17-24'!GJ36</f>
        <v>-0.28346700827291843</v>
      </c>
      <c r="Q36" s="1">
        <f>'0.5Q 17-24'!GK36</f>
        <v>1.3018767036871361E-2</v>
      </c>
      <c r="R36" s="1">
        <f>'0.5Q 17-24'!GL36</f>
        <v>1009.11313692581</v>
      </c>
      <c r="S36" s="1">
        <f>'0.5Q 17-24'!GM36</f>
        <v>-291.12628683645266</v>
      </c>
      <c r="T36" s="1">
        <f>'0.5Q 17-24'!GN36</f>
        <v>900.15700709280998</v>
      </c>
      <c r="U36" s="1">
        <f>'0.5Q 17-24'!GO36</f>
        <v>500</v>
      </c>
      <c r="V36" s="1">
        <f>'0.5Q 17-24'!GP36</f>
        <v>1.501877750315985E-4</v>
      </c>
      <c r="W36" s="1">
        <f>'0.5Q 17-24'!GQ36</f>
        <v>0.33057336733484377</v>
      </c>
      <c r="X36" s="1">
        <f>'0.5Q 17-24'!GR36</f>
        <v>-6.1788101511008371</v>
      </c>
      <c r="Y36" s="1">
        <f>'0.5Q 17-24'!GS36</f>
        <v>79.215288611414522</v>
      </c>
      <c r="Z36" s="1">
        <f>'0.5Q 17-24'!GT36</f>
        <v>89.215288611414522</v>
      </c>
      <c r="AA36" s="1">
        <f>'0.5Q 17-24'!GU36</f>
        <v>1.3017881492865088E-2</v>
      </c>
      <c r="AB36" s="4"/>
      <c r="AC36" s="4">
        <f t="shared" si="2"/>
        <v>-52.858510547267876</v>
      </c>
      <c r="AD36" s="4">
        <f t="shared" si="3"/>
        <v>-66.274918412266615</v>
      </c>
      <c r="AE36" s="4">
        <f t="shared" si="4"/>
        <v>-79.691326277265347</v>
      </c>
      <c r="AF36" s="1">
        <f t="shared" si="5"/>
        <v>66.274918412266615</v>
      </c>
      <c r="AG36" s="1">
        <f t="shared" si="6"/>
        <v>33.725081587733385</v>
      </c>
      <c r="AH36" s="1">
        <f t="shared" si="7"/>
        <v>1.6007848209972786</v>
      </c>
      <c r="AI36" s="1">
        <f t="shared" si="63"/>
        <v>0.89999054029267</v>
      </c>
      <c r="AJ36" s="1">
        <f t="shared" si="64"/>
        <v>0.36357053584446036</v>
      </c>
      <c r="AK36" s="1">
        <f t="shared" si="130"/>
        <v>-0.34920746878177716</v>
      </c>
      <c r="AL36" s="1">
        <f t="shared" si="65"/>
        <v>-0.28322651637357155</v>
      </c>
      <c r="AM36" s="1">
        <f t="shared" si="8"/>
        <v>1.3017881492865088E-2</v>
      </c>
      <c r="AN36" s="1">
        <f t="shared" si="66"/>
        <v>1009.1125170450055</v>
      </c>
      <c r="AO36" s="1">
        <f t="shared" si="67"/>
        <v>-290.87929684598544</v>
      </c>
      <c r="AP36" s="1">
        <f t="shared" si="68"/>
        <v>899.99054029266995</v>
      </c>
      <c r="AQ36" s="1">
        <f t="shared" si="69"/>
        <v>500</v>
      </c>
      <c r="AR36" s="1">
        <f t="shared" si="70"/>
        <v>1.501221030492137E-4</v>
      </c>
      <c r="AS36" s="4">
        <f t="shared" si="71"/>
        <v>0.33140816922926719</v>
      </c>
      <c r="AT36" s="1">
        <f t="shared" si="72"/>
        <v>-6.1775325772032765</v>
      </c>
      <c r="AU36" s="4">
        <f t="shared" si="9"/>
        <v>79.243918175937836</v>
      </c>
      <c r="AV36" s="4">
        <f t="shared" si="10"/>
        <v>89.243918175937836</v>
      </c>
      <c r="AW36" s="4">
        <f t="shared" si="73"/>
        <v>1.3018551076121208E-2</v>
      </c>
      <c r="AX36" s="4">
        <f t="shared" si="11"/>
        <v>6.6958325612050118E-7</v>
      </c>
      <c r="AY36" s="4">
        <f t="shared" si="12"/>
        <v>-52.856775875619896</v>
      </c>
      <c r="AZ36" s="4">
        <f t="shared" si="13"/>
        <v>-66.273183740618634</v>
      </c>
      <c r="BA36" s="4">
        <f t="shared" si="14"/>
        <v>-79.68959160561738</v>
      </c>
      <c r="BB36" s="1">
        <f t="shared" si="15"/>
        <v>66.273183740618634</v>
      </c>
      <c r="BC36" s="1">
        <f t="shared" si="16"/>
        <v>33.726816259381366</v>
      </c>
      <c r="BD36" s="1">
        <f t="shared" si="17"/>
        <v>1.6008106174713452</v>
      </c>
      <c r="BE36" s="1">
        <f t="shared" si="74"/>
        <v>0.8997863559646424</v>
      </c>
      <c r="BF36" s="1">
        <f t="shared" si="75"/>
        <v>0.36242177102948542</v>
      </c>
      <c r="BG36" s="1">
        <f t="shared" si="131"/>
        <v>-0.34799807920826431</v>
      </c>
      <c r="BH36" s="1">
        <f t="shared" si="76"/>
        <v>-0.28277514298696904</v>
      </c>
      <c r="BI36" s="1">
        <f t="shared" si="18"/>
        <v>1.3018551076121208E-2</v>
      </c>
      <c r="BJ36" s="1">
        <f t="shared" si="77"/>
        <v>1009.1129857532848</v>
      </c>
      <c r="BK36" s="1">
        <f t="shared" si="78"/>
        <v>-290.41572735047691</v>
      </c>
      <c r="BL36" s="1">
        <f t="shared" si="79"/>
        <v>899.78635596464244</v>
      </c>
      <c r="BM36" s="1">
        <f t="shared" si="80"/>
        <v>500</v>
      </c>
      <c r="BN36" s="1">
        <f t="shared" si="81"/>
        <v>1.500802747890221E-4</v>
      </c>
      <c r="BO36" s="4">
        <f t="shared" si="82"/>
        <v>0.33300086803654194</v>
      </c>
      <c r="BP36" s="1">
        <f t="shared" si="83"/>
        <v>-6.1762746700240623</v>
      </c>
      <c r="BQ36" s="4">
        <f t="shared" si="19"/>
        <v>79.260953127686903</v>
      </c>
      <c r="BR36" s="4">
        <f t="shared" si="20"/>
        <v>89.260953127686903</v>
      </c>
      <c r="BS36" s="4">
        <f t="shared" si="84"/>
        <v>1.3013609650238279E-2</v>
      </c>
      <c r="BT36" s="4">
        <f t="shared" si="21"/>
        <v>-4.9414258829292429E-6</v>
      </c>
      <c r="BU36" s="4">
        <f t="shared" si="22"/>
        <v>-52.869577497078261</v>
      </c>
      <c r="BV36" s="4">
        <f t="shared" si="23"/>
        <v>-66.285985362077</v>
      </c>
      <c r="BW36" s="4">
        <f t="shared" si="24"/>
        <v>-79.702393227075731</v>
      </c>
      <c r="BX36" s="1">
        <f t="shared" si="25"/>
        <v>66.285985362077</v>
      </c>
      <c r="BY36" s="1">
        <f t="shared" si="26"/>
        <v>33.714014637923</v>
      </c>
      <c r="BZ36" s="1">
        <f t="shared" si="27"/>
        <v>1.6009501563627759</v>
      </c>
      <c r="CA36" s="1">
        <f t="shared" si="85"/>
        <v>0.89939492684378397</v>
      </c>
      <c r="CB36" s="1">
        <f t="shared" si="86"/>
        <v>0.36198694698316403</v>
      </c>
      <c r="CC36" s="1">
        <f t="shared" si="132"/>
        <v>-0.34810785286975832</v>
      </c>
      <c r="CD36" s="1">
        <f t="shared" si="87"/>
        <v>-0.28246378681741569</v>
      </c>
      <c r="CE36" s="1">
        <f t="shared" si="28"/>
        <v>1.3013609650238279E-2</v>
      </c>
      <c r="CF36" s="1">
        <f t="shared" si="88"/>
        <v>1009.1095267551668</v>
      </c>
      <c r="CG36" s="1">
        <f t="shared" si="89"/>
        <v>-290.09595833722227</v>
      </c>
      <c r="CH36" s="1">
        <f t="shared" si="90"/>
        <v>899.39492684378399</v>
      </c>
      <c r="CI36" s="1">
        <f t="shared" si="91"/>
        <v>500</v>
      </c>
      <c r="CJ36" s="1">
        <f t="shared" si="92"/>
        <v>1.4999385300765443E-4</v>
      </c>
      <c r="CK36" s="4">
        <f t="shared" si="93"/>
        <v>0.33403755855104478</v>
      </c>
      <c r="CL36" s="1">
        <f t="shared" si="94"/>
        <v>-6.1727672665680942</v>
      </c>
      <c r="CM36" s="4">
        <f t="shared" si="29"/>
        <v>79.266603646655241</v>
      </c>
      <c r="CN36" s="4">
        <f t="shared" si="30"/>
        <v>89.266603646655241</v>
      </c>
      <c r="CO36" s="4">
        <f t="shared" si="95"/>
        <v>1.3013186233475227E-2</v>
      </c>
      <c r="CP36" s="4">
        <f t="shared" si="31"/>
        <v>-4.2341676305228393E-7</v>
      </c>
      <c r="CQ36" s="4">
        <f t="shared" si="32"/>
        <v>-52.870674431697573</v>
      </c>
      <c r="CR36" s="4">
        <f t="shared" si="33"/>
        <v>-66.287082296696312</v>
      </c>
      <c r="CS36" s="4">
        <f t="shared" si="34"/>
        <v>-79.703490161695044</v>
      </c>
      <c r="CT36" s="1">
        <f t="shared" si="35"/>
        <v>66.287082296696312</v>
      </c>
      <c r="CU36" s="1">
        <f t="shared" si="36"/>
        <v>33.712917703303688</v>
      </c>
      <c r="CV36" s="1">
        <f t="shared" si="37"/>
        <v>1.6009650338062609</v>
      </c>
      <c r="CW36" s="1">
        <f t="shared" si="96"/>
        <v>0.89934028460388227</v>
      </c>
      <c r="CX36" s="1">
        <f t="shared" si="97"/>
        <v>0.36187727368397987</v>
      </c>
      <c r="CY36" s="1">
        <f t="shared" si="133"/>
        <v>-0.34682195340876593</v>
      </c>
      <c r="CZ36" s="1">
        <f t="shared" si="98"/>
        <v>-0.28239657344397057</v>
      </c>
      <c r="DA36" s="1">
        <f t="shared" si="38"/>
        <v>1.3013186233475227E-2</v>
      </c>
      <c r="DB36" s="1">
        <f t="shared" si="99"/>
        <v>1009.1092303634326</v>
      </c>
      <c r="DC36" s="1">
        <f t="shared" si="100"/>
        <v>-290.02692885842663</v>
      </c>
      <c r="DD36" s="1">
        <f t="shared" si="101"/>
        <v>899.34028460388231</v>
      </c>
      <c r="DE36" s="1">
        <f t="shared" si="102"/>
        <v>500</v>
      </c>
      <c r="DF36" s="1">
        <f t="shared" si="103"/>
        <v>1.4997920497694696E-4</v>
      </c>
      <c r="DG36" s="4">
        <f t="shared" si="104"/>
        <v>0.33426857045064895</v>
      </c>
      <c r="DH36" s="1">
        <f t="shared" si="105"/>
        <v>-6.1723245462869638</v>
      </c>
      <c r="DI36" s="4">
        <f t="shared" si="39"/>
        <v>79.273473451718218</v>
      </c>
      <c r="DJ36" s="4">
        <f t="shared" si="40"/>
        <v>89.273473451718218</v>
      </c>
      <c r="DK36" s="4">
        <f t="shared" si="106"/>
        <v>1.3012560097802307E-2</v>
      </c>
      <c r="DL36" s="4">
        <f t="shared" si="41"/>
        <v>-6.261356729191786E-7</v>
      </c>
      <c r="DM36" s="4">
        <f t="shared" si="42"/>
        <v>-52.872296544839848</v>
      </c>
      <c r="DN36" s="4">
        <f t="shared" si="43"/>
        <v>-66.288704409838587</v>
      </c>
      <c r="DO36" s="4">
        <f t="shared" si="44"/>
        <v>-79.705112274837319</v>
      </c>
      <c r="DP36" s="1">
        <f t="shared" si="45"/>
        <v>66.288704409838587</v>
      </c>
      <c r="DQ36" s="1">
        <f t="shared" si="46"/>
        <v>33.711295590161413</v>
      </c>
      <c r="DR36" s="1">
        <f t="shared" si="47"/>
        <v>1.6009930749613925</v>
      </c>
      <c r="DS36" s="1">
        <f t="shared" si="107"/>
        <v>0.89926476245317133</v>
      </c>
      <c r="DT36" s="1">
        <f t="shared" si="108"/>
        <v>0.36156891234091965</v>
      </c>
      <c r="DU36" s="1">
        <f t="shared" si="134"/>
        <v>-0.34481380540241496</v>
      </c>
      <c r="DV36" s="1">
        <f t="shared" si="109"/>
        <v>-0.28230730504378776</v>
      </c>
      <c r="DW36" s="1">
        <f t="shared" si="48"/>
        <v>1.3012560097802307E-2</v>
      </c>
      <c r="DX36" s="1">
        <f t="shared" si="110"/>
        <v>1009.1087920684616</v>
      </c>
      <c r="DY36" s="1">
        <f t="shared" si="111"/>
        <v>-289.93524842607093</v>
      </c>
      <c r="DZ36" s="1">
        <f t="shared" si="112"/>
        <v>899.26476245317133</v>
      </c>
      <c r="EA36" s="1">
        <f t="shared" si="113"/>
        <v>500</v>
      </c>
      <c r="EB36" s="1">
        <f t="shared" si="114"/>
        <v>1.4996011546135264E-4</v>
      </c>
      <c r="EC36" s="4">
        <f t="shared" si="115"/>
        <v>0.33457460452036669</v>
      </c>
      <c r="ED36" s="1">
        <f t="shared" si="116"/>
        <v>-6.1717054443807866</v>
      </c>
      <c r="EE36" s="4">
        <f t="shared" si="49"/>
        <v>79.283427950147257</v>
      </c>
      <c r="EF36" s="4">
        <f t="shared" si="50"/>
        <v>89.283427950147257</v>
      </c>
      <c r="EG36" s="4">
        <f t="shared" si="117"/>
        <v>1.3011412104287643E-2</v>
      </c>
      <c r="EH36" s="4">
        <f t="shared" si="51"/>
        <v>-1.1479935146645887E-6</v>
      </c>
      <c r="EI36" s="4">
        <f t="shared" si="52"/>
        <v>-52.875270621302711</v>
      </c>
      <c r="EJ36" s="4">
        <f t="shared" si="53"/>
        <v>-66.29167848630145</v>
      </c>
      <c r="EK36" s="4">
        <f t="shared" si="54"/>
        <v>-79.708086351300182</v>
      </c>
      <c r="EL36" s="1">
        <f t="shared" si="55"/>
        <v>66.29167848630145</v>
      </c>
      <c r="EM36" s="1">
        <f t="shared" si="56"/>
        <v>33.70832151369855</v>
      </c>
      <c r="EN36" s="1">
        <f t="shared" si="57"/>
        <v>1.6010397812099468</v>
      </c>
      <c r="EO36" s="1">
        <f t="shared" si="118"/>
        <v>0.89911387559860056</v>
      </c>
      <c r="EP36" s="1">
        <f t="shared" si="119"/>
        <v>0.36108672910524847</v>
      </c>
      <c r="EQ36" s="1">
        <f t="shared" si="135"/>
        <v>-0.34178787186653548</v>
      </c>
      <c r="ER36" s="1">
        <f t="shared" si="120"/>
        <v>-0.28211974625779679</v>
      </c>
      <c r="ES36" s="1">
        <f t="shared" si="58"/>
        <v>1.3011412104287643E-2</v>
      </c>
      <c r="ET36" s="1">
        <f t="shared" si="121"/>
        <v>1009.1079884730015</v>
      </c>
      <c r="EU36" s="1">
        <f t="shared" si="122"/>
        <v>-289.74262180168245</v>
      </c>
      <c r="EV36" s="1">
        <f t="shared" si="123"/>
        <v>899.11387559860054</v>
      </c>
      <c r="EW36" s="1">
        <f t="shared" si="124"/>
        <v>500</v>
      </c>
      <c r="EX36" s="1">
        <f t="shared" si="125"/>
        <v>1.4992968601980141E-4</v>
      </c>
      <c r="EY36" s="4">
        <f t="shared" si="126"/>
        <v>0.33521937561565196</v>
      </c>
      <c r="EZ36" s="1">
        <f t="shared" si="127"/>
        <v>-6.1704866765281698</v>
      </c>
      <c r="FA36" s="4">
        <f t="shared" si="59"/>
        <v>79.288125077064123</v>
      </c>
      <c r="FB36" s="4">
        <f t="shared" si="60"/>
        <v>89.288125077064123</v>
      </c>
      <c r="FC36" s="4">
        <f t="shared" si="128"/>
        <v>1.3009547547946103E-2</v>
      </c>
      <c r="FD36" s="4">
        <f t="shared" si="61"/>
        <v>-1.8645563415395361E-6</v>
      </c>
      <c r="FE36" s="4"/>
      <c r="FF36" s="4"/>
      <c r="FG36" s="4"/>
      <c r="FH36" s="4"/>
      <c r="FI36" s="4"/>
      <c r="FJ36" s="4"/>
      <c r="FK36" s="4"/>
      <c r="FL36" s="4"/>
      <c r="FM36" s="4"/>
      <c r="FN36" s="6"/>
      <c r="FO36" s="4"/>
      <c r="FP36" s="4"/>
      <c r="FQ36" s="4"/>
      <c r="FR36" s="1"/>
      <c r="FS36" s="4"/>
      <c r="FT36" s="4"/>
      <c r="FX36" s="2"/>
      <c r="FY36" s="2"/>
      <c r="FZ36" s="2"/>
      <c r="GA36" s="2"/>
      <c r="GB36" s="3"/>
      <c r="GC36" s="2"/>
      <c r="GD36" s="2"/>
      <c r="GE36" s="2"/>
      <c r="GF36" s="2"/>
    </row>
    <row r="37" spans="1:188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29"/>
        <v>410</v>
      </c>
      <c r="F37" s="4">
        <f t="shared" si="62"/>
        <v>1.8009999999999975</v>
      </c>
      <c r="G37" s="1">
        <f>'0.5Q 17-24'!GA37</f>
        <v>-54.763771587767486</v>
      </c>
      <c r="H37" s="1">
        <f>'0.5Q 17-24'!GB37</f>
        <v>-68.180179452766225</v>
      </c>
      <c r="I37" s="1">
        <f>'0.5Q 17-24'!GC37</f>
        <v>-81.596587317764971</v>
      </c>
      <c r="J37" s="1">
        <f>'0.5Q 17-24'!GD37</f>
        <v>68.180179452766225</v>
      </c>
      <c r="K37" s="1">
        <f>'0.5Q 17-24'!GE37</f>
        <v>31.819820547233775</v>
      </c>
      <c r="L37" s="1">
        <f>'0.5Q 17-24'!GF37</f>
        <v>1.644216898885094</v>
      </c>
      <c r="M37" s="1">
        <f>'0.5Q 17-24'!GG37</f>
        <v>0.86919079903445606</v>
      </c>
      <c r="N37" s="1">
        <f>'0.5Q 17-24'!GH37</f>
        <v>0.34281621813422725</v>
      </c>
      <c r="O37" s="1">
        <f>'0.5Q 17-24'!GI37</f>
        <v>-0.35441395029037071</v>
      </c>
      <c r="P37" s="1">
        <f>'0.5Q 17-24'!GJ37</f>
        <v>-0.28822668255327827</v>
      </c>
      <c r="Q37" s="1">
        <f>'0.5Q 17-24'!GK37</f>
        <v>1.2282450731232235E-2</v>
      </c>
      <c r="R37" s="1">
        <f>'0.5Q 17-24'!GL37</f>
        <v>1008.5977155118626</v>
      </c>
      <c r="S37" s="1">
        <f>'0.5Q 17-24'!GM37</f>
        <v>-296.01456751586784</v>
      </c>
      <c r="T37" s="1">
        <f>'0.5Q 17-24'!GN37</f>
        <v>869.19079903445606</v>
      </c>
      <c r="U37" s="1">
        <f>'0.5Q 17-24'!GO37</f>
        <v>500</v>
      </c>
      <c r="V37" s="1">
        <f>'0.5Q 17-24'!GP37</f>
        <v>1.4726326112782516E-4</v>
      </c>
      <c r="W37" s="1">
        <f>'0.5Q 17-24'!GQ37</f>
        <v>0.30847449956673145</v>
      </c>
      <c r="X37" s="1">
        <f>'0.5Q 17-24'!GR37</f>
        <v>-5.8327508660493859</v>
      </c>
      <c r="Y37" s="1">
        <f>'0.5Q 17-24'!GS37</f>
        <v>75.952751529325525</v>
      </c>
      <c r="Z37" s="1">
        <f>'0.5Q 17-24'!GT37</f>
        <v>85.952751529325525</v>
      </c>
      <c r="AA37" s="1">
        <f>'0.5Q 17-24'!GU37</f>
        <v>1.228201509708942E-2</v>
      </c>
      <c r="AB37" s="4"/>
      <c r="AC37" s="4">
        <f t="shared" si="2"/>
        <v>-54.764900173629705</v>
      </c>
      <c r="AD37" s="4">
        <f t="shared" si="3"/>
        <v>-68.181308038628444</v>
      </c>
      <c r="AE37" s="4">
        <f t="shared" si="4"/>
        <v>-81.597715903627176</v>
      </c>
      <c r="AF37" s="1">
        <f t="shared" si="5"/>
        <v>68.181308038628444</v>
      </c>
      <c r="AG37" s="1">
        <f t="shared" si="6"/>
        <v>31.818691961371556</v>
      </c>
      <c r="AH37" s="1">
        <f t="shared" si="7"/>
        <v>1.644233965925284</v>
      </c>
      <c r="AI37" s="4">
        <f t="shared" si="63"/>
        <v>0.86898289856010891</v>
      </c>
      <c r="AJ37" s="1">
        <f t="shared" si="64"/>
        <v>0.3426760630988499</v>
      </c>
      <c r="AK37" s="4">
        <f t="shared" si="130"/>
        <v>-0.34920746878177716</v>
      </c>
      <c r="AL37" s="1">
        <f t="shared" si="65"/>
        <v>-0.2878320009872366</v>
      </c>
      <c r="AM37" s="1">
        <f t="shared" si="8"/>
        <v>1.228201509708942E-2</v>
      </c>
      <c r="AN37" s="1">
        <f t="shared" si="66"/>
        <v>1008.5974105679625</v>
      </c>
      <c r="AO37" s="1">
        <f t="shared" si="67"/>
        <v>-295.60922165391173</v>
      </c>
      <c r="AP37" s="1">
        <f t="shared" si="68"/>
        <v>868.98289856010888</v>
      </c>
      <c r="AQ37" s="1">
        <f t="shared" si="69"/>
        <v>500</v>
      </c>
      <c r="AR37" s="1">
        <f t="shared" si="70"/>
        <v>1.4717327915513348E-4</v>
      </c>
      <c r="AS37" s="4">
        <f t="shared" si="71"/>
        <v>0.30971390301778284</v>
      </c>
      <c r="AT37" s="1">
        <f t="shared" si="72"/>
        <v>-5.8312936455269275</v>
      </c>
      <c r="AU37" s="4">
        <f t="shared" si="9"/>
        <v>75.995107685428295</v>
      </c>
      <c r="AV37" s="4">
        <f t="shared" si="10"/>
        <v>85.995107685428295</v>
      </c>
      <c r="AW37" s="4">
        <f t="shared" si="73"/>
        <v>1.2282999054285268E-2</v>
      </c>
      <c r="AX37" s="4">
        <f t="shared" si="11"/>
        <v>9.8395719584816466E-7</v>
      </c>
      <c r="AY37" s="4">
        <f t="shared" si="12"/>
        <v>-54.762351061723372</v>
      </c>
      <c r="AZ37" s="4">
        <f t="shared" si="13"/>
        <v>-68.178758926722111</v>
      </c>
      <c r="BA37" s="4">
        <f t="shared" si="14"/>
        <v>-81.595166791720857</v>
      </c>
      <c r="BB37" s="1">
        <f t="shared" si="15"/>
        <v>68.178758926722111</v>
      </c>
      <c r="BC37" s="1">
        <f t="shared" si="16"/>
        <v>31.821241073277889</v>
      </c>
      <c r="BD37" s="1">
        <f t="shared" si="17"/>
        <v>1.6442488421673052</v>
      </c>
      <c r="BE37" s="4">
        <f t="shared" si="74"/>
        <v>0.86876449391919852</v>
      </c>
      <c r="BF37" s="1">
        <f t="shared" si="75"/>
        <v>0.34159574707729384</v>
      </c>
      <c r="BG37" s="4">
        <f t="shared" si="131"/>
        <v>-0.34799807920826431</v>
      </c>
      <c r="BH37" s="1">
        <f t="shared" si="76"/>
        <v>-0.28728431908813057</v>
      </c>
      <c r="BI37" s="1">
        <f t="shared" si="18"/>
        <v>1.2282999054285268E-2</v>
      </c>
      <c r="BJ37" s="1">
        <f t="shared" si="77"/>
        <v>1008.5980993379997</v>
      </c>
      <c r="BK37" s="1">
        <f t="shared" si="78"/>
        <v>-295.04674138989185</v>
      </c>
      <c r="BL37" s="1">
        <f t="shared" si="79"/>
        <v>868.76449391919857</v>
      </c>
      <c r="BM37" s="1">
        <f t="shared" si="80"/>
        <v>500</v>
      </c>
      <c r="BN37" s="1">
        <f t="shared" si="81"/>
        <v>1.4711040436718795E-4</v>
      </c>
      <c r="BO37" s="4">
        <f t="shared" si="82"/>
        <v>0.3114440945712586</v>
      </c>
      <c r="BP37" s="1">
        <f t="shared" si="83"/>
        <v>-5.8300554325713758</v>
      </c>
      <c r="BQ37" s="4">
        <f t="shared" si="19"/>
        <v>76.022914870294613</v>
      </c>
      <c r="BR37" s="4">
        <f t="shared" si="20"/>
        <v>86.022914870294613</v>
      </c>
      <c r="BS37" s="4">
        <f t="shared" si="84"/>
        <v>1.2278567787388074E-2</v>
      </c>
      <c r="BT37" s="4">
        <f t="shared" si="21"/>
        <v>-4.4312668971945024E-6</v>
      </c>
      <c r="BU37" s="4">
        <f t="shared" si="22"/>
        <v>-54.773831027778279</v>
      </c>
      <c r="BV37" s="4">
        <f t="shared" si="23"/>
        <v>-68.190238892777018</v>
      </c>
      <c r="BW37" s="4">
        <f t="shared" si="24"/>
        <v>-81.606646757775763</v>
      </c>
      <c r="BX37" s="1">
        <f t="shared" si="25"/>
        <v>68.190238892777018</v>
      </c>
      <c r="BY37" s="1">
        <f t="shared" si="26"/>
        <v>31.809761107222982</v>
      </c>
      <c r="BZ37" s="1">
        <f t="shared" si="27"/>
        <v>1.6443676567481567</v>
      </c>
      <c r="CA37" s="4">
        <f t="shared" si="85"/>
        <v>0.8683500077076145</v>
      </c>
      <c r="CB37" s="1">
        <f t="shared" si="86"/>
        <v>0.34116158547178688</v>
      </c>
      <c r="CC37" s="4">
        <f t="shared" si="132"/>
        <v>-0.34810785286975832</v>
      </c>
      <c r="CD37" s="1">
        <f t="shared" si="87"/>
        <v>-0.28682582912247734</v>
      </c>
      <c r="CE37" s="1">
        <f t="shared" si="28"/>
        <v>1.2278567787388074E-2</v>
      </c>
      <c r="CF37" s="1">
        <f t="shared" si="88"/>
        <v>1008.5949974511716</v>
      </c>
      <c r="CG37" s="1">
        <f t="shared" si="89"/>
        <v>-294.57586302536669</v>
      </c>
      <c r="CH37" s="1">
        <f t="shared" si="90"/>
        <v>868.35000770761451</v>
      </c>
      <c r="CI37" s="1">
        <f t="shared" si="91"/>
        <v>500</v>
      </c>
      <c r="CJ37" s="1">
        <f t="shared" si="92"/>
        <v>1.4700837257004099E-4</v>
      </c>
      <c r="CK37" s="4">
        <f t="shared" si="93"/>
        <v>0.31285669306940561</v>
      </c>
      <c r="CL37" s="1">
        <f t="shared" si="94"/>
        <v>-5.8264272006246314</v>
      </c>
      <c r="CM37" s="4">
        <f t="shared" si="29"/>
        <v>76.033395784440003</v>
      </c>
      <c r="CN37" s="4">
        <f t="shared" si="30"/>
        <v>86.033395784440003</v>
      </c>
      <c r="CO37" s="4">
        <f t="shared" si="95"/>
        <v>1.2278255300454226E-2</v>
      </c>
      <c r="CP37" s="4">
        <f t="shared" si="31"/>
        <v>-3.1248693384798576E-7</v>
      </c>
      <c r="CQ37" s="4">
        <f t="shared" si="32"/>
        <v>-54.774640579420371</v>
      </c>
      <c r="CR37" s="4">
        <f t="shared" si="33"/>
        <v>-68.19104844441911</v>
      </c>
      <c r="CS37" s="4">
        <f t="shared" si="34"/>
        <v>-81.607456309417842</v>
      </c>
      <c r="CT37" s="1">
        <f t="shared" si="35"/>
        <v>68.19104844441911</v>
      </c>
      <c r="CU37" s="1">
        <f t="shared" si="36"/>
        <v>31.80895155558089</v>
      </c>
      <c r="CV37" s="1">
        <f t="shared" si="37"/>
        <v>1.6443801722172764</v>
      </c>
      <c r="CW37" s="4">
        <f t="shared" si="96"/>
        <v>0.86830276822031038</v>
      </c>
      <c r="CX37" s="1">
        <f t="shared" si="97"/>
        <v>0.34104986240128837</v>
      </c>
      <c r="CY37" s="4">
        <f t="shared" si="133"/>
        <v>-0.34682195340876593</v>
      </c>
      <c r="CZ37" s="1">
        <f t="shared" si="98"/>
        <v>-0.28675577910525718</v>
      </c>
      <c r="DA37" s="1">
        <f t="shared" si="38"/>
        <v>1.2278255300454226E-2</v>
      </c>
      <c r="DB37" s="1">
        <f t="shared" si="99"/>
        <v>1008.594778710318</v>
      </c>
      <c r="DC37" s="1">
        <f t="shared" si="100"/>
        <v>-294.50392025668123</v>
      </c>
      <c r="DD37" s="1">
        <f t="shared" si="101"/>
        <v>868.30276822031033</v>
      </c>
      <c r="DE37" s="1">
        <f t="shared" si="102"/>
        <v>500</v>
      </c>
      <c r="DF37" s="1">
        <f t="shared" si="103"/>
        <v>1.4698618660420013E-4</v>
      </c>
      <c r="DG37" s="4">
        <f t="shared" si="104"/>
        <v>0.31307486945843477</v>
      </c>
      <c r="DH37" s="1">
        <f t="shared" si="105"/>
        <v>-5.8260527807686788</v>
      </c>
      <c r="DI37" s="4">
        <f t="shared" si="39"/>
        <v>76.05127288655089</v>
      </c>
      <c r="DJ37" s="4">
        <f t="shared" si="40"/>
        <v>86.05127288655089</v>
      </c>
      <c r="DK37" s="4">
        <f t="shared" si="106"/>
        <v>1.2277812890132373E-2</v>
      </c>
      <c r="DL37" s="4">
        <f t="shared" si="41"/>
        <v>-4.4241032185268758E-7</v>
      </c>
      <c r="DM37" s="4">
        <f t="shared" si="42"/>
        <v>-54.775786720150556</v>
      </c>
      <c r="DN37" s="4">
        <f t="shared" si="43"/>
        <v>-68.192194585149295</v>
      </c>
      <c r="DO37" s="4">
        <f t="shared" si="44"/>
        <v>-81.608602450148027</v>
      </c>
      <c r="DP37" s="1">
        <f t="shared" si="45"/>
        <v>68.192194585149295</v>
      </c>
      <c r="DQ37" s="1">
        <f t="shared" si="46"/>
        <v>31.807805414850705</v>
      </c>
      <c r="DR37" s="1">
        <f t="shared" si="47"/>
        <v>1.6444033885046117</v>
      </c>
      <c r="DS37" s="4">
        <f t="shared" si="107"/>
        <v>0.86820627086438229</v>
      </c>
      <c r="DT37" s="1">
        <f t="shared" si="108"/>
        <v>0.34073062765907797</v>
      </c>
      <c r="DU37" s="4">
        <f t="shared" si="134"/>
        <v>-0.34481380540241496</v>
      </c>
      <c r="DV37" s="1">
        <f t="shared" si="109"/>
        <v>-0.28659460494199379</v>
      </c>
      <c r="DW37" s="1">
        <f t="shared" si="48"/>
        <v>1.2277812890132373E-2</v>
      </c>
      <c r="DX37" s="1">
        <f t="shared" si="110"/>
        <v>1008.5944690230925</v>
      </c>
      <c r="DY37" s="1">
        <f t="shared" si="111"/>
        <v>-294.33839116752648</v>
      </c>
      <c r="DZ37" s="1">
        <f t="shared" si="112"/>
        <v>868.2062708643823</v>
      </c>
      <c r="EA37" s="1">
        <f t="shared" si="113"/>
        <v>500</v>
      </c>
      <c r="EB37" s="1">
        <f t="shared" si="114"/>
        <v>1.4694944153398684E-4</v>
      </c>
      <c r="EC37" s="4">
        <f t="shared" si="115"/>
        <v>0.31357871497907569</v>
      </c>
      <c r="ED37" s="1">
        <f t="shared" si="116"/>
        <v>-5.8253277300871114</v>
      </c>
      <c r="EE37" s="4">
        <f t="shared" si="49"/>
        <v>76.069723183750654</v>
      </c>
      <c r="EF37" s="4">
        <f t="shared" si="50"/>
        <v>86.069723183750654</v>
      </c>
      <c r="EG37" s="4">
        <f t="shared" si="117"/>
        <v>1.2276882761947168E-2</v>
      </c>
      <c r="EH37" s="4">
        <f t="shared" si="51"/>
        <v>-9.3012818520518681E-7</v>
      </c>
      <c r="EI37" s="4">
        <f t="shared" si="52"/>
        <v>-54.778196378661455</v>
      </c>
      <c r="EJ37" s="4">
        <f t="shared" si="53"/>
        <v>-68.194604243660194</v>
      </c>
      <c r="EK37" s="4">
        <f t="shared" si="54"/>
        <v>-81.61101210865894</v>
      </c>
      <c r="EL37" s="1">
        <f t="shared" si="55"/>
        <v>68.194604243660194</v>
      </c>
      <c r="EM37" s="1">
        <f t="shared" si="56"/>
        <v>31.805395756339806</v>
      </c>
      <c r="EN37" s="1">
        <f t="shared" si="57"/>
        <v>1.6444410297066085</v>
      </c>
      <c r="EO37" s="4">
        <f t="shared" si="118"/>
        <v>0.8680249699332343</v>
      </c>
      <c r="EP37" s="1">
        <f t="shared" si="119"/>
        <v>0.34026516207403784</v>
      </c>
      <c r="EQ37" s="4">
        <f t="shared" si="135"/>
        <v>-0.34178787186653548</v>
      </c>
      <c r="ER37" s="1">
        <f t="shared" si="120"/>
        <v>-0.2863008551554943</v>
      </c>
      <c r="ES37" s="1">
        <f t="shared" si="58"/>
        <v>1.2276882761947168E-2</v>
      </c>
      <c r="ET37" s="1">
        <f t="shared" si="121"/>
        <v>1008.5938179333631</v>
      </c>
      <c r="EU37" s="1">
        <f t="shared" si="122"/>
        <v>-294.03670426179576</v>
      </c>
      <c r="EV37" s="1">
        <f t="shared" si="123"/>
        <v>868.02496993323427</v>
      </c>
      <c r="EW37" s="1">
        <f t="shared" si="124"/>
        <v>500</v>
      </c>
      <c r="EX37" s="1">
        <f t="shared" si="125"/>
        <v>1.4690586846809496E-4</v>
      </c>
      <c r="EY37" s="4">
        <f t="shared" si="126"/>
        <v>0.31449594414706256</v>
      </c>
      <c r="EZ37" s="1">
        <f t="shared" si="127"/>
        <v>-5.8239454368265209</v>
      </c>
      <c r="FA37" s="4">
        <f t="shared" si="59"/>
        <v>76.078488960475141</v>
      </c>
      <c r="FB37" s="4">
        <f t="shared" si="60"/>
        <v>86.078488960475141</v>
      </c>
      <c r="FC37" s="4">
        <f t="shared" si="128"/>
        <v>1.2275196143862481E-2</v>
      </c>
      <c r="FD37" s="4">
        <f t="shared" si="61"/>
        <v>-1.6866180846866058E-6</v>
      </c>
      <c r="FE37" s="4"/>
      <c r="FF37" s="4"/>
      <c r="FG37" s="4"/>
      <c r="FH37" s="4"/>
      <c r="FI37" s="4"/>
      <c r="FJ37" s="4"/>
      <c r="FK37" s="4"/>
      <c r="FL37" s="4"/>
      <c r="FM37" s="4"/>
      <c r="FN37" s="6"/>
      <c r="FO37" s="4"/>
      <c r="FP37" s="4"/>
      <c r="FQ37" s="4"/>
      <c r="FR37" s="1"/>
      <c r="FS37" s="4"/>
      <c r="FT37" s="4"/>
      <c r="FX37" s="2"/>
      <c r="FY37" s="2"/>
      <c r="FZ37" s="2"/>
      <c r="GA37" s="2"/>
      <c r="GB37" s="3"/>
      <c r="GC37" s="2"/>
      <c r="GD37" s="2"/>
      <c r="GE37" s="2"/>
      <c r="GF37" s="2"/>
    </row>
    <row r="38" spans="1:188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29"/>
        <v>405</v>
      </c>
      <c r="F38" s="4">
        <f t="shared" si="62"/>
        <v>1.8259999999999974</v>
      </c>
      <c r="G38" s="1">
        <f>'0.5Q 17-24'!GA38</f>
        <v>-56.636559549560069</v>
      </c>
      <c r="H38" s="1">
        <f>'0.5Q 17-24'!GB38</f>
        <v>-70.052967414558807</v>
      </c>
      <c r="I38" s="1">
        <f>'0.5Q 17-24'!GC38</f>
        <v>-83.469375279557539</v>
      </c>
      <c r="J38" s="1">
        <f>'0.5Q 17-24'!GD38</f>
        <v>70.052967414558807</v>
      </c>
      <c r="K38" s="1">
        <f>'0.5Q 17-24'!GE38</f>
        <v>29.947032585441193</v>
      </c>
      <c r="L38" s="1">
        <f>'0.5Q 17-24'!GF38</f>
        <v>1.6862424950371466</v>
      </c>
      <c r="M38" s="1">
        <f>'0.5Q 17-24'!GG38</f>
        <v>0.84051192304105182</v>
      </c>
      <c r="N38" s="1">
        <f>'0.5Q 17-24'!GH38</f>
        <v>0.32401116318755907</v>
      </c>
      <c r="O38" s="1">
        <f>'0.5Q 17-24'!GI38</f>
        <v>-0.35441395029037071</v>
      </c>
      <c r="P38" s="1">
        <f>'0.5Q 17-24'!GJ38</f>
        <v>-0.29368717511972542</v>
      </c>
      <c r="Q38" s="1">
        <f>'0.5Q 17-24'!GK38</f>
        <v>1.15595545779803E-2</v>
      </c>
      <c r="R38" s="1">
        <f>'0.5Q 17-24'!GL38</f>
        <v>1008.0916882045863</v>
      </c>
      <c r="S38" s="1">
        <f>'0.5Q 17-24'!GM38</f>
        <v>-301.62260259146041</v>
      </c>
      <c r="T38" s="1">
        <f>'0.5Q 17-24'!GN38</f>
        <v>840.51192304105177</v>
      </c>
      <c r="U38" s="1">
        <f>'0.5Q 17-24'!GO38</f>
        <v>500</v>
      </c>
      <c r="V38" s="1">
        <f>'0.5Q 17-24'!GP38</f>
        <v>1.4457923065038688E-4</v>
      </c>
      <c r="W38" s="1">
        <f>'0.5Q 17-24'!GQ38</f>
        <v>0.28918209804521028</v>
      </c>
      <c r="X38" s="1">
        <f>'0.5Q 17-24'!GR38</f>
        <v>-5.4905951909449398</v>
      </c>
      <c r="Y38" s="1">
        <f>'0.5Q 17-24'!GS38</f>
        <v>72.519275198888238</v>
      </c>
      <c r="Z38" s="1">
        <f>'0.5Q 17-24'!GT38</f>
        <v>82.519275198888238</v>
      </c>
      <c r="AA38" s="1">
        <f>'0.5Q 17-24'!GU38</f>
        <v>1.1559707416368917E-2</v>
      </c>
      <c r="AB38" s="4"/>
      <c r="AC38" s="4">
        <f t="shared" si="2"/>
        <v>-56.636163595185415</v>
      </c>
      <c r="AD38" s="4">
        <f t="shared" si="3"/>
        <v>-70.052571460184154</v>
      </c>
      <c r="AE38" s="4">
        <f t="shared" si="4"/>
        <v>-83.468979325182886</v>
      </c>
      <c r="AF38" s="1">
        <f t="shared" si="5"/>
        <v>70.052571460184154</v>
      </c>
      <c r="AG38" s="1">
        <f t="shared" si="6"/>
        <v>29.947428539815846</v>
      </c>
      <c r="AH38" s="1">
        <f t="shared" si="7"/>
        <v>1.6862482831733336</v>
      </c>
      <c r="AI38" s="4">
        <f t="shared" si="63"/>
        <v>0.84028634496099208</v>
      </c>
      <c r="AJ38" s="1">
        <f t="shared" si="64"/>
        <v>0.32382382364094947</v>
      </c>
      <c r="AK38" s="4">
        <f t="shared" si="130"/>
        <v>-0.34920746878177716</v>
      </c>
      <c r="AL38" s="1">
        <f t="shared" si="65"/>
        <v>-0.29315735580382551</v>
      </c>
      <c r="AM38" s="1">
        <f t="shared" si="8"/>
        <v>1.1559707416368917E-2</v>
      </c>
      <c r="AN38" s="1">
        <f t="shared" si="66"/>
        <v>1008.0917951914583</v>
      </c>
      <c r="AO38" s="1">
        <f t="shared" si="67"/>
        <v>-301.0784675576449</v>
      </c>
      <c r="AP38" s="1">
        <f t="shared" si="68"/>
        <v>840.2863449609921</v>
      </c>
      <c r="AQ38" s="1">
        <f t="shared" si="69"/>
        <v>500</v>
      </c>
      <c r="AR38" s="1">
        <f t="shared" si="70"/>
        <v>1.4446153614410055E-4</v>
      </c>
      <c r="AS38" s="4">
        <f t="shared" si="71"/>
        <v>0.29066871034780262</v>
      </c>
      <c r="AT38" s="1">
        <f t="shared" si="72"/>
        <v>-5.4891849978366558</v>
      </c>
      <c r="AU38" s="4">
        <f t="shared" si="9"/>
        <v>72.579425190321174</v>
      </c>
      <c r="AV38" s="4">
        <f t="shared" si="10"/>
        <v>82.579425190321174</v>
      </c>
      <c r="AW38" s="4">
        <f t="shared" si="73"/>
        <v>1.1561144209426572E-2</v>
      </c>
      <c r="AX38" s="4">
        <f t="shared" si="11"/>
        <v>1.4367930576547616E-6</v>
      </c>
      <c r="AY38" s="4">
        <f t="shared" si="12"/>
        <v>-56.632441333378019</v>
      </c>
      <c r="AZ38" s="4">
        <f t="shared" si="13"/>
        <v>-70.048849198376757</v>
      </c>
      <c r="BA38" s="4">
        <f t="shared" si="14"/>
        <v>-83.465257063375503</v>
      </c>
      <c r="BB38" s="1">
        <f t="shared" si="15"/>
        <v>70.048849198376757</v>
      </c>
      <c r="BC38" s="1">
        <f t="shared" si="16"/>
        <v>29.951150801623243</v>
      </c>
      <c r="BD38" s="1">
        <f t="shared" si="17"/>
        <v>1.6862494140350519</v>
      </c>
      <c r="BE38" s="4">
        <f t="shared" si="74"/>
        <v>0.840011437354935</v>
      </c>
      <c r="BF38" s="1">
        <f t="shared" si="75"/>
        <v>0.32279091021365841</v>
      </c>
      <c r="BG38" s="4">
        <f t="shared" si="131"/>
        <v>-0.34799807920826431</v>
      </c>
      <c r="BH38" s="1">
        <f t="shared" si="76"/>
        <v>-0.29239159121710867</v>
      </c>
      <c r="BI38" s="1">
        <f t="shared" si="18"/>
        <v>1.1561144209426572E-2</v>
      </c>
      <c r="BJ38" s="1">
        <f t="shared" si="77"/>
        <v>1008.0928009465986</v>
      </c>
      <c r="BK38" s="1">
        <f t="shared" si="78"/>
        <v>-300.29201201179495</v>
      </c>
      <c r="BL38" s="1">
        <f t="shared" si="79"/>
        <v>840.01143735493497</v>
      </c>
      <c r="BM38" s="1">
        <f t="shared" si="80"/>
        <v>500</v>
      </c>
      <c r="BN38" s="1">
        <f t="shared" si="81"/>
        <v>1.4437096897173922E-4</v>
      </c>
      <c r="BO38" s="4">
        <f t="shared" si="82"/>
        <v>0.29282116277304737</v>
      </c>
      <c r="BP38" s="1">
        <f t="shared" si="83"/>
        <v>-5.4877509419402388</v>
      </c>
      <c r="BQ38" s="4">
        <f t="shared" si="19"/>
        <v>72.613071665305924</v>
      </c>
      <c r="BR38" s="4">
        <f t="shared" si="20"/>
        <v>82.613071665305924</v>
      </c>
      <c r="BS38" s="4">
        <f t="shared" si="84"/>
        <v>1.1557258619057759E-2</v>
      </c>
      <c r="BT38" s="4">
        <f t="shared" si="21"/>
        <v>-3.8855903688132104E-6</v>
      </c>
      <c r="BU38" s="4">
        <f t="shared" si="22"/>
        <v>-56.642507629670284</v>
      </c>
      <c r="BV38" s="4">
        <f t="shared" si="23"/>
        <v>-70.058915494669023</v>
      </c>
      <c r="BW38" s="4">
        <f t="shared" si="24"/>
        <v>-83.475323359667755</v>
      </c>
      <c r="BX38" s="1">
        <f t="shared" si="25"/>
        <v>70.058915494669023</v>
      </c>
      <c r="BY38" s="1">
        <f t="shared" si="26"/>
        <v>29.941084505330977</v>
      </c>
      <c r="BZ38" s="1">
        <f t="shared" si="27"/>
        <v>1.6863486500746461</v>
      </c>
      <c r="CA38" s="4">
        <f t="shared" si="85"/>
        <v>0.83961986652978826</v>
      </c>
      <c r="CB38" s="1">
        <f t="shared" si="86"/>
        <v>0.32237771497592799</v>
      </c>
      <c r="CC38" s="4">
        <f t="shared" si="132"/>
        <v>-0.34810785286975832</v>
      </c>
      <c r="CD38" s="1">
        <f t="shared" si="87"/>
        <v>-0.29187044256233813</v>
      </c>
      <c r="CE38" s="1">
        <f t="shared" si="28"/>
        <v>1.1557258619057759E-2</v>
      </c>
      <c r="CF38" s="1">
        <f t="shared" si="88"/>
        <v>1008.0900810333404</v>
      </c>
      <c r="CG38" s="1">
        <f t="shared" si="89"/>
        <v>-299.75678192037248</v>
      </c>
      <c r="CH38" s="1">
        <f t="shared" si="90"/>
        <v>839.61986652978828</v>
      </c>
      <c r="CI38" s="1">
        <f t="shared" si="91"/>
        <v>500</v>
      </c>
      <c r="CJ38" s="1">
        <f t="shared" si="92"/>
        <v>1.4426183366606296E-4</v>
      </c>
      <c r="CK38" s="4">
        <f t="shared" si="93"/>
        <v>0.29427076166847171</v>
      </c>
      <c r="CL38" s="1">
        <f t="shared" si="94"/>
        <v>-5.484358547860408</v>
      </c>
      <c r="CM38" s="4">
        <f t="shared" si="29"/>
        <v>72.635867263745808</v>
      </c>
      <c r="CN38" s="4">
        <f t="shared" si="30"/>
        <v>82.635867263745808</v>
      </c>
      <c r="CO38" s="4">
        <f t="shared" si="95"/>
        <v>1.1557157618885015E-2</v>
      </c>
      <c r="CP38" s="4">
        <f t="shared" si="31"/>
        <v>-1.0100017274437822E-7</v>
      </c>
      <c r="CQ38" s="4">
        <f t="shared" si="32"/>
        <v>-56.642769288148891</v>
      </c>
      <c r="CR38" s="4">
        <f t="shared" si="33"/>
        <v>-70.05917715314763</v>
      </c>
      <c r="CS38" s="4">
        <f t="shared" si="34"/>
        <v>-83.475585018146376</v>
      </c>
      <c r="CT38" s="1">
        <f t="shared" si="35"/>
        <v>70.05917715314763</v>
      </c>
      <c r="CU38" s="1">
        <f t="shared" si="36"/>
        <v>29.94082284685237</v>
      </c>
      <c r="CV38" s="1">
        <f t="shared" si="37"/>
        <v>1.6863588556042861</v>
      </c>
      <c r="CW38" s="4">
        <f t="shared" si="96"/>
        <v>0.83957366774019437</v>
      </c>
      <c r="CX38" s="1">
        <f t="shared" si="97"/>
        <v>0.32223573402002925</v>
      </c>
      <c r="CY38" s="4">
        <f t="shared" si="133"/>
        <v>-0.34682195340876593</v>
      </c>
      <c r="CZ38" s="1">
        <f t="shared" si="98"/>
        <v>-0.29177460801616045</v>
      </c>
      <c r="DA38" s="1">
        <f t="shared" si="38"/>
        <v>1.1557157618885015E-2</v>
      </c>
      <c r="DB38" s="1">
        <f t="shared" si="99"/>
        <v>1008.0900103332195</v>
      </c>
      <c r="DC38" s="1">
        <f t="shared" si="100"/>
        <v>-299.65835792475713</v>
      </c>
      <c r="DD38" s="1">
        <f t="shared" si="101"/>
        <v>839.57366774019442</v>
      </c>
      <c r="DE38" s="1">
        <f t="shared" si="102"/>
        <v>500</v>
      </c>
      <c r="DF38" s="1">
        <f t="shared" si="103"/>
        <v>1.4421953631384225E-4</v>
      </c>
      <c r="DG38" s="4">
        <f t="shared" si="104"/>
        <v>0.29453915355458121</v>
      </c>
      <c r="DH38" s="1">
        <f t="shared" si="105"/>
        <v>-5.4840396558879263</v>
      </c>
      <c r="DI38" s="4">
        <f t="shared" si="39"/>
        <v>72.67086199008132</v>
      </c>
      <c r="DJ38" s="4">
        <f t="shared" si="40"/>
        <v>82.67086199008132</v>
      </c>
      <c r="DK38" s="4">
        <f t="shared" si="106"/>
        <v>1.1557037462758971E-2</v>
      </c>
      <c r="DL38" s="4">
        <f t="shared" si="41"/>
        <v>-1.2015612604367176E-7</v>
      </c>
      <c r="DM38" s="4">
        <f t="shared" si="42"/>
        <v>-56.643080573449517</v>
      </c>
      <c r="DN38" s="4">
        <f t="shared" si="43"/>
        <v>-70.059488438448255</v>
      </c>
      <c r="DO38" s="4">
        <f t="shared" si="44"/>
        <v>-83.475896303447001</v>
      </c>
      <c r="DP38" s="1">
        <f t="shared" si="45"/>
        <v>70.059488438448255</v>
      </c>
      <c r="DQ38" s="1">
        <f t="shared" si="46"/>
        <v>29.940511561551745</v>
      </c>
      <c r="DR38" s="1">
        <f t="shared" si="47"/>
        <v>1.6863735349567939</v>
      </c>
      <c r="DS38" s="4">
        <f t="shared" si="107"/>
        <v>0.83940292904364444</v>
      </c>
      <c r="DT38" s="1">
        <f t="shared" si="108"/>
        <v>0.32188480676239534</v>
      </c>
      <c r="DU38" s="4">
        <f t="shared" si="134"/>
        <v>-0.34481380540241496</v>
      </c>
      <c r="DV38" s="1">
        <f t="shared" si="109"/>
        <v>-0.29139612429035444</v>
      </c>
      <c r="DW38" s="1">
        <f t="shared" si="48"/>
        <v>1.1557037462758971E-2</v>
      </c>
      <c r="DX38" s="1">
        <f t="shared" si="110"/>
        <v>1008.0899262239313</v>
      </c>
      <c r="DY38" s="1">
        <f t="shared" si="111"/>
        <v>-299.26964756867983</v>
      </c>
      <c r="DZ38" s="1">
        <f t="shared" si="112"/>
        <v>839.40292904364446</v>
      </c>
      <c r="EA38" s="1">
        <f t="shared" si="113"/>
        <v>500</v>
      </c>
      <c r="EB38" s="1">
        <f t="shared" si="114"/>
        <v>1.4415508547468043E-4</v>
      </c>
      <c r="EC38" s="4">
        <f t="shared" si="115"/>
        <v>0.29560000758505933</v>
      </c>
      <c r="ED38" s="1">
        <f t="shared" si="116"/>
        <v>-5.4829187237944268</v>
      </c>
      <c r="EE38" s="4">
        <f t="shared" si="49"/>
        <v>72.693776502524955</v>
      </c>
      <c r="EF38" s="4">
        <f t="shared" si="50"/>
        <v>82.693776502524955</v>
      </c>
      <c r="EG38" s="4">
        <f t="shared" si="117"/>
        <v>1.1556355790027844E-2</v>
      </c>
      <c r="EH38" s="4">
        <f t="shared" si="51"/>
        <v>-6.816727311266535E-7</v>
      </c>
      <c r="EI38" s="4">
        <f t="shared" si="52"/>
        <v>-56.644846564980945</v>
      </c>
      <c r="EJ38" s="4">
        <f t="shared" si="53"/>
        <v>-70.061254429979684</v>
      </c>
      <c r="EK38" s="4">
        <f t="shared" si="54"/>
        <v>-83.477662294978416</v>
      </c>
      <c r="EL38" s="1">
        <f t="shared" si="55"/>
        <v>70.061254429979684</v>
      </c>
      <c r="EM38" s="1">
        <f t="shared" si="56"/>
        <v>29.938745570020316</v>
      </c>
      <c r="EN38" s="1">
        <f t="shared" si="57"/>
        <v>1.6864025632742417</v>
      </c>
      <c r="EO38" s="4">
        <f t="shared" si="118"/>
        <v>0.83923067135266205</v>
      </c>
      <c r="EP38" s="1">
        <f t="shared" si="119"/>
        <v>0.32145145478071507</v>
      </c>
      <c r="EQ38" s="4">
        <f t="shared" si="135"/>
        <v>-0.34178787186653548</v>
      </c>
      <c r="ER38" s="1">
        <f t="shared" si="120"/>
        <v>-0.29106800447662717</v>
      </c>
      <c r="ES38" s="1">
        <f t="shared" si="58"/>
        <v>1.1556355790027844E-2</v>
      </c>
      <c r="ET38" s="1">
        <f t="shared" si="121"/>
        <v>1008.0894490530194</v>
      </c>
      <c r="EU38" s="1">
        <f t="shared" si="122"/>
        <v>-298.93266195758565</v>
      </c>
      <c r="EV38" s="1">
        <f t="shared" si="123"/>
        <v>839.23067135266206</v>
      </c>
      <c r="EW38" s="1">
        <f t="shared" si="124"/>
        <v>500</v>
      </c>
      <c r="EX38" s="1">
        <f t="shared" si="125"/>
        <v>1.4410539438386473E-4</v>
      </c>
      <c r="EY38" s="4">
        <f t="shared" si="126"/>
        <v>0.29651756712503657</v>
      </c>
      <c r="EZ38" s="1">
        <f t="shared" si="127"/>
        <v>-5.4816603278888856</v>
      </c>
      <c r="FA38" s="4">
        <f t="shared" si="59"/>
        <v>72.713351819178911</v>
      </c>
      <c r="FB38" s="4">
        <f t="shared" si="60"/>
        <v>82.713351819178911</v>
      </c>
      <c r="FC38" s="4">
        <f t="shared" si="128"/>
        <v>1.1554933656716676E-2</v>
      </c>
      <c r="FD38" s="4">
        <f t="shared" si="61"/>
        <v>-1.422133311168583E-6</v>
      </c>
      <c r="FE38" s="4"/>
      <c r="FF38" s="4"/>
      <c r="FG38" s="4"/>
      <c r="FH38" s="4"/>
      <c r="FI38" s="4"/>
      <c r="FJ38" s="4"/>
      <c r="FK38" s="4"/>
      <c r="FL38" s="4"/>
      <c r="FM38" s="4"/>
      <c r="FN38" s="6"/>
      <c r="FO38" s="4"/>
      <c r="FP38" s="4"/>
      <c r="FQ38" s="4"/>
      <c r="FR38" s="1"/>
      <c r="FS38" s="4"/>
      <c r="FT38" s="4"/>
      <c r="FX38" s="2"/>
      <c r="FY38" s="2"/>
      <c r="FZ38" s="2"/>
      <c r="GA38" s="2"/>
      <c r="GB38" s="3"/>
      <c r="GC38" s="2"/>
      <c r="GD38" s="2"/>
      <c r="GE38" s="2"/>
      <c r="GF38" s="2"/>
    </row>
    <row r="39" spans="1:188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29"/>
        <v>400</v>
      </c>
      <c r="F39" s="4">
        <f t="shared" si="62"/>
        <v>1.8509999999999973</v>
      </c>
      <c r="G39" s="1">
        <f>'0.5Q 17-24'!GA39</f>
        <v>-58.477142149518563</v>
      </c>
      <c r="H39" s="1">
        <f>'0.5Q 17-24'!GB39</f>
        <v>-71.893550014517302</v>
      </c>
      <c r="I39" s="1">
        <f>'0.5Q 17-24'!GC39</f>
        <v>-85.309957879516048</v>
      </c>
      <c r="J39" s="1">
        <f>'0.5Q 17-24'!GD39</f>
        <v>71.893550014517302</v>
      </c>
      <c r="K39" s="1">
        <f>'0.5Q 17-24'!GE39</f>
        <v>28.106449985482698</v>
      </c>
      <c r="L39" s="1">
        <f>'0.5Q 17-24'!GF39</f>
        <v>1.726932910042503</v>
      </c>
      <c r="M39" s="1">
        <f>'0.5Q 17-24'!GG39</f>
        <v>0.81380830010712835</v>
      </c>
      <c r="N39" s="1">
        <f>'0.5Q 17-24'!GH39</f>
        <v>0.30693517989404445</v>
      </c>
      <c r="O39" s="1">
        <f>'0.5Q 17-24'!GI39</f>
        <v>-0.35441395029037071</v>
      </c>
      <c r="P39" s="1">
        <f>'0.5Q 17-24'!GJ39</f>
        <v>-0.29983749730366327</v>
      </c>
      <c r="Q39" s="1">
        <f>'0.5Q 17-24'!GK39</f>
        <v>1.0849089694396323E-2</v>
      </c>
      <c r="R39" s="1">
        <f>'0.5Q 17-24'!GL39</f>
        <v>1007.5943627860775</v>
      </c>
      <c r="S39" s="1">
        <f>'0.5Q 17-24'!GM39</f>
        <v>-307.93910648080822</v>
      </c>
      <c r="T39" s="1">
        <f>'0.5Q 17-24'!GN39</f>
        <v>813.80830010712839</v>
      </c>
      <c r="U39" s="1">
        <f>'0.5Q 17-24'!GO39</f>
        <v>500</v>
      </c>
      <c r="V39" s="1">
        <f>'0.5Q 17-24'!GP39</f>
        <v>1.4209297671679554E-4</v>
      </c>
      <c r="W39" s="1">
        <f>'0.5Q 17-24'!GQ39</f>
        <v>0.27230500602090357</v>
      </c>
      <c r="X39" s="1">
        <f>'0.5Q 17-24'!GR39</f>
        <v>-5.1522398411772574</v>
      </c>
      <c r="Y39" s="1">
        <f>'0.5Q 17-24'!GS39</f>
        <v>68.946660619858989</v>
      </c>
      <c r="Z39" s="1">
        <f>'0.5Q 17-24'!GT39</f>
        <v>78.946660619858989</v>
      </c>
      <c r="AA39" s="1">
        <f>'0.5Q 17-24'!GU39</f>
        <v>1.0850058467695487E-2</v>
      </c>
      <c r="AB39" s="4"/>
      <c r="AC39" s="4">
        <f t="shared" si="2"/>
        <v>-58.474632374132121</v>
      </c>
      <c r="AD39" s="4">
        <f t="shared" si="3"/>
        <v>-71.891040239130859</v>
      </c>
      <c r="AE39" s="4">
        <f t="shared" si="4"/>
        <v>-85.307448104129605</v>
      </c>
      <c r="AF39" s="1">
        <f t="shared" si="5"/>
        <v>71.891040239130859</v>
      </c>
      <c r="AG39" s="1">
        <f t="shared" si="6"/>
        <v>28.108959760869141</v>
      </c>
      <c r="AH39" s="1">
        <f t="shared" si="7"/>
        <v>1.7269234607888713</v>
      </c>
      <c r="AI39" s="4">
        <f t="shared" si="63"/>
        <v>0.81350355231075255</v>
      </c>
      <c r="AJ39" s="1">
        <f t="shared" si="64"/>
        <v>0.30666731857417751</v>
      </c>
      <c r="AK39" s="4">
        <f t="shared" si="130"/>
        <v>-0.34920746878177716</v>
      </c>
      <c r="AL39" s="1">
        <f t="shared" si="65"/>
        <v>-0.29897914863936809</v>
      </c>
      <c r="AM39" s="1">
        <f t="shared" si="8"/>
        <v>1.0850058467695487E-2</v>
      </c>
      <c r="AN39" s="1">
        <f t="shared" si="66"/>
        <v>1007.5950409273868</v>
      </c>
      <c r="AO39" s="1">
        <f t="shared" si="67"/>
        <v>-307.05756523560382</v>
      </c>
      <c r="AP39" s="1">
        <f t="shared" si="68"/>
        <v>813.50355231075253</v>
      </c>
      <c r="AQ39" s="1">
        <f t="shared" si="69"/>
        <v>500</v>
      </c>
      <c r="AR39" s="1">
        <f t="shared" si="70"/>
        <v>1.4192978973468599E-4</v>
      </c>
      <c r="AS39" s="4">
        <f t="shared" si="71"/>
        <v>0.27443795568441642</v>
      </c>
      <c r="AT39" s="1">
        <f t="shared" si="72"/>
        <v>-5.1505912781633274</v>
      </c>
      <c r="AU39" s="4">
        <f t="shared" si="9"/>
        <v>69.016947310260036</v>
      </c>
      <c r="AV39" s="4">
        <f t="shared" si="10"/>
        <v>79.016947310260036</v>
      </c>
      <c r="AW39" s="4">
        <f t="shared" si="73"/>
        <v>1.0852019015776721E-2</v>
      </c>
      <c r="AX39" s="4">
        <f t="shared" si="11"/>
        <v>1.960548081233679E-6</v>
      </c>
      <c r="AY39" s="4">
        <f t="shared" si="12"/>
        <v>-58.469553234025305</v>
      </c>
      <c r="AZ39" s="4">
        <f t="shared" si="13"/>
        <v>-71.885961099024044</v>
      </c>
      <c r="BA39" s="4">
        <f t="shared" si="14"/>
        <v>-85.302368964022776</v>
      </c>
      <c r="BB39" s="1">
        <f t="shared" si="15"/>
        <v>71.885961099024044</v>
      </c>
      <c r="BC39" s="1">
        <f t="shared" si="16"/>
        <v>28.114038900975956</v>
      </c>
      <c r="BD39" s="1">
        <f t="shared" si="17"/>
        <v>1.7269092365313343</v>
      </c>
      <c r="BE39" s="4">
        <f t="shared" si="74"/>
        <v>0.81319644992564832</v>
      </c>
      <c r="BF39" s="1">
        <f t="shared" si="75"/>
        <v>0.30570826483515551</v>
      </c>
      <c r="BG39" s="4">
        <f t="shared" si="131"/>
        <v>-0.34799807920826431</v>
      </c>
      <c r="BH39" s="1">
        <f t="shared" si="76"/>
        <v>-0.2980155201428169</v>
      </c>
      <c r="BI39" s="1">
        <f t="shared" si="18"/>
        <v>1.0852019015776721E-2</v>
      </c>
      <c r="BJ39" s="1">
        <f t="shared" si="77"/>
        <v>1007.5964133110438</v>
      </c>
      <c r="BK39" s="1">
        <f t="shared" si="78"/>
        <v>-306.06789949707581</v>
      </c>
      <c r="BL39" s="1">
        <f t="shared" si="79"/>
        <v>813.19644992564827</v>
      </c>
      <c r="BM39" s="1">
        <f t="shared" si="80"/>
        <v>500</v>
      </c>
      <c r="BN39" s="1">
        <f t="shared" si="81"/>
        <v>1.418250387299702E-4</v>
      </c>
      <c r="BO39" s="4">
        <f t="shared" si="82"/>
        <v>0.27683365727130282</v>
      </c>
      <c r="BP39" s="1">
        <f t="shared" si="83"/>
        <v>-5.1491758506170573</v>
      </c>
      <c r="BQ39" s="4">
        <f t="shared" si="19"/>
        <v>69.058023657776175</v>
      </c>
      <c r="BR39" s="4">
        <f t="shared" si="20"/>
        <v>79.058023657776175</v>
      </c>
      <c r="BS39" s="4">
        <f t="shared" si="84"/>
        <v>1.0848728783443244E-2</v>
      </c>
      <c r="BT39" s="4">
        <f t="shared" si="21"/>
        <v>-3.2902323334766531E-6</v>
      </c>
      <c r="BU39" s="4">
        <f t="shared" si="22"/>
        <v>-58.478077151987669</v>
      </c>
      <c r="BV39" s="4">
        <f t="shared" si="23"/>
        <v>-71.894485016986408</v>
      </c>
      <c r="BW39" s="4">
        <f t="shared" si="24"/>
        <v>-85.310892881985154</v>
      </c>
      <c r="BX39" s="1">
        <f t="shared" si="25"/>
        <v>71.894485016986408</v>
      </c>
      <c r="BY39" s="1">
        <f t="shared" si="26"/>
        <v>28.105514983013592</v>
      </c>
      <c r="BZ39" s="1">
        <f t="shared" si="27"/>
        <v>1.7269932815209186</v>
      </c>
      <c r="CA39" s="4">
        <f t="shared" si="85"/>
        <v>0.81289262892545011</v>
      </c>
      <c r="CB39" s="1">
        <f t="shared" si="86"/>
        <v>0.30530860352654587</v>
      </c>
      <c r="CC39" s="4">
        <f t="shared" si="132"/>
        <v>-0.34810785286975832</v>
      </c>
      <c r="CD39" s="1">
        <f t="shared" si="87"/>
        <v>-0.29758740173593579</v>
      </c>
      <c r="CE39" s="1">
        <f t="shared" si="28"/>
        <v>1.0848728783443244E-2</v>
      </c>
      <c r="CF39" s="1">
        <f t="shared" si="88"/>
        <v>1007.5941101484103</v>
      </c>
      <c r="CG39" s="1">
        <f t="shared" si="89"/>
        <v>-305.62821333084077</v>
      </c>
      <c r="CH39" s="1">
        <f t="shared" si="90"/>
        <v>812.89262892545014</v>
      </c>
      <c r="CI39" s="1">
        <f t="shared" si="91"/>
        <v>500</v>
      </c>
      <c r="CJ39" s="1">
        <f t="shared" si="92"/>
        <v>1.4170596712290289E-4</v>
      </c>
      <c r="CK39" s="4">
        <f t="shared" si="93"/>
        <v>0.27789648251167093</v>
      </c>
      <c r="CL39" s="1">
        <f t="shared" si="94"/>
        <v>-5.1464679092099512</v>
      </c>
      <c r="CM39" s="4">
        <f t="shared" si="29"/>
        <v>69.110241523893549</v>
      </c>
      <c r="CN39" s="4">
        <f t="shared" si="30"/>
        <v>79.110241523893549</v>
      </c>
      <c r="CO39" s="4">
        <f t="shared" si="95"/>
        <v>1.0849087320165133E-2</v>
      </c>
      <c r="CP39" s="4">
        <f t="shared" si="31"/>
        <v>3.5853672188806973E-7</v>
      </c>
      <c r="CQ39" s="4">
        <f t="shared" si="32"/>
        <v>-58.477148300376562</v>
      </c>
      <c r="CR39" s="4">
        <f t="shared" si="33"/>
        <v>-71.893556165375301</v>
      </c>
      <c r="CS39" s="4">
        <f t="shared" si="34"/>
        <v>-85.309964030374033</v>
      </c>
      <c r="CT39" s="1">
        <f t="shared" si="35"/>
        <v>71.893556165375301</v>
      </c>
      <c r="CU39" s="1">
        <f t="shared" si="36"/>
        <v>28.106443834624699</v>
      </c>
      <c r="CV39" s="1">
        <f t="shared" si="37"/>
        <v>1.7269958345973888</v>
      </c>
      <c r="CW39" s="4">
        <f t="shared" si="96"/>
        <v>0.81273957986205403</v>
      </c>
      <c r="CX39" s="1">
        <f t="shared" si="97"/>
        <v>0.30507501963977851</v>
      </c>
      <c r="CY39" s="4">
        <f t="shared" si="133"/>
        <v>-0.34682195340876593</v>
      </c>
      <c r="CZ39" s="1">
        <f t="shared" si="98"/>
        <v>-0.29716926370049646</v>
      </c>
      <c r="DA39" s="1">
        <f t="shared" si="38"/>
        <v>1.0849087320165133E-2</v>
      </c>
      <c r="DB39" s="1">
        <f t="shared" si="99"/>
        <v>1007.5943611241156</v>
      </c>
      <c r="DC39" s="1">
        <f t="shared" si="100"/>
        <v>-305.19877720568388</v>
      </c>
      <c r="DD39" s="1">
        <f t="shared" si="101"/>
        <v>812.73957986205403</v>
      </c>
      <c r="DE39" s="1">
        <f t="shared" si="102"/>
        <v>500</v>
      </c>
      <c r="DF39" s="1">
        <f t="shared" si="103"/>
        <v>1.416140597439764E-4</v>
      </c>
      <c r="DG39" s="4">
        <f t="shared" si="104"/>
        <v>0.27893576432774692</v>
      </c>
      <c r="DH39" s="1">
        <f t="shared" si="105"/>
        <v>-5.1456078957548197</v>
      </c>
      <c r="DI39" s="4">
        <f t="shared" si="39"/>
        <v>69.155814340931713</v>
      </c>
      <c r="DJ39" s="4">
        <f t="shared" si="40"/>
        <v>79.155814340931713</v>
      </c>
      <c r="DK39" s="4">
        <f t="shared" si="106"/>
        <v>1.0849369701679172E-2</v>
      </c>
      <c r="DL39" s="4">
        <f t="shared" si="41"/>
        <v>2.8238151403986445E-7</v>
      </c>
      <c r="DM39" s="4">
        <f t="shared" si="42"/>
        <v>-58.476416742050041</v>
      </c>
      <c r="DN39" s="4">
        <f t="shared" si="43"/>
        <v>-71.89282460704878</v>
      </c>
      <c r="DO39" s="4">
        <f t="shared" si="44"/>
        <v>-85.309232472047512</v>
      </c>
      <c r="DP39" s="1">
        <f t="shared" si="45"/>
        <v>71.89282460704878</v>
      </c>
      <c r="DQ39" s="1">
        <f t="shared" si="46"/>
        <v>28.10717539295122</v>
      </c>
      <c r="DR39" s="1">
        <f t="shared" si="47"/>
        <v>1.7269994400414896</v>
      </c>
      <c r="DS39" s="4">
        <f t="shared" si="107"/>
        <v>0.81251810169391536</v>
      </c>
      <c r="DT39" s="1">
        <f t="shared" si="108"/>
        <v>0.30472284339891442</v>
      </c>
      <c r="DU39" s="4">
        <f t="shared" si="134"/>
        <v>-0.34481380540241496</v>
      </c>
      <c r="DV39" s="1">
        <f t="shared" si="109"/>
        <v>-0.29658794639243963</v>
      </c>
      <c r="DW39" s="1">
        <f t="shared" si="48"/>
        <v>1.0849369701679172E-2</v>
      </c>
      <c r="DX39" s="1">
        <f t="shared" si="110"/>
        <v>1007.5945587911755</v>
      </c>
      <c r="DY39" s="1">
        <f t="shared" si="111"/>
        <v>-304.60175270396331</v>
      </c>
      <c r="DZ39" s="1">
        <f t="shared" si="112"/>
        <v>812.51810169391536</v>
      </c>
      <c r="EA39" s="1">
        <f t="shared" si="113"/>
        <v>500</v>
      </c>
      <c r="EB39" s="1">
        <f t="shared" si="114"/>
        <v>1.415335522159597E-4</v>
      </c>
      <c r="EC39" s="4">
        <f t="shared" si="115"/>
        <v>0.28038064464187573</v>
      </c>
      <c r="ED39" s="1">
        <f t="shared" si="116"/>
        <v>-5.1443042061977104</v>
      </c>
      <c r="EE39" s="4">
        <f t="shared" si="49"/>
        <v>69.185036190858725</v>
      </c>
      <c r="EF39" s="4">
        <f t="shared" si="50"/>
        <v>79.185036190858725</v>
      </c>
      <c r="EG39" s="4">
        <f t="shared" si="117"/>
        <v>1.0848982914350457E-2</v>
      </c>
      <c r="EH39" s="4">
        <f t="shared" si="51"/>
        <v>-3.8678732871590127E-7</v>
      </c>
      <c r="EI39" s="4">
        <f t="shared" si="52"/>
        <v>-58.477418781761735</v>
      </c>
      <c r="EJ39" s="4">
        <f t="shared" si="53"/>
        <v>-71.893826646760473</v>
      </c>
      <c r="EK39" s="4">
        <f t="shared" si="54"/>
        <v>-85.310234511759205</v>
      </c>
      <c r="EL39" s="1">
        <f t="shared" si="55"/>
        <v>71.893826646760473</v>
      </c>
      <c r="EM39" s="1">
        <f t="shared" si="56"/>
        <v>28.106173353239527</v>
      </c>
      <c r="EN39" s="1">
        <f t="shared" si="57"/>
        <v>1.7270231317421174</v>
      </c>
      <c r="EO39" s="4">
        <f t="shared" si="118"/>
        <v>0.81241136935751523</v>
      </c>
      <c r="EP39" s="1">
        <f t="shared" si="119"/>
        <v>0.30431250615969946</v>
      </c>
      <c r="EQ39" s="4">
        <f t="shared" si="135"/>
        <v>-0.34178787186653548</v>
      </c>
      <c r="ER39" s="1">
        <f t="shared" si="120"/>
        <v>-0.29636022401757678</v>
      </c>
      <c r="ES39" s="1">
        <f t="shared" si="58"/>
        <v>1.0848982914350457E-2</v>
      </c>
      <c r="ET39" s="1">
        <f t="shared" si="121"/>
        <v>1007.5942880400453</v>
      </c>
      <c r="EU39" s="1">
        <f t="shared" si="122"/>
        <v>-304.36787727053172</v>
      </c>
      <c r="EV39" s="1">
        <f t="shared" si="123"/>
        <v>812.41136935751524</v>
      </c>
      <c r="EW39" s="1">
        <f t="shared" si="124"/>
        <v>500</v>
      </c>
      <c r="EX39" s="1">
        <f t="shared" si="125"/>
        <v>1.4147457513547754E-4</v>
      </c>
      <c r="EY39" s="4">
        <f t="shared" si="126"/>
        <v>0.28094617952780865</v>
      </c>
      <c r="EZ39" s="1">
        <f t="shared" si="127"/>
        <v>-5.1435452776474193</v>
      </c>
      <c r="FA39" s="4">
        <f t="shared" si="59"/>
        <v>69.230994696369009</v>
      </c>
      <c r="FB39" s="4">
        <f t="shared" si="60"/>
        <v>79.230994696369009</v>
      </c>
      <c r="FC39" s="4">
        <f t="shared" si="128"/>
        <v>1.0848045547765885E-2</v>
      </c>
      <c r="FD39" s="4">
        <f t="shared" si="61"/>
        <v>-9.3736658457119204E-7</v>
      </c>
      <c r="FE39" s="4"/>
      <c r="FF39" s="4"/>
      <c r="FG39" s="4"/>
      <c r="FH39" s="4"/>
      <c r="FI39" s="4"/>
      <c r="FJ39" s="4"/>
      <c r="FK39" s="4"/>
      <c r="FL39" s="4"/>
      <c r="FM39" s="4"/>
      <c r="FN39" s="6"/>
      <c r="FO39" s="4"/>
      <c r="FP39" s="4"/>
      <c r="FQ39" s="4"/>
      <c r="FR39" s="1"/>
      <c r="FS39" s="4"/>
      <c r="FT39" s="4"/>
      <c r="FX39" s="2"/>
      <c r="FY39" s="2"/>
      <c r="FZ39" s="2"/>
      <c r="GA39" s="2"/>
      <c r="GB39" s="3"/>
      <c r="GC39" s="2"/>
      <c r="GD39" s="2"/>
      <c r="GE39" s="2"/>
      <c r="GF39" s="2"/>
    </row>
    <row r="40" spans="1:188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29"/>
        <v>395</v>
      </c>
      <c r="F40" s="4">
        <f t="shared" si="62"/>
        <v>1.8759999999999972</v>
      </c>
      <c r="G40" s="1">
        <f>'0.5Q 17-24'!GA40</f>
        <v>-60.287218243557511</v>
      </c>
      <c r="H40" s="1">
        <f>'0.5Q 17-24'!GB40</f>
        <v>-73.70362610855625</v>
      </c>
      <c r="I40" s="1">
        <f>'0.5Q 17-24'!GC40</f>
        <v>-87.120033973554996</v>
      </c>
      <c r="J40" s="1">
        <f>'0.5Q 17-24'!GD40</f>
        <v>73.70362610855625</v>
      </c>
      <c r="K40" s="1">
        <f>'0.5Q 17-24'!GE40</f>
        <v>26.29637389144375</v>
      </c>
      <c r="L40" s="1">
        <f>'0.5Q 17-24'!GF40</f>
        <v>1.7663701501741307</v>
      </c>
      <c r="M40" s="1">
        <f>'0.5Q 17-24'!GG40</f>
        <v>0.78874480263255276</v>
      </c>
      <c r="N40" s="1">
        <f>'0.5Q 17-24'!GH40</f>
        <v>0.29126970420925719</v>
      </c>
      <c r="O40" s="1">
        <f>'0.5Q 17-24'!GI40</f>
        <v>-0.35441395029037071</v>
      </c>
      <c r="P40" s="1">
        <f>'0.5Q 17-24'!GJ40</f>
        <v>-0.30645190338812744</v>
      </c>
      <c r="Q40" s="1">
        <f>'0.5Q 17-24'!GK40</f>
        <v>1.0150400322097285E-2</v>
      </c>
      <c r="R40" s="1">
        <f>'0.5Q 17-24'!GL40</f>
        <v>1007.1052802254681</v>
      </c>
      <c r="S40" s="1">
        <f>'0.5Q 17-24'!GM40</f>
        <v>-314.73223381767463</v>
      </c>
      <c r="T40" s="1">
        <f>'0.5Q 17-24'!GN40</f>
        <v>788.74480263255271</v>
      </c>
      <c r="U40" s="1">
        <f>'0.5Q 17-24'!GO40</f>
        <v>500</v>
      </c>
      <c r="V40" s="1">
        <f>'0.5Q 17-24'!GP40</f>
        <v>1.3973787445980754E-4</v>
      </c>
      <c r="W40" s="1">
        <f>'0.5Q 17-24'!GQ40</f>
        <v>0.25797025798823625</v>
      </c>
      <c r="X40" s="1">
        <f>'0.5Q 17-24'!GR40</f>
        <v>-4.8172299030604062</v>
      </c>
      <c r="Y40" s="1">
        <f>'0.5Q 17-24'!GS40</f>
        <v>65.260423782191253</v>
      </c>
      <c r="Z40" s="1">
        <f>'0.5Q 17-24'!GT40</f>
        <v>75.260423782191253</v>
      </c>
      <c r="AA40" s="1">
        <f>'0.5Q 17-24'!GU40</f>
        <v>1.0152399045333878E-2</v>
      </c>
      <c r="AB40" s="4"/>
      <c r="AC40" s="4">
        <f t="shared" si="2"/>
        <v>-60.282040204084474</v>
      </c>
      <c r="AD40" s="4">
        <f t="shared" si="3"/>
        <v>-73.698448069083213</v>
      </c>
      <c r="AE40" s="4">
        <f t="shared" si="4"/>
        <v>-87.114855934081959</v>
      </c>
      <c r="AF40" s="1">
        <f t="shared" si="5"/>
        <v>73.698448069083213</v>
      </c>
      <c r="AG40" s="1">
        <f t="shared" si="6"/>
        <v>26.301551930916787</v>
      </c>
      <c r="AH40" s="1">
        <f t="shared" si="7"/>
        <v>1.7663378112036801</v>
      </c>
      <c r="AI40" s="4">
        <f t="shared" si="63"/>
        <v>0.78828700829617571</v>
      </c>
      <c r="AJ40" s="1">
        <f t="shared" si="64"/>
        <v>0.29093568339439185</v>
      </c>
      <c r="AK40" s="4">
        <f t="shared" si="130"/>
        <v>-0.34920746878177716</v>
      </c>
      <c r="AL40" s="1">
        <f t="shared" si="65"/>
        <v>-0.30498828589218174</v>
      </c>
      <c r="AM40" s="1">
        <f t="shared" si="8"/>
        <v>1.0152399045333878E-2</v>
      </c>
      <c r="AN40" s="1">
        <f t="shared" si="66"/>
        <v>1007.1066793317339</v>
      </c>
      <c r="AO40" s="1">
        <f t="shared" si="67"/>
        <v>-313.22906937698849</v>
      </c>
      <c r="AP40" s="1">
        <f t="shared" si="68"/>
        <v>788.28700829617571</v>
      </c>
      <c r="AQ40" s="1">
        <f t="shared" si="69"/>
        <v>500</v>
      </c>
      <c r="AR40" s="1">
        <f t="shared" si="70"/>
        <v>1.395318844723218E-4</v>
      </c>
      <c r="AS40" s="4">
        <f t="shared" si="71"/>
        <v>0.2611671633031773</v>
      </c>
      <c r="AT40" s="1">
        <f t="shared" si="72"/>
        <v>-4.8150323593637614</v>
      </c>
      <c r="AU40" s="4">
        <f t="shared" si="9"/>
        <v>65.324911433076792</v>
      </c>
      <c r="AV40" s="4">
        <f t="shared" si="10"/>
        <v>75.324911433076792</v>
      </c>
      <c r="AW40" s="4">
        <f t="shared" si="73"/>
        <v>1.0154811732405214E-2</v>
      </c>
      <c r="AX40" s="4">
        <f t="shared" si="11"/>
        <v>2.4126870713358367E-6</v>
      </c>
      <c r="AY40" s="4">
        <f t="shared" si="12"/>
        <v>-60.275789719443715</v>
      </c>
      <c r="AZ40" s="4">
        <f t="shared" si="13"/>
        <v>-73.692197584442454</v>
      </c>
      <c r="BA40" s="4">
        <f t="shared" si="14"/>
        <v>-87.1086054494412</v>
      </c>
      <c r="BB40" s="1">
        <f t="shared" si="15"/>
        <v>73.692197584442454</v>
      </c>
      <c r="BC40" s="1">
        <f t="shared" si="16"/>
        <v>26.307802415557546</v>
      </c>
      <c r="BD40" s="1">
        <f t="shared" si="17"/>
        <v>1.7663159848311716</v>
      </c>
      <c r="BE40" s="4">
        <f t="shared" si="74"/>
        <v>0.78813496599674515</v>
      </c>
      <c r="BF40" s="1">
        <f t="shared" si="75"/>
        <v>0.29010532618784834</v>
      </c>
      <c r="BG40" s="4">
        <f t="shared" si="131"/>
        <v>-0.34799807920826431</v>
      </c>
      <c r="BH40" s="1">
        <f t="shared" si="76"/>
        <v>-0.30431775252941806</v>
      </c>
      <c r="BI40" s="1">
        <f t="shared" si="18"/>
        <v>1.0154811732405214E-2</v>
      </c>
      <c r="BJ40" s="1">
        <f t="shared" si="77"/>
        <v>1007.1083682126836</v>
      </c>
      <c r="BK40" s="1">
        <f t="shared" si="78"/>
        <v>-312.54041820276291</v>
      </c>
      <c r="BL40" s="1">
        <f t="shared" si="79"/>
        <v>788.13496599674511</v>
      </c>
      <c r="BM40" s="1">
        <f t="shared" si="80"/>
        <v>500</v>
      </c>
      <c r="BN40" s="1">
        <f t="shared" si="81"/>
        <v>1.3944145667430137E-4</v>
      </c>
      <c r="BO40" s="4">
        <f t="shared" si="82"/>
        <v>0.26263015925826977</v>
      </c>
      <c r="BP40" s="1">
        <f t="shared" si="83"/>
        <v>-4.8147757069443378</v>
      </c>
      <c r="BQ40" s="4">
        <f t="shared" si="19"/>
        <v>65.404345029003522</v>
      </c>
      <c r="BR40" s="4">
        <f t="shared" si="20"/>
        <v>75.404345029003522</v>
      </c>
      <c r="BS40" s="4">
        <f t="shared" si="84"/>
        <v>1.0152443564730199E-2</v>
      </c>
      <c r="BT40" s="4">
        <f t="shared" si="21"/>
        <v>-2.3681676750153535E-6</v>
      </c>
      <c r="BU40" s="4">
        <f t="shared" si="22"/>
        <v>-60.281924868860848</v>
      </c>
      <c r="BV40" s="4">
        <f t="shared" si="23"/>
        <v>-73.698332733859587</v>
      </c>
      <c r="BW40" s="4">
        <f t="shared" si="24"/>
        <v>-87.114740598858333</v>
      </c>
      <c r="BX40" s="1">
        <f t="shared" si="25"/>
        <v>73.698332733859587</v>
      </c>
      <c r="BY40" s="1">
        <f t="shared" si="26"/>
        <v>26.301667266140413</v>
      </c>
      <c r="BZ40" s="1">
        <f t="shared" si="27"/>
        <v>1.7663825587193498</v>
      </c>
      <c r="CA40" s="4">
        <f t="shared" si="85"/>
        <v>0.78778554396862432</v>
      </c>
      <c r="CB40" s="1">
        <f t="shared" si="86"/>
        <v>0.28960115701309863</v>
      </c>
      <c r="CC40" s="4">
        <f t="shared" si="132"/>
        <v>-0.34810785286975832</v>
      </c>
      <c r="CD40" s="1">
        <f t="shared" si="87"/>
        <v>-0.30361206213518754</v>
      </c>
      <c r="CE40" s="1">
        <f t="shared" si="28"/>
        <v>1.0152443564730199E-2</v>
      </c>
      <c r="CF40" s="1">
        <f t="shared" si="88"/>
        <v>1007.1067104953111</v>
      </c>
      <c r="CG40" s="1">
        <f t="shared" si="89"/>
        <v>-311.8156600540803</v>
      </c>
      <c r="CH40" s="1">
        <f t="shared" si="90"/>
        <v>787.78554396862432</v>
      </c>
      <c r="CI40" s="1">
        <f t="shared" si="91"/>
        <v>500</v>
      </c>
      <c r="CJ40" s="1">
        <f t="shared" si="92"/>
        <v>1.3925704374260912E-4</v>
      </c>
      <c r="CK40" s="4">
        <f t="shared" si="93"/>
        <v>0.2641778188875375</v>
      </c>
      <c r="CL40" s="1">
        <f t="shared" si="94"/>
        <v>-4.8120439634775618</v>
      </c>
      <c r="CM40" s="4">
        <f t="shared" si="29"/>
        <v>65.486077464920072</v>
      </c>
      <c r="CN40" s="4">
        <f t="shared" si="30"/>
        <v>75.486077464920072</v>
      </c>
      <c r="CO40" s="4">
        <f t="shared" si="95"/>
        <v>1.0153508848158684E-2</v>
      </c>
      <c r="CP40" s="4">
        <f t="shared" si="31"/>
        <v>1.0652834284852891E-6</v>
      </c>
      <c r="CQ40" s="4">
        <f t="shared" si="32"/>
        <v>-60.279165067232647</v>
      </c>
      <c r="CR40" s="4">
        <f t="shared" si="33"/>
        <v>-73.695572932231386</v>
      </c>
      <c r="CS40" s="4">
        <f t="shared" si="34"/>
        <v>-87.111980797230132</v>
      </c>
      <c r="CT40" s="1">
        <f t="shared" si="35"/>
        <v>73.695572932231386</v>
      </c>
      <c r="CU40" s="1">
        <f t="shared" si="36"/>
        <v>26.304427067768614</v>
      </c>
      <c r="CV40" s="1">
        <f t="shared" si="37"/>
        <v>1.7663683776674199</v>
      </c>
      <c r="CW40" s="4">
        <f t="shared" si="96"/>
        <v>0.78745086140062259</v>
      </c>
      <c r="CX40" s="1">
        <f t="shared" si="97"/>
        <v>0.28928679928188028</v>
      </c>
      <c r="CY40" s="4">
        <f t="shared" si="133"/>
        <v>-0.34682195340876593</v>
      </c>
      <c r="CZ40" s="1">
        <f t="shared" si="98"/>
        <v>-0.30258449261981818</v>
      </c>
      <c r="DA40" s="1">
        <f t="shared" si="38"/>
        <v>1.0153508848158684E-2</v>
      </c>
      <c r="DB40" s="1">
        <f t="shared" si="99"/>
        <v>1007.107456193711</v>
      </c>
      <c r="DC40" s="1">
        <f t="shared" si="100"/>
        <v>-310.76032561040569</v>
      </c>
      <c r="DD40" s="1">
        <f t="shared" si="101"/>
        <v>787.45086140062256</v>
      </c>
      <c r="DE40" s="1">
        <f t="shared" si="102"/>
        <v>500</v>
      </c>
      <c r="DF40" s="1">
        <f t="shared" si="103"/>
        <v>1.3911569440128966E-4</v>
      </c>
      <c r="DG40" s="4">
        <f t="shared" si="104"/>
        <v>0.26642485711665176</v>
      </c>
      <c r="DH40" s="1">
        <f t="shared" si="105"/>
        <v>-4.8103295669626904</v>
      </c>
      <c r="DI40" s="4">
        <f t="shared" si="39"/>
        <v>65.528041113705498</v>
      </c>
      <c r="DJ40" s="4">
        <f t="shared" si="40"/>
        <v>75.528041113705498</v>
      </c>
      <c r="DK40" s="4">
        <f t="shared" si="106"/>
        <v>1.0154147218401074E-2</v>
      </c>
      <c r="DL40" s="4">
        <f t="shared" si="41"/>
        <v>6.3837024238955209E-7</v>
      </c>
      <c r="DM40" s="4">
        <f t="shared" si="42"/>
        <v>-60.27751125831454</v>
      </c>
      <c r="DN40" s="4">
        <f t="shared" si="43"/>
        <v>-73.693919123313279</v>
      </c>
      <c r="DO40" s="4">
        <f t="shared" si="44"/>
        <v>-87.110326988312011</v>
      </c>
      <c r="DP40" s="1">
        <f t="shared" si="45"/>
        <v>73.693919123313279</v>
      </c>
      <c r="DQ40" s="1">
        <f t="shared" si="46"/>
        <v>26.306080876686721</v>
      </c>
      <c r="DR40" s="1">
        <f t="shared" si="47"/>
        <v>1.7663669451045199</v>
      </c>
      <c r="DS40" s="4">
        <f t="shared" si="107"/>
        <v>0.78735010126060434</v>
      </c>
      <c r="DT40" s="1">
        <f t="shared" si="108"/>
        <v>0.28898893596617925</v>
      </c>
      <c r="DU40" s="4">
        <f t="shared" si="134"/>
        <v>-0.34481380540241496</v>
      </c>
      <c r="DV40" s="1">
        <f t="shared" si="109"/>
        <v>-0.30224174736450199</v>
      </c>
      <c r="DW40" s="1">
        <f t="shared" si="48"/>
        <v>1.0154147218401074E-2</v>
      </c>
      <c r="DX40" s="1">
        <f t="shared" si="110"/>
        <v>1007.1079030528807</v>
      </c>
      <c r="DY40" s="1">
        <f t="shared" si="111"/>
        <v>-310.40831937829086</v>
      </c>
      <c r="DZ40" s="1">
        <f t="shared" si="112"/>
        <v>787.35010126060433</v>
      </c>
      <c r="EA40" s="1">
        <f t="shared" si="113"/>
        <v>500</v>
      </c>
      <c r="EB40" s="1">
        <f t="shared" si="114"/>
        <v>1.3904449665561974E-4</v>
      </c>
      <c r="EC40" s="4">
        <f t="shared" si="115"/>
        <v>0.26717434257114392</v>
      </c>
      <c r="ED40" s="1">
        <f t="shared" si="116"/>
        <v>-4.8098992666293929</v>
      </c>
      <c r="EE40" s="4">
        <f t="shared" si="49"/>
        <v>65.591790730353836</v>
      </c>
      <c r="EF40" s="4">
        <f t="shared" si="50"/>
        <v>75.591790730353836</v>
      </c>
      <c r="EG40" s="4">
        <f t="shared" si="117"/>
        <v>1.0154352735372275E-2</v>
      </c>
      <c r="EH40" s="4">
        <f t="shared" si="51"/>
        <v>2.0551697120160806E-7</v>
      </c>
      <c r="EI40" s="4">
        <f t="shared" si="52"/>
        <v>-60.276978830928009</v>
      </c>
      <c r="EJ40" s="4">
        <f t="shared" si="53"/>
        <v>-73.693386695926748</v>
      </c>
      <c r="EK40" s="4">
        <f t="shared" si="54"/>
        <v>-87.109794560925479</v>
      </c>
      <c r="EL40" s="1">
        <f t="shared" si="55"/>
        <v>73.693386695926748</v>
      </c>
      <c r="EM40" s="1">
        <f t="shared" si="56"/>
        <v>26.306613304073252</v>
      </c>
      <c r="EN40" s="1">
        <f t="shared" si="57"/>
        <v>1.7663826069736264</v>
      </c>
      <c r="EO40" s="4">
        <f t="shared" si="118"/>
        <v>0.78718950463017912</v>
      </c>
      <c r="EP40" s="1">
        <f t="shared" si="119"/>
        <v>0.28849401089020837</v>
      </c>
      <c r="EQ40" s="4">
        <f t="shared" si="135"/>
        <v>-0.34178787186653548</v>
      </c>
      <c r="ER40" s="1">
        <f t="shared" si="120"/>
        <v>-0.30178098922370306</v>
      </c>
      <c r="ES40" s="1">
        <f t="shared" si="58"/>
        <v>1.0154352735372275E-2</v>
      </c>
      <c r="ET40" s="1">
        <f t="shared" si="121"/>
        <v>1007.1080469147606</v>
      </c>
      <c r="EU40" s="1">
        <f t="shared" si="122"/>
        <v>-309.93511155252753</v>
      </c>
      <c r="EV40" s="1">
        <f t="shared" si="123"/>
        <v>787.18950463017916</v>
      </c>
      <c r="EW40" s="1">
        <f t="shared" si="124"/>
        <v>500</v>
      </c>
      <c r="EX40" s="1">
        <f t="shared" si="125"/>
        <v>1.3892603579563622E-4</v>
      </c>
      <c r="EY40" s="4">
        <f t="shared" si="126"/>
        <v>0.26818254400850677</v>
      </c>
      <c r="EZ40" s="1">
        <f t="shared" si="127"/>
        <v>-4.8089938236776311</v>
      </c>
      <c r="FA40" s="4">
        <f t="shared" si="59"/>
        <v>65.663805085653053</v>
      </c>
      <c r="FB40" s="4">
        <f t="shared" si="60"/>
        <v>75.663805085653053</v>
      </c>
      <c r="FC40" s="4">
        <f t="shared" si="128"/>
        <v>1.0154115311393793E-2</v>
      </c>
      <c r="FD40" s="4">
        <f t="shared" si="61"/>
        <v>-2.3742397848268426E-7</v>
      </c>
      <c r="FE40" s="4"/>
      <c r="FF40" s="4"/>
      <c r="FG40" s="4"/>
      <c r="FH40" s="4"/>
      <c r="FI40" s="4"/>
      <c r="FJ40" s="4"/>
      <c r="FK40" s="4"/>
      <c r="FL40" s="4"/>
      <c r="FM40" s="4"/>
      <c r="FN40" s="6"/>
      <c r="FO40" s="4"/>
      <c r="FP40" s="4"/>
      <c r="FQ40" s="4"/>
      <c r="FR40" s="1"/>
      <c r="FS40" s="4"/>
      <c r="FT40" s="4"/>
      <c r="FX40" s="2"/>
      <c r="FY40" s="2"/>
      <c r="FZ40" s="2"/>
      <c r="GA40" s="2"/>
      <c r="GB40" s="3"/>
      <c r="GC40" s="2"/>
      <c r="GD40" s="2"/>
      <c r="GE40" s="2"/>
      <c r="GF40" s="2"/>
    </row>
    <row r="41" spans="1:188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29"/>
        <v>390</v>
      </c>
      <c r="F41" s="4">
        <f t="shared" si="62"/>
        <v>1.9009999999999971</v>
      </c>
      <c r="G41" s="1">
        <f>'0.5Q 17-24'!GA41</f>
        <v>-62.067447185503546</v>
      </c>
      <c r="H41" s="1">
        <f>'0.5Q 17-24'!GB41</f>
        <v>-75.483855050502285</v>
      </c>
      <c r="I41" s="1">
        <f>'0.5Q 17-24'!GC41</f>
        <v>-88.900262915501031</v>
      </c>
      <c r="J41" s="1">
        <f>'0.5Q 17-24'!GD41</f>
        <v>75.483855050502285</v>
      </c>
      <c r="K41" s="1">
        <f>'0.5Q 17-24'!GE41</f>
        <v>24.516144949497715</v>
      </c>
      <c r="L41" s="1">
        <f>'0.5Q 17-24'!GF41</f>
        <v>1.8046142666473912</v>
      </c>
      <c r="M41" s="1">
        <f>'0.5Q 17-24'!GG41</f>
        <v>0.76488232946521073</v>
      </c>
      <c r="N41" s="1">
        <f>'0.5Q 17-24'!GH41</f>
        <v>0.27671507837976439</v>
      </c>
      <c r="O41" s="1">
        <f>'0.5Q 17-24'!GI41</f>
        <v>-0.35441395029037071</v>
      </c>
      <c r="P41" s="1">
        <f>'0.5Q 17-24'!GJ41</f>
        <v>-0.31276223297790212</v>
      </c>
      <c r="Q41" s="1">
        <f>'0.5Q 17-24'!GK41</f>
        <v>9.4632319505061208E-3</v>
      </c>
      <c r="R41" s="1">
        <f>'0.5Q 17-24'!GL41</f>
        <v>1006.6242623653543</v>
      </c>
      <c r="S41" s="1">
        <f>'0.5Q 17-24'!GM41</f>
        <v>-321.21306851296504</v>
      </c>
      <c r="T41" s="1">
        <f>'0.5Q 17-24'!GN41</f>
        <v>764.88232946521077</v>
      </c>
      <c r="U41" s="1">
        <f>'0.5Q 17-24'!GO41</f>
        <v>500</v>
      </c>
      <c r="V41" s="1">
        <f>'0.5Q 17-24'!GP41</f>
        <v>1.3743367431823285E-4</v>
      </c>
      <c r="W41" s="1">
        <f>'0.5Q 17-24'!GQ41</f>
        <v>0.24712606127729531</v>
      </c>
      <c r="X41" s="1">
        <f>'0.5Q 17-24'!GR41</f>
        <v>-4.4844899139757652</v>
      </c>
      <c r="Y41" s="1">
        <f>'0.5Q 17-24'!GS41</f>
        <v>61.459186597882265</v>
      </c>
      <c r="Z41" s="1">
        <f>'0.5Q 17-24'!GT41</f>
        <v>71.459186597882265</v>
      </c>
      <c r="AA41" s="1">
        <f>'0.5Q 17-24'!GU41</f>
        <v>9.4660475917590376E-3</v>
      </c>
      <c r="AB41" s="4"/>
      <c r="AC41" s="4">
        <f t="shared" si="2"/>
        <v>-62.06015277811256</v>
      </c>
      <c r="AD41" s="4">
        <f t="shared" si="3"/>
        <v>-75.476560643111299</v>
      </c>
      <c r="AE41" s="4">
        <f t="shared" si="4"/>
        <v>-88.892968508110044</v>
      </c>
      <c r="AF41" s="1">
        <f t="shared" si="5"/>
        <v>75.476560643111299</v>
      </c>
      <c r="AG41" s="1">
        <f t="shared" si="6"/>
        <v>24.523439356888701</v>
      </c>
      <c r="AH41" s="1">
        <f t="shared" si="7"/>
        <v>1.8045669370750079</v>
      </c>
      <c r="AI41" s="4">
        <f t="shared" si="63"/>
        <v>0.76458251742655747</v>
      </c>
      <c r="AJ41" s="1">
        <f t="shared" si="64"/>
        <v>0.27649728956814335</v>
      </c>
      <c r="AK41" s="4">
        <f t="shared" si="130"/>
        <v>-0.34920746878177716</v>
      </c>
      <c r="AL41" s="1">
        <f t="shared" si="65"/>
        <v>-0.31154705509059011</v>
      </c>
      <c r="AM41" s="1">
        <f t="shared" si="8"/>
        <v>9.4660475917590376E-3</v>
      </c>
      <c r="AN41" s="1">
        <f t="shared" si="66"/>
        <v>1006.6262333142313</v>
      </c>
      <c r="AO41" s="1">
        <f t="shared" si="67"/>
        <v>-319.96505651913787</v>
      </c>
      <c r="AP41" s="1">
        <f t="shared" si="68"/>
        <v>764.5825174265575</v>
      </c>
      <c r="AQ41" s="1">
        <f t="shared" si="69"/>
        <v>500</v>
      </c>
      <c r="AR41" s="1">
        <f t="shared" si="70"/>
        <v>1.3727029071496818E-4</v>
      </c>
      <c r="AS41" s="4">
        <f t="shared" si="71"/>
        <v>0.2494390042055194</v>
      </c>
      <c r="AT41" s="1">
        <f t="shared" si="72"/>
        <v>-4.4835847916739997</v>
      </c>
      <c r="AU41" s="4">
        <f t="shared" si="9"/>
        <v>61.554020740050511</v>
      </c>
      <c r="AV41" s="4">
        <f t="shared" si="10"/>
        <v>71.554020740050504</v>
      </c>
      <c r="AW41" s="4">
        <f t="shared" si="73"/>
        <v>9.4691763252440463E-3</v>
      </c>
      <c r="AX41" s="4">
        <f t="shared" si="11"/>
        <v>3.1287334850086529E-6</v>
      </c>
      <c r="AY41" s="4">
        <f t="shared" si="12"/>
        <v>-62.052047250949336</v>
      </c>
      <c r="AZ41" s="4">
        <f t="shared" si="13"/>
        <v>-75.468455115948075</v>
      </c>
      <c r="BA41" s="4">
        <f t="shared" si="14"/>
        <v>-88.884862980946821</v>
      </c>
      <c r="BB41" s="1">
        <f t="shared" si="15"/>
        <v>75.468455115948075</v>
      </c>
      <c r="BC41" s="1">
        <f t="shared" si="16"/>
        <v>24.531544884051925</v>
      </c>
      <c r="BD41" s="1">
        <f t="shared" si="17"/>
        <v>1.8045439133542001</v>
      </c>
      <c r="BE41" s="4">
        <f t="shared" si="74"/>
        <v>0.76455857046056952</v>
      </c>
      <c r="BF41" s="1">
        <f t="shared" si="75"/>
        <v>0.27564672640932869</v>
      </c>
      <c r="BG41" s="4">
        <f t="shared" si="131"/>
        <v>-0.34799807920826431</v>
      </c>
      <c r="BH41" s="1">
        <f t="shared" si="76"/>
        <v>-0.31112623077062657</v>
      </c>
      <c r="BI41" s="1">
        <f t="shared" si="18"/>
        <v>9.4691763252440463E-3</v>
      </c>
      <c r="BJ41" s="1">
        <f t="shared" si="77"/>
        <v>1006.6284234276708</v>
      </c>
      <c r="BK41" s="1">
        <f t="shared" si="78"/>
        <v>-319.53286152604892</v>
      </c>
      <c r="BL41" s="1">
        <f t="shared" si="79"/>
        <v>764.55857046056951</v>
      </c>
      <c r="BM41" s="1">
        <f t="shared" si="80"/>
        <v>500</v>
      </c>
      <c r="BN41" s="1">
        <f t="shared" si="81"/>
        <v>1.3712708143223361E-4</v>
      </c>
      <c r="BO41" s="4">
        <f t="shared" si="82"/>
        <v>0.25023468921498804</v>
      </c>
      <c r="BP41" s="1">
        <f t="shared" si="83"/>
        <v>-4.4843534734070349</v>
      </c>
      <c r="BQ41" s="4">
        <f t="shared" si="19"/>
        <v>61.701022691945859</v>
      </c>
      <c r="BR41" s="4">
        <f t="shared" si="20"/>
        <v>71.701022691945866</v>
      </c>
      <c r="BS41" s="4">
        <f t="shared" si="84"/>
        <v>9.4683260690132439E-3</v>
      </c>
      <c r="BT41" s="4">
        <f t="shared" si="21"/>
        <v>-8.5025623080235702E-7</v>
      </c>
      <c r="BU41" s="4">
        <f t="shared" si="22"/>
        <v>-62.054249987298554</v>
      </c>
      <c r="BV41" s="4">
        <f t="shared" si="23"/>
        <v>-75.470657852297293</v>
      </c>
      <c r="BW41" s="4">
        <f t="shared" si="24"/>
        <v>-88.887065717296025</v>
      </c>
      <c r="BX41" s="1">
        <f t="shared" si="25"/>
        <v>75.470657852297293</v>
      </c>
      <c r="BY41" s="1">
        <f t="shared" si="26"/>
        <v>24.529342147702707</v>
      </c>
      <c r="BZ41" s="1">
        <f t="shared" si="27"/>
        <v>1.8045748715064136</v>
      </c>
      <c r="CA41" s="4">
        <f t="shared" si="85"/>
        <v>0.76384625574127618</v>
      </c>
      <c r="CB41" s="1">
        <f t="shared" si="86"/>
        <v>0.27493996563570416</v>
      </c>
      <c r="CC41" s="4">
        <f t="shared" si="132"/>
        <v>-0.34810785286975832</v>
      </c>
      <c r="CD41" s="1">
        <f t="shared" si="87"/>
        <v>-0.30908194097777048</v>
      </c>
      <c r="CE41" s="1">
        <f t="shared" si="28"/>
        <v>9.4683260690132439E-3</v>
      </c>
      <c r="CF41" s="1">
        <f t="shared" si="88"/>
        <v>1006.6278282483092</v>
      </c>
      <c r="CG41" s="1">
        <f t="shared" si="89"/>
        <v>-317.43333502298981</v>
      </c>
      <c r="CH41" s="1">
        <f t="shared" si="90"/>
        <v>763.8462557412762</v>
      </c>
      <c r="CI41" s="1">
        <f t="shared" si="91"/>
        <v>500</v>
      </c>
      <c r="CJ41" s="1">
        <f t="shared" si="92"/>
        <v>1.3682349914339101E-4</v>
      </c>
      <c r="CK41" s="4">
        <f t="shared" si="93"/>
        <v>0.25414590254385744</v>
      </c>
      <c r="CL41" s="1">
        <f t="shared" si="94"/>
        <v>-4.4800171319627644</v>
      </c>
      <c r="CM41" s="4">
        <f t="shared" si="29"/>
        <v>61.76857726219199</v>
      </c>
      <c r="CN41" s="4">
        <f t="shared" si="30"/>
        <v>71.768577262191997</v>
      </c>
      <c r="CO41" s="4">
        <f t="shared" si="95"/>
        <v>9.4699419062261956E-3</v>
      </c>
      <c r="CP41" s="4">
        <f t="shared" si="31"/>
        <v>1.6158372129516929E-6</v>
      </c>
      <c r="CQ41" s="4">
        <f t="shared" si="32"/>
        <v>-62.050063880529258</v>
      </c>
      <c r="CR41" s="4">
        <f t="shared" si="33"/>
        <v>-75.466471745527997</v>
      </c>
      <c r="CS41" s="4">
        <f t="shared" si="34"/>
        <v>-88.882879610526743</v>
      </c>
      <c r="CT41" s="1">
        <f t="shared" si="35"/>
        <v>75.466471745527997</v>
      </c>
      <c r="CU41" s="1">
        <f t="shared" si="36"/>
        <v>24.533528254472003</v>
      </c>
      <c r="CV41" s="1">
        <f t="shared" si="37"/>
        <v>1.8045502045288244</v>
      </c>
      <c r="CW41" s="4">
        <f t="shared" si="96"/>
        <v>0.76363653722808955</v>
      </c>
      <c r="CX41" s="1">
        <f t="shared" si="97"/>
        <v>0.27471972468025518</v>
      </c>
      <c r="CY41" s="4">
        <f t="shared" si="133"/>
        <v>-0.34682195340876593</v>
      </c>
      <c r="CZ41" s="1">
        <f t="shared" si="98"/>
        <v>-0.30827265627205519</v>
      </c>
      <c r="DA41" s="1">
        <f t="shared" si="38"/>
        <v>9.4699419062261956E-3</v>
      </c>
      <c r="DB41" s="1">
        <f t="shared" si="99"/>
        <v>1006.6289593343582</v>
      </c>
      <c r="DC41" s="1">
        <f t="shared" si="100"/>
        <v>-316.60218344452613</v>
      </c>
      <c r="DD41" s="1">
        <f t="shared" si="101"/>
        <v>763.63653722808954</v>
      </c>
      <c r="DE41" s="1">
        <f t="shared" si="102"/>
        <v>500</v>
      </c>
      <c r="DF41" s="1">
        <f t="shared" si="103"/>
        <v>1.3671338838649772E-4</v>
      </c>
      <c r="DG41" s="4">
        <f t="shared" si="104"/>
        <v>0.25569068562089214</v>
      </c>
      <c r="DH41" s="1">
        <f t="shared" si="105"/>
        <v>-4.4792802674922054</v>
      </c>
      <c r="DI41" s="4">
        <f t="shared" si="39"/>
        <v>61.840170568278459</v>
      </c>
      <c r="DJ41" s="4">
        <f t="shared" si="40"/>
        <v>71.840170568278467</v>
      </c>
      <c r="DK41" s="4">
        <f t="shared" si="106"/>
        <v>9.4711956499031989E-3</v>
      </c>
      <c r="DL41" s="4">
        <f t="shared" si="41"/>
        <v>1.25374367700333E-6</v>
      </c>
      <c r="DM41" s="4">
        <f t="shared" si="42"/>
        <v>-62.046815839915247</v>
      </c>
      <c r="DN41" s="4">
        <f t="shared" si="43"/>
        <v>-75.463223704913986</v>
      </c>
      <c r="DO41" s="4">
        <f t="shared" si="44"/>
        <v>-88.879631569912732</v>
      </c>
      <c r="DP41" s="1">
        <f t="shared" si="45"/>
        <v>75.463223704913986</v>
      </c>
      <c r="DQ41" s="1">
        <f t="shared" si="46"/>
        <v>24.536776295086014</v>
      </c>
      <c r="DR41" s="1">
        <f t="shared" si="47"/>
        <v>1.8045484134753789</v>
      </c>
      <c r="DS41" s="4">
        <f t="shared" si="107"/>
        <v>0.76362936741718013</v>
      </c>
      <c r="DT41" s="1">
        <f t="shared" si="108"/>
        <v>0.27434654276284609</v>
      </c>
      <c r="DU41" s="4">
        <f t="shared" si="134"/>
        <v>-0.34481380540241496</v>
      </c>
      <c r="DV41" s="1">
        <f t="shared" si="109"/>
        <v>-0.30811190014372108</v>
      </c>
      <c r="DW41" s="1">
        <f t="shared" si="48"/>
        <v>9.4711956499031989E-3</v>
      </c>
      <c r="DX41" s="1">
        <f t="shared" si="110"/>
        <v>1006.6298369549322</v>
      </c>
      <c r="DY41" s="1">
        <f t="shared" si="111"/>
        <v>-316.43708368560442</v>
      </c>
      <c r="DZ41" s="1">
        <f t="shared" si="112"/>
        <v>763.62936741718011</v>
      </c>
      <c r="EA41" s="1">
        <f t="shared" si="113"/>
        <v>500</v>
      </c>
      <c r="EB41" s="1">
        <f t="shared" si="114"/>
        <v>1.3659031369957496E-4</v>
      </c>
      <c r="EC41" s="4">
        <f t="shared" si="115"/>
        <v>0.2559961889636479</v>
      </c>
      <c r="ED41" s="1">
        <f t="shared" si="116"/>
        <v>-4.4796016359879518</v>
      </c>
      <c r="EE41" s="4">
        <f t="shared" si="49"/>
        <v>61.965696053392271</v>
      </c>
      <c r="EF41" s="4">
        <f t="shared" si="50"/>
        <v>71.965696053392264</v>
      </c>
      <c r="EG41" s="4">
        <f t="shared" si="117"/>
        <v>9.4725386066161592E-3</v>
      </c>
      <c r="EH41" s="4">
        <f t="shared" si="51"/>
        <v>1.3429567129602527E-6</v>
      </c>
      <c r="EI41" s="4">
        <f t="shared" si="52"/>
        <v>-62.04333667744644</v>
      </c>
      <c r="EJ41" s="4">
        <f t="shared" si="53"/>
        <v>-75.459744542445179</v>
      </c>
      <c r="EK41" s="4">
        <f t="shared" si="54"/>
        <v>-88.876152407443925</v>
      </c>
      <c r="EL41" s="1">
        <f t="shared" si="55"/>
        <v>75.459744542445179</v>
      </c>
      <c r="EM41" s="1">
        <f t="shared" si="56"/>
        <v>24.540255457554821</v>
      </c>
      <c r="EN41" s="1">
        <f t="shared" si="57"/>
        <v>1.804538491084192</v>
      </c>
      <c r="EO41" s="4">
        <f t="shared" si="118"/>
        <v>0.76311768221131171</v>
      </c>
      <c r="EP41" s="1">
        <f t="shared" si="119"/>
        <v>0.27367601959789856</v>
      </c>
      <c r="EQ41" s="4">
        <f t="shared" si="135"/>
        <v>-0.34178787186653548</v>
      </c>
      <c r="ER41" s="1">
        <f t="shared" si="120"/>
        <v>-0.30642711872386547</v>
      </c>
      <c r="ES41" s="1">
        <f t="shared" si="58"/>
        <v>9.4725386066161592E-3</v>
      </c>
      <c r="ET41" s="1">
        <f t="shared" si="121"/>
        <v>1006.6307770246312</v>
      </c>
      <c r="EU41" s="1">
        <f t="shared" si="122"/>
        <v>-314.70677947178433</v>
      </c>
      <c r="EV41" s="1">
        <f t="shared" si="123"/>
        <v>763.11768221131172</v>
      </c>
      <c r="EW41" s="1">
        <f t="shared" si="124"/>
        <v>500</v>
      </c>
      <c r="EX41" s="1">
        <f t="shared" si="125"/>
        <v>1.3636282575122324E-4</v>
      </c>
      <c r="EY41" s="4">
        <f t="shared" si="126"/>
        <v>0.25921829777948219</v>
      </c>
      <c r="EZ41" s="1">
        <f t="shared" si="127"/>
        <v>-4.4770510055285966</v>
      </c>
      <c r="FA41" s="4">
        <f t="shared" si="59"/>
        <v>62.013755067064523</v>
      </c>
      <c r="FB41" s="4">
        <f t="shared" si="60"/>
        <v>72.013755067064523</v>
      </c>
      <c r="FC41" s="4">
        <f t="shared" si="128"/>
        <v>9.4727568627251679E-3</v>
      </c>
      <c r="FD41" s="4">
        <f t="shared" si="61"/>
        <v>2.1825610900874648E-7</v>
      </c>
      <c r="FE41" s="4"/>
      <c r="FF41" s="4"/>
      <c r="FG41" s="4"/>
      <c r="FH41" s="4"/>
      <c r="FI41" s="4"/>
      <c r="FJ41" s="4"/>
      <c r="FK41" s="4"/>
      <c r="FL41" s="4"/>
      <c r="FM41" s="4"/>
      <c r="FN41" s="6"/>
      <c r="FO41" s="4"/>
      <c r="FP41" s="4"/>
      <c r="FQ41" s="4"/>
      <c r="FR41" s="1"/>
      <c r="FS41" s="4"/>
      <c r="FT41" s="4"/>
      <c r="FX41" s="2"/>
      <c r="FY41" s="2"/>
      <c r="FZ41" s="2"/>
      <c r="GA41" s="2"/>
      <c r="GB41" s="3"/>
      <c r="GC41" s="2"/>
      <c r="GD41" s="2"/>
      <c r="GE41" s="2"/>
      <c r="GF41" s="2"/>
    </row>
    <row r="42" spans="1:188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29"/>
        <v>385</v>
      </c>
      <c r="F42" s="4">
        <f t="shared" si="62"/>
        <v>1.925999999999997</v>
      </c>
      <c r="G42" s="1">
        <f>'0.5Q 17-24'!GA42</f>
        <v>-63.81891867803774</v>
      </c>
      <c r="H42" s="1">
        <f>'0.5Q 17-24'!GB42</f>
        <v>-77.235326543036479</v>
      </c>
      <c r="I42" s="1">
        <f>'0.5Q 17-24'!GC42</f>
        <v>-90.651734408035225</v>
      </c>
      <c r="J42" s="1">
        <f>'0.5Q 17-24'!GD42</f>
        <v>77.235326543036479</v>
      </c>
      <c r="K42" s="1">
        <f>'0.5Q 17-24'!GE42</f>
        <v>22.764673456963521</v>
      </c>
      <c r="L42" s="1">
        <f>'0.5Q 17-24'!GF42</f>
        <v>1.8417222051775803</v>
      </c>
      <c r="M42" s="1">
        <f>'0.5Q 17-24'!GG42</f>
        <v>0.74215877060378244</v>
      </c>
      <c r="N42" s="1">
        <f>'0.5Q 17-24'!GH42</f>
        <v>0.26324118853997919</v>
      </c>
      <c r="O42" s="1">
        <f>'0.5Q 17-24'!GI42</f>
        <v>-0.35441395029037071</v>
      </c>
      <c r="P42" s="1">
        <f>'0.5Q 17-24'!GJ42</f>
        <v>-0.31888226045303036</v>
      </c>
      <c r="Q42" s="1">
        <f>'0.5Q 17-24'!GK42</f>
        <v>8.7871639543879165E-3</v>
      </c>
      <c r="R42" s="1">
        <f>'0.5Q 17-24'!GL42</f>
        <v>1006.1510147680715</v>
      </c>
      <c r="S42" s="1">
        <f>'0.5Q 17-24'!GM42</f>
        <v>-327.49845913047125</v>
      </c>
      <c r="T42" s="1">
        <f>'0.5Q 17-24'!GN42</f>
        <v>742.15877060378239</v>
      </c>
      <c r="U42" s="1">
        <f>'0.5Q 17-24'!GO42</f>
        <v>500</v>
      </c>
      <c r="V42" s="1">
        <f>'0.5Q 17-24'!GP42</f>
        <v>1.3521359922364083E-4</v>
      </c>
      <c r="W42" s="1">
        <f>'0.5Q 17-24'!GQ42</f>
        <v>0.23852306456545208</v>
      </c>
      <c r="X42" s="1">
        <f>'0.5Q 17-24'!GR42</f>
        <v>-4.1550589126285056</v>
      </c>
      <c r="Y42" s="1">
        <f>'0.5Q 17-24'!GS42</f>
        <v>57.57587504174279</v>
      </c>
      <c r="Z42" s="1">
        <f>'0.5Q 17-24'!GT42</f>
        <v>67.57587504174279</v>
      </c>
      <c r="AA42" s="1">
        <f>'0.5Q 17-24'!GU42</f>
        <v>8.7906334363082282E-3</v>
      </c>
      <c r="AB42" s="4"/>
      <c r="AC42" s="4">
        <f t="shared" si="2"/>
        <v>-63.809930382907403</v>
      </c>
      <c r="AD42" s="4">
        <f t="shared" si="3"/>
        <v>-77.226338247906142</v>
      </c>
      <c r="AE42" s="4">
        <f t="shared" si="4"/>
        <v>-90.642746112904888</v>
      </c>
      <c r="AF42" s="1">
        <f t="shared" si="5"/>
        <v>77.226338247906142</v>
      </c>
      <c r="AG42" s="1">
        <f t="shared" si="6"/>
        <v>22.773661752093858</v>
      </c>
      <c r="AH42" s="1">
        <f t="shared" si="7"/>
        <v>1.8416869316885482</v>
      </c>
      <c r="AI42" s="4">
        <f t="shared" si="63"/>
        <v>0.74239989227080638</v>
      </c>
      <c r="AJ42" s="1">
        <f t="shared" si="64"/>
        <v>0.26310833839634107</v>
      </c>
      <c r="AK42" s="4">
        <f t="shared" si="130"/>
        <v>-0.34920746878177716</v>
      </c>
      <c r="AL42" s="1">
        <f t="shared" si="65"/>
        <v>-0.31926920520736773</v>
      </c>
      <c r="AM42" s="1">
        <f t="shared" si="8"/>
        <v>8.7906334363082282E-3</v>
      </c>
      <c r="AN42" s="1">
        <f t="shared" si="66"/>
        <v>1006.1534434054158</v>
      </c>
      <c r="AO42" s="1">
        <f t="shared" si="67"/>
        <v>-327.89585913207083</v>
      </c>
      <c r="AP42" s="1">
        <f t="shared" si="68"/>
        <v>742.39989227080639</v>
      </c>
      <c r="AQ42" s="1">
        <f t="shared" si="69"/>
        <v>500</v>
      </c>
      <c r="AR42" s="1">
        <f t="shared" si="70"/>
        <v>1.3508283109016188E-4</v>
      </c>
      <c r="AS42" s="4">
        <f t="shared" si="71"/>
        <v>0.23787102487983133</v>
      </c>
      <c r="AT42" s="1">
        <f t="shared" si="72"/>
        <v>-4.1574456932742825</v>
      </c>
      <c r="AU42" s="4">
        <f t="shared" si="9"/>
        <v>57.801035259082575</v>
      </c>
      <c r="AV42" s="4">
        <f t="shared" si="10"/>
        <v>67.801035259082568</v>
      </c>
      <c r="AW42" s="4">
        <f t="shared" si="73"/>
        <v>8.7957028628443106E-3</v>
      </c>
      <c r="AX42" s="4">
        <f t="shared" si="11"/>
        <v>5.0694265360824026E-6</v>
      </c>
      <c r="AY42" s="4">
        <f t="shared" si="12"/>
        <v>-63.796797153539309</v>
      </c>
      <c r="AZ42" s="4">
        <f t="shared" si="13"/>
        <v>-77.213205018538048</v>
      </c>
      <c r="BA42" s="4">
        <f t="shared" si="14"/>
        <v>-90.629612883536794</v>
      </c>
      <c r="BB42" s="1">
        <f t="shared" si="15"/>
        <v>77.213205018538048</v>
      </c>
      <c r="BC42" s="1">
        <f t="shared" si="16"/>
        <v>22.786794981461952</v>
      </c>
      <c r="BD42" s="1">
        <f t="shared" si="17"/>
        <v>1.8416310528493378</v>
      </c>
      <c r="BE42" s="4">
        <f t="shared" si="74"/>
        <v>0.74174278990275511</v>
      </c>
      <c r="BF42" s="1">
        <f t="shared" si="75"/>
        <v>0.26186150258740637</v>
      </c>
      <c r="BG42" s="4">
        <f t="shared" si="131"/>
        <v>-0.34799807920826431</v>
      </c>
      <c r="BH42" s="1">
        <f t="shared" si="76"/>
        <v>-0.31649546141394608</v>
      </c>
      <c r="BI42" s="1">
        <f t="shared" si="18"/>
        <v>8.7957028628443106E-3</v>
      </c>
      <c r="BJ42" s="1">
        <f t="shared" si="77"/>
        <v>1006.156992003991</v>
      </c>
      <c r="BK42" s="1">
        <f t="shared" si="78"/>
        <v>-325.04716878135088</v>
      </c>
      <c r="BL42" s="1">
        <f t="shared" si="79"/>
        <v>741.74278990275513</v>
      </c>
      <c r="BM42" s="1">
        <f t="shared" si="80"/>
        <v>500</v>
      </c>
      <c r="BN42" s="1">
        <f t="shared" si="81"/>
        <v>1.3469469247994712E-4</v>
      </c>
      <c r="BO42" s="4">
        <f t="shared" si="82"/>
        <v>0.24245129282721195</v>
      </c>
      <c r="BP42" s="1">
        <f t="shared" si="83"/>
        <v>-4.1554001385949428</v>
      </c>
      <c r="BQ42" s="4">
        <f t="shared" si="19"/>
        <v>57.934583996342774</v>
      </c>
      <c r="BR42" s="4">
        <f t="shared" si="20"/>
        <v>67.934583996342781</v>
      </c>
      <c r="BS42" s="4">
        <f t="shared" si="84"/>
        <v>8.7961899157348433E-3</v>
      </c>
      <c r="BT42" s="4">
        <f t="shared" si="21"/>
        <v>4.8705289053263545E-7</v>
      </c>
      <c r="BU42" s="4">
        <f t="shared" si="22"/>
        <v>-63.795535358486127</v>
      </c>
      <c r="BV42" s="4">
        <f t="shared" si="23"/>
        <v>-77.211943223484866</v>
      </c>
      <c r="BW42" s="4">
        <f t="shared" si="24"/>
        <v>-90.628351088483612</v>
      </c>
      <c r="BX42" s="1">
        <f t="shared" si="25"/>
        <v>77.211943223484866</v>
      </c>
      <c r="BY42" s="1">
        <f t="shared" si="26"/>
        <v>22.788056776515134</v>
      </c>
      <c r="BZ42" s="1">
        <f t="shared" si="27"/>
        <v>1.8416268036187819</v>
      </c>
      <c r="CA42" s="4">
        <f t="shared" si="85"/>
        <v>0.74103864224736693</v>
      </c>
      <c r="CB42" s="1">
        <f t="shared" si="86"/>
        <v>0.26128236785659736</v>
      </c>
      <c r="CC42" s="4">
        <f t="shared" si="132"/>
        <v>-0.34810785286975832</v>
      </c>
      <c r="CD42" s="1">
        <f t="shared" si="87"/>
        <v>-0.31410942438027839</v>
      </c>
      <c r="CE42" s="1">
        <f t="shared" si="28"/>
        <v>8.7961899157348433E-3</v>
      </c>
      <c r="CF42" s="1">
        <f t="shared" si="88"/>
        <v>1006.1573329410143</v>
      </c>
      <c r="CG42" s="1">
        <f t="shared" si="89"/>
        <v>-322.59666102703352</v>
      </c>
      <c r="CH42" s="1">
        <f t="shared" si="90"/>
        <v>741.03864224736697</v>
      </c>
      <c r="CI42" s="1">
        <f t="shared" si="91"/>
        <v>500</v>
      </c>
      <c r="CJ42" s="1">
        <f t="shared" si="92"/>
        <v>1.3442723065568014E-4</v>
      </c>
      <c r="CK42" s="4">
        <f t="shared" si="93"/>
        <v>0.24640556641848058</v>
      </c>
      <c r="CL42" s="1">
        <f t="shared" si="94"/>
        <v>-4.151689391448941</v>
      </c>
      <c r="CM42" s="4">
        <f t="shared" si="29"/>
        <v>57.996919020488335</v>
      </c>
      <c r="CN42" s="4">
        <f t="shared" si="30"/>
        <v>67.996919020488335</v>
      </c>
      <c r="CO42" s="4">
        <f t="shared" si="95"/>
        <v>8.7982854680580275E-3</v>
      </c>
      <c r="CP42" s="4">
        <f t="shared" si="31"/>
        <v>2.0955523231842854E-6</v>
      </c>
      <c r="CQ42" s="4">
        <f t="shared" si="32"/>
        <v>-63.790106466457154</v>
      </c>
      <c r="CR42" s="4">
        <f t="shared" si="33"/>
        <v>-77.206514331455892</v>
      </c>
      <c r="CS42" s="4">
        <f t="shared" si="34"/>
        <v>-90.622922196454624</v>
      </c>
      <c r="CT42" s="1">
        <f t="shared" si="35"/>
        <v>77.206514331455892</v>
      </c>
      <c r="CU42" s="1">
        <f t="shared" si="36"/>
        <v>22.793485668544108</v>
      </c>
      <c r="CV42" s="1">
        <f t="shared" si="37"/>
        <v>1.8416131121334514</v>
      </c>
      <c r="CW42" s="4">
        <f t="shared" si="96"/>
        <v>0.74125815209253876</v>
      </c>
      <c r="CX42" s="1">
        <f t="shared" si="97"/>
        <v>0.26111340693272439</v>
      </c>
      <c r="CY42" s="4">
        <f t="shared" si="133"/>
        <v>-0.34682195340876593</v>
      </c>
      <c r="CZ42" s="1">
        <f t="shared" si="98"/>
        <v>-0.31458842139192822</v>
      </c>
      <c r="DA42" s="1">
        <f t="shared" si="38"/>
        <v>8.7982854680580275E-3</v>
      </c>
      <c r="DB42" s="1">
        <f t="shared" si="99"/>
        <v>1006.1587998276407</v>
      </c>
      <c r="DC42" s="1">
        <f t="shared" si="100"/>
        <v>-323.08860053793813</v>
      </c>
      <c r="DD42" s="1">
        <f t="shared" si="101"/>
        <v>741.25815209253881</v>
      </c>
      <c r="DE42" s="1">
        <f t="shared" si="102"/>
        <v>500</v>
      </c>
      <c r="DF42" s="1">
        <f t="shared" si="103"/>
        <v>1.3433128763363361E-4</v>
      </c>
      <c r="DG42" s="4">
        <f t="shared" si="104"/>
        <v>0.24560786406882534</v>
      </c>
      <c r="DH42" s="1">
        <f t="shared" si="105"/>
        <v>-4.1535348699601888</v>
      </c>
      <c r="DI42" s="4">
        <f t="shared" si="39"/>
        <v>58.18780979470818</v>
      </c>
      <c r="DJ42" s="4">
        <f t="shared" si="40"/>
        <v>68.187809794708187</v>
      </c>
      <c r="DK42" s="4">
        <f t="shared" si="106"/>
        <v>8.801264322464317E-3</v>
      </c>
      <c r="DL42" s="4">
        <f t="shared" si="41"/>
        <v>2.9788544062894773E-6</v>
      </c>
      <c r="DM42" s="4">
        <f t="shared" si="42"/>
        <v>-63.782389227062616</v>
      </c>
      <c r="DN42" s="4">
        <f t="shared" si="43"/>
        <v>-77.198797092061355</v>
      </c>
      <c r="DO42" s="4">
        <f t="shared" si="44"/>
        <v>-90.615204957060087</v>
      </c>
      <c r="DP42" s="1">
        <f t="shared" si="45"/>
        <v>77.198797092061355</v>
      </c>
      <c r="DQ42" s="1">
        <f t="shared" si="46"/>
        <v>22.801202907938645</v>
      </c>
      <c r="DR42" s="1">
        <f t="shared" si="47"/>
        <v>1.8415824071874956</v>
      </c>
      <c r="DS42" s="4">
        <f t="shared" si="107"/>
        <v>0.74067987424233372</v>
      </c>
      <c r="DT42" s="1">
        <f t="shared" si="108"/>
        <v>0.26033778610228731</v>
      </c>
      <c r="DU42" s="4">
        <f t="shared" si="134"/>
        <v>-0.34481380540241496</v>
      </c>
      <c r="DV42" s="1">
        <f t="shared" si="109"/>
        <v>-0.3123268024744979</v>
      </c>
      <c r="DW42" s="1">
        <f t="shared" si="48"/>
        <v>8.801264322464317E-3</v>
      </c>
      <c r="DX42" s="1">
        <f t="shared" si="110"/>
        <v>1006.1608850257251</v>
      </c>
      <c r="DY42" s="1">
        <f t="shared" si="111"/>
        <v>-320.7658726773588</v>
      </c>
      <c r="DZ42" s="1">
        <f t="shared" si="112"/>
        <v>740.67987424233377</v>
      </c>
      <c r="EA42" s="1">
        <f t="shared" si="113"/>
        <v>500</v>
      </c>
      <c r="EB42" s="1">
        <f t="shared" si="114"/>
        <v>1.3398626548777638E-4</v>
      </c>
      <c r="EC42" s="4">
        <f t="shared" si="115"/>
        <v>0.24935605995982171</v>
      </c>
      <c r="ED42" s="1">
        <f t="shared" si="116"/>
        <v>-4.1512761012723365</v>
      </c>
      <c r="EE42" s="4">
        <f t="shared" si="49"/>
        <v>58.297307399053111</v>
      </c>
      <c r="EF42" s="4">
        <f t="shared" si="50"/>
        <v>68.297307399053111</v>
      </c>
      <c r="EG42" s="4">
        <f t="shared" si="117"/>
        <v>8.8035485733353978E-3</v>
      </c>
      <c r="EH42" s="4">
        <f t="shared" si="51"/>
        <v>2.2842508710808201E-6</v>
      </c>
      <c r="EI42" s="4">
        <f t="shared" si="52"/>
        <v>-63.776471478691938</v>
      </c>
      <c r="EJ42" s="4">
        <f t="shared" si="53"/>
        <v>-77.192879343690677</v>
      </c>
      <c r="EK42" s="4">
        <f t="shared" si="54"/>
        <v>-90.609287208689409</v>
      </c>
      <c r="EL42" s="1">
        <f t="shared" si="55"/>
        <v>77.192879343690677</v>
      </c>
      <c r="EM42" s="1">
        <f t="shared" si="56"/>
        <v>22.807120656309323</v>
      </c>
      <c r="EN42" s="1">
        <f t="shared" si="57"/>
        <v>1.8415422504330206</v>
      </c>
      <c r="EO42" s="4">
        <f t="shared" si="118"/>
        <v>0.74007518697657204</v>
      </c>
      <c r="EP42" s="1">
        <f t="shared" si="119"/>
        <v>0.25980441013861483</v>
      </c>
      <c r="EQ42" s="4">
        <f t="shared" si="135"/>
        <v>-0.34178787186653548</v>
      </c>
      <c r="ER42" s="1">
        <f t="shared" si="120"/>
        <v>-0.31006117950396017</v>
      </c>
      <c r="ES42" s="1">
        <f t="shared" si="58"/>
        <v>8.8035485733353978E-3</v>
      </c>
      <c r="ET42" s="1">
        <f t="shared" si="121"/>
        <v>1006.1624840013347</v>
      </c>
      <c r="EU42" s="1">
        <f t="shared" si="122"/>
        <v>-318.43903257415718</v>
      </c>
      <c r="EV42" s="1">
        <f t="shared" si="123"/>
        <v>740.07518697657201</v>
      </c>
      <c r="EW42" s="1">
        <f t="shared" si="124"/>
        <v>500</v>
      </c>
      <c r="EX42" s="1">
        <f t="shared" si="125"/>
        <v>1.3379800665615227E-4</v>
      </c>
      <c r="EY42" s="4">
        <f t="shared" si="126"/>
        <v>0.25311588004965119</v>
      </c>
      <c r="EZ42" s="1">
        <f t="shared" si="127"/>
        <v>-4.1486584066180479</v>
      </c>
      <c r="FA42" s="4">
        <f t="shared" si="59"/>
        <v>58.277882796543082</v>
      </c>
      <c r="FB42" s="4">
        <f t="shared" si="60"/>
        <v>68.277882796543082</v>
      </c>
      <c r="FC42" s="4">
        <f t="shared" si="128"/>
        <v>8.8035678104081191E-3</v>
      </c>
      <c r="FD42" s="4">
        <f t="shared" si="61"/>
        <v>1.9237072721237092E-8</v>
      </c>
      <c r="FE42" s="4"/>
      <c r="FF42" s="4"/>
      <c r="FG42" s="4"/>
      <c r="FH42" s="4"/>
      <c r="FI42" s="4"/>
      <c r="FJ42" s="4"/>
      <c r="FK42" s="4"/>
      <c r="FL42" s="4"/>
      <c r="FM42" s="4"/>
      <c r="FN42" s="6"/>
      <c r="FO42" s="4"/>
      <c r="FP42" s="4"/>
      <c r="FQ42" s="4"/>
      <c r="FR42" s="1"/>
      <c r="FS42" s="4"/>
      <c r="FT42" s="4"/>
      <c r="FX42" s="2"/>
      <c r="FY42" s="2"/>
      <c r="FZ42" s="2"/>
      <c r="GA42" s="2"/>
      <c r="GB42" s="3"/>
      <c r="GC42" s="2"/>
      <c r="GD42" s="2"/>
      <c r="GE42" s="2"/>
      <c r="GF42" s="2"/>
    </row>
    <row r="43" spans="1:188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29"/>
        <v>380</v>
      </c>
      <c r="F43" s="4">
        <f t="shared" si="62"/>
        <v>1.950999999999997</v>
      </c>
      <c r="G43" s="1">
        <f>'0.5Q 17-24'!GA43</f>
        <v>-65.544077479645949</v>
      </c>
      <c r="H43" s="1">
        <f>'0.5Q 17-24'!GB43</f>
        <v>-78.960485344644695</v>
      </c>
      <c r="I43" s="1">
        <f>'0.5Q 17-24'!GC43</f>
        <v>-92.376893209643441</v>
      </c>
      <c r="J43" s="1">
        <f>'0.5Q 17-24'!GD43</f>
        <v>78.960485344644695</v>
      </c>
      <c r="K43" s="1">
        <f>'0.5Q 17-24'!GE43</f>
        <v>21.039514655355305</v>
      </c>
      <c r="L43" s="1">
        <f>'0.5Q 17-24'!GF43</f>
        <v>1.877790722370851</v>
      </c>
      <c r="M43" s="1">
        <f>'0.5Q 17-24'!GG43</f>
        <v>0.72137034386541288</v>
      </c>
      <c r="N43" s="1">
        <f>'0.5Q 17-24'!GH43</f>
        <v>0.2509522409072476</v>
      </c>
      <c r="O43" s="1">
        <f>'0.5Q 17-24'!GI43</f>
        <v>-0.35441395029037071</v>
      </c>
      <c r="P43" s="1">
        <f>'0.5Q 17-24'!GJ43</f>
        <v>-0.32814254728490388</v>
      </c>
      <c r="Q43" s="1">
        <f>'0.5Q 17-24'!GK43</f>
        <v>8.1212526569671463E-3</v>
      </c>
      <c r="R43" s="1">
        <f>'0.5Q 17-24'!GL43</f>
        <v>1005.6848768598769</v>
      </c>
      <c r="S43" s="1">
        <f>'0.5Q 17-24'!GM43</f>
        <v>-337.00895891254197</v>
      </c>
      <c r="T43" s="1">
        <f>'0.5Q 17-24'!GN43</f>
        <v>721.37034386541291</v>
      </c>
      <c r="U43" s="1">
        <f>'0.5Q 17-24'!GO43</f>
        <v>500</v>
      </c>
      <c r="V43" s="1">
        <f>'0.5Q 17-24'!GP43</f>
        <v>1.3318225948415405E-4</v>
      </c>
      <c r="W43" s="1">
        <f>'0.5Q 17-24'!GQ43</f>
        <v>0.22658376356526419</v>
      </c>
      <c r="X43" s="1">
        <f>'0.5Q 17-24'!GR43</f>
        <v>-3.8340425649183087</v>
      </c>
      <c r="Y43" s="1">
        <f>'0.5Q 17-24'!GS43</f>
        <v>53.782719753280809</v>
      </c>
      <c r="Z43" s="1">
        <f>'0.5Q 17-24'!GT43</f>
        <v>63.782719753280809</v>
      </c>
      <c r="AA43" s="1">
        <f>'0.5Q 17-24'!GU43</f>
        <v>8.127516905406286E-3</v>
      </c>
      <c r="AB43" s="4"/>
      <c r="AC43" s="4">
        <f t="shared" si="2"/>
        <v>-65.52784885674663</v>
      </c>
      <c r="AD43" s="4">
        <f t="shared" si="3"/>
        <v>-78.944256721745376</v>
      </c>
      <c r="AE43" s="4">
        <f t="shared" si="4"/>
        <v>-92.360664586744122</v>
      </c>
      <c r="AF43" s="1">
        <f t="shared" si="5"/>
        <v>78.944256721745376</v>
      </c>
      <c r="AG43" s="1">
        <f t="shared" si="6"/>
        <v>21.055743278254624</v>
      </c>
      <c r="AH43" s="1">
        <f t="shared" si="7"/>
        <v>1.87772482814098</v>
      </c>
      <c r="AI43" s="4">
        <f t="shared" si="63"/>
        <v>0.72075792904863434</v>
      </c>
      <c r="AJ43" s="1">
        <f t="shared" si="64"/>
        <v>0.25001346344888548</v>
      </c>
      <c r="AK43" s="4">
        <f t="shared" si="130"/>
        <v>-0.34920746878177716</v>
      </c>
      <c r="AL43" s="1">
        <f t="shared" si="65"/>
        <v>-0.32510741766686585</v>
      </c>
      <c r="AM43" s="1">
        <f t="shared" si="8"/>
        <v>8.127516905406286E-3</v>
      </c>
      <c r="AN43" s="1">
        <f t="shared" si="66"/>
        <v>1005.6892618337845</v>
      </c>
      <c r="AO43" s="1">
        <f t="shared" si="67"/>
        <v>-333.89182009222458</v>
      </c>
      <c r="AP43" s="1">
        <f t="shared" si="68"/>
        <v>720.75792904863431</v>
      </c>
      <c r="AQ43" s="1">
        <f t="shared" si="69"/>
        <v>500</v>
      </c>
      <c r="AR43" s="1">
        <f t="shared" si="70"/>
        <v>1.3262330618038845E-4</v>
      </c>
      <c r="AS43" s="4">
        <f t="shared" si="71"/>
        <v>0.23087625434877523</v>
      </c>
      <c r="AT43" s="1">
        <f t="shared" si="72"/>
        <v>-3.8328821983543682</v>
      </c>
      <c r="AU43" s="4">
        <f t="shared" si="9"/>
        <v>54.03267412016644</v>
      </c>
      <c r="AV43" s="4">
        <f t="shared" si="10"/>
        <v>64.032674120166433</v>
      </c>
      <c r="AW43" s="4">
        <f t="shared" si="73"/>
        <v>8.1346965994437033E-3</v>
      </c>
      <c r="AX43" s="4">
        <f t="shared" si="11"/>
        <v>7.1796940374173335E-6</v>
      </c>
      <c r="AY43" s="4">
        <f t="shared" si="12"/>
        <v>-65.509248613126374</v>
      </c>
      <c r="AZ43" s="4">
        <f t="shared" si="13"/>
        <v>-78.92565647812512</v>
      </c>
      <c r="BA43" s="4">
        <f t="shared" si="14"/>
        <v>-92.342064343123866</v>
      </c>
      <c r="BB43" s="1">
        <f t="shared" si="15"/>
        <v>78.92565647812512</v>
      </c>
      <c r="BC43" s="1">
        <f t="shared" si="16"/>
        <v>21.07434352187488</v>
      </c>
      <c r="BD43" s="1">
        <f t="shared" si="17"/>
        <v>1.8776143099837337</v>
      </c>
      <c r="BE43" s="4">
        <f t="shared" si="74"/>
        <v>0.71966514268791748</v>
      </c>
      <c r="BF43" s="1">
        <f t="shared" si="75"/>
        <v>0.2488184174933003</v>
      </c>
      <c r="BG43" s="4">
        <f t="shared" si="131"/>
        <v>-0.34799807920826431</v>
      </c>
      <c r="BH43" s="1">
        <f t="shared" si="76"/>
        <v>-0.32020699201502822</v>
      </c>
      <c r="BI43" s="1">
        <f t="shared" si="18"/>
        <v>8.1346965994437033E-3</v>
      </c>
      <c r="BJ43" s="1">
        <f t="shared" si="77"/>
        <v>1005.6942876196107</v>
      </c>
      <c r="BK43" s="1">
        <f t="shared" si="78"/>
        <v>-328.85898493927431</v>
      </c>
      <c r="BL43" s="1">
        <f t="shared" si="79"/>
        <v>719.66514268791752</v>
      </c>
      <c r="BM43" s="1">
        <f t="shared" si="80"/>
        <v>500</v>
      </c>
      <c r="BN43" s="1">
        <f t="shared" si="81"/>
        <v>1.3220125268012146E-4</v>
      </c>
      <c r="BO43" s="4">
        <f t="shared" si="82"/>
        <v>0.23783601081273636</v>
      </c>
      <c r="BP43" s="1">
        <f t="shared" si="83"/>
        <v>-3.8295122889091155</v>
      </c>
      <c r="BQ43" s="4">
        <f t="shared" si="19"/>
        <v>54.072911322971301</v>
      </c>
      <c r="BR43" s="4">
        <f t="shared" si="20"/>
        <v>64.072911322971294</v>
      </c>
      <c r="BS43" s="4">
        <f t="shared" si="84"/>
        <v>8.1355465894229536E-3</v>
      </c>
      <c r="BT43" s="4">
        <f t="shared" si="21"/>
        <v>8.4998997925030129E-7</v>
      </c>
      <c r="BU43" s="4">
        <f t="shared" si="22"/>
        <v>-65.507046566548013</v>
      </c>
      <c r="BV43" s="4">
        <f t="shared" si="23"/>
        <v>-78.923454431546759</v>
      </c>
      <c r="BW43" s="4">
        <f t="shared" si="24"/>
        <v>-92.339862296545505</v>
      </c>
      <c r="BX43" s="1">
        <f t="shared" si="25"/>
        <v>78.923454431546759</v>
      </c>
      <c r="BY43" s="1">
        <f t="shared" si="26"/>
        <v>21.076545568453241</v>
      </c>
      <c r="BZ43" s="1">
        <f t="shared" si="27"/>
        <v>1.8776267942442926</v>
      </c>
      <c r="CA43" s="4">
        <f t="shared" si="85"/>
        <v>0.7199998125102125</v>
      </c>
      <c r="CB43" s="1">
        <f t="shared" si="86"/>
        <v>0.24865803808196102</v>
      </c>
      <c r="CC43" s="4">
        <f t="shared" si="132"/>
        <v>-0.34810785286975832</v>
      </c>
      <c r="CD43" s="1">
        <f t="shared" si="87"/>
        <v>-0.32132336559621189</v>
      </c>
      <c r="CE43" s="1">
        <f t="shared" si="28"/>
        <v>8.1355465894229536E-3</v>
      </c>
      <c r="CF43" s="1">
        <f t="shared" si="88"/>
        <v>1005.694882612596</v>
      </c>
      <c r="CG43" s="1">
        <f t="shared" si="89"/>
        <v>-330.00552293462152</v>
      </c>
      <c r="CH43" s="1">
        <f t="shared" si="90"/>
        <v>719.99981251021245</v>
      </c>
      <c r="CI43" s="1">
        <f t="shared" si="91"/>
        <v>500</v>
      </c>
      <c r="CJ43" s="1">
        <f t="shared" si="92"/>
        <v>1.3212866526237792E-4</v>
      </c>
      <c r="CK43" s="4">
        <f t="shared" si="93"/>
        <v>0.23624554495780509</v>
      </c>
      <c r="CL43" s="1">
        <f t="shared" si="94"/>
        <v>-3.8315277497536715</v>
      </c>
      <c r="CM43" s="4">
        <f t="shared" si="29"/>
        <v>54.329843743472381</v>
      </c>
      <c r="CN43" s="4">
        <f t="shared" si="30"/>
        <v>64.329843743472381</v>
      </c>
      <c r="CO43" s="4">
        <f t="shared" si="95"/>
        <v>8.1400252526196669E-3</v>
      </c>
      <c r="CP43" s="4">
        <f t="shared" si="31"/>
        <v>4.4786631967132923E-6</v>
      </c>
      <c r="CQ43" s="4">
        <f t="shared" si="32"/>
        <v>-65.495443812152388</v>
      </c>
      <c r="CR43" s="4">
        <f t="shared" si="33"/>
        <v>-78.91185167715112</v>
      </c>
      <c r="CS43" s="4">
        <f t="shared" si="34"/>
        <v>-92.328259542149851</v>
      </c>
      <c r="CT43" s="1">
        <f t="shared" si="35"/>
        <v>78.91185167715112</v>
      </c>
      <c r="CU43" s="1">
        <f t="shared" si="36"/>
        <v>21.08814832284888</v>
      </c>
      <c r="CV43" s="1">
        <f t="shared" si="37"/>
        <v>1.8775871878543202</v>
      </c>
      <c r="CW43" s="4">
        <f t="shared" si="96"/>
        <v>0.71948151441737718</v>
      </c>
      <c r="CX43" s="1">
        <f t="shared" si="97"/>
        <v>0.24778128722281365</v>
      </c>
      <c r="CY43" s="4">
        <f t="shared" si="133"/>
        <v>-0.34682195340876593</v>
      </c>
      <c r="CZ43" s="1">
        <f t="shared" si="98"/>
        <v>-0.31886806578743176</v>
      </c>
      <c r="DA43" s="1">
        <f t="shared" si="38"/>
        <v>8.1400252526196669E-3</v>
      </c>
      <c r="DB43" s="1">
        <f t="shared" si="99"/>
        <v>1005.6980176768337</v>
      </c>
      <c r="DC43" s="1">
        <f t="shared" si="100"/>
        <v>-327.48388092500818</v>
      </c>
      <c r="DD43" s="1">
        <f t="shared" si="101"/>
        <v>719.48151441737718</v>
      </c>
      <c r="DE43" s="1">
        <f t="shared" si="102"/>
        <v>500</v>
      </c>
      <c r="DF43" s="1">
        <f t="shared" si="103"/>
        <v>1.3165204308767214E-4</v>
      </c>
      <c r="DG43" s="4">
        <f t="shared" si="104"/>
        <v>0.23974060517473744</v>
      </c>
      <c r="DH43" s="1">
        <f t="shared" si="105"/>
        <v>-3.8302720211350962</v>
      </c>
      <c r="DI43" s="4">
        <f t="shared" si="39"/>
        <v>54.548835776143854</v>
      </c>
      <c r="DJ43" s="4">
        <f t="shared" si="40"/>
        <v>64.548835776143846</v>
      </c>
      <c r="DK43" s="4">
        <f t="shared" si="106"/>
        <v>8.1449319476674508E-3</v>
      </c>
      <c r="DL43" s="4">
        <f t="shared" si="41"/>
        <v>4.9066950477839183E-6</v>
      </c>
      <c r="DM43" s="4">
        <f t="shared" si="42"/>
        <v>-65.482732166950882</v>
      </c>
      <c r="DN43" s="4">
        <f t="shared" si="43"/>
        <v>-78.899140031949614</v>
      </c>
      <c r="DO43" s="4">
        <f t="shared" si="44"/>
        <v>-92.315547896948345</v>
      </c>
      <c r="DP43" s="1">
        <f t="shared" si="45"/>
        <v>78.899140031949614</v>
      </c>
      <c r="DQ43" s="1">
        <f t="shared" si="46"/>
        <v>21.100859968050386</v>
      </c>
      <c r="DR43" s="1">
        <f t="shared" si="47"/>
        <v>1.8775026313616388</v>
      </c>
      <c r="DS43" s="4">
        <f t="shared" si="107"/>
        <v>0.71840448348286401</v>
      </c>
      <c r="DT43" s="1">
        <f t="shared" si="108"/>
        <v>0.2469924830804823</v>
      </c>
      <c r="DU43" s="4">
        <f t="shared" si="134"/>
        <v>-0.34481380540241496</v>
      </c>
      <c r="DV43" s="1">
        <f t="shared" si="109"/>
        <v>-0.31432371335892839</v>
      </c>
      <c r="DW43" s="1">
        <f t="shared" si="48"/>
        <v>8.1449319476674508E-3</v>
      </c>
      <c r="DX43" s="1">
        <f t="shared" si="110"/>
        <v>1005.7014523633671</v>
      </c>
      <c r="DY43" s="1">
        <f t="shared" si="111"/>
        <v>-322.81674009388661</v>
      </c>
      <c r="DZ43" s="1">
        <f t="shared" si="112"/>
        <v>718.40448348286395</v>
      </c>
      <c r="EA43" s="1">
        <f t="shared" si="113"/>
        <v>500</v>
      </c>
      <c r="EB43" s="1">
        <f t="shared" si="114"/>
        <v>1.3126647495937324E-4</v>
      </c>
      <c r="EC43" s="4">
        <f t="shared" si="115"/>
        <v>0.24622495288537999</v>
      </c>
      <c r="ED43" s="1">
        <f t="shared" si="116"/>
        <v>-3.8262410209483448</v>
      </c>
      <c r="EE43" s="4">
        <f t="shared" si="49"/>
        <v>54.513502011500833</v>
      </c>
      <c r="EF43" s="4">
        <f t="shared" si="50"/>
        <v>64.513502011500833</v>
      </c>
      <c r="EG43" s="4">
        <f t="shared" si="117"/>
        <v>8.1466997063843367E-3</v>
      </c>
      <c r="EH43" s="4">
        <f t="shared" si="51"/>
        <v>1.7677587168859338E-6</v>
      </c>
      <c r="EI43" s="4">
        <f t="shared" si="52"/>
        <v>-65.478152481155831</v>
      </c>
      <c r="EJ43" s="4">
        <f t="shared" si="53"/>
        <v>-78.894560346154577</v>
      </c>
      <c r="EK43" s="4">
        <f t="shared" si="54"/>
        <v>-92.310968211153323</v>
      </c>
      <c r="EL43" s="1">
        <f t="shared" si="55"/>
        <v>78.894560346154577</v>
      </c>
      <c r="EM43" s="1">
        <f t="shared" si="56"/>
        <v>21.105439653845423</v>
      </c>
      <c r="EN43" s="1">
        <f t="shared" si="57"/>
        <v>1.8774736803198167</v>
      </c>
      <c r="EO43" s="4">
        <f t="shared" si="118"/>
        <v>0.71862859773592191</v>
      </c>
      <c r="EP43" s="1">
        <f t="shared" si="119"/>
        <v>0.24706291129232469</v>
      </c>
      <c r="EQ43" s="4">
        <f t="shared" si="135"/>
        <v>-0.34178787186653548</v>
      </c>
      <c r="ER43" s="1">
        <f t="shared" si="120"/>
        <v>-0.31492132018293101</v>
      </c>
      <c r="ES43" s="1">
        <f t="shared" si="58"/>
        <v>8.1466997063843367E-3</v>
      </c>
      <c r="ET43" s="1">
        <f t="shared" si="121"/>
        <v>1005.7026897944689</v>
      </c>
      <c r="EU43" s="1">
        <f t="shared" si="122"/>
        <v>-323.43049425427381</v>
      </c>
      <c r="EV43" s="1">
        <f t="shared" si="123"/>
        <v>718.62859773592186</v>
      </c>
      <c r="EW43" s="1">
        <f t="shared" si="124"/>
        <v>500</v>
      </c>
      <c r="EX43" s="1">
        <f t="shared" si="125"/>
        <v>1.3136977339021222E-4</v>
      </c>
      <c r="EY43" s="4">
        <f t="shared" si="126"/>
        <v>0.24537372487056308</v>
      </c>
      <c r="EZ43" s="1">
        <f t="shared" si="127"/>
        <v>-3.8279761283216058</v>
      </c>
      <c r="FA43" s="4">
        <f t="shared" si="59"/>
        <v>54.504833003361924</v>
      </c>
      <c r="FB43" s="4">
        <f t="shared" si="60"/>
        <v>64.504833003361924</v>
      </c>
      <c r="FC43" s="4">
        <f t="shared" si="128"/>
        <v>8.14663252560811E-3</v>
      </c>
      <c r="FD43" s="4">
        <f t="shared" si="61"/>
        <v>-6.7180776226749561E-8</v>
      </c>
      <c r="FE43" s="4"/>
      <c r="FF43" s="4"/>
      <c r="FG43" s="4"/>
      <c r="FH43" s="4"/>
      <c r="FI43" s="4"/>
      <c r="FJ43" s="4"/>
      <c r="FK43" s="4"/>
      <c r="FL43" s="4"/>
      <c r="FM43" s="4"/>
      <c r="FN43" s="6"/>
      <c r="FO43" s="4"/>
      <c r="FP43" s="4"/>
      <c r="FQ43" s="4"/>
      <c r="FR43" s="1"/>
      <c r="FS43" s="4"/>
      <c r="FT43" s="4"/>
      <c r="FX43" s="2"/>
      <c r="FY43" s="2"/>
      <c r="FZ43" s="2"/>
      <c r="GA43" s="2"/>
      <c r="GB43" s="3"/>
      <c r="GC43" s="2"/>
      <c r="GD43" s="2"/>
      <c r="GE43" s="2"/>
      <c r="GF43" s="2"/>
    </row>
    <row r="44" spans="1:188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29"/>
        <v>375</v>
      </c>
      <c r="F44" s="4">
        <f t="shared" si="62"/>
        <v>1.9759999999999969</v>
      </c>
      <c r="G44" s="1">
        <f>'0.5Q 17-24'!GA44</f>
        <v>-67.236987718430129</v>
      </c>
      <c r="H44" s="1">
        <f>'0.5Q 17-24'!GB44</f>
        <v>-80.685644146252912</v>
      </c>
      <c r="I44" s="1">
        <f>'0.5Q 17-24'!GC44</f>
        <v>-94.069803448427621</v>
      </c>
      <c r="J44" s="1">
        <f>'0.5Q 17-24'!GD44</f>
        <v>80.685644146252912</v>
      </c>
      <c r="K44" s="1">
        <f>'0.5Q 17-24'!GE44</f>
        <v>19.314355853747088</v>
      </c>
      <c r="L44" s="1">
        <f>'0.5Q 17-24'!GF44</f>
        <v>1.912835291409233</v>
      </c>
      <c r="M44" s="1">
        <f>'0.5Q 17-24'!GG44</f>
        <v>0.7008913807676409</v>
      </c>
      <c r="N44" s="1">
        <f>'0.5Q 17-24'!GH44</f>
        <v>0.23843255168098212</v>
      </c>
      <c r="O44" s="1">
        <f>'0.5Q 17-24'!GI44</f>
        <v>-0.35441395029037071</v>
      </c>
      <c r="P44" s="1">
        <f>'0.5Q 17-24'!GJ44</f>
        <v>-0.3367181424267599</v>
      </c>
      <c r="Q44" s="1">
        <f>'0.5Q 17-24'!GK44</f>
        <v>7.4677893047964579E-3</v>
      </c>
      <c r="R44" s="1">
        <f>'0.5Q 17-24'!GL44</f>
        <v>1005.2274525133575</v>
      </c>
      <c r="S44" s="1">
        <f>'0.5Q 17-24'!GM44</f>
        <v>-345.81626663513094</v>
      </c>
      <c r="T44" s="1">
        <f>'0.5Q 17-24'!GN44</f>
        <v>700.89138076764095</v>
      </c>
      <c r="U44" s="1">
        <f>'0.5Q 17-24'!GO44</f>
        <v>500</v>
      </c>
      <c r="V44" s="1">
        <f>'0.5Q 17-24'!GP44</f>
        <v>1.3069267043413769E-4</v>
      </c>
      <c r="W44" s="1">
        <f>'0.5Q 17-24'!GQ44</f>
        <v>0.21939101851467158</v>
      </c>
      <c r="X44" s="1">
        <f>'0.5Q 17-24'!GR44</f>
        <v>-3.5145036338835576</v>
      </c>
      <c r="Y44" s="1">
        <f>'0.5Q 17-24'!GS44</f>
        <v>50.088863170394042</v>
      </c>
      <c r="Z44" s="1">
        <f>'0.5Q 17-24'!GT44</f>
        <v>60.088863170394042</v>
      </c>
      <c r="AA44" s="1">
        <f>'0.5Q 17-24'!GU44</f>
        <v>7.478238703685346E-3</v>
      </c>
      <c r="AB44" s="4"/>
      <c r="AC44" s="4">
        <f t="shared" si="2"/>
        <v>-67.209916736852705</v>
      </c>
      <c r="AD44" s="4">
        <f t="shared" si="3"/>
        <v>-80.662175195584609</v>
      </c>
      <c r="AE44" s="4">
        <f t="shared" si="4"/>
        <v>-94.042732466850168</v>
      </c>
      <c r="AF44" s="1">
        <f t="shared" si="5"/>
        <v>80.662175195584609</v>
      </c>
      <c r="AG44" s="1">
        <f t="shared" si="6"/>
        <v>19.337824804415391</v>
      </c>
      <c r="AH44" s="1">
        <f t="shared" si="7"/>
        <v>1.9126694757274731</v>
      </c>
      <c r="AI44" s="4">
        <f t="shared" si="63"/>
        <v>0.69889295172986365</v>
      </c>
      <c r="AJ44" s="1">
        <f t="shared" si="64"/>
        <v>0.23701270740449018</v>
      </c>
      <c r="AK44" s="4">
        <f t="shared" si="130"/>
        <v>-0.34920746878177716</v>
      </c>
      <c r="AL44" s="1">
        <f t="shared" si="65"/>
        <v>-0.3273481156693</v>
      </c>
      <c r="AM44" s="1">
        <f t="shared" si="8"/>
        <v>7.478238703685346E-3</v>
      </c>
      <c r="AN44" s="1">
        <f t="shared" si="66"/>
        <v>1005.2347670925797</v>
      </c>
      <c r="AO44" s="1">
        <f t="shared" si="67"/>
        <v>-336.19306175468449</v>
      </c>
      <c r="AP44" s="1">
        <f t="shared" si="68"/>
        <v>698.89295172986363</v>
      </c>
      <c r="AQ44" s="1">
        <f t="shared" si="69"/>
        <v>500</v>
      </c>
      <c r="AR44" s="1">
        <f t="shared" si="70"/>
        <v>1.29855640344188E-4</v>
      </c>
      <c r="AS44" s="4">
        <f t="shared" si="71"/>
        <v>0.23089560315114888</v>
      </c>
      <c r="AT44" s="1">
        <f t="shared" si="72"/>
        <v>-3.508223748691524</v>
      </c>
      <c r="AU44" s="4">
        <f t="shared" si="9"/>
        <v>50.075555796308862</v>
      </c>
      <c r="AV44" s="4">
        <f t="shared" si="10"/>
        <v>60.075555796308862</v>
      </c>
      <c r="AW44" s="4">
        <f t="shared" si="73"/>
        <v>7.4847066396323079E-3</v>
      </c>
      <c r="AX44" s="4">
        <f t="shared" si="11"/>
        <v>6.467935946961878E-6</v>
      </c>
      <c r="AY44" s="4">
        <f t="shared" si="12"/>
        <v>-67.193160426109273</v>
      </c>
      <c r="AZ44" s="4">
        <f t="shared" si="13"/>
        <v>-80.638107937712192</v>
      </c>
      <c r="BA44" s="4">
        <f t="shared" si="14"/>
        <v>-94.025976156106765</v>
      </c>
      <c r="BB44" s="1">
        <f t="shared" si="15"/>
        <v>80.638107937712192</v>
      </c>
      <c r="BC44" s="1">
        <f t="shared" si="16"/>
        <v>19.361892062287808</v>
      </c>
      <c r="BD44" s="1">
        <f t="shared" si="17"/>
        <v>1.9126025574388261</v>
      </c>
      <c r="BE44" s="4">
        <f t="shared" si="74"/>
        <v>0.69976494910184872</v>
      </c>
      <c r="BF44" s="1">
        <f t="shared" si="75"/>
        <v>0.23695592175746216</v>
      </c>
      <c r="BG44" s="4">
        <f t="shared" si="131"/>
        <v>-0.34799807920826431</v>
      </c>
      <c r="BH44" s="1">
        <f t="shared" si="76"/>
        <v>-0.32963595983947036</v>
      </c>
      <c r="BI44" s="1">
        <f t="shared" si="18"/>
        <v>7.4847066396323079E-3</v>
      </c>
      <c r="BJ44" s="1">
        <f t="shared" si="77"/>
        <v>1005.2392946477427</v>
      </c>
      <c r="BK44" s="1">
        <f t="shared" si="78"/>
        <v>-338.54272347433283</v>
      </c>
      <c r="BL44" s="1">
        <f t="shared" si="79"/>
        <v>699.76494910184874</v>
      </c>
      <c r="BM44" s="1">
        <f t="shared" si="80"/>
        <v>500</v>
      </c>
      <c r="BN44" s="1">
        <f t="shared" si="81"/>
        <v>1.2999799196227908E-4</v>
      </c>
      <c r="BO44" s="4">
        <f t="shared" si="82"/>
        <v>0.22766837404582824</v>
      </c>
      <c r="BP44" s="1">
        <f t="shared" si="83"/>
        <v>-3.514684945770326</v>
      </c>
      <c r="BQ44" s="4">
        <f t="shared" si="19"/>
        <v>50.390691582728195</v>
      </c>
      <c r="BR44" s="4">
        <f t="shared" si="20"/>
        <v>60.390691582728195</v>
      </c>
      <c r="BS44" s="4">
        <f t="shared" si="84"/>
        <v>7.4887460546632732E-3</v>
      </c>
      <c r="BT44" s="4">
        <f t="shared" si="21"/>
        <v>4.0394150309652765E-6</v>
      </c>
      <c r="BU44" s="4">
        <f t="shared" si="22"/>
        <v>-67.182695620329554</v>
      </c>
      <c r="BV44" s="4">
        <f t="shared" si="23"/>
        <v>-80.634965639608652</v>
      </c>
      <c r="BW44" s="4">
        <f t="shared" si="24"/>
        <v>-94.015511350327046</v>
      </c>
      <c r="BX44" s="1">
        <f t="shared" si="25"/>
        <v>80.634965639608652</v>
      </c>
      <c r="BY44" s="1">
        <f t="shared" si="26"/>
        <v>19.365034360391348</v>
      </c>
      <c r="BZ44" s="1">
        <f t="shared" si="27"/>
        <v>1.9125948620013</v>
      </c>
      <c r="CA44" s="4">
        <f t="shared" si="85"/>
        <v>0.69936135514014897</v>
      </c>
      <c r="CB44" s="1">
        <f t="shared" si="86"/>
        <v>0.23580119367975672</v>
      </c>
      <c r="CC44" s="4">
        <f t="shared" si="132"/>
        <v>-0.34810785286975832</v>
      </c>
      <c r="CD44" s="1">
        <f t="shared" si="87"/>
        <v>-0.32783537249163536</v>
      </c>
      <c r="CE44" s="1">
        <f t="shared" si="28"/>
        <v>7.4887460546632732E-3</v>
      </c>
      <c r="CF44" s="1">
        <f t="shared" si="88"/>
        <v>1005.2421222382644</v>
      </c>
      <c r="CG44" s="1">
        <f t="shared" si="89"/>
        <v>-336.69348425635934</v>
      </c>
      <c r="CH44" s="1">
        <f t="shared" si="90"/>
        <v>699.36135514014893</v>
      </c>
      <c r="CI44" s="1">
        <f t="shared" si="91"/>
        <v>500</v>
      </c>
      <c r="CJ44" s="1">
        <f t="shared" si="92"/>
        <v>1.293601069519361E-4</v>
      </c>
      <c r="CK44" s="4">
        <f t="shared" si="93"/>
        <v>0.23031582866285474</v>
      </c>
      <c r="CL44" s="1">
        <f t="shared" si="94"/>
        <v>-3.5140571986687816</v>
      </c>
      <c r="CM44" s="4">
        <f t="shared" si="29"/>
        <v>50.794472851267457</v>
      </c>
      <c r="CN44" s="4">
        <f t="shared" si="30"/>
        <v>60.794472851267457</v>
      </c>
      <c r="CO44" s="4">
        <f t="shared" si="95"/>
        <v>7.4969971266293052E-3</v>
      </c>
      <c r="CP44" s="4">
        <f t="shared" si="31"/>
        <v>8.25107196603201E-6</v>
      </c>
      <c r="CQ44" s="4">
        <f t="shared" si="32"/>
        <v>-67.161319786220673</v>
      </c>
      <c r="CR44" s="4">
        <f t="shared" si="33"/>
        <v>-80.617189022846347</v>
      </c>
      <c r="CS44" s="4">
        <f t="shared" si="34"/>
        <v>-93.994135516218165</v>
      </c>
      <c r="CT44" s="1">
        <f t="shared" si="35"/>
        <v>80.617189022846347</v>
      </c>
      <c r="CU44" s="1">
        <f t="shared" si="36"/>
        <v>19.382810977153653</v>
      </c>
      <c r="CV44" s="1">
        <f t="shared" si="37"/>
        <v>1.9124618213738118</v>
      </c>
      <c r="CW44" s="4">
        <f t="shared" si="96"/>
        <v>0.69749267038983209</v>
      </c>
      <c r="CX44" s="1">
        <f t="shared" si="97"/>
        <v>0.23444834058303199</v>
      </c>
      <c r="CY44" s="4">
        <f t="shared" si="133"/>
        <v>-0.34682195340876593</v>
      </c>
      <c r="CZ44" s="1">
        <f t="shared" si="98"/>
        <v>-0.31932704270104201</v>
      </c>
      <c r="DA44" s="1">
        <f t="shared" si="38"/>
        <v>7.4969971266293052E-3</v>
      </c>
      <c r="DB44" s="1">
        <f t="shared" si="99"/>
        <v>1005.2478979886406</v>
      </c>
      <c r="DC44" s="1">
        <f t="shared" si="100"/>
        <v>-327.95525939482417</v>
      </c>
      <c r="DD44" s="1">
        <f t="shared" si="101"/>
        <v>697.49267038983214</v>
      </c>
      <c r="DE44" s="1">
        <f t="shared" si="102"/>
        <v>500</v>
      </c>
      <c r="DF44" s="1">
        <f t="shared" si="103"/>
        <v>1.2860562519807236E-4</v>
      </c>
      <c r="DG44" s="4">
        <f t="shared" si="104"/>
        <v>0.24085499890567391</v>
      </c>
      <c r="DH44" s="1">
        <f t="shared" si="105"/>
        <v>-3.5076435644089785</v>
      </c>
      <c r="DI44" s="4">
        <f t="shared" si="39"/>
        <v>50.727697072758062</v>
      </c>
      <c r="DJ44" s="4">
        <f t="shared" si="40"/>
        <v>60.727697072758062</v>
      </c>
      <c r="DK44" s="4">
        <f t="shared" si="106"/>
        <v>7.5008366915730509E-3</v>
      </c>
      <c r="DL44" s="4">
        <f t="shared" si="41"/>
        <v>3.8395649437457033E-6</v>
      </c>
      <c r="DM44" s="4">
        <f t="shared" si="42"/>
        <v>-67.15137272678092</v>
      </c>
      <c r="DN44" s="4">
        <f t="shared" si="43"/>
        <v>-80.599482971837872</v>
      </c>
      <c r="DO44" s="4">
        <f t="shared" si="44"/>
        <v>-93.984188456778412</v>
      </c>
      <c r="DP44" s="1">
        <f t="shared" si="45"/>
        <v>80.599482971837872</v>
      </c>
      <c r="DQ44" s="1">
        <f t="shared" si="46"/>
        <v>19.400517028162128</v>
      </c>
      <c r="DR44" s="1">
        <f t="shared" si="47"/>
        <v>1.9124001807937019</v>
      </c>
      <c r="DS44" s="4">
        <f t="shared" si="107"/>
        <v>0.6979509886412627</v>
      </c>
      <c r="DT44" s="1">
        <f t="shared" si="108"/>
        <v>0.23481163843599032</v>
      </c>
      <c r="DU44" s="4">
        <f t="shared" si="134"/>
        <v>-0.34481380540241496</v>
      </c>
      <c r="DV44" s="1">
        <f t="shared" si="109"/>
        <v>-0.32027027988678952</v>
      </c>
      <c r="DW44" s="1">
        <f t="shared" si="48"/>
        <v>7.5008366915730509E-3</v>
      </c>
      <c r="DX44" s="1">
        <f t="shared" si="110"/>
        <v>1005.2505856841012</v>
      </c>
      <c r="DY44" s="1">
        <f t="shared" si="111"/>
        <v>-328.92398284933057</v>
      </c>
      <c r="DZ44" s="1">
        <f t="shared" si="112"/>
        <v>697.95098864126271</v>
      </c>
      <c r="EA44" s="1">
        <f t="shared" si="113"/>
        <v>500</v>
      </c>
      <c r="EB44" s="1">
        <f t="shared" si="114"/>
        <v>1.2881905121887998E-4</v>
      </c>
      <c r="EC44" s="4">
        <f t="shared" si="115"/>
        <v>0.23922954191650397</v>
      </c>
      <c r="ED44" s="1">
        <f t="shared" si="116"/>
        <v>-3.5111888038700214</v>
      </c>
      <c r="EE44" s="4">
        <f t="shared" si="49"/>
        <v>50.701893948704537</v>
      </c>
      <c r="EF44" s="4">
        <f t="shared" si="50"/>
        <v>60.701893948704537</v>
      </c>
      <c r="EG44" s="4">
        <f t="shared" si="117"/>
        <v>7.5022016385735604E-3</v>
      </c>
      <c r="EH44" s="4">
        <f t="shared" si="51"/>
        <v>1.3649470005094866E-6</v>
      </c>
      <c r="EI44" s="4">
        <f t="shared" si="52"/>
        <v>-67.147836594655246</v>
      </c>
      <c r="EJ44" s="4">
        <f t="shared" si="53"/>
        <v>-80.596241348618477</v>
      </c>
      <c r="EK44" s="4">
        <f t="shared" si="54"/>
        <v>-93.980652324652738</v>
      </c>
      <c r="EL44" s="1">
        <f t="shared" si="55"/>
        <v>80.596241348618477</v>
      </c>
      <c r="EM44" s="1">
        <f t="shared" si="56"/>
        <v>19.403758651381523</v>
      </c>
      <c r="EN44" s="1">
        <f t="shared" si="57"/>
        <v>1.9123832265829619</v>
      </c>
      <c r="EO44" s="4">
        <f t="shared" si="118"/>
        <v>0.69819092526290483</v>
      </c>
      <c r="EP44" s="1">
        <f t="shared" si="119"/>
        <v>0.23487413177787453</v>
      </c>
      <c r="EQ44" s="4">
        <f t="shared" si="135"/>
        <v>-0.34178787186653548</v>
      </c>
      <c r="ER44" s="1">
        <f t="shared" si="120"/>
        <v>-0.32107595932696886</v>
      </c>
      <c r="ES44" s="1">
        <f t="shared" si="58"/>
        <v>7.5022016385735604E-3</v>
      </c>
      <c r="ET44" s="1">
        <f t="shared" si="121"/>
        <v>1005.2515411470016</v>
      </c>
      <c r="EU44" s="1">
        <f t="shared" si="122"/>
        <v>-329.75143174798353</v>
      </c>
      <c r="EV44" s="1">
        <f t="shared" si="123"/>
        <v>698.19092526290478</v>
      </c>
      <c r="EW44" s="1">
        <f t="shared" si="124"/>
        <v>500</v>
      </c>
      <c r="EX44" s="1">
        <f t="shared" si="125"/>
        <v>1.2889961356215527E-4</v>
      </c>
      <c r="EY44" s="4">
        <f t="shared" si="126"/>
        <v>0.23827486358520106</v>
      </c>
      <c r="EZ44" s="1">
        <f t="shared" si="127"/>
        <v>-3.5128259557015791</v>
      </c>
      <c r="FA44" s="4">
        <f t="shared" si="59"/>
        <v>50.762279338860083</v>
      </c>
      <c r="FB44" s="4">
        <f t="shared" si="60"/>
        <v>60.762279338860083</v>
      </c>
      <c r="FC44" s="4">
        <f t="shared" si="128"/>
        <v>7.5027549566407297E-3</v>
      </c>
      <c r="FD44" s="4">
        <f t="shared" si="61"/>
        <v>5.5331806716931581E-7</v>
      </c>
      <c r="FE44" s="4"/>
      <c r="FF44" s="4"/>
      <c r="FG44" s="4"/>
      <c r="FH44" s="4"/>
      <c r="FI44" s="4"/>
      <c r="FJ44" s="4"/>
      <c r="FK44" s="4"/>
      <c r="FL44" s="4"/>
      <c r="FM44" s="4"/>
      <c r="FN44" s="6"/>
      <c r="FO44" s="4"/>
      <c r="FP44" s="4"/>
      <c r="FQ44" s="4"/>
      <c r="FR44" s="1"/>
      <c r="FS44" s="4"/>
      <c r="FT44" s="4"/>
      <c r="FX44" s="2"/>
      <c r="FY44" s="2"/>
      <c r="FZ44" s="2"/>
      <c r="GA44" s="2"/>
      <c r="GB44" s="3"/>
      <c r="GC44" s="2"/>
      <c r="GD44" s="2"/>
      <c r="GE44" s="2"/>
      <c r="GF44" s="2"/>
    </row>
    <row r="45" spans="1:188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29"/>
        <v>370</v>
      </c>
      <c r="F45" s="4">
        <f t="shared" si="62"/>
        <v>2.0009999999999968</v>
      </c>
      <c r="G45" s="1">
        <f>'0.5Q 17-24'!GA45</f>
        <v>-68.887088216848923</v>
      </c>
      <c r="H45" s="1">
        <f>'0.5Q 17-24'!GB45</f>
        <v>-82.410802947861129</v>
      </c>
      <c r="I45" s="1">
        <f>'0.5Q 17-24'!GC45</f>
        <v>-95.719903946846387</v>
      </c>
      <c r="J45" s="1">
        <f>'0.5Q 17-24'!GD45</f>
        <v>82.410802947861129</v>
      </c>
      <c r="K45" s="1">
        <f>'0.5Q 17-24'!GE45</f>
        <v>17.589197052138871</v>
      </c>
      <c r="L45" s="1">
        <f>'0.5Q 17-24'!GF45</f>
        <v>1.9467721016257244</v>
      </c>
      <c r="M45" s="1">
        <f>'0.5Q 17-24'!GG45</f>
        <v>0.6787362043298284</v>
      </c>
      <c r="N45" s="1">
        <f>'0.5Q 17-24'!GH45</f>
        <v>0.22509205650064706</v>
      </c>
      <c r="O45" s="1">
        <f>'0.5Q 17-24'!GI45</f>
        <v>-0.35441395029037071</v>
      </c>
      <c r="P45" s="1">
        <f>'0.5Q 17-24'!GJ45</f>
        <v>-0.33542133573848876</v>
      </c>
      <c r="Q45" s="1">
        <f>'0.5Q 17-24'!GK45</f>
        <v>6.8308505124068056E-3</v>
      </c>
      <c r="R45" s="1">
        <f>'0.5Q 17-24'!GL45</f>
        <v>1004.7815953586847</v>
      </c>
      <c r="S45" s="1">
        <f>'0.5Q 17-24'!GM45</f>
        <v>-344.48442023014275</v>
      </c>
      <c r="T45" s="1">
        <f>'0.5Q 17-24'!GN45</f>
        <v>678.73620432982841</v>
      </c>
      <c r="U45" s="1">
        <f>'0.5Q 17-24'!GO45</f>
        <v>500</v>
      </c>
      <c r="V45" s="1">
        <f>'0.5Q 17-24'!GP45</f>
        <v>1.2738775847793044E-4</v>
      </c>
      <c r="W45" s="1">
        <f>'0.5Q 17-24'!GQ45</f>
        <v>0.22507125421127214</v>
      </c>
      <c r="X45" s="1">
        <f>'0.5Q 17-24'!GR45</f>
        <v>-3.1903540019921306</v>
      </c>
      <c r="Y45" s="1">
        <f>'0.5Q 17-24'!GS45</f>
        <v>46.02230242521091</v>
      </c>
      <c r="Z45" s="1">
        <f>'0.5Q 17-24'!GT45</f>
        <v>56.02230242521091</v>
      </c>
      <c r="AA45" s="1">
        <f>'0.5Q 17-24'!GU45</f>
        <v>6.8393165839308965E-3</v>
      </c>
      <c r="AB45" s="4"/>
      <c r="AC45" s="4">
        <f t="shared" si="2"/>
        <v>-68.865155389066302</v>
      </c>
      <c r="AD45" s="4">
        <f t="shared" si="3"/>
        <v>-82.380093669423843</v>
      </c>
      <c r="AE45" s="4">
        <f t="shared" si="4"/>
        <v>-95.697971119063766</v>
      </c>
      <c r="AF45" s="1">
        <f t="shared" si="5"/>
        <v>82.380093669423843</v>
      </c>
      <c r="AG45" s="1">
        <f t="shared" si="6"/>
        <v>17.619906330576157</v>
      </c>
      <c r="AH45" s="1">
        <f t="shared" si="7"/>
        <v>1.9466728910696798</v>
      </c>
      <c r="AI45" s="4">
        <f t="shared" si="63"/>
        <v>0.68006830684413266</v>
      </c>
      <c r="AJ45" s="1">
        <f t="shared" si="64"/>
        <v>0.22589381494880864</v>
      </c>
      <c r="AK45" s="4">
        <f t="shared" si="130"/>
        <v>-0.34920746878177716</v>
      </c>
      <c r="AL45" s="1">
        <f t="shared" si="65"/>
        <v>-0.33975815746886495</v>
      </c>
      <c r="AM45" s="1">
        <f t="shared" si="8"/>
        <v>6.8393165839308965E-3</v>
      </c>
      <c r="AN45" s="1">
        <f t="shared" si="66"/>
        <v>1004.7875216087516</v>
      </c>
      <c r="AO45" s="1">
        <f t="shared" si="67"/>
        <v>-348.9384228836737</v>
      </c>
      <c r="AP45" s="1">
        <f t="shared" si="68"/>
        <v>680.06830684413262</v>
      </c>
      <c r="AQ45" s="1">
        <f t="shared" si="69"/>
        <v>500</v>
      </c>
      <c r="AR45" s="1">
        <f t="shared" si="70"/>
        <v>1.2778442395088989E-4</v>
      </c>
      <c r="AS45" s="4">
        <f t="shared" si="71"/>
        <v>0.22022026623946148</v>
      </c>
      <c r="AT45" s="1">
        <f t="shared" si="72"/>
        <v>-3.1994380257259869</v>
      </c>
      <c r="AU45" s="4">
        <f t="shared" si="9"/>
        <v>46.347786891253328</v>
      </c>
      <c r="AV45" s="4">
        <f t="shared" si="10"/>
        <v>56.347786891253328</v>
      </c>
      <c r="AW45" s="4">
        <f t="shared" si="73"/>
        <v>6.8487688214894154E-3</v>
      </c>
      <c r="AX45" s="4">
        <f t="shared" si="11"/>
        <v>9.4522375585189347E-6</v>
      </c>
      <c r="AY45" s="4">
        <f t="shared" si="12"/>
        <v>-68.840667726997594</v>
      </c>
      <c r="AZ45" s="4">
        <f t="shared" si="13"/>
        <v>-82.350559397299264</v>
      </c>
      <c r="BA45" s="4">
        <f t="shared" si="14"/>
        <v>-95.673483456995086</v>
      </c>
      <c r="BB45" s="1">
        <f t="shared" si="15"/>
        <v>82.350559397299264</v>
      </c>
      <c r="BC45" s="1">
        <f t="shared" si="16"/>
        <v>17.649440602700736</v>
      </c>
      <c r="BD45" s="1">
        <f t="shared" si="17"/>
        <v>1.9466254171062807</v>
      </c>
      <c r="BE45" s="4">
        <f t="shared" si="74"/>
        <v>0.68045719334909105</v>
      </c>
      <c r="BF45" s="1">
        <f t="shared" si="75"/>
        <v>0.22459911880922007</v>
      </c>
      <c r="BG45" s="4">
        <f t="shared" si="131"/>
        <v>-0.34799807920826431</v>
      </c>
      <c r="BH45" s="1">
        <f t="shared" si="76"/>
        <v>-0.3398496635139488</v>
      </c>
      <c r="BI45" s="1">
        <f t="shared" si="18"/>
        <v>6.8487688214894154E-3</v>
      </c>
      <c r="BJ45" s="1">
        <f t="shared" si="77"/>
        <v>1004.7941381750425</v>
      </c>
      <c r="BK45" s="1">
        <f t="shared" si="78"/>
        <v>-349.03240142209569</v>
      </c>
      <c r="BL45" s="1">
        <f t="shared" si="79"/>
        <v>680.45719334909109</v>
      </c>
      <c r="BM45" s="1">
        <f t="shared" si="80"/>
        <v>500</v>
      </c>
      <c r="BN45" s="1">
        <f t="shared" si="81"/>
        <v>1.271875636285785E-4</v>
      </c>
      <c r="BO45" s="4">
        <f t="shared" si="82"/>
        <v>0.21984976476154933</v>
      </c>
      <c r="BP45" s="1">
        <f t="shared" si="83"/>
        <v>-3.2045346459831587</v>
      </c>
      <c r="BQ45" s="4">
        <f t="shared" si="19"/>
        <v>47.055018336624208</v>
      </c>
      <c r="BR45" s="4">
        <f t="shared" si="20"/>
        <v>57.055018336624208</v>
      </c>
      <c r="BS45" s="4">
        <f t="shared" si="84"/>
        <v>6.8600210316656762E-3</v>
      </c>
      <c r="BT45" s="4">
        <f t="shared" si="21"/>
        <v>1.1252210176260734E-5</v>
      </c>
      <c r="BU45" s="4">
        <f t="shared" si="22"/>
        <v>-68.811516923432151</v>
      </c>
      <c r="BV45" s="4">
        <f t="shared" si="23"/>
        <v>-82.346476847670544</v>
      </c>
      <c r="BW45" s="4">
        <f t="shared" si="24"/>
        <v>-95.644332653429643</v>
      </c>
      <c r="BX45" s="1">
        <f t="shared" si="25"/>
        <v>82.346476847670544</v>
      </c>
      <c r="BY45" s="1">
        <f t="shared" si="26"/>
        <v>17.653523152329456</v>
      </c>
      <c r="BZ45" s="1">
        <f t="shared" si="27"/>
        <v>1.9464562459775727</v>
      </c>
      <c r="CA45" s="4">
        <f t="shared" si="85"/>
        <v>0.67722767952545393</v>
      </c>
      <c r="CB45" s="1">
        <f t="shared" si="86"/>
        <v>0.22208771799665633</v>
      </c>
      <c r="CC45" s="4">
        <f t="shared" si="132"/>
        <v>-0.34810785286975832</v>
      </c>
      <c r="CD45" s="1">
        <f t="shared" si="87"/>
        <v>-0.32492995377082978</v>
      </c>
      <c r="CE45" s="1">
        <f t="shared" si="28"/>
        <v>6.8600210316656762E-3</v>
      </c>
      <c r="CF45" s="1">
        <f t="shared" si="88"/>
        <v>1004.8020147221659</v>
      </c>
      <c r="CG45" s="1">
        <f t="shared" si="89"/>
        <v>-333.70956112171757</v>
      </c>
      <c r="CH45" s="1">
        <f t="shared" si="90"/>
        <v>677.22767952545394</v>
      </c>
      <c r="CI45" s="1">
        <f t="shared" si="91"/>
        <v>500</v>
      </c>
      <c r="CJ45" s="1">
        <f t="shared" si="92"/>
        <v>1.2574500459951941E-4</v>
      </c>
      <c r="CK45" s="4">
        <f t="shared" si="93"/>
        <v>0.23643490467644326</v>
      </c>
      <c r="CL45" s="1">
        <f t="shared" si="94"/>
        <v>-3.1935756111563949</v>
      </c>
      <c r="CM45" s="4">
        <f t="shared" si="29"/>
        <v>46.932965851805818</v>
      </c>
      <c r="CN45" s="4">
        <f t="shared" si="30"/>
        <v>56.932965851805818</v>
      </c>
      <c r="CO45" s="4">
        <f t="shared" si="95"/>
        <v>6.8662867944777155E-3</v>
      </c>
      <c r="CP45" s="4">
        <f t="shared" si="31"/>
        <v>6.2657628120393188E-6</v>
      </c>
      <c r="CQ45" s="4">
        <f t="shared" si="32"/>
        <v>-68.795284377286976</v>
      </c>
      <c r="CR45" s="4">
        <f t="shared" si="33"/>
        <v>-82.322526368541574</v>
      </c>
      <c r="CS45" s="4">
        <f t="shared" si="34"/>
        <v>-95.628100107284439</v>
      </c>
      <c r="CT45" s="1">
        <f t="shared" si="35"/>
        <v>82.322526368541574</v>
      </c>
      <c r="CU45" s="1">
        <f t="shared" si="36"/>
        <v>17.677473631458426</v>
      </c>
      <c r="CV45" s="1">
        <f t="shared" si="37"/>
        <v>1.9463632392239691</v>
      </c>
      <c r="CW45" s="4">
        <f t="shared" si="96"/>
        <v>0.67802835700314645</v>
      </c>
      <c r="CX45" s="1">
        <f t="shared" si="97"/>
        <v>0.22281337283932912</v>
      </c>
      <c r="CY45" s="4">
        <f t="shared" si="133"/>
        <v>-0.34682195340876593</v>
      </c>
      <c r="CZ45" s="1">
        <f t="shared" si="98"/>
        <v>-0.32723107191620021</v>
      </c>
      <c r="DA45" s="1">
        <f t="shared" si="38"/>
        <v>6.8662867944777155E-3</v>
      </c>
      <c r="DB45" s="1">
        <f t="shared" si="99"/>
        <v>1004.8064007561344</v>
      </c>
      <c r="DC45" s="1">
        <f t="shared" si="100"/>
        <v>-336.07285547937596</v>
      </c>
      <c r="DD45" s="1">
        <f t="shared" si="101"/>
        <v>678.02835700314643</v>
      </c>
      <c r="DE45" s="1">
        <f t="shared" si="102"/>
        <v>500</v>
      </c>
      <c r="DF45" s="1">
        <f t="shared" si="103"/>
        <v>1.2614206643031794E-4</v>
      </c>
      <c r="DG45" s="4">
        <f t="shared" si="104"/>
        <v>0.23369513023441116</v>
      </c>
      <c r="DH45" s="1">
        <f t="shared" si="105"/>
        <v>-3.1994482670044464</v>
      </c>
      <c r="DI45" s="4">
        <f t="shared" si="39"/>
        <v>46.879779444780723</v>
      </c>
      <c r="DJ45" s="4">
        <f t="shared" si="40"/>
        <v>56.879779444780723</v>
      </c>
      <c r="DK45" s="4">
        <f t="shared" si="106"/>
        <v>6.8692381270694276E-3</v>
      </c>
      <c r="DL45" s="4">
        <f t="shared" si="41"/>
        <v>2.9513325917121525E-6</v>
      </c>
      <c r="DM45" s="4">
        <f t="shared" si="42"/>
        <v>-68.787638437930212</v>
      </c>
      <c r="DN45" s="4">
        <f t="shared" si="43"/>
        <v>-82.299825911726131</v>
      </c>
      <c r="DO45" s="4">
        <f t="shared" si="44"/>
        <v>-95.620454167927676</v>
      </c>
      <c r="DP45" s="1">
        <f t="shared" si="45"/>
        <v>82.299825911726131</v>
      </c>
      <c r="DQ45" s="1">
        <f t="shared" si="46"/>
        <v>17.700174088273869</v>
      </c>
      <c r="DR45" s="1">
        <f t="shared" si="47"/>
        <v>1.9463215573557824</v>
      </c>
      <c r="DS45" s="4">
        <f t="shared" si="107"/>
        <v>0.67842753124160993</v>
      </c>
      <c r="DT45" s="1">
        <f t="shared" si="108"/>
        <v>0.22313485714940171</v>
      </c>
      <c r="DU45" s="4">
        <f t="shared" si="134"/>
        <v>-0.34481380540241496</v>
      </c>
      <c r="DV45" s="1">
        <f t="shared" si="109"/>
        <v>-0.32776832267639955</v>
      </c>
      <c r="DW45" s="1">
        <f t="shared" si="48"/>
        <v>6.8692381270694276E-3</v>
      </c>
      <c r="DX45" s="1">
        <f t="shared" si="110"/>
        <v>1004.8084666889486</v>
      </c>
      <c r="DY45" s="1">
        <f t="shared" si="111"/>
        <v>-336.62462275511587</v>
      </c>
      <c r="DZ45" s="1">
        <f t="shared" si="112"/>
        <v>678.42753124160993</v>
      </c>
      <c r="EA45" s="1">
        <f t="shared" si="113"/>
        <v>500</v>
      </c>
      <c r="EB45" s="1">
        <f t="shared" si="114"/>
        <v>1.2631971290072465E-4</v>
      </c>
      <c r="EC45" s="4">
        <f t="shared" si="115"/>
        <v>0.23229471997304096</v>
      </c>
      <c r="ED45" s="1">
        <f t="shared" si="116"/>
        <v>-3.2023243435616733</v>
      </c>
      <c r="EE45" s="4">
        <f t="shared" si="49"/>
        <v>46.913129804125496</v>
      </c>
      <c r="EF45" s="4">
        <f t="shared" si="50"/>
        <v>56.913129804125496</v>
      </c>
      <c r="EG45" s="4">
        <f t="shared" si="117"/>
        <v>6.8708427400180575E-3</v>
      </c>
      <c r="EH45" s="4">
        <f t="shared" si="51"/>
        <v>1.6046129486298882E-6</v>
      </c>
      <c r="EI45" s="4">
        <f t="shared" si="52"/>
        <v>-68.783481409565866</v>
      </c>
      <c r="EJ45" s="4">
        <f t="shared" si="53"/>
        <v>-82.297922351082377</v>
      </c>
      <c r="EK45" s="4">
        <f t="shared" si="54"/>
        <v>-95.616297139563358</v>
      </c>
      <c r="EL45" s="1">
        <f t="shared" si="55"/>
        <v>82.297922351082377</v>
      </c>
      <c r="EM45" s="1">
        <f t="shared" si="56"/>
        <v>17.702077648917623</v>
      </c>
      <c r="EN45" s="1">
        <f t="shared" si="57"/>
        <v>1.9463267272922917</v>
      </c>
      <c r="EO45" s="4">
        <f t="shared" si="118"/>
        <v>0.67887001418659665</v>
      </c>
      <c r="EP45" s="1">
        <f t="shared" si="119"/>
        <v>0.22300171955922377</v>
      </c>
      <c r="EQ45" s="4">
        <f t="shared" si="135"/>
        <v>-0.34178787186653548</v>
      </c>
      <c r="ER45" s="1">
        <f t="shared" si="120"/>
        <v>-0.3296706284459594</v>
      </c>
      <c r="ES45" s="1">
        <f t="shared" si="58"/>
        <v>6.8708427400180575E-3</v>
      </c>
      <c r="ET45" s="1">
        <f t="shared" si="121"/>
        <v>1004.8095899180128</v>
      </c>
      <c r="EU45" s="1">
        <f t="shared" si="122"/>
        <v>-338.57832882656919</v>
      </c>
      <c r="EV45" s="1">
        <f t="shared" si="123"/>
        <v>678.87001418659668</v>
      </c>
      <c r="EW45" s="1">
        <f t="shared" si="124"/>
        <v>500</v>
      </c>
      <c r="EX45" s="1">
        <f t="shared" si="125"/>
        <v>1.2627177971110057E-4</v>
      </c>
      <c r="EY45" s="4">
        <f t="shared" si="126"/>
        <v>0.23049969285408239</v>
      </c>
      <c r="EZ45" s="1">
        <f t="shared" si="127"/>
        <v>-3.204921677154946</v>
      </c>
      <c r="FA45" s="4">
        <f t="shared" si="59"/>
        <v>47.299894780354563</v>
      </c>
      <c r="FB45" s="4">
        <f t="shared" si="60"/>
        <v>57.299894780354563</v>
      </c>
      <c r="FC45" s="4">
        <f t="shared" si="128"/>
        <v>6.8754332043033384E-3</v>
      </c>
      <c r="FD45" s="4">
        <f t="shared" si="61"/>
        <v>4.5904642852808569E-6</v>
      </c>
      <c r="FE45" s="4"/>
      <c r="FF45" s="4"/>
      <c r="FG45" s="4"/>
      <c r="FH45" s="4"/>
      <c r="FI45" s="4"/>
      <c r="FJ45" s="4"/>
      <c r="FK45" s="4"/>
      <c r="FL45" s="4"/>
      <c r="FM45" s="4"/>
      <c r="FN45" s="6"/>
      <c r="FO45" s="4"/>
      <c r="FP45" s="4"/>
      <c r="FQ45" s="4"/>
      <c r="FR45" s="1"/>
      <c r="FS45" s="4"/>
      <c r="FT45" s="4"/>
      <c r="FX45" s="2"/>
      <c r="FY45" s="2"/>
      <c r="FZ45" s="2"/>
      <c r="GA45" s="2"/>
      <c r="GB45" s="3"/>
      <c r="GC45" s="2"/>
      <c r="GD45" s="2"/>
      <c r="GE45" s="2"/>
      <c r="GF45" s="2"/>
    </row>
    <row r="46" spans="1:188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29"/>
        <v>365</v>
      </c>
      <c r="F46" s="4">
        <f t="shared" si="62"/>
        <v>2.0259999999999967</v>
      </c>
      <c r="G46" s="1">
        <f>'0.5Q 17-24'!GA46</f>
        <v>-70.513251631438294</v>
      </c>
      <c r="H46" s="1">
        <f>'0.5Q 17-24'!GB46</f>
        <v>-84.135961749469345</v>
      </c>
      <c r="I46" s="1">
        <f>'0.5Q 17-24'!GC46</f>
        <v>-97.346067361435757</v>
      </c>
      <c r="J46" s="1">
        <f>'0.5Q 17-24'!GD46</f>
        <v>84.135961749469345</v>
      </c>
      <c r="K46" s="1">
        <f>'0.5Q 17-24'!GE46</f>
        <v>15.864038250530655</v>
      </c>
      <c r="L46" s="1">
        <f>'0.5Q 17-24'!GF46</f>
        <v>1.9798257112611644</v>
      </c>
      <c r="M46" s="1">
        <f>'0.5Q 17-24'!GG46</f>
        <v>0.66107219270879813</v>
      </c>
      <c r="N46" s="1">
        <f>'0.5Q 17-24'!GH46</f>
        <v>0.21491727791773196</v>
      </c>
      <c r="O46" s="1">
        <f>'0.5Q 17-24'!GI46</f>
        <v>-0.35441395029037071</v>
      </c>
      <c r="P46" s="1">
        <f>'0.5Q 17-24'!GJ46</f>
        <v>-0.35240418994252581</v>
      </c>
      <c r="Q46" s="1">
        <f>'0.5Q 17-24'!GK46</f>
        <v>6.2031514343753079E-3</v>
      </c>
      <c r="R46" s="1">
        <f>'0.5Q 17-24'!GL46</f>
        <v>1004.3422060040627</v>
      </c>
      <c r="S46" s="1">
        <f>'0.5Q 17-24'!GM46</f>
        <v>-361.92615115477287</v>
      </c>
      <c r="T46" s="1">
        <f>'0.5Q 17-24'!GN46</f>
        <v>661.07219270879818</v>
      </c>
      <c r="U46" s="1">
        <f>'0.5Q 17-24'!GO46</f>
        <v>500</v>
      </c>
      <c r="V46" s="1">
        <f>'0.5Q 17-24'!GP46</f>
        <v>1.2553981560629954E-4</v>
      </c>
      <c r="W46" s="1">
        <f>'0.5Q 17-24'!GQ46</f>
        <v>0.21276003706848939</v>
      </c>
      <c r="X46" s="1">
        <f>'0.5Q 17-24'!GR46</f>
        <v>-2.8888156801191647</v>
      </c>
      <c r="Y46" s="1">
        <f>'0.5Q 17-24'!GS46</f>
        <v>42.175784086469015</v>
      </c>
      <c r="Z46" s="1">
        <f>'0.5Q 17-24'!GT46</f>
        <v>52.175784086469015</v>
      </c>
      <c r="AA46" s="1">
        <f>'0.5Q 17-24'!GU46</f>
        <v>6.2138736480678632E-3</v>
      </c>
      <c r="AB46" s="4"/>
      <c r="AC46" s="4">
        <f t="shared" si="2"/>
        <v>-70.485473875758089</v>
      </c>
      <c r="AD46" s="4">
        <f t="shared" si="3"/>
        <v>-84.098012143263077</v>
      </c>
      <c r="AE46" s="4">
        <f t="shared" si="4"/>
        <v>-97.318289605755581</v>
      </c>
      <c r="AF46" s="1">
        <f t="shared" si="5"/>
        <v>84.098012143263077</v>
      </c>
      <c r="AG46" s="1">
        <f t="shared" si="6"/>
        <v>15.901987856736923</v>
      </c>
      <c r="AH46" s="1">
        <f t="shared" si="7"/>
        <v>1.9797978077577383</v>
      </c>
      <c r="AI46" s="4">
        <f t="shared" si="63"/>
        <v>0.66249833376117007</v>
      </c>
      <c r="AJ46" s="1">
        <f t="shared" si="64"/>
        <v>0.21423909634671998</v>
      </c>
      <c r="AK46" s="4">
        <f t="shared" si="130"/>
        <v>-0.34920746878177716</v>
      </c>
      <c r="AL46" s="1">
        <f t="shared" si="65"/>
        <v>-0.35738131258360606</v>
      </c>
      <c r="AM46" s="1">
        <f t="shared" si="8"/>
        <v>6.2138736480678632E-3</v>
      </c>
      <c r="AN46" s="1">
        <f t="shared" si="66"/>
        <v>1004.3497115536475</v>
      </c>
      <c r="AO46" s="1">
        <f t="shared" si="67"/>
        <v>-367.03775564961506</v>
      </c>
      <c r="AP46" s="1">
        <f t="shared" si="68"/>
        <v>662.4983337611701</v>
      </c>
      <c r="AQ46" s="1">
        <f t="shared" si="69"/>
        <v>500</v>
      </c>
      <c r="AR46" s="1">
        <f t="shared" si="70"/>
        <v>1.2508858717260666E-4</v>
      </c>
      <c r="AS46" s="4">
        <f t="shared" si="71"/>
        <v>0.20814723363196272</v>
      </c>
      <c r="AT46" s="1">
        <f t="shared" si="72"/>
        <v>-2.8987895904019689</v>
      </c>
      <c r="AU46" s="4">
        <f t="shared" si="9"/>
        <v>43.33309152403389</v>
      </c>
      <c r="AV46" s="4">
        <f t="shared" si="10"/>
        <v>53.33309152403389</v>
      </c>
      <c r="AW46" s="4">
        <f t="shared" si="73"/>
        <v>6.2354435842023759E-3</v>
      </c>
      <c r="AX46" s="4">
        <f t="shared" si="11"/>
        <v>2.1569936134512718E-5</v>
      </c>
      <c r="AY46" s="4">
        <f t="shared" si="12"/>
        <v>-70.429593212197176</v>
      </c>
      <c r="AZ46" s="4">
        <f t="shared" si="13"/>
        <v>-84.063010856886336</v>
      </c>
      <c r="BA46" s="4">
        <f t="shared" si="14"/>
        <v>-97.262408942194668</v>
      </c>
      <c r="BB46" s="1">
        <f t="shared" si="15"/>
        <v>84.063010856886336</v>
      </c>
      <c r="BC46" s="1">
        <f t="shared" si="16"/>
        <v>15.936989143113664</v>
      </c>
      <c r="BD46" s="1">
        <f t="shared" si="17"/>
        <v>1.9795101445491801</v>
      </c>
      <c r="BE46" s="4">
        <f t="shared" si="74"/>
        <v>0.65769454885798773</v>
      </c>
      <c r="BF46" s="1">
        <f t="shared" si="75"/>
        <v>0.20992107395991524</v>
      </c>
      <c r="BG46" s="4">
        <f t="shared" si="131"/>
        <v>-0.34799807920826431</v>
      </c>
      <c r="BH46" s="1">
        <f t="shared" si="76"/>
        <v>-0.33046512133911121</v>
      </c>
      <c r="BI46" s="1">
        <f t="shared" si="18"/>
        <v>6.2354435842023759E-3</v>
      </c>
      <c r="BJ46" s="1">
        <f t="shared" si="77"/>
        <v>1004.3648105089416</v>
      </c>
      <c r="BK46" s="1">
        <f t="shared" si="78"/>
        <v>-339.39428891769398</v>
      </c>
      <c r="BL46" s="1">
        <f t="shared" si="79"/>
        <v>657.69454885798768</v>
      </c>
      <c r="BM46" s="1">
        <f t="shared" si="80"/>
        <v>500</v>
      </c>
      <c r="BN46" s="1">
        <f t="shared" si="81"/>
        <v>1.226650474574079E-4</v>
      </c>
      <c r="BO46" s="4">
        <f t="shared" si="82"/>
        <v>0.23171876341558481</v>
      </c>
      <c r="BP46" s="1">
        <f t="shared" si="83"/>
        <v>-2.8860030286856033</v>
      </c>
      <c r="BQ46" s="4">
        <f t="shared" si="19"/>
        <v>43.127753713277286</v>
      </c>
      <c r="BR46" s="4">
        <f t="shared" si="20"/>
        <v>53.127753713277286</v>
      </c>
      <c r="BS46" s="4">
        <f t="shared" si="84"/>
        <v>6.2434204524813765E-3</v>
      </c>
      <c r="BT46" s="4">
        <f t="shared" si="21"/>
        <v>7.9768682790005985E-6</v>
      </c>
      <c r="BU46" s="4">
        <f t="shared" si="22"/>
        <v>-70.40892775033447</v>
      </c>
      <c r="BV46" s="4">
        <f t="shared" si="23"/>
        <v>-84.057988055732437</v>
      </c>
      <c r="BW46" s="4">
        <f t="shared" si="24"/>
        <v>-97.241743480331962</v>
      </c>
      <c r="BX46" s="1">
        <f t="shared" si="25"/>
        <v>84.057988055732437</v>
      </c>
      <c r="BY46" s="1">
        <f t="shared" si="26"/>
        <v>15.942011944267563</v>
      </c>
      <c r="BZ46" s="1">
        <f t="shared" si="27"/>
        <v>1.9793996759836272</v>
      </c>
      <c r="CA46" s="4">
        <f t="shared" si="85"/>
        <v>0.65886860012108972</v>
      </c>
      <c r="CB46" s="1">
        <f t="shared" si="86"/>
        <v>0.21110318879895015</v>
      </c>
      <c r="CC46" s="4">
        <f t="shared" si="132"/>
        <v>-0.34810785286975832</v>
      </c>
      <c r="CD46" s="1">
        <f t="shared" si="87"/>
        <v>-0.33620854300630387</v>
      </c>
      <c r="CE46" s="1">
        <f t="shared" si="28"/>
        <v>6.2434204524813765E-3</v>
      </c>
      <c r="CF46" s="1">
        <f t="shared" si="88"/>
        <v>1004.370394316737</v>
      </c>
      <c r="CG46" s="1">
        <f t="shared" si="89"/>
        <v>-345.29289783833417</v>
      </c>
      <c r="CH46" s="1">
        <f t="shared" si="90"/>
        <v>658.86860012108968</v>
      </c>
      <c r="CI46" s="1">
        <f t="shared" si="91"/>
        <v>500</v>
      </c>
      <c r="CJ46" s="1">
        <f t="shared" si="92"/>
        <v>1.2332011583685991E-4</v>
      </c>
      <c r="CK46" s="4">
        <f t="shared" si="93"/>
        <v>0.22782083353464599</v>
      </c>
      <c r="CL46" s="1">
        <f t="shared" si="94"/>
        <v>-2.8938893927060421</v>
      </c>
      <c r="CM46" s="4">
        <f t="shared" si="29"/>
        <v>43.031899577286289</v>
      </c>
      <c r="CN46" s="4">
        <f t="shared" si="30"/>
        <v>53.031899577286289</v>
      </c>
      <c r="CO46" s="4">
        <f t="shared" si="95"/>
        <v>6.2480577363377551E-3</v>
      </c>
      <c r="CP46" s="4">
        <f t="shared" si="31"/>
        <v>4.6372838563785504E-6</v>
      </c>
      <c r="CQ46" s="4">
        <f t="shared" si="32"/>
        <v>-70.396914061587381</v>
      </c>
      <c r="CR46" s="4">
        <f t="shared" si="33"/>
        <v>-84.027863714236801</v>
      </c>
      <c r="CS46" s="4">
        <f t="shared" si="34"/>
        <v>-97.229729791584873</v>
      </c>
      <c r="CT46" s="1">
        <f t="shared" si="35"/>
        <v>84.027863714236801</v>
      </c>
      <c r="CU46" s="1">
        <f t="shared" si="36"/>
        <v>15.972136285763199</v>
      </c>
      <c r="CV46" s="1">
        <f t="shared" si="37"/>
        <v>1.9793379021657549</v>
      </c>
      <c r="CW46" s="4">
        <f t="shared" si="96"/>
        <v>0.65949325883571497</v>
      </c>
      <c r="CX46" s="1">
        <f t="shared" si="97"/>
        <v>0.21168670235327783</v>
      </c>
      <c r="CY46" s="4">
        <f t="shared" si="133"/>
        <v>-0.34682195340876593</v>
      </c>
      <c r="CZ46" s="1">
        <f t="shared" si="98"/>
        <v>-0.33756146056203917</v>
      </c>
      <c r="DA46" s="1">
        <f t="shared" si="38"/>
        <v>6.2480577363377551E-3</v>
      </c>
      <c r="DB46" s="1">
        <f t="shared" si="99"/>
        <v>1004.3736404154364</v>
      </c>
      <c r="DC46" s="1">
        <f t="shared" si="100"/>
        <v>-346.68237122642546</v>
      </c>
      <c r="DD46" s="1">
        <f t="shared" si="101"/>
        <v>659.49325883571498</v>
      </c>
      <c r="DE46" s="1">
        <f t="shared" si="102"/>
        <v>500</v>
      </c>
      <c r="DF46" s="1">
        <f t="shared" si="103"/>
        <v>1.2364581162799208E-4</v>
      </c>
      <c r="DG46" s="4">
        <f t="shared" si="104"/>
        <v>0.22578467897329133</v>
      </c>
      <c r="DH46" s="1">
        <f t="shared" si="105"/>
        <v>-2.8982441891955864</v>
      </c>
      <c r="DI46" s="4">
        <f t="shared" si="39"/>
        <v>43.025232801457776</v>
      </c>
      <c r="DJ46" s="4">
        <f t="shared" si="40"/>
        <v>53.025232801457776</v>
      </c>
      <c r="DK46" s="4">
        <f t="shared" si="106"/>
        <v>6.2506690747223762E-3</v>
      </c>
      <c r="DL46" s="4">
        <f t="shared" si="41"/>
        <v>2.6113383846211244E-6</v>
      </c>
      <c r="DM46" s="4">
        <f t="shared" si="42"/>
        <v>-70.390148936238631</v>
      </c>
      <c r="DN46" s="4">
        <f t="shared" si="43"/>
        <v>-84.00016885161439</v>
      </c>
      <c r="DO46" s="4">
        <f t="shared" si="44"/>
        <v>-97.222964666236123</v>
      </c>
      <c r="DP46" s="1">
        <f t="shared" si="45"/>
        <v>84.00016885161439</v>
      </c>
      <c r="DQ46" s="1">
        <f t="shared" si="46"/>
        <v>15.99983114838561</v>
      </c>
      <c r="DR46" s="1">
        <f t="shared" si="47"/>
        <v>1.9793277617855323</v>
      </c>
      <c r="DS46" s="4">
        <f t="shared" si="107"/>
        <v>0.66012408859499772</v>
      </c>
      <c r="DT46" s="1">
        <f t="shared" si="108"/>
        <v>0.21184071060737864</v>
      </c>
      <c r="DU46" s="4">
        <f t="shared" si="134"/>
        <v>-0.34481380540241496</v>
      </c>
      <c r="DV46" s="1">
        <f t="shared" si="109"/>
        <v>-0.33908611974392155</v>
      </c>
      <c r="DW46" s="1">
        <f t="shared" si="48"/>
        <v>6.2506690747223762E-3</v>
      </c>
      <c r="DX46" s="1">
        <f t="shared" si="110"/>
        <v>1004.3754683523056</v>
      </c>
      <c r="DY46" s="1">
        <f t="shared" si="111"/>
        <v>-348.24822669940232</v>
      </c>
      <c r="DZ46" s="1">
        <f t="shared" si="112"/>
        <v>660.12408859499772</v>
      </c>
      <c r="EA46" s="1">
        <f t="shared" si="113"/>
        <v>500</v>
      </c>
      <c r="EB46" s="1">
        <f t="shared" si="114"/>
        <v>1.2371381046941029E-4</v>
      </c>
      <c r="EC46" s="4">
        <f t="shared" si="115"/>
        <v>0.22343351280397591</v>
      </c>
      <c r="ED46" s="1">
        <f t="shared" si="116"/>
        <v>-2.9019010245572123</v>
      </c>
      <c r="EE46" s="4">
        <f t="shared" si="49"/>
        <v>43.422884064184558</v>
      </c>
      <c r="EF46" s="4">
        <f t="shared" si="50"/>
        <v>53.422884064184558</v>
      </c>
      <c r="EG46" s="4">
        <f t="shared" si="117"/>
        <v>6.2565286846009444E-3</v>
      </c>
      <c r="EH46" s="4">
        <f t="shared" si="51"/>
        <v>5.859609878568206E-6</v>
      </c>
      <c r="EI46" s="4">
        <f t="shared" si="52"/>
        <v>-70.374968599765651</v>
      </c>
      <c r="EJ46" s="4">
        <f t="shared" si="53"/>
        <v>-83.999603353546277</v>
      </c>
      <c r="EK46" s="4">
        <f t="shared" si="54"/>
        <v>-97.207784329763143</v>
      </c>
      <c r="EL46" s="1">
        <f t="shared" si="55"/>
        <v>83.999603353546277</v>
      </c>
      <c r="EM46" s="1">
        <f t="shared" si="56"/>
        <v>16.000396646453723</v>
      </c>
      <c r="EN46" s="1">
        <f t="shared" si="57"/>
        <v>1.9793527197178313</v>
      </c>
      <c r="EO46" s="4">
        <f t="shared" si="118"/>
        <v>0.66051984851079215</v>
      </c>
      <c r="EP46" s="1">
        <f t="shared" si="119"/>
        <v>0.21036751741474616</v>
      </c>
      <c r="EQ46" s="4">
        <f t="shared" si="135"/>
        <v>-0.34178787186653548</v>
      </c>
      <c r="ER46" s="1">
        <f t="shared" si="120"/>
        <v>-0.34108679978039447</v>
      </c>
      <c r="ES46" s="1">
        <f t="shared" si="58"/>
        <v>6.2565286846009444E-3</v>
      </c>
      <c r="ET46" s="1">
        <f t="shared" si="121"/>
        <v>1004.3795700792207</v>
      </c>
      <c r="EU46" s="1">
        <f t="shared" si="122"/>
        <v>-350.30296511046072</v>
      </c>
      <c r="EV46" s="1">
        <f t="shared" si="123"/>
        <v>660.51984851079214</v>
      </c>
      <c r="EW46" s="1">
        <f t="shared" si="124"/>
        <v>500</v>
      </c>
      <c r="EX46" s="1">
        <f t="shared" si="125"/>
        <v>1.2286281108342262E-4</v>
      </c>
      <c r="EY46" s="4">
        <f t="shared" si="126"/>
        <v>0.22256532396823686</v>
      </c>
      <c r="EZ46" s="1">
        <f t="shared" si="127"/>
        <v>-2.9056990183322351</v>
      </c>
      <c r="FA46" s="4">
        <f t="shared" si="59"/>
        <v>44.524461767063642</v>
      </c>
      <c r="FB46" s="4">
        <f t="shared" si="60"/>
        <v>54.524461767063642</v>
      </c>
      <c r="FC46" s="4">
        <f t="shared" si="128"/>
        <v>6.2725837436290359E-3</v>
      </c>
      <c r="FD46" s="4">
        <f t="shared" si="61"/>
        <v>1.6055059028091505E-5</v>
      </c>
      <c r="FE46" s="4"/>
      <c r="FF46" s="4"/>
      <c r="FG46" s="4"/>
      <c r="FH46" s="4"/>
      <c r="FI46" s="4"/>
      <c r="FJ46" s="4"/>
      <c r="FK46" s="4"/>
      <c r="FL46" s="4"/>
      <c r="FM46" s="4"/>
      <c r="FN46" s="6"/>
      <c r="FO46" s="4"/>
      <c r="FP46" s="4"/>
      <c r="FQ46" s="4"/>
      <c r="FR46" s="1"/>
      <c r="FS46" s="4"/>
      <c r="FT46" s="4"/>
      <c r="FX46" s="2"/>
      <c r="FY46" s="2"/>
      <c r="FZ46" s="2"/>
      <c r="GA46" s="2"/>
      <c r="GB46" s="3"/>
      <c r="GC46" s="2"/>
      <c r="GD46" s="2"/>
      <c r="GE46" s="2"/>
      <c r="GF46" s="2"/>
    </row>
    <row r="47" spans="1:188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29"/>
        <v>360</v>
      </c>
      <c r="F47" s="4">
        <f t="shared" si="62"/>
        <v>2.0509999999999966</v>
      </c>
      <c r="G47" s="1">
        <f>'0.5Q 17-24'!GA47</f>
        <v>-72.107741106324852</v>
      </c>
      <c r="H47" s="1">
        <f>'0.5Q 17-24'!GB47</f>
        <v>-85.861120551077562</v>
      </c>
      <c r="I47" s="1">
        <f>'0.5Q 17-24'!GC47</f>
        <v>-98.940556836322315</v>
      </c>
      <c r="J47" s="1">
        <f>'0.5Q 17-24'!GD47</f>
        <v>85.861120551077562</v>
      </c>
      <c r="K47" s="1">
        <f>'0.5Q 17-24'!GE47</f>
        <v>14.138879448922438</v>
      </c>
      <c r="L47" s="1">
        <f>'0.5Q 17-24'!GF47</f>
        <v>2.0120650437370662</v>
      </c>
      <c r="M47" s="1">
        <f>'0.5Q 17-24'!GG47</f>
        <v>0.64478664951803655</v>
      </c>
      <c r="N47" s="1">
        <f>'0.5Q 17-24'!GH47</f>
        <v>0.20422858185019871</v>
      </c>
      <c r="O47" s="1">
        <f>'0.5Q 17-24'!GI47</f>
        <v>-0.35441395029037071</v>
      </c>
      <c r="P47" s="1">
        <f>'0.5Q 17-24'!GJ47</f>
        <v>-0.37751835926391958</v>
      </c>
      <c r="Q47" s="1">
        <f>'0.5Q 17-24'!GK47</f>
        <v>5.5876784970690973E-3</v>
      </c>
      <c r="R47" s="1">
        <f>'0.5Q 17-24'!GL47</f>
        <v>1003.9113749479485</v>
      </c>
      <c r="S47" s="1">
        <f>'0.5Q 17-24'!GM47</f>
        <v>-387.7189053312307</v>
      </c>
      <c r="T47" s="1">
        <f>'0.5Q 17-24'!GN47</f>
        <v>644.7866495180366</v>
      </c>
      <c r="U47" s="1">
        <f>'0.5Q 17-24'!GO47</f>
        <v>500</v>
      </c>
      <c r="V47" s="1">
        <f>'0.5Q 17-24'!GP47</f>
        <v>1.2309458746124214E-4</v>
      </c>
      <c r="W47" s="1">
        <f>'0.5Q 17-24'!GQ47</f>
        <v>0.19803387704538677</v>
      </c>
      <c r="X47" s="1">
        <f>'0.5Q 17-24'!GR47</f>
        <v>-2.595805371489162</v>
      </c>
      <c r="Y47" s="1">
        <f>'0.5Q 17-24'!GS47</f>
        <v>39.646353274763534</v>
      </c>
      <c r="Z47" s="1">
        <f>'0.5Q 17-24'!GT47</f>
        <v>49.646353274763534</v>
      </c>
      <c r="AA47" s="1">
        <f>'0.5Q 17-24'!GU47</f>
        <v>5.6180626988988546E-3</v>
      </c>
      <c r="AB47" s="4"/>
      <c r="AC47" s="4">
        <f t="shared" si="2"/>
        <v>-72.029025557543093</v>
      </c>
      <c r="AD47" s="4">
        <f t="shared" si="3"/>
        <v>-85.81593061710231</v>
      </c>
      <c r="AE47" s="4">
        <f t="shared" si="4"/>
        <v>-98.861841287540557</v>
      </c>
      <c r="AF47" s="1">
        <f t="shared" si="5"/>
        <v>85.81593061710231</v>
      </c>
      <c r="AG47" s="1">
        <f t="shared" si="6"/>
        <v>14.18406938289769</v>
      </c>
      <c r="AH47" s="1">
        <f t="shared" si="7"/>
        <v>2.0117167703786714</v>
      </c>
      <c r="AI47" s="4">
        <f t="shared" si="63"/>
        <v>0.63837925241866156</v>
      </c>
      <c r="AJ47" s="1">
        <f t="shared" si="64"/>
        <v>0.1977899796809493</v>
      </c>
      <c r="AK47" s="4">
        <f t="shared" si="130"/>
        <v>-0.34920746878177716</v>
      </c>
      <c r="AL47" s="1">
        <f t="shared" si="65"/>
        <v>-0.33650759769985067</v>
      </c>
      <c r="AM47" s="1">
        <f t="shared" si="8"/>
        <v>5.6180626988988546E-3</v>
      </c>
      <c r="AN47" s="1">
        <f t="shared" si="66"/>
        <v>1003.9326438892291</v>
      </c>
      <c r="AO47" s="1">
        <f t="shared" si="67"/>
        <v>-345.60003298970065</v>
      </c>
      <c r="AP47" s="1">
        <f t="shared" si="68"/>
        <v>638.37925241866151</v>
      </c>
      <c r="AQ47" s="1">
        <f t="shared" si="69"/>
        <v>500</v>
      </c>
      <c r="AR47" s="1">
        <f t="shared" si="70"/>
        <v>1.1916218983380172E-4</v>
      </c>
      <c r="AS47" s="4">
        <f t="shared" si="71"/>
        <v>0.22719831031321189</v>
      </c>
      <c r="AT47" s="1">
        <f t="shared" si="72"/>
        <v>-2.5818330391362152</v>
      </c>
      <c r="AU47" s="4">
        <f t="shared" si="9"/>
        <v>39.30938776841964</v>
      </c>
      <c r="AV47" s="4">
        <f t="shared" si="10"/>
        <v>49.30938776841964</v>
      </c>
      <c r="AW47" s="4">
        <f t="shared" si="73"/>
        <v>5.6336758493592334E-3</v>
      </c>
      <c r="AX47" s="4">
        <f t="shared" si="11"/>
        <v>1.561315046037879E-5</v>
      </c>
      <c r="AY47" s="4">
        <f t="shared" si="12"/>
        <v>-71.988576981220859</v>
      </c>
      <c r="AZ47" s="4">
        <f t="shared" si="13"/>
        <v>-85.775462316473408</v>
      </c>
      <c r="BA47" s="4">
        <f t="shared" si="14"/>
        <v>-98.821392711218351</v>
      </c>
      <c r="BB47" s="1">
        <f t="shared" si="15"/>
        <v>85.775462316473408</v>
      </c>
      <c r="BC47" s="1">
        <f t="shared" si="16"/>
        <v>14.224537683526592</v>
      </c>
      <c r="BD47" s="1">
        <f t="shared" si="17"/>
        <v>2.0115265391095192</v>
      </c>
      <c r="BE47" s="4">
        <f t="shared" si="74"/>
        <v>0.64032789120678224</v>
      </c>
      <c r="BF47" s="1">
        <f t="shared" si="75"/>
        <v>0.19966250947691289</v>
      </c>
      <c r="BG47" s="4">
        <f t="shared" si="131"/>
        <v>-0.34799807920826431</v>
      </c>
      <c r="BH47" s="1">
        <f t="shared" si="76"/>
        <v>-0.34524804647788171</v>
      </c>
      <c r="BI47" s="1">
        <f t="shared" si="18"/>
        <v>5.6336758493592334E-3</v>
      </c>
      <c r="BJ47" s="1">
        <f t="shared" si="77"/>
        <v>1003.9435730945514</v>
      </c>
      <c r="BK47" s="1">
        <f t="shared" si="78"/>
        <v>-354.57664869371405</v>
      </c>
      <c r="BL47" s="1">
        <f t="shared" si="79"/>
        <v>640.32789120678228</v>
      </c>
      <c r="BM47" s="1">
        <f t="shared" si="80"/>
        <v>500</v>
      </c>
      <c r="BN47" s="1">
        <f t="shared" si="81"/>
        <v>1.203535469686285E-4</v>
      </c>
      <c r="BO47" s="4">
        <f t="shared" si="82"/>
        <v>0.22154885858843681</v>
      </c>
      <c r="BP47" s="1">
        <f t="shared" si="83"/>
        <v>-2.5952890660911803</v>
      </c>
      <c r="BQ47" s="4">
        <f t="shared" si="19"/>
        <v>39.155438242656608</v>
      </c>
      <c r="BR47" s="4">
        <f t="shared" si="20"/>
        <v>49.155438242656608</v>
      </c>
      <c r="BS47" s="4">
        <f t="shared" si="84"/>
        <v>5.6390871368726418E-3</v>
      </c>
      <c r="BT47" s="4">
        <f t="shared" si="21"/>
        <v>5.4112875134083513E-6</v>
      </c>
      <c r="BU47" s="4">
        <f t="shared" si="22"/>
        <v>-71.974558101652462</v>
      </c>
      <c r="BV47" s="4">
        <f t="shared" si="23"/>
        <v>-85.76949926379433</v>
      </c>
      <c r="BW47" s="4">
        <f t="shared" si="24"/>
        <v>-98.807373831649926</v>
      </c>
      <c r="BX47" s="1">
        <f t="shared" si="25"/>
        <v>85.76949926379433</v>
      </c>
      <c r="BY47" s="1">
        <f t="shared" si="26"/>
        <v>14.23050073620567</v>
      </c>
      <c r="BZ47" s="1">
        <f t="shared" si="27"/>
        <v>2.0114574964647183</v>
      </c>
      <c r="CA47" s="4">
        <f t="shared" si="85"/>
        <v>0.64115640962182141</v>
      </c>
      <c r="CB47" s="1">
        <f t="shared" si="86"/>
        <v>0.20059714166659481</v>
      </c>
      <c r="CC47" s="4">
        <f t="shared" si="132"/>
        <v>-0.34810785286975832</v>
      </c>
      <c r="CD47" s="1">
        <f t="shared" si="87"/>
        <v>-0.34971968534475301</v>
      </c>
      <c r="CE47" s="1">
        <f t="shared" si="28"/>
        <v>5.6390871368726418E-3</v>
      </c>
      <c r="CF47" s="1">
        <f t="shared" si="88"/>
        <v>1003.947360995811</v>
      </c>
      <c r="CG47" s="1">
        <f t="shared" si="89"/>
        <v>-359.16911124276822</v>
      </c>
      <c r="CH47" s="1">
        <f t="shared" si="90"/>
        <v>641.15640962182147</v>
      </c>
      <c r="CI47" s="1">
        <f t="shared" si="91"/>
        <v>500</v>
      </c>
      <c r="CJ47" s="1">
        <f t="shared" si="92"/>
        <v>1.2086666312174696E-4</v>
      </c>
      <c r="CK47" s="4">
        <f t="shared" si="93"/>
        <v>0.21898251358796728</v>
      </c>
      <c r="CL47" s="1">
        <f t="shared" si="94"/>
        <v>-2.6005610548483538</v>
      </c>
      <c r="CM47" s="4">
        <f t="shared" si="29"/>
        <v>39.102345439471392</v>
      </c>
      <c r="CN47" s="4">
        <f t="shared" si="30"/>
        <v>49.102345439471392</v>
      </c>
      <c r="CO47" s="4">
        <f t="shared" si="95"/>
        <v>5.6426533033486952E-3</v>
      </c>
      <c r="CP47" s="4">
        <f t="shared" si="31"/>
        <v>3.5661664760534145E-6</v>
      </c>
      <c r="CQ47" s="4">
        <f t="shared" si="32"/>
        <v>-71.965319328398436</v>
      </c>
      <c r="CR47" s="4">
        <f t="shared" si="33"/>
        <v>-85.733201059932028</v>
      </c>
      <c r="CS47" s="4">
        <f t="shared" si="34"/>
        <v>-98.7981350583959</v>
      </c>
      <c r="CT47" s="1">
        <f t="shared" si="35"/>
        <v>85.733201059932028</v>
      </c>
      <c r="CU47" s="1">
        <f t="shared" si="36"/>
        <v>14.266798940067972</v>
      </c>
      <c r="CV47" s="1">
        <f t="shared" si="37"/>
        <v>2.0114320343860213</v>
      </c>
      <c r="CW47" s="4">
        <f t="shared" si="96"/>
        <v>0.64188264440532716</v>
      </c>
      <c r="CX47" s="1">
        <f t="shared" si="97"/>
        <v>0.20097995252649364</v>
      </c>
      <c r="CY47" s="4">
        <f t="shared" si="133"/>
        <v>-0.34682195340876593</v>
      </c>
      <c r="CZ47" s="1">
        <f t="shared" si="98"/>
        <v>-0.35148412694709719</v>
      </c>
      <c r="DA47" s="1">
        <f t="shared" si="38"/>
        <v>5.6426533033486952E-3</v>
      </c>
      <c r="DB47" s="1">
        <f t="shared" si="99"/>
        <v>1003.949857312344</v>
      </c>
      <c r="DC47" s="1">
        <f t="shared" si="100"/>
        <v>-360.98122805720777</v>
      </c>
      <c r="DD47" s="1">
        <f t="shared" si="101"/>
        <v>641.88264440532714</v>
      </c>
      <c r="DE47" s="1">
        <f t="shared" si="102"/>
        <v>500</v>
      </c>
      <c r="DF47" s="1">
        <f t="shared" si="103"/>
        <v>1.2108088659781198E-4</v>
      </c>
      <c r="DG47" s="4">
        <f t="shared" si="104"/>
        <v>0.21655998483546304</v>
      </c>
      <c r="DH47" s="1">
        <f t="shared" si="105"/>
        <v>-2.6047666668388847</v>
      </c>
      <c r="DI47" s="4">
        <f t="shared" si="39"/>
        <v>39.490423104309016</v>
      </c>
      <c r="DJ47" s="4">
        <f t="shared" si="40"/>
        <v>49.490423104309016</v>
      </c>
      <c r="DK47" s="4">
        <f t="shared" si="106"/>
        <v>5.6495324901843372E-3</v>
      </c>
      <c r="DL47" s="4">
        <f t="shared" si="41"/>
        <v>6.8791868356420094E-6</v>
      </c>
      <c r="DM47" s="4">
        <f t="shared" si="42"/>
        <v>-71.94749760084494</v>
      </c>
      <c r="DN47" s="4">
        <f t="shared" si="43"/>
        <v>-85.700511791502649</v>
      </c>
      <c r="DO47" s="4">
        <f t="shared" si="44"/>
        <v>-98.780313330842432</v>
      </c>
      <c r="DP47" s="1">
        <f t="shared" si="45"/>
        <v>85.700511791502649</v>
      </c>
      <c r="DQ47" s="1">
        <f t="shared" si="46"/>
        <v>14.299488208497351</v>
      </c>
      <c r="DR47" s="1">
        <f t="shared" si="47"/>
        <v>2.0114596399962932</v>
      </c>
      <c r="DS47" s="4">
        <f t="shared" si="107"/>
        <v>0.64263756421521823</v>
      </c>
      <c r="DT47" s="1">
        <f t="shared" si="108"/>
        <v>0.19962687552031236</v>
      </c>
      <c r="DU47" s="4">
        <f t="shared" si="134"/>
        <v>-0.34481380540241496</v>
      </c>
      <c r="DV47" s="1">
        <f t="shared" si="109"/>
        <v>-0.35365801833628746</v>
      </c>
      <c r="DW47" s="1">
        <f t="shared" si="48"/>
        <v>5.6495324901843372E-3</v>
      </c>
      <c r="DX47" s="1">
        <f t="shared" si="110"/>
        <v>1003.954672743129</v>
      </c>
      <c r="DY47" s="1">
        <f t="shared" si="111"/>
        <v>-363.21385799173396</v>
      </c>
      <c r="DZ47" s="1">
        <f t="shared" si="112"/>
        <v>642.63756421521828</v>
      </c>
      <c r="EA47" s="1">
        <f t="shared" si="113"/>
        <v>500</v>
      </c>
      <c r="EB47" s="1">
        <f t="shared" si="114"/>
        <v>1.2022731690760781E-4</v>
      </c>
      <c r="EC47" s="4">
        <f t="shared" si="115"/>
        <v>0.2144578233786536</v>
      </c>
      <c r="ED47" s="1">
        <f t="shared" si="116"/>
        <v>-2.6103084217135151</v>
      </c>
      <c r="EE47" s="4">
        <f t="shared" si="49"/>
        <v>41.172796745761168</v>
      </c>
      <c r="EF47" s="4">
        <f t="shared" si="50"/>
        <v>51.172796745761168</v>
      </c>
      <c r="EG47" s="4">
        <f t="shared" si="117"/>
        <v>5.6736888603379151E-3</v>
      </c>
      <c r="EH47" s="4">
        <f t="shared" si="51"/>
        <v>2.4156370153577932E-5</v>
      </c>
      <c r="EI47" s="4">
        <f t="shared" si="52"/>
        <v>-71.884916331017024</v>
      </c>
      <c r="EJ47" s="4">
        <f t="shared" si="53"/>
        <v>-85.701284356010177</v>
      </c>
      <c r="EK47" s="4">
        <f t="shared" si="54"/>
        <v>-98.717732061014516</v>
      </c>
      <c r="EL47" s="1">
        <f t="shared" si="55"/>
        <v>85.701284356010177</v>
      </c>
      <c r="EM47" s="1">
        <f t="shared" si="56"/>
        <v>14.298715643989823</v>
      </c>
      <c r="EN47" s="1">
        <f t="shared" si="57"/>
        <v>2.0111810509787937</v>
      </c>
      <c r="EO47" s="4">
        <f t="shared" si="118"/>
        <v>0.63656662521924812</v>
      </c>
      <c r="EP47" s="1">
        <f t="shared" si="119"/>
        <v>0.19356343418588115</v>
      </c>
      <c r="EQ47" s="4">
        <f t="shared" si="135"/>
        <v>-0.34178787186653548</v>
      </c>
      <c r="ER47" s="1">
        <f t="shared" si="120"/>
        <v>-0.31824154102055813</v>
      </c>
      <c r="ES47" s="1">
        <f t="shared" si="58"/>
        <v>5.6736888603379151E-3</v>
      </c>
      <c r="ET47" s="1">
        <f t="shared" si="121"/>
        <v>1003.9715822022366</v>
      </c>
      <c r="EU47" s="1">
        <f t="shared" si="122"/>
        <v>-326.84042745893362</v>
      </c>
      <c r="EV47" s="1">
        <f t="shared" si="123"/>
        <v>636.56662521924807</v>
      </c>
      <c r="EW47" s="1">
        <f t="shared" si="124"/>
        <v>500</v>
      </c>
      <c r="EX47" s="1">
        <f t="shared" si="125"/>
        <v>1.1656796485260586E-4</v>
      </c>
      <c r="EY47" s="4">
        <f t="shared" si="126"/>
        <v>0.24178148299682359</v>
      </c>
      <c r="EZ47" s="1">
        <f t="shared" si="127"/>
        <v>-2.595062947172134</v>
      </c>
      <c r="FA47" s="4">
        <f t="shared" si="59"/>
        <v>40.849471057690344</v>
      </c>
      <c r="FB47" s="4">
        <f t="shared" si="60"/>
        <v>50.849471057690344</v>
      </c>
      <c r="FC47" s="4">
        <f t="shared" si="128"/>
        <v>5.6847068988102678E-3</v>
      </c>
      <c r="FD47" s="4">
        <f t="shared" si="61"/>
        <v>1.1018038472352699E-5</v>
      </c>
      <c r="FE47" s="4"/>
      <c r="FF47" s="4"/>
      <c r="FG47" s="4"/>
      <c r="FH47" s="4"/>
      <c r="FI47" s="4"/>
      <c r="FJ47" s="4"/>
      <c r="FK47" s="4"/>
      <c r="FL47" s="4"/>
      <c r="FM47" s="4"/>
      <c r="FN47" s="6"/>
      <c r="FO47" s="4"/>
      <c r="FP47" s="4"/>
      <c r="FQ47" s="4"/>
      <c r="FR47" s="1"/>
      <c r="FS47" s="4"/>
      <c r="FT47" s="4"/>
      <c r="FX47" s="2"/>
      <c r="FY47" s="2"/>
      <c r="FZ47" s="2"/>
      <c r="GA47" s="2"/>
      <c r="GB47" s="3"/>
      <c r="GC47" s="2"/>
      <c r="GD47" s="2"/>
      <c r="GE47" s="2"/>
      <c r="GF47" s="2"/>
    </row>
    <row r="48" spans="1:188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29"/>
        <v>355</v>
      </c>
      <c r="F48" s="4">
        <f t="shared" si="62"/>
        <v>2.0759999999999965</v>
      </c>
      <c r="G48" s="1">
        <f>'0.5Q 17-24'!GA48</f>
        <v>-73.70223058121141</v>
      </c>
      <c r="H48" s="1">
        <f>'0.5Q 17-24'!GB48</f>
        <v>-87.586279352685779</v>
      </c>
      <c r="I48" s="1">
        <f>'0.5Q 17-24'!GC48</f>
        <v>-100</v>
      </c>
      <c r="J48" s="1">
        <f>'0.5Q 17-24'!GD48</f>
        <v>87.586279352685779</v>
      </c>
      <c r="K48" s="1">
        <f>'0.5Q 17-24'!GE48</f>
        <v>12.413720647314221</v>
      </c>
      <c r="L48" s="1">
        <f>'0.5Q 17-24'!GF48</f>
        <v>2.0434404063253453</v>
      </c>
      <c r="M48" s="1">
        <f>'0.5Q 17-24'!GG48</f>
        <v>0.6275072517655822</v>
      </c>
      <c r="N48" s="1">
        <f>'0.5Q 17-24'!GH48</f>
        <v>0.18766426769473535</v>
      </c>
      <c r="O48" s="1">
        <f>'0.5Q 17-24'!GI48</f>
        <v>-0.35441395029037071</v>
      </c>
      <c r="P48" s="1">
        <f>'0.5Q 17-24'!GJ48</f>
        <v>-0.39835858944807295</v>
      </c>
      <c r="Q48" s="1">
        <f>'0.5Q 17-24'!GK48</f>
        <v>5.0042812142595868E-3</v>
      </c>
      <c r="R48" s="1">
        <f>'0.5Q 17-24'!GL48</f>
        <v>1003.5029968499817</v>
      </c>
      <c r="S48" s="1">
        <f>'0.5Q 17-24'!GM48</f>
        <v>-409.12223853495988</v>
      </c>
      <c r="T48" s="1">
        <f>'0.5Q 17-24'!GN48</f>
        <v>627.50725176558217</v>
      </c>
      <c r="U48" s="1">
        <f>'0.5Q 17-24'!GO48</f>
        <v>500</v>
      </c>
      <c r="V48" s="1">
        <f>'0.5Q 17-24'!GP48</f>
        <v>1.1667945656190209E-4</v>
      </c>
      <c r="W48" s="1">
        <f>'0.5Q 17-24'!GQ48</f>
        <v>0.18918312974949508</v>
      </c>
      <c r="X48" s="1">
        <f>'0.5Q 17-24'!GR48</f>
        <v>-2.3129574773802983</v>
      </c>
      <c r="Y48" s="1">
        <f>'0.5Q 17-24'!GS48</f>
        <v>35.298544620477244</v>
      </c>
      <c r="Z48" s="1">
        <f>'0.5Q 17-24'!GT48</f>
        <v>45.298544620477244</v>
      </c>
      <c r="AA48" s="1">
        <f>'0.5Q 17-24'!GU48</f>
        <v>5.0303813433778292E-3</v>
      </c>
      <c r="AB48" s="4"/>
      <c r="AC48" s="4">
        <f t="shared" si="2"/>
        <v>-73.572577239328098</v>
      </c>
      <c r="AD48" s="4">
        <f t="shared" si="3"/>
        <v>-87.533849090941544</v>
      </c>
      <c r="AE48" s="4">
        <f t="shared" si="4"/>
        <v>-100</v>
      </c>
      <c r="AF48" s="1">
        <f t="shared" si="5"/>
        <v>87.533849090941544</v>
      </c>
      <c r="AG48" s="1">
        <f t="shared" si="6"/>
        <v>12.466150909058456</v>
      </c>
      <c r="AH48" s="1">
        <f t="shared" si="7"/>
        <v>2.0429417768604106</v>
      </c>
      <c r="AI48" s="4">
        <f t="shared" si="63"/>
        <v>0.62450012963478407</v>
      </c>
      <c r="AJ48" s="1">
        <f t="shared" si="64"/>
        <v>0.18912293467282099</v>
      </c>
      <c r="AK48" s="4">
        <f t="shared" si="130"/>
        <v>-0.34920746878177716</v>
      </c>
      <c r="AL48" s="1">
        <f t="shared" si="65"/>
        <v>-0.37356060495887577</v>
      </c>
      <c r="AM48" s="1">
        <f t="shared" si="8"/>
        <v>5.0303813433778292E-3</v>
      </c>
      <c r="AN48" s="1">
        <f t="shared" si="66"/>
        <v>1003.5212669403646</v>
      </c>
      <c r="AO48" s="1">
        <f t="shared" si="67"/>
        <v>-383.65421250486457</v>
      </c>
      <c r="AP48" s="1">
        <f t="shared" si="68"/>
        <v>624.50012963478412</v>
      </c>
      <c r="AQ48" s="1">
        <f t="shared" si="69"/>
        <v>500</v>
      </c>
      <c r="AR48" s="1">
        <f t="shared" si="70"/>
        <v>1.1753627110420509E-4</v>
      </c>
      <c r="AS48" s="4">
        <f t="shared" si="71"/>
        <v>0.20505124284426723</v>
      </c>
      <c r="AT48" s="1">
        <f t="shared" si="72"/>
        <v>-2.3101394288446473</v>
      </c>
      <c r="AU48" s="4">
        <f t="shared" si="9"/>
        <v>35.036572884182455</v>
      </c>
      <c r="AV48" s="4">
        <f t="shared" si="10"/>
        <v>45.036572884182455</v>
      </c>
      <c r="AW48" s="4">
        <f t="shared" si="73"/>
        <v>5.041113585448764E-3</v>
      </c>
      <c r="AX48" s="4">
        <f t="shared" si="11"/>
        <v>1.0732242070934754E-5</v>
      </c>
      <c r="AY48" s="4">
        <f t="shared" si="12"/>
        <v>-73.547560750244543</v>
      </c>
      <c r="AZ48" s="4">
        <f t="shared" si="13"/>
        <v>-87.487913776060481</v>
      </c>
      <c r="BA48" s="4">
        <f t="shared" si="14"/>
        <v>-100</v>
      </c>
      <c r="BB48" s="1">
        <f t="shared" si="15"/>
        <v>87.487913776060481</v>
      </c>
      <c r="BC48" s="1">
        <f t="shared" si="16"/>
        <v>12.512086223939519</v>
      </c>
      <c r="BD48" s="1">
        <f t="shared" si="17"/>
        <v>2.0428331531024635</v>
      </c>
      <c r="BE48" s="4">
        <f t="shared" si="74"/>
        <v>0.62613227985888642</v>
      </c>
      <c r="BF48" s="1">
        <f t="shared" si="75"/>
        <v>0.19064541155800277</v>
      </c>
      <c r="BG48" s="4">
        <f t="shared" si="131"/>
        <v>-0.34799807920826431</v>
      </c>
      <c r="BH48" s="1">
        <f t="shared" si="76"/>
        <v>-0.38107914227730549</v>
      </c>
      <c r="BI48" s="1">
        <f t="shared" si="18"/>
        <v>5.041113585448764E-3</v>
      </c>
      <c r="BJ48" s="1">
        <f t="shared" si="77"/>
        <v>1003.5287795098143</v>
      </c>
      <c r="BK48" s="1">
        <f t="shared" si="78"/>
        <v>-391.37590070163827</v>
      </c>
      <c r="BL48" s="1">
        <f t="shared" si="79"/>
        <v>626.13227985888648</v>
      </c>
      <c r="BM48" s="1">
        <f t="shared" si="80"/>
        <v>500</v>
      </c>
      <c r="BN48" s="1">
        <f t="shared" si="81"/>
        <v>1.1851245278209389E-4</v>
      </c>
      <c r="BO48" s="4">
        <f t="shared" si="82"/>
        <v>0.20035327977686448</v>
      </c>
      <c r="BP48" s="1">
        <f t="shared" si="83"/>
        <v>-2.3202035129475176</v>
      </c>
      <c r="BQ48" s="4">
        <f t="shared" si="19"/>
        <v>34.922442434373828</v>
      </c>
      <c r="BR48" s="4">
        <f t="shared" si="20"/>
        <v>44.922442434373828</v>
      </c>
      <c r="BS48" s="4">
        <f t="shared" si="84"/>
        <v>5.0445282268506237E-3</v>
      </c>
      <c r="BT48" s="4">
        <f t="shared" si="21"/>
        <v>3.4146414018597707E-6</v>
      </c>
      <c r="BU48" s="4">
        <f t="shared" si="22"/>
        <v>-73.540188452970455</v>
      </c>
      <c r="BV48" s="4">
        <f t="shared" si="23"/>
        <v>-87.481010471856223</v>
      </c>
      <c r="BW48" s="4">
        <f t="shared" si="24"/>
        <v>-100</v>
      </c>
      <c r="BX48" s="1">
        <f t="shared" si="25"/>
        <v>87.481010471856223</v>
      </c>
      <c r="BY48" s="1">
        <f t="shared" si="26"/>
        <v>12.518989528143777</v>
      </c>
      <c r="BZ48" s="1">
        <f t="shared" si="27"/>
        <v>2.0428099928258865</v>
      </c>
      <c r="CA48" s="4">
        <f t="shared" si="85"/>
        <v>0.62704992722336428</v>
      </c>
      <c r="CB48" s="1">
        <f t="shared" si="86"/>
        <v>0.19139142954419236</v>
      </c>
      <c r="CC48" s="4">
        <f t="shared" si="132"/>
        <v>-0.34810785286975832</v>
      </c>
      <c r="CD48" s="1">
        <f t="shared" si="87"/>
        <v>-0.38679026499878671</v>
      </c>
      <c r="CE48" s="1">
        <f t="shared" si="28"/>
        <v>5.0445282268506237E-3</v>
      </c>
      <c r="CF48" s="1">
        <f t="shared" si="88"/>
        <v>1003.5311697587954</v>
      </c>
      <c r="CG48" s="1">
        <f t="shared" si="89"/>
        <v>-397.24133795905391</v>
      </c>
      <c r="CH48" s="1">
        <f t="shared" si="90"/>
        <v>627.04992722336431</v>
      </c>
      <c r="CI48" s="1">
        <f t="shared" si="91"/>
        <v>500</v>
      </c>
      <c r="CJ48" s="1">
        <f t="shared" si="92"/>
        <v>1.1891178200440362E-4</v>
      </c>
      <c r="CK48" s="4">
        <f t="shared" si="93"/>
        <v>0.19739932504565766</v>
      </c>
      <c r="CL48" s="1">
        <f t="shared" si="94"/>
        <v>-2.3248647883796538</v>
      </c>
      <c r="CM48" s="4">
        <f t="shared" si="29"/>
        <v>35.204662560385891</v>
      </c>
      <c r="CN48" s="4">
        <f t="shared" si="30"/>
        <v>45.204662560385891</v>
      </c>
      <c r="CO48" s="4">
        <f t="shared" si="95"/>
        <v>5.0512380201773628E-3</v>
      </c>
      <c r="CP48" s="4">
        <f t="shared" si="31"/>
        <v>6.7097933267390789E-6</v>
      </c>
      <c r="CQ48" s="4">
        <f t="shared" si="32"/>
        <v>-73.533724595209492</v>
      </c>
      <c r="CR48" s="4">
        <f t="shared" si="33"/>
        <v>-87.438538405627256</v>
      </c>
      <c r="CS48" s="4">
        <f t="shared" si="34"/>
        <v>-100</v>
      </c>
      <c r="CT48" s="1">
        <f t="shared" si="35"/>
        <v>87.438538405627256</v>
      </c>
      <c r="CU48" s="1">
        <f t="shared" si="36"/>
        <v>12.561461594372744</v>
      </c>
      <c r="CV48" s="1">
        <f t="shared" si="37"/>
        <v>2.0428916086363227</v>
      </c>
      <c r="CW48" s="4">
        <f t="shared" si="96"/>
        <v>0.62919148500602873</v>
      </c>
      <c r="CX48" s="1">
        <f t="shared" si="97"/>
        <v>0.19040773270448533</v>
      </c>
      <c r="CY48" s="4">
        <f t="shared" si="133"/>
        <v>-0.34682195340876593</v>
      </c>
      <c r="CZ48" s="1">
        <f t="shared" si="98"/>
        <v>-0.39794053232243032</v>
      </c>
      <c r="DA48" s="1">
        <f t="shared" si="38"/>
        <v>5.0512380201773628E-3</v>
      </c>
      <c r="DB48" s="1">
        <f t="shared" si="99"/>
        <v>1003.5358666141241</v>
      </c>
      <c r="DC48" s="1">
        <f t="shared" si="100"/>
        <v>-408.69288550578239</v>
      </c>
      <c r="DD48" s="1">
        <f t="shared" si="101"/>
        <v>629.19148500602876</v>
      </c>
      <c r="DE48" s="1">
        <f t="shared" si="102"/>
        <v>500</v>
      </c>
      <c r="DF48" s="1">
        <f t="shared" si="103"/>
        <v>1.1828305663426648E-4</v>
      </c>
      <c r="DG48" s="4">
        <f t="shared" si="104"/>
        <v>0.19009503380961693</v>
      </c>
      <c r="DH48" s="1">
        <f t="shared" si="105"/>
        <v>-2.3355239762790645</v>
      </c>
      <c r="DI48" s="4">
        <f t="shared" si="39"/>
        <v>37.250616907992182</v>
      </c>
      <c r="DJ48" s="4">
        <f t="shared" si="40"/>
        <v>47.250616907992182</v>
      </c>
      <c r="DK48" s="4">
        <f t="shared" si="106"/>
        <v>5.0817473207428734E-3</v>
      </c>
      <c r="DL48" s="4">
        <f t="shared" si="41"/>
        <v>3.0509300565510593E-5</v>
      </c>
      <c r="DM48" s="4">
        <f t="shared" si="42"/>
        <v>-73.504846265451249</v>
      </c>
      <c r="DN48" s="4">
        <f t="shared" si="43"/>
        <v>-87.400854731390908</v>
      </c>
      <c r="DO48" s="4">
        <f t="shared" si="44"/>
        <v>-100</v>
      </c>
      <c r="DP48" s="1">
        <f t="shared" si="45"/>
        <v>87.400854731390908</v>
      </c>
      <c r="DQ48" s="1">
        <f t="shared" si="46"/>
        <v>12.599145268609092</v>
      </c>
      <c r="DR48" s="1">
        <f t="shared" si="47"/>
        <v>2.0427681774747919</v>
      </c>
      <c r="DS48" s="4">
        <f t="shared" si="107"/>
        <v>0.62617074956997421</v>
      </c>
      <c r="DT48" s="1">
        <f t="shared" si="108"/>
        <v>0.18288414453813881</v>
      </c>
      <c r="DU48" s="4">
        <f t="shared" si="134"/>
        <v>-0.34481380540241496</v>
      </c>
      <c r="DV48" s="1">
        <f t="shared" si="109"/>
        <v>-0.37446463595971391</v>
      </c>
      <c r="DW48" s="1">
        <f t="shared" si="48"/>
        <v>5.0817473207428734E-3</v>
      </c>
      <c r="DX48" s="1">
        <f t="shared" si="110"/>
        <v>1003.55722312452</v>
      </c>
      <c r="DY48" s="1">
        <f t="shared" si="111"/>
        <v>-384.58267042334535</v>
      </c>
      <c r="DZ48" s="1">
        <f t="shared" si="112"/>
        <v>626.17074956997419</v>
      </c>
      <c r="EA48" s="1">
        <f t="shared" si="113"/>
        <v>500</v>
      </c>
      <c r="EB48" s="1">
        <f t="shared" si="114"/>
        <v>1.1355703388829276E-4</v>
      </c>
      <c r="EC48" s="4">
        <f t="shared" si="115"/>
        <v>0.20314332270434143</v>
      </c>
      <c r="ED48" s="1">
        <f t="shared" si="116"/>
        <v>-2.3377303376670953</v>
      </c>
      <c r="EE48" s="4">
        <f t="shared" si="49"/>
        <v>37.172417727049044</v>
      </c>
      <c r="EF48" s="4">
        <f t="shared" si="50"/>
        <v>47.172417727049044</v>
      </c>
      <c r="EG48" s="4">
        <f t="shared" si="117"/>
        <v>5.1025782601336984E-3</v>
      </c>
      <c r="EH48" s="4">
        <f t="shared" si="51"/>
        <v>2.0830939390825004E-5</v>
      </c>
      <c r="EI48" s="4">
        <f t="shared" si="52"/>
        <v>-73.394864062268397</v>
      </c>
      <c r="EJ48" s="4">
        <f t="shared" si="53"/>
        <v>-87.402965358474077</v>
      </c>
      <c r="EK48" s="4">
        <f t="shared" si="54"/>
        <v>-100</v>
      </c>
      <c r="EL48" s="1">
        <f t="shared" si="55"/>
        <v>87.402965358474077</v>
      </c>
      <c r="EM48" s="1">
        <f t="shared" si="56"/>
        <v>12.597034641525923</v>
      </c>
      <c r="EN48" s="1">
        <f t="shared" si="57"/>
        <v>2.0423406544016336</v>
      </c>
      <c r="EO48" s="4">
        <f t="shared" si="118"/>
        <v>0.62319206845679709</v>
      </c>
      <c r="EP48" s="1">
        <f t="shared" si="119"/>
        <v>0.18399317113676805</v>
      </c>
      <c r="EQ48" s="4">
        <f t="shared" si="135"/>
        <v>-0.34178787186653548</v>
      </c>
      <c r="ER48" s="1">
        <f t="shared" si="120"/>
        <v>-0.35453578119069218</v>
      </c>
      <c r="ES48" s="1">
        <f t="shared" si="58"/>
        <v>5.1025782601336984E-3</v>
      </c>
      <c r="ET48" s="1">
        <f t="shared" si="121"/>
        <v>1003.5718047820936</v>
      </c>
      <c r="EU48" s="1">
        <f t="shared" si="122"/>
        <v>-364.11533799846467</v>
      </c>
      <c r="EV48" s="1">
        <f t="shared" si="123"/>
        <v>623.19206845679707</v>
      </c>
      <c r="EW48" s="1">
        <f t="shared" si="124"/>
        <v>500</v>
      </c>
      <c r="EX48" s="1">
        <f t="shared" si="125"/>
        <v>1.1422212004084335E-4</v>
      </c>
      <c r="EY48" s="4">
        <f t="shared" si="126"/>
        <v>0.21833253668861793</v>
      </c>
      <c r="EZ48" s="1">
        <f t="shared" si="127"/>
        <v>-2.3329565933782312</v>
      </c>
      <c r="FA48" s="4">
        <f t="shared" si="59"/>
        <v>36.908640373515389</v>
      </c>
      <c r="FB48" s="4">
        <f t="shared" si="60"/>
        <v>46.908640373515389</v>
      </c>
      <c r="FC48" s="4">
        <f t="shared" si="128"/>
        <v>5.1094323257967738E-3</v>
      </c>
      <c r="FD48" s="4">
        <f t="shared" si="61"/>
        <v>6.8540656630753857E-6</v>
      </c>
      <c r="FE48" s="4"/>
      <c r="FF48" s="4"/>
      <c r="FG48" s="4"/>
      <c r="FH48" s="4"/>
      <c r="FI48" s="4"/>
      <c r="FJ48" s="4"/>
      <c r="FK48" s="4"/>
      <c r="FL48" s="4"/>
      <c r="FM48" s="4"/>
      <c r="FN48" s="6"/>
      <c r="FO48" s="4"/>
      <c r="FP48" s="4"/>
      <c r="FQ48" s="4"/>
      <c r="FR48" s="1"/>
      <c r="FS48" s="4"/>
      <c r="FT48" s="4"/>
      <c r="FX48" s="2"/>
      <c r="FY48" s="2"/>
      <c r="FZ48" s="2"/>
      <c r="GA48" s="2"/>
      <c r="GB48" s="3"/>
      <c r="GC48" s="2"/>
      <c r="GD48" s="2"/>
      <c r="GE48" s="2"/>
      <c r="GF48" s="2"/>
    </row>
    <row r="49" spans="1:188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29"/>
        <v>350</v>
      </c>
      <c r="F49" s="4">
        <f t="shared" si="62"/>
        <v>2.1009999999999964</v>
      </c>
      <c r="G49" s="1">
        <f>'0.5Q 17-24'!GA49</f>
        <v>-75.296720056097968</v>
      </c>
      <c r="H49" s="1">
        <f>'0.5Q 17-24'!GB49</f>
        <v>-89.311438154293995</v>
      </c>
      <c r="I49" s="1">
        <f>'0.5Q 17-24'!GC49</f>
        <v>-100</v>
      </c>
      <c r="J49" s="1">
        <f>'0.5Q 17-24'!GD49</f>
        <v>89.311438154293995</v>
      </c>
      <c r="K49" s="1">
        <f>'0.5Q 17-24'!GE49</f>
        <v>10.688561845706005</v>
      </c>
      <c r="L49" s="1">
        <f>'0.5Q 17-24'!GF49</f>
        <v>2.0740668357460517</v>
      </c>
      <c r="M49" s="1">
        <f>'0.5Q 17-24'!GG49</f>
        <v>0.61252858841412738</v>
      </c>
      <c r="N49" s="1">
        <f>'0.5Q 17-24'!GH49</f>
        <v>0.18030367673874667</v>
      </c>
      <c r="O49" s="1">
        <f>'0.5Q 17-24'!GI49</f>
        <v>-0.35441395029037071</v>
      </c>
      <c r="P49" s="1">
        <f>'0.5Q 17-24'!GJ49</f>
        <v>-0.43924783501026354</v>
      </c>
      <c r="Q49" s="1">
        <f>'0.5Q 17-24'!GK49</f>
        <v>4.4262331929992111E-3</v>
      </c>
      <c r="R49" s="1">
        <f>'0.5Q 17-24'!GL49</f>
        <v>1003.0983632350993</v>
      </c>
      <c r="S49" s="1">
        <f>'0.5Q 17-24'!GM49</f>
        <v>-451.11631151224088</v>
      </c>
      <c r="T49" s="1">
        <f>'0.5Q 17-24'!GN49</f>
        <v>612.5285884141274</v>
      </c>
      <c r="U49" s="1">
        <f>'0.5Q 17-24'!GO49</f>
        <v>500</v>
      </c>
      <c r="V49" s="1">
        <f>'0.5Q 17-24'!GP49</f>
        <v>1.1560960425207513E-4</v>
      </c>
      <c r="W49" s="1">
        <f>'0.5Q 17-24'!GQ49</f>
        <v>0.17269120937581101</v>
      </c>
      <c r="X49" s="1">
        <f>'0.5Q 17-24'!GR49</f>
        <v>-2.0404253871237947</v>
      </c>
      <c r="Y49" s="1">
        <f>'0.5Q 17-24'!GS49</f>
        <v>30.723145020261974</v>
      </c>
      <c r="Z49" s="1">
        <f>'0.5Q 17-24'!GT49</f>
        <v>40.723145020261974</v>
      </c>
      <c r="AA49" s="1">
        <f>'0.5Q 17-24'!GU49</f>
        <v>4.4484730462120738E-3</v>
      </c>
      <c r="AB49" s="4"/>
      <c r="AC49" s="4">
        <f t="shared" si="2"/>
        <v>-75.116128921113102</v>
      </c>
      <c r="AD49" s="4">
        <f t="shared" si="3"/>
        <v>-89.251767564780778</v>
      </c>
      <c r="AE49" s="4">
        <f t="shared" si="4"/>
        <v>-100</v>
      </c>
      <c r="AF49" s="1">
        <f t="shared" si="5"/>
        <v>89.251767564780778</v>
      </c>
      <c r="AG49" s="1">
        <f t="shared" si="6"/>
        <v>10.748232435219222</v>
      </c>
      <c r="AH49" s="1">
        <f t="shared" si="7"/>
        <v>2.0734604181065976</v>
      </c>
      <c r="AI49" s="4">
        <f t="shared" si="63"/>
        <v>0.61037282492374167</v>
      </c>
      <c r="AJ49" s="1">
        <f t="shared" si="64"/>
        <v>0.18158374573209912</v>
      </c>
      <c r="AK49" s="4">
        <f t="shared" si="130"/>
        <v>-0.34920746878177716</v>
      </c>
      <c r="AL49" s="1">
        <f t="shared" si="65"/>
        <v>-0.41612135939270223</v>
      </c>
      <c r="AM49" s="1">
        <f t="shared" si="8"/>
        <v>4.4484730462120738E-3</v>
      </c>
      <c r="AN49" s="1">
        <f t="shared" si="66"/>
        <v>1003.1139311323485</v>
      </c>
      <c r="AO49" s="1">
        <f t="shared" si="67"/>
        <v>-427.36495852349304</v>
      </c>
      <c r="AP49" s="1">
        <f t="shared" si="68"/>
        <v>610.37282492374163</v>
      </c>
      <c r="AQ49" s="1">
        <f t="shared" si="69"/>
        <v>500</v>
      </c>
      <c r="AR49" s="1">
        <f t="shared" si="70"/>
        <v>1.1638165943315109E-4</v>
      </c>
      <c r="AS49" s="4">
        <f t="shared" si="71"/>
        <v>0.18542927655018762</v>
      </c>
      <c r="AT49" s="1">
        <f t="shared" si="72"/>
        <v>-2.0388072465558493</v>
      </c>
      <c r="AU49" s="4">
        <f t="shared" si="9"/>
        <v>30.51431152840609</v>
      </c>
      <c r="AV49" s="4">
        <f t="shared" si="10"/>
        <v>40.51431152840609</v>
      </c>
      <c r="AW49" s="4">
        <f t="shared" si="73"/>
        <v>4.4551326169843869E-3</v>
      </c>
      <c r="AX49" s="4">
        <f t="shared" si="11"/>
        <v>6.659570772313099E-6</v>
      </c>
      <c r="AY49" s="4">
        <f t="shared" si="12"/>
        <v>-75.106544519268226</v>
      </c>
      <c r="AZ49" s="4">
        <f t="shared" si="13"/>
        <v>-89.200365235647553</v>
      </c>
      <c r="BA49" s="4">
        <f t="shared" si="14"/>
        <v>-100</v>
      </c>
      <c r="BB49" s="1">
        <f t="shared" si="15"/>
        <v>89.200365235647553</v>
      </c>
      <c r="BC49" s="1">
        <f t="shared" si="16"/>
        <v>10.799634764352447</v>
      </c>
      <c r="BD49" s="1">
        <f t="shared" si="17"/>
        <v>2.0734249498449859</v>
      </c>
      <c r="BE49" s="4">
        <f t="shared" si="74"/>
        <v>0.61183593485044874</v>
      </c>
      <c r="BF49" s="1">
        <f t="shared" si="75"/>
        <v>0.18285844287085529</v>
      </c>
      <c r="BG49" s="4">
        <f t="shared" si="131"/>
        <v>-0.34799807920826431</v>
      </c>
      <c r="BH49" s="1">
        <f t="shared" si="76"/>
        <v>-0.42307280530908847</v>
      </c>
      <c r="BI49" s="1">
        <f t="shared" si="18"/>
        <v>4.4551326169843869E-3</v>
      </c>
      <c r="BJ49" s="1">
        <f t="shared" si="77"/>
        <v>1003.1185928318891</v>
      </c>
      <c r="BK49" s="1">
        <f t="shared" si="78"/>
        <v>-434.50423250854004</v>
      </c>
      <c r="BL49" s="1">
        <f t="shared" si="79"/>
        <v>611.83593485044878</v>
      </c>
      <c r="BM49" s="1">
        <f t="shared" si="80"/>
        <v>500</v>
      </c>
      <c r="BN49" s="1">
        <f t="shared" si="81"/>
        <v>1.1719619369287543E-4</v>
      </c>
      <c r="BO49" s="4">
        <f t="shared" si="82"/>
        <v>0.18117764460861011</v>
      </c>
      <c r="BP49" s="1">
        <f t="shared" si="83"/>
        <v>-2.0463886638835835</v>
      </c>
      <c r="BQ49" s="4">
        <f t="shared" si="19"/>
        <v>30.666094951640783</v>
      </c>
      <c r="BR49" s="4">
        <f t="shared" si="20"/>
        <v>40.666094951640787</v>
      </c>
      <c r="BS49" s="4">
        <f t="shared" si="84"/>
        <v>4.4602121991323372E-3</v>
      </c>
      <c r="BT49" s="4">
        <f t="shared" si="21"/>
        <v>5.0795821479503525E-6</v>
      </c>
      <c r="BU49" s="4">
        <f t="shared" si="22"/>
        <v>-75.105818804288447</v>
      </c>
      <c r="BV49" s="4">
        <f t="shared" si="23"/>
        <v>-89.192521679918116</v>
      </c>
      <c r="BW49" s="4">
        <f t="shared" si="24"/>
        <v>-100</v>
      </c>
      <c r="BX49" s="1">
        <f t="shared" si="25"/>
        <v>89.192521679918116</v>
      </c>
      <c r="BY49" s="1">
        <f t="shared" si="26"/>
        <v>10.807478320081884</v>
      </c>
      <c r="BZ49" s="1">
        <f t="shared" si="27"/>
        <v>2.0735298735554912</v>
      </c>
      <c r="CA49" s="4">
        <f t="shared" si="85"/>
        <v>0.61439761459209485</v>
      </c>
      <c r="CB49" s="1">
        <f t="shared" si="86"/>
        <v>0.18246055750868706</v>
      </c>
      <c r="CC49" s="4">
        <f t="shared" si="132"/>
        <v>-0.34810785286975832</v>
      </c>
      <c r="CD49" s="1">
        <f t="shared" si="87"/>
        <v>-0.44295698042822124</v>
      </c>
      <c r="CE49" s="1">
        <f t="shared" si="28"/>
        <v>4.4602121991323372E-3</v>
      </c>
      <c r="CF49" s="1">
        <f t="shared" si="88"/>
        <v>1003.1221485393926</v>
      </c>
      <c r="CG49" s="1">
        <f t="shared" si="89"/>
        <v>-454.92567803939176</v>
      </c>
      <c r="CH49" s="1">
        <f t="shared" si="90"/>
        <v>614.3976145920949</v>
      </c>
      <c r="CI49" s="1">
        <f t="shared" si="91"/>
        <v>500</v>
      </c>
      <c r="CJ49" s="1">
        <f t="shared" si="92"/>
        <v>1.168632055436573E-4</v>
      </c>
      <c r="CK49" s="4">
        <f t="shared" si="93"/>
        <v>0.1730412411214321</v>
      </c>
      <c r="CL49" s="1">
        <f t="shared" si="94"/>
        <v>-2.0570648584447366</v>
      </c>
      <c r="CM49" s="4">
        <f t="shared" si="29"/>
        <v>33.026155898759889</v>
      </c>
      <c r="CN49" s="4">
        <f t="shared" si="30"/>
        <v>43.026155898759889</v>
      </c>
      <c r="CO49" s="4">
        <f t="shared" si="95"/>
        <v>4.4964758268340238E-3</v>
      </c>
      <c r="CP49" s="4">
        <f t="shared" si="31"/>
        <v>3.6263627701686556E-5</v>
      </c>
      <c r="CQ49" s="4">
        <f t="shared" si="32"/>
        <v>-75.102129862020547</v>
      </c>
      <c r="CR49" s="4">
        <f t="shared" si="33"/>
        <v>-89.143875751322483</v>
      </c>
      <c r="CS49" s="4">
        <f t="shared" si="34"/>
        <v>-100</v>
      </c>
      <c r="CT49" s="1">
        <f t="shared" si="35"/>
        <v>89.143875751322483</v>
      </c>
      <c r="CU49" s="1">
        <f t="shared" si="36"/>
        <v>10.856124248677517</v>
      </c>
      <c r="CV49" s="1">
        <f t="shared" si="37"/>
        <v>2.0735023930608691</v>
      </c>
      <c r="CW49" s="4">
        <f t="shared" si="96"/>
        <v>0.61221568849092911</v>
      </c>
      <c r="CX49" s="1">
        <f t="shared" si="97"/>
        <v>0.17325982809469054</v>
      </c>
      <c r="CY49" s="4">
        <f t="shared" si="133"/>
        <v>-0.34682195340876593</v>
      </c>
      <c r="CZ49" s="1">
        <f t="shared" si="98"/>
        <v>-0.42077557141832217</v>
      </c>
      <c r="DA49" s="1">
        <f t="shared" si="38"/>
        <v>4.4964758268340238E-3</v>
      </c>
      <c r="DB49" s="1">
        <f t="shared" si="99"/>
        <v>1003.1475330787838</v>
      </c>
      <c r="DC49" s="1">
        <f t="shared" si="100"/>
        <v>-432.14492735804521</v>
      </c>
      <c r="DD49" s="1">
        <f t="shared" si="101"/>
        <v>612.2156884909291</v>
      </c>
      <c r="DE49" s="1">
        <f t="shared" si="102"/>
        <v>500</v>
      </c>
      <c r="DF49" s="1">
        <f t="shared" si="103"/>
        <v>1.1095243866866781E-4</v>
      </c>
      <c r="DG49" s="4">
        <f t="shared" si="104"/>
        <v>0.18171451948999054</v>
      </c>
      <c r="DH49" s="1">
        <f t="shared" si="105"/>
        <v>-2.0665233939270213</v>
      </c>
      <c r="DI49" s="4">
        <f t="shared" si="39"/>
        <v>32.989232335306617</v>
      </c>
      <c r="DJ49" s="4">
        <f t="shared" si="40"/>
        <v>42.989232335306617</v>
      </c>
      <c r="DK49" s="4">
        <f t="shared" si="106"/>
        <v>4.5231813634977937E-3</v>
      </c>
      <c r="DL49" s="4">
        <f t="shared" si="41"/>
        <v>2.6705536663769978E-5</v>
      </c>
      <c r="DM49" s="4">
        <f t="shared" si="42"/>
        <v>-75.062194930057558</v>
      </c>
      <c r="DN49" s="4">
        <f t="shared" si="43"/>
        <v>-89.101197671279166</v>
      </c>
      <c r="DO49" s="4">
        <f t="shared" si="44"/>
        <v>-100</v>
      </c>
      <c r="DP49" s="1">
        <f t="shared" si="45"/>
        <v>89.101197671279166</v>
      </c>
      <c r="DQ49" s="1">
        <f t="shared" si="46"/>
        <v>10.898802328720834</v>
      </c>
      <c r="DR49" s="1">
        <f t="shared" si="47"/>
        <v>2.0733579575856496</v>
      </c>
      <c r="DS49" s="4">
        <f t="shared" si="107"/>
        <v>0.61179560221715334</v>
      </c>
      <c r="DT49" s="1">
        <f t="shared" si="108"/>
        <v>0.17455264781660859</v>
      </c>
      <c r="DU49" s="4">
        <f t="shared" si="134"/>
        <v>-0.34481380540241496</v>
      </c>
      <c r="DV49" s="1">
        <f t="shared" si="109"/>
        <v>-0.41344047368324566</v>
      </c>
      <c r="DW49" s="1">
        <f t="shared" si="48"/>
        <v>4.5231813634977937E-3</v>
      </c>
      <c r="DX49" s="1">
        <f t="shared" si="110"/>
        <v>1003.1662269544483</v>
      </c>
      <c r="DY49" s="1">
        <f t="shared" si="111"/>
        <v>-424.61163528216696</v>
      </c>
      <c r="DZ49" s="1">
        <f t="shared" si="112"/>
        <v>611.79560221715337</v>
      </c>
      <c r="EA49" s="1">
        <f t="shared" si="113"/>
        <v>500</v>
      </c>
      <c r="EB49" s="1">
        <f t="shared" si="114"/>
        <v>1.1171319144901593E-4</v>
      </c>
      <c r="EC49" s="4">
        <f t="shared" si="115"/>
        <v>0.18526597266658495</v>
      </c>
      <c r="ED49" s="1">
        <f t="shared" si="116"/>
        <v>-2.076324709082312</v>
      </c>
      <c r="EE49" s="4">
        <f t="shared" si="49"/>
        <v>32.925383211778986</v>
      </c>
      <c r="EF49" s="4">
        <f t="shared" si="50"/>
        <v>42.925383211778986</v>
      </c>
      <c r="EG49" s="4">
        <f t="shared" si="117"/>
        <v>4.5409343179852275E-3</v>
      </c>
      <c r="EH49" s="4">
        <f t="shared" si="51"/>
        <v>1.7752954487433754E-5</v>
      </c>
      <c r="EI49" s="4">
        <f t="shared" si="52"/>
        <v>-74.904811793519769</v>
      </c>
      <c r="EJ49" s="4">
        <f t="shared" si="53"/>
        <v>-89.104646360937977</v>
      </c>
      <c r="EK49" s="4">
        <f t="shared" si="54"/>
        <v>-100</v>
      </c>
      <c r="EL49" s="1">
        <f t="shared" si="55"/>
        <v>89.104646360937977</v>
      </c>
      <c r="EM49" s="1">
        <f t="shared" si="56"/>
        <v>10.895353639062023</v>
      </c>
      <c r="EN49" s="1">
        <f t="shared" si="57"/>
        <v>2.0728219441362685</v>
      </c>
      <c r="EO49" s="4">
        <f t="shared" si="118"/>
        <v>0.60962579469269862</v>
      </c>
      <c r="EP49" s="1">
        <f t="shared" si="119"/>
        <v>0.17557545225358023</v>
      </c>
      <c r="EQ49" s="4">
        <f t="shared" si="135"/>
        <v>-0.34178787186653548</v>
      </c>
      <c r="ER49" s="1">
        <f t="shared" si="120"/>
        <v>-0.39656318207425151</v>
      </c>
      <c r="ES49" s="1">
        <f t="shared" si="58"/>
        <v>4.5409343179852275E-3</v>
      </c>
      <c r="ET49" s="1">
        <f t="shared" si="121"/>
        <v>1003.1786540225897</v>
      </c>
      <c r="EU49" s="1">
        <f t="shared" si="122"/>
        <v>-407.27831925389779</v>
      </c>
      <c r="EV49" s="1">
        <f t="shared" si="123"/>
        <v>609.62579469269861</v>
      </c>
      <c r="EW49" s="1">
        <f t="shared" si="124"/>
        <v>500</v>
      </c>
      <c r="EX49" s="1">
        <f t="shared" si="125"/>
        <v>1.1232878842969418E-4</v>
      </c>
      <c r="EY49" s="4">
        <f t="shared" si="126"/>
        <v>0.19751573112047413</v>
      </c>
      <c r="EZ49" s="1">
        <f t="shared" si="127"/>
        <v>-2.0729514278721397</v>
      </c>
      <c r="FA49" s="4">
        <f t="shared" si="59"/>
        <v>32.712238184451436</v>
      </c>
      <c r="FB49" s="4">
        <f t="shared" si="60"/>
        <v>42.712238184451436</v>
      </c>
      <c r="FC49" s="4">
        <f t="shared" si="128"/>
        <v>4.5443826256523212E-3</v>
      </c>
      <c r="FD49" s="4">
        <f t="shared" si="61"/>
        <v>3.4483076670937043E-6</v>
      </c>
      <c r="FE49" s="4"/>
      <c r="FF49" s="4"/>
      <c r="FG49" s="4"/>
      <c r="FH49" s="4"/>
      <c r="FI49" s="4"/>
      <c r="FJ49" s="4"/>
      <c r="FK49" s="4"/>
      <c r="FL49" s="4"/>
      <c r="FM49" s="4"/>
      <c r="FN49" s="6"/>
      <c r="FO49" s="4"/>
      <c r="FP49" s="4"/>
      <c r="FQ49" s="4"/>
      <c r="FR49" s="1"/>
      <c r="FS49" s="4"/>
      <c r="FT49" s="4"/>
      <c r="FX49" s="2"/>
      <c r="FY49" s="2"/>
      <c r="FZ49" s="2"/>
      <c r="GA49" s="2"/>
      <c r="GB49" s="3"/>
      <c r="GC49" s="2"/>
      <c r="GD49" s="2"/>
      <c r="GE49" s="2"/>
      <c r="GF49" s="2"/>
    </row>
    <row r="50" spans="1:188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29"/>
        <v>345</v>
      </c>
      <c r="F50" s="4">
        <f t="shared" si="62"/>
        <v>2.1259999999999963</v>
      </c>
      <c r="G50" s="1">
        <f>'0.5Q 17-24'!GA50</f>
        <v>-76.891209530984526</v>
      </c>
      <c r="H50" s="1">
        <f>'0.5Q 17-24'!GB50</f>
        <v>-91.036596955902212</v>
      </c>
      <c r="I50" s="1">
        <f>'0.5Q 17-24'!GC50</f>
        <v>-100</v>
      </c>
      <c r="J50" s="1">
        <f>'0.5Q 17-24'!GD50</f>
        <v>91.036596955902212</v>
      </c>
      <c r="K50" s="1">
        <f>'0.5Q 17-24'!GE50</f>
        <v>8.9634030440977881</v>
      </c>
      <c r="L50" s="1">
        <f>'0.5Q 17-24'!GF50</f>
        <v>2.1039829498098794</v>
      </c>
      <c r="M50" s="1">
        <f>'0.5Q 17-24'!GG50</f>
        <v>0.5983222812765554</v>
      </c>
      <c r="N50" s="1">
        <f>'0.5Q 17-24'!GH50</f>
        <v>0.17434528251292003</v>
      </c>
      <c r="O50" s="1">
        <f>'0.5Q 17-24'!GI50</f>
        <v>-0.35441395029037071</v>
      </c>
      <c r="P50" s="1">
        <f>'0.5Q 17-24'!GJ50</f>
        <v>-0.49791096206715701</v>
      </c>
      <c r="Q50" s="1">
        <f>'0.5Q 17-24'!GK50</f>
        <v>3.8499447488071553E-3</v>
      </c>
      <c r="R50" s="1">
        <f>'0.5Q 17-24'!GL50</f>
        <v>1002.6949613241649</v>
      </c>
      <c r="S50" s="1">
        <f>'0.5Q 17-24'!GM50</f>
        <v>-511.36451626221157</v>
      </c>
      <c r="T50" s="1">
        <f>'0.5Q 17-24'!GN50</f>
        <v>598.32228127655537</v>
      </c>
      <c r="U50" s="1">
        <f>'0.5Q 17-24'!GO50</f>
        <v>500</v>
      </c>
      <c r="V50" s="1">
        <f>'0.5Q 17-24'!GP50</f>
        <v>1.1525768883841117E-4</v>
      </c>
      <c r="W50" s="1">
        <f>'0.5Q 17-24'!GQ50</f>
        <v>0.15443302996220951</v>
      </c>
      <c r="X50" s="1">
        <f>'0.5Q 17-24'!GR50</f>
        <v>-1.7705393444413682</v>
      </c>
      <c r="Y50" s="1">
        <f>'0.5Q 17-24'!GS50</f>
        <v>25.849457172109123</v>
      </c>
      <c r="Z50" s="1">
        <f>'0.5Q 17-24'!GT50</f>
        <v>35.849457172109126</v>
      </c>
      <c r="AA50" s="1">
        <f>'0.5Q 17-24'!GU50</f>
        <v>3.8684813886707813E-3</v>
      </c>
      <c r="AB50" s="4"/>
      <c r="AC50" s="4">
        <f t="shared" si="2"/>
        <v>-76.659680602898106</v>
      </c>
      <c r="AD50" s="4">
        <f t="shared" si="3"/>
        <v>-90.969686038620011</v>
      </c>
      <c r="AE50" s="4">
        <f t="shared" si="4"/>
        <v>-100</v>
      </c>
      <c r="AF50" s="1">
        <f t="shared" si="5"/>
        <v>90.969686038620011</v>
      </c>
      <c r="AG50" s="1">
        <f t="shared" si="6"/>
        <v>9.0303139613799885</v>
      </c>
      <c r="AH50" s="1">
        <f t="shared" si="7"/>
        <v>2.1033077123162687</v>
      </c>
      <c r="AI50" s="4">
        <f t="shared" si="63"/>
        <v>0.59694588419342054</v>
      </c>
      <c r="AJ50" s="1">
        <f t="shared" si="64"/>
        <v>0.17553764007017009</v>
      </c>
      <c r="AK50" s="4">
        <f t="shared" si="130"/>
        <v>-0.34920746878177716</v>
      </c>
      <c r="AL50" s="1">
        <f t="shared" si="65"/>
        <v>-0.4765189727037355</v>
      </c>
      <c r="AM50" s="1">
        <f t="shared" si="8"/>
        <v>3.8684813886707813E-3</v>
      </c>
      <c r="AN50" s="1">
        <f t="shared" si="66"/>
        <v>1002.7079369720695</v>
      </c>
      <c r="AO50" s="1">
        <f t="shared" si="67"/>
        <v>-489.39451534619042</v>
      </c>
      <c r="AP50" s="1">
        <f t="shared" si="68"/>
        <v>596.94588419342051</v>
      </c>
      <c r="AQ50" s="1">
        <f t="shared" si="69"/>
        <v>500</v>
      </c>
      <c r="AR50" s="1">
        <f t="shared" si="70"/>
        <v>1.1599833150825849E-4</v>
      </c>
      <c r="AS50" s="4">
        <f t="shared" si="71"/>
        <v>0.16443608212622898</v>
      </c>
      <c r="AT50" s="1">
        <f t="shared" si="72"/>
        <v>-1.7698046122091617</v>
      </c>
      <c r="AU50" s="4">
        <f t="shared" si="9"/>
        <v>25.835444183434355</v>
      </c>
      <c r="AV50" s="4">
        <f t="shared" si="10"/>
        <v>35.835444183434355</v>
      </c>
      <c r="AW50" s="4">
        <f t="shared" si="73"/>
        <v>3.8740603597194568E-3</v>
      </c>
      <c r="AX50" s="4">
        <f t="shared" si="11"/>
        <v>5.5789710486755031E-6</v>
      </c>
      <c r="AY50" s="4">
        <f t="shared" si="12"/>
        <v>-76.66552828829191</v>
      </c>
      <c r="AZ50" s="4">
        <f t="shared" si="13"/>
        <v>-90.912816695234625</v>
      </c>
      <c r="BA50" s="4">
        <f t="shared" si="14"/>
        <v>-100</v>
      </c>
      <c r="BB50" s="1">
        <f t="shared" si="15"/>
        <v>90.912816695234625</v>
      </c>
      <c r="BC50" s="1">
        <f t="shared" si="16"/>
        <v>9.0871833047653752</v>
      </c>
      <c r="BD50" s="1">
        <f t="shared" si="17"/>
        <v>2.1034349796362251</v>
      </c>
      <c r="BE50" s="4">
        <f t="shared" si="74"/>
        <v>0.60020059582478247</v>
      </c>
      <c r="BF50" s="1">
        <f t="shared" si="75"/>
        <v>0.17591692278626866</v>
      </c>
      <c r="BG50" s="4">
        <f t="shared" si="131"/>
        <v>-0.34799807920826431</v>
      </c>
      <c r="BH50" s="1">
        <f t="shared" si="76"/>
        <v>-0.50161736150500047</v>
      </c>
      <c r="BI50" s="1">
        <f t="shared" si="18"/>
        <v>3.8740603597194568E-3</v>
      </c>
      <c r="BJ50" s="1">
        <f t="shared" si="77"/>
        <v>1002.7118422518035</v>
      </c>
      <c r="BK50" s="1">
        <f t="shared" si="78"/>
        <v>-515.17106261286563</v>
      </c>
      <c r="BL50" s="1">
        <f t="shared" si="79"/>
        <v>600.20059582478245</v>
      </c>
      <c r="BM50" s="1">
        <f t="shared" si="80"/>
        <v>500</v>
      </c>
      <c r="BN50" s="1">
        <f t="shared" si="81"/>
        <v>1.1621445145298601E-4</v>
      </c>
      <c r="BO50" s="4">
        <f t="shared" si="82"/>
        <v>0.15510847835466979</v>
      </c>
      <c r="BP50" s="1">
        <f t="shared" si="83"/>
        <v>-1.7819217015050586</v>
      </c>
      <c r="BQ50" s="4">
        <f t="shared" si="19"/>
        <v>28.52155964810818</v>
      </c>
      <c r="BR50" s="4">
        <f t="shared" si="20"/>
        <v>38.52155964810818</v>
      </c>
      <c r="BS50" s="4">
        <f t="shared" si="84"/>
        <v>3.9165697538678223E-3</v>
      </c>
      <c r="BT50" s="4">
        <f t="shared" si="21"/>
        <v>4.2509394148365458E-5</v>
      </c>
      <c r="BU50" s="4">
        <f t="shared" si="22"/>
        <v>-76.671449155606439</v>
      </c>
      <c r="BV50" s="4">
        <f t="shared" si="23"/>
        <v>-90.904032887980009</v>
      </c>
      <c r="BW50" s="4">
        <f t="shared" si="24"/>
        <v>-100</v>
      </c>
      <c r="BX50" s="1">
        <f t="shared" si="25"/>
        <v>90.904032887980009</v>
      </c>
      <c r="BY50" s="1">
        <f t="shared" si="26"/>
        <v>9.0959671120199914</v>
      </c>
      <c r="BZ50" s="1">
        <f t="shared" si="27"/>
        <v>2.1034344477564413</v>
      </c>
      <c r="CA50" s="4">
        <f t="shared" si="85"/>
        <v>0.59809148401900103</v>
      </c>
      <c r="CB50" s="1">
        <f t="shared" si="86"/>
        <v>0.16471565557667689</v>
      </c>
      <c r="CC50" s="4">
        <f t="shared" si="132"/>
        <v>-0.34810785286975832</v>
      </c>
      <c r="CD50" s="1">
        <f t="shared" si="87"/>
        <v>-0.47998876167942767</v>
      </c>
      <c r="CE50" s="1">
        <f t="shared" si="28"/>
        <v>3.9165697538678223E-3</v>
      </c>
      <c r="CF50" s="1">
        <f t="shared" si="88"/>
        <v>1002.7415988277075</v>
      </c>
      <c r="CG50" s="1">
        <f t="shared" si="89"/>
        <v>-492.95805802000581</v>
      </c>
      <c r="CH50" s="1">
        <f t="shared" si="90"/>
        <v>598.09148401900097</v>
      </c>
      <c r="CI50" s="1">
        <f t="shared" si="91"/>
        <v>500</v>
      </c>
      <c r="CJ50" s="1">
        <f t="shared" si="92"/>
        <v>1.0872848905290299E-4</v>
      </c>
      <c r="CK50" s="4">
        <f t="shared" si="93"/>
        <v>0.16284286188502037</v>
      </c>
      <c r="CL50" s="1">
        <f t="shared" si="94"/>
        <v>-1.7954420150488908</v>
      </c>
      <c r="CM50" s="4">
        <f t="shared" si="29"/>
        <v>28.46616985372458</v>
      </c>
      <c r="CN50" s="4">
        <f t="shared" si="30"/>
        <v>38.46616985372458</v>
      </c>
      <c r="CO50" s="4">
        <f t="shared" si="95"/>
        <v>3.9476722844368067E-3</v>
      </c>
      <c r="CP50" s="4">
        <f t="shared" si="31"/>
        <v>3.1102530568984446E-5</v>
      </c>
      <c r="CQ50" s="4">
        <f t="shared" si="32"/>
        <v>-76.670535128831602</v>
      </c>
      <c r="CR50" s="4">
        <f t="shared" si="33"/>
        <v>-90.84921309701771</v>
      </c>
      <c r="CS50" s="4">
        <f t="shared" si="34"/>
        <v>-100</v>
      </c>
      <c r="CT50" s="1">
        <f t="shared" si="35"/>
        <v>90.84921309701771</v>
      </c>
      <c r="CU50" s="1">
        <f t="shared" si="36"/>
        <v>9.1507869029822899</v>
      </c>
      <c r="CV50" s="1">
        <f t="shared" si="37"/>
        <v>2.1034200022857887</v>
      </c>
      <c r="CW50" s="4">
        <f t="shared" si="96"/>
        <v>0.59835218449839189</v>
      </c>
      <c r="CX50" s="1">
        <f t="shared" si="97"/>
        <v>0.16630814422199236</v>
      </c>
      <c r="CY50" s="4">
        <f t="shared" si="133"/>
        <v>-0.34682195340876593</v>
      </c>
      <c r="CZ50" s="1">
        <f t="shared" si="98"/>
        <v>-0.47610366415881783</v>
      </c>
      <c r="DA50" s="1">
        <f t="shared" si="38"/>
        <v>3.9476722844368067E-3</v>
      </c>
      <c r="DB50" s="1">
        <f t="shared" si="99"/>
        <v>1002.7633705991057</v>
      </c>
      <c r="DC50" s="1">
        <f t="shared" si="100"/>
        <v>-488.96798516438906</v>
      </c>
      <c r="DD50" s="1">
        <f t="shared" si="101"/>
        <v>598.35218449839192</v>
      </c>
      <c r="DE50" s="1">
        <f t="shared" si="102"/>
        <v>500</v>
      </c>
      <c r="DF50" s="1">
        <f t="shared" si="103"/>
        <v>1.0976070847944341E-4</v>
      </c>
      <c r="DG50" s="4">
        <f t="shared" si="104"/>
        <v>0.16337538556029466</v>
      </c>
      <c r="DH50" s="1">
        <f t="shared" si="105"/>
        <v>-1.8104607566581088</v>
      </c>
      <c r="DI50" s="4">
        <f t="shared" si="39"/>
        <v>28.435718996637007</v>
      </c>
      <c r="DJ50" s="4">
        <f t="shared" si="40"/>
        <v>38.435718996637007</v>
      </c>
      <c r="DK50" s="4">
        <f t="shared" si="106"/>
        <v>3.9707076957127734E-3</v>
      </c>
      <c r="DL50" s="4">
        <f t="shared" si="41"/>
        <v>2.3035411275966651E-5</v>
      </c>
      <c r="DM50" s="4">
        <f t="shared" si="42"/>
        <v>-76.619543594663867</v>
      </c>
      <c r="DN50" s="4">
        <f t="shared" si="43"/>
        <v>-90.801540611167425</v>
      </c>
      <c r="DO50" s="4">
        <f t="shared" si="44"/>
        <v>-100</v>
      </c>
      <c r="DP50" s="1">
        <f t="shared" si="45"/>
        <v>90.801540611167425</v>
      </c>
      <c r="DQ50" s="1">
        <f t="shared" si="46"/>
        <v>9.1984593888325747</v>
      </c>
      <c r="DR50" s="1">
        <f t="shared" si="47"/>
        <v>2.103262104111749</v>
      </c>
      <c r="DS50" s="4">
        <f t="shared" si="107"/>
        <v>0.59808293052198813</v>
      </c>
      <c r="DT50" s="1">
        <f t="shared" si="108"/>
        <v>0.16754440697240786</v>
      </c>
      <c r="DU50" s="4">
        <f t="shared" si="134"/>
        <v>-0.34481380540241496</v>
      </c>
      <c r="DV50" s="1">
        <f t="shared" si="109"/>
        <v>-0.4680261077426412</v>
      </c>
      <c r="DW50" s="1">
        <f t="shared" si="48"/>
        <v>3.9707076957127734E-3</v>
      </c>
      <c r="DX50" s="1">
        <f t="shared" si="110"/>
        <v>1002.7794953869989</v>
      </c>
      <c r="DY50" s="1">
        <f t="shared" si="111"/>
        <v>-480.67217317384734</v>
      </c>
      <c r="DZ50" s="1">
        <f t="shared" si="112"/>
        <v>598.08293052198815</v>
      </c>
      <c r="EA50" s="1">
        <f t="shared" si="113"/>
        <v>500</v>
      </c>
      <c r="EB50" s="1">
        <f t="shared" si="114"/>
        <v>1.1049473355700407E-4</v>
      </c>
      <c r="EC50" s="4">
        <f t="shared" si="115"/>
        <v>0.1663131252325</v>
      </c>
      <c r="ED50" s="1">
        <f t="shared" si="116"/>
        <v>-1.8190407226238867</v>
      </c>
      <c r="EE50" s="4">
        <f t="shared" si="49"/>
        <v>28.383924453860519</v>
      </c>
      <c r="EF50" s="4">
        <f t="shared" si="50"/>
        <v>38.383924453860516</v>
      </c>
      <c r="EG50" s="4">
        <f t="shared" si="117"/>
        <v>3.9855895977015995E-3</v>
      </c>
      <c r="EH50" s="4">
        <f t="shared" si="51"/>
        <v>1.4881901988826086E-5</v>
      </c>
      <c r="EI50" s="4">
        <f t="shared" si="52"/>
        <v>-76.414759524771142</v>
      </c>
      <c r="EJ50" s="4">
        <f t="shared" si="53"/>
        <v>-90.806327363401877</v>
      </c>
      <c r="EK50" s="4">
        <f t="shared" si="54"/>
        <v>-100</v>
      </c>
      <c r="EL50" s="1">
        <f t="shared" si="55"/>
        <v>90.806327363401877</v>
      </c>
      <c r="EM50" s="1">
        <f t="shared" si="56"/>
        <v>9.1936726365981229</v>
      </c>
      <c r="EN50" s="1">
        <f t="shared" si="57"/>
        <v>2.1026524678715686</v>
      </c>
      <c r="EO50" s="4">
        <f t="shared" si="118"/>
        <v>0.59661047470600082</v>
      </c>
      <c r="EP50" s="1">
        <f t="shared" si="119"/>
        <v>0.16849736845295962</v>
      </c>
      <c r="EQ50" s="4">
        <f t="shared" si="135"/>
        <v>-0.34178787186653548</v>
      </c>
      <c r="ER50" s="1">
        <f t="shared" si="120"/>
        <v>-0.45456112634967044</v>
      </c>
      <c r="ES50" s="1">
        <f t="shared" si="58"/>
        <v>3.9855895977015995E-3</v>
      </c>
      <c r="ET50" s="1">
        <f t="shared" si="121"/>
        <v>1002.7899127183911</v>
      </c>
      <c r="EU50" s="1">
        <f t="shared" si="122"/>
        <v>-466.84336798363853</v>
      </c>
      <c r="EV50" s="1">
        <f t="shared" si="123"/>
        <v>596.61047470600079</v>
      </c>
      <c r="EW50" s="1">
        <f t="shared" si="124"/>
        <v>500</v>
      </c>
      <c r="EX50" s="1">
        <f t="shared" si="125"/>
        <v>1.110689440567256E-4</v>
      </c>
      <c r="EY50" s="4">
        <f t="shared" si="126"/>
        <v>0.1761379224112401</v>
      </c>
      <c r="EZ50" s="1">
        <f t="shared" si="127"/>
        <v>-1.8166568764395596</v>
      </c>
      <c r="FA50" s="4">
        <f t="shared" si="59"/>
        <v>28.224604681696238</v>
      </c>
      <c r="FB50" s="4">
        <f t="shared" si="60"/>
        <v>38.224604681696235</v>
      </c>
      <c r="FC50" s="4">
        <f t="shared" si="128"/>
        <v>3.9864419579440343E-3</v>
      </c>
      <c r="FD50" s="4">
        <f t="shared" si="61"/>
        <v>8.5236024243481173E-7</v>
      </c>
      <c r="FE50" s="4"/>
      <c r="FF50" s="4"/>
      <c r="FG50" s="4"/>
      <c r="FH50" s="4"/>
      <c r="FI50" s="4"/>
      <c r="FJ50" s="4"/>
      <c r="FK50" s="4"/>
      <c r="FL50" s="4"/>
      <c r="FM50" s="4"/>
      <c r="FN50" s="6"/>
      <c r="FO50" s="4"/>
      <c r="FP50" s="4"/>
      <c r="FQ50" s="4"/>
      <c r="FR50" s="1"/>
      <c r="FS50" s="4"/>
      <c r="FT50" s="4"/>
      <c r="FX50" s="2"/>
      <c r="FY50" s="2"/>
      <c r="FZ50" s="2"/>
      <c r="GA50" s="2"/>
      <c r="GB50" s="3"/>
      <c r="GC50" s="2"/>
      <c r="GD50" s="2"/>
      <c r="GE50" s="2"/>
      <c r="GF50" s="2"/>
    </row>
    <row r="51" spans="1:188" s="5" customFormat="1">
      <c r="A51" s="4">
        <v>33</v>
      </c>
      <c r="B51" s="4">
        <f t="shared" ref="B51:B82" si="136">C51-D51</f>
        <v>100</v>
      </c>
      <c r="C51" s="4">
        <v>0</v>
      </c>
      <c r="D51" s="1">
        <f t="shared" ref="D51:D82" si="137">-$B$16</f>
        <v>-100</v>
      </c>
      <c r="E51" s="1">
        <f t="shared" si="129"/>
        <v>340</v>
      </c>
      <c r="F51" s="4">
        <f t="shared" si="62"/>
        <v>2.1509999999999962</v>
      </c>
      <c r="G51" s="1">
        <f>'0.5Q 17-24'!GA51</f>
        <v>-78.485699005871084</v>
      </c>
      <c r="H51" s="1">
        <f>'0.5Q 17-24'!GB51</f>
        <v>-92.761755757510429</v>
      </c>
      <c r="I51" s="1">
        <f>'0.5Q 17-24'!GC51</f>
        <v>-100</v>
      </c>
      <c r="J51" s="1">
        <f>'0.5Q 17-24'!GD51</f>
        <v>92.761755757510429</v>
      </c>
      <c r="K51" s="1">
        <f>'0.5Q 17-24'!GE51</f>
        <v>7.2382442424895714</v>
      </c>
      <c r="L51" s="1">
        <f>'0.5Q 17-24'!GF51</f>
        <v>2.1332347742878102</v>
      </c>
      <c r="M51" s="1">
        <f>'0.5Q 17-24'!GG51</f>
        <v>0.58503648955861465</v>
      </c>
      <c r="N51" s="1">
        <f>'0.5Q 17-24'!GH51</f>
        <v>0.17040045393628747</v>
      </c>
      <c r="O51" s="1">
        <f>'0.5Q 17-24'!GI51</f>
        <v>-0.35441395029037071</v>
      </c>
      <c r="P51" s="1">
        <f>'0.5Q 17-24'!GJ51</f>
        <v>-0.58944751423504371</v>
      </c>
      <c r="Q51" s="1">
        <f>'0.5Q 17-24'!GK51</f>
        <v>3.2693513842180014E-3</v>
      </c>
      <c r="R51" s="1">
        <f>'0.5Q 17-24'!GL51</f>
        <v>1002.2885459689526</v>
      </c>
      <c r="S51" s="1">
        <f>'0.5Q 17-24'!GM51</f>
        <v>-605.37438606967453</v>
      </c>
      <c r="T51" s="1">
        <f>'0.5Q 17-24'!GN51</f>
        <v>585.03648955861468</v>
      </c>
      <c r="U51" s="1">
        <f>'0.5Q 17-24'!GO51</f>
        <v>500</v>
      </c>
      <c r="V51" s="1">
        <f>'0.5Q 17-24'!GP51</f>
        <v>1.1611867291783078E-4</v>
      </c>
      <c r="W51" s="1">
        <f>'0.5Q 17-24'!GQ51</f>
        <v>0.13387336087319371</v>
      </c>
      <c r="X51" s="1">
        <f>'0.5Q 17-24'!GR51</f>
        <v>-1.500802331235807</v>
      </c>
      <c r="Y51" s="1">
        <f>'0.5Q 17-24'!GS51</f>
        <v>20.660409753871861</v>
      </c>
      <c r="Z51" s="1">
        <f>'0.5Q 17-24'!GT51</f>
        <v>30.660409753871861</v>
      </c>
      <c r="AA51" s="1">
        <f>'0.5Q 17-24'!GU51</f>
        <v>3.2851832000500734E-3</v>
      </c>
      <c r="AB51" s="4"/>
      <c r="AC51" s="4">
        <f t="shared" ref="AC51:AC82" si="138">IF(AE51&gt;$D51,(AA51/$B$13)*($C51-$D51)+$D51+($D$14/2),(IF(AC50+(AC50-AC49)&gt;$D51,AC50+(AC50-AC49),$D51)))</f>
        <v>-78.203232284683111</v>
      </c>
      <c r="AD51" s="4">
        <f t="shared" ref="AD51:AD82" si="139">IF((((AA51/$B$13)*($C51-$D51))+$D51)&gt;$D51-($D51/5),(AA51/$B$13)*($C51-$D51)+$D51,IF(AD50+(AD50-AD49)&gt;$D51,AD50+(AD50-AD49),$D51))</f>
        <v>-92.687604512459245</v>
      </c>
      <c r="AE51" s="4">
        <f t="shared" ref="AE51:AE82" si="140">IF(((AA51/$B$13)*($C51-$D51)+$D51-($D$14)/2)&gt;$D51,(AA51/$B$13)*($C51-$D51)+$D51-($D$14)/2,$D51)</f>
        <v>-100</v>
      </c>
      <c r="AF51" s="1">
        <f t="shared" ref="AF51:AF82" si="141">-AD51</f>
        <v>92.687604512459245</v>
      </c>
      <c r="AG51" s="1">
        <f t="shared" ref="AG51:AG82" si="142">AD51+($C51-$D51)</f>
        <v>7.3123954875407549</v>
      </c>
      <c r="AH51" s="1">
        <f t="shared" ref="AH51:AH82" si="143">IF(AE51&gt;$D51,$F51-((((AJ52/$B$4)+$B$11)*(((AC51-AE51)/2)*(((AC51-AE51)/3)+(AE51-$D51))))+(($B$11*(AE51-$D51)^2)/2))/($C51-$D51),$F51-(((AJ52/$B$4)+$B$11)*((AC51-$D51)^3)/(6*$D$14*$B$19)))</f>
        <v>2.1326446884773969</v>
      </c>
      <c r="AI51" s="4">
        <f t="shared" si="63"/>
        <v>0.58673952322256362</v>
      </c>
      <c r="AJ51" s="1">
        <f t="shared" si="64"/>
        <v>0.17126309687191077</v>
      </c>
      <c r="AK51" s="4">
        <f t="shared" si="130"/>
        <v>-0.34920746878177716</v>
      </c>
      <c r="AL51" s="1">
        <f t="shared" si="65"/>
        <v>-0.59897609425347853</v>
      </c>
      <c r="AM51" s="1">
        <f t="shared" ref="AM51:AM82" si="144">AA51</f>
        <v>3.2851832000500734E-3</v>
      </c>
      <c r="AN51" s="1">
        <f t="shared" si="66"/>
        <v>1002.2996282400352</v>
      </c>
      <c r="AO51" s="1">
        <f t="shared" si="67"/>
        <v>-615.16042832020753</v>
      </c>
      <c r="AP51" s="1">
        <f t="shared" si="68"/>
        <v>586.73952322256366</v>
      </c>
      <c r="AQ51" s="1">
        <f t="shared" si="69"/>
        <v>500</v>
      </c>
      <c r="AR51" s="1">
        <f t="shared" si="70"/>
        <v>1.1665963772414158E-4</v>
      </c>
      <c r="AS51" s="4">
        <f t="shared" si="71"/>
        <v>0.13561482058417035</v>
      </c>
      <c r="AT51" s="1">
        <f t="shared" si="72"/>
        <v>-1.5069767794408664</v>
      </c>
      <c r="AU51" s="4">
        <f t="shared" ref="AU51:AU82" si="145">IF(AD51&gt;$D51,-AT52/(AQ52*AR52),0)</f>
        <v>23.677473936497474</v>
      </c>
      <c r="AV51" s="4">
        <f t="shared" ref="AV51:AV82" si="146">AU51+10</f>
        <v>33.677473936497478</v>
      </c>
      <c r="AW51" s="4">
        <f t="shared" si="73"/>
        <v>3.3386359729146156E-3</v>
      </c>
      <c r="AX51" s="4">
        <f t="shared" ref="AX51:AX82" si="147">AW51-AA51</f>
        <v>5.345277286454217E-5</v>
      </c>
      <c r="AY51" s="4">
        <f t="shared" ref="AY51:AY82" si="148">IF(BA51&gt;$D51,(AW51/$B$13)*($C51-$D51)+$D51+($D$14/2),(IF(AY50+(AY50-AY49)&gt;$D51,AY50+(AY50-AY49),$D51)))</f>
        <v>-78.224512057315593</v>
      </c>
      <c r="AZ51" s="4">
        <f t="shared" ref="AZ51:AZ82" si="149">IF((((AW51/$B$13)*($C51-$D51))+$D51)&gt;$D51-($D51/5),(AW51/$B$13)*($C51-$D51)+$D51,IF(AZ50+(AZ50-AZ49)&gt;$D51,AZ50+(AZ50-AZ49),$D51))</f>
        <v>-92.625268154821697</v>
      </c>
      <c r="BA51" s="4">
        <f t="shared" ref="BA51:BA82" si="150">IF(((AW51/$B$13)*($C51-$D51)+$D51-($D$14)/2)&gt;$D51,(AW51/$B$13)*($C51-$D51)+$D51-($D$14)/2,$D51)</f>
        <v>-100</v>
      </c>
      <c r="BB51" s="1">
        <f t="shared" ref="BB51:BB82" si="151">-AZ51</f>
        <v>92.625268154821697</v>
      </c>
      <c r="BC51" s="1">
        <f t="shared" ref="BC51:BC82" si="152">AZ51+($C51-$D51)</f>
        <v>7.374731845178303</v>
      </c>
      <c r="BD51" s="1">
        <f t="shared" ref="BD51:BD82" si="153">IF(BA51&gt;$D51,$F51-((((BF52/$B$4)+$B$11)*(((AY51-BA51)/2)*(((AY51-BA51)/3)+(BA51-$D51))))+(($B$11*(BA51-$D51)^2)/2))/($C51-$D51),$F51-(((BF52/$B$4)+$B$11)*((AY51-$D51)^3)/(6*$D$14*$B$19)))</f>
        <v>2.1326774430387689</v>
      </c>
      <c r="BE51" s="4">
        <f t="shared" si="74"/>
        <v>0.58484926805087767</v>
      </c>
      <c r="BF51" s="1">
        <f t="shared" si="75"/>
        <v>0.15729726884991241</v>
      </c>
      <c r="BG51" s="4">
        <f t="shared" si="131"/>
        <v>-0.34799807920826431</v>
      </c>
      <c r="BH51" s="1">
        <f t="shared" si="76"/>
        <v>-0.5658313724119941</v>
      </c>
      <c r="BI51" s="1">
        <f t="shared" ref="BI51:BI82" si="154">AW51</f>
        <v>3.3386359729146156E-3</v>
      </c>
      <c r="BJ51" s="1">
        <f t="shared" si="77"/>
        <v>1002.3370451810403</v>
      </c>
      <c r="BK51" s="1">
        <f t="shared" si="78"/>
        <v>-581.12013609456619</v>
      </c>
      <c r="BL51" s="1">
        <f t="shared" si="79"/>
        <v>584.84926805087764</v>
      </c>
      <c r="BM51" s="1">
        <f t="shared" si="80"/>
        <v>500</v>
      </c>
      <c r="BN51" s="1">
        <f t="shared" si="81"/>
        <v>1.0708487736096825E-4</v>
      </c>
      <c r="BO51" s="4">
        <f t="shared" si="82"/>
        <v>0.1422041279267052</v>
      </c>
      <c r="BP51" s="1">
        <f t="shared" si="83"/>
        <v>-1.5271138585306026</v>
      </c>
      <c r="BQ51" s="4">
        <f t="shared" ref="BQ51:BQ82" si="155">IF(AZ51&gt;$D51,-BP52/(BM52*BN52),0)</f>
        <v>23.592853822873764</v>
      </c>
      <c r="BR51" s="4">
        <f t="shared" ref="BR51:BR82" si="156">BQ51+10</f>
        <v>33.592853822873764</v>
      </c>
      <c r="BS51" s="4">
        <f t="shared" si="84"/>
        <v>3.3740011649321219E-3</v>
      </c>
      <c r="BT51" s="4">
        <f t="shared" ref="BT51:BT82" si="157">BS51-AW51</f>
        <v>3.5365192017506372E-5</v>
      </c>
      <c r="BU51" s="4">
        <f t="shared" ref="BU51:BU82" si="158">IF(BW51&gt;$D51,(BS51/$B$13)*($C51-$D51)+$D51+($D$14/2),(IF(BU50+(BU50-BU49)&gt;$D51,BU50+(BU50-BU49),$D51)))</f>
        <v>-78.237079506924431</v>
      </c>
      <c r="BV51" s="4">
        <f t="shared" ref="BV51:BV82" si="159">IF((((BS51/$B$13)*($C51-$D51))+$D51)&gt;$D51-($D51/5),(BS51/$B$13)*($C51-$D51)+$D51,IF(BV50+(BV50-BV49)&gt;$D51,BV50+(BV50-BV49),$D51))</f>
        <v>-92.615544096041901</v>
      </c>
      <c r="BW51" s="4">
        <f t="shared" ref="BW51:BW82" si="160">IF(((BS51/$B$13)*($C51-$D51)+$D51-($D$14)/2)&gt;$D51,(BS51/$B$13)*($C51-$D51)+$D51-($D$14)/2,$D51)</f>
        <v>-100</v>
      </c>
      <c r="BX51" s="1">
        <f t="shared" ref="BX51:BX82" si="161">-BV51</f>
        <v>92.615544096041901</v>
      </c>
      <c r="BY51" s="1">
        <f t="shared" ref="BY51:BY82" si="162">BV51+($C51-$D51)</f>
        <v>7.3844559039580986</v>
      </c>
      <c r="BZ51" s="1">
        <f t="shared" ref="BZ51:BZ82" si="163">IF(BW51&gt;$D51,$F51-((((CB52/$B$4)+$B$11)*(((BU51-BW51)/2)*(((BU51-BW51)/3)+(BW51-$D51))))+(($B$11*(BW51-$D51)^2)/2))/($C51-$D51),$F51-(((CB52/$B$4)+$B$11)*((BU51-$D51)^3)/(6*$D$14*$B$19)))</f>
        <v>2.132695404654521</v>
      </c>
      <c r="CA51" s="4">
        <f t="shared" si="85"/>
        <v>0.58521913796159453</v>
      </c>
      <c r="CB51" s="1">
        <f t="shared" si="86"/>
        <v>0.15954236800242025</v>
      </c>
      <c r="CC51" s="4">
        <f t="shared" si="132"/>
        <v>-0.34810785286975832</v>
      </c>
      <c r="CD51" s="1">
        <f t="shared" si="87"/>
        <v>-0.56883948324923106</v>
      </c>
      <c r="CE51" s="1">
        <f t="shared" ref="CE51:CE82" si="164">BS51</f>
        <v>3.3740011649321219E-3</v>
      </c>
      <c r="CF51" s="1">
        <f t="shared" si="88"/>
        <v>1002.3618008154524</v>
      </c>
      <c r="CG51" s="1">
        <f t="shared" si="89"/>
        <v>-584.20952608662526</v>
      </c>
      <c r="CH51" s="1">
        <f t="shared" si="90"/>
        <v>585.21913796159447</v>
      </c>
      <c r="CI51" s="1">
        <f t="shared" si="91"/>
        <v>500</v>
      </c>
      <c r="CJ51" s="1">
        <f t="shared" si="92"/>
        <v>1.0851371778714006E-4</v>
      </c>
      <c r="CK51" s="4">
        <f t="shared" si="93"/>
        <v>0.14251562147212937</v>
      </c>
      <c r="CL51" s="1">
        <f t="shared" si="94"/>
        <v>-1.5444849609939317</v>
      </c>
      <c r="CM51" s="4">
        <f t="shared" ref="CM51:CM82" si="165">IF(BV51&gt;$D51,-CL52/(CI52*CJ52),0)</f>
        <v>23.548340597193171</v>
      </c>
      <c r="CN51" s="4">
        <f t="shared" ref="CN51:CN82" si="166">CM51+10</f>
        <v>33.548340597193175</v>
      </c>
      <c r="CO51" s="4">
        <f t="shared" si="95"/>
        <v>3.4001197176559404E-3</v>
      </c>
      <c r="CP51" s="4">
        <f t="shared" ref="CP51:CP82" si="167">CO51-BS51</f>
        <v>2.6118552723818425E-5</v>
      </c>
      <c r="CQ51" s="4">
        <f t="shared" ref="CQ51:CQ82" si="168">IF(CS51&gt;$D51,(CO51/$B$13)*($C51-$D51)+$D51+($D$14/2),(IF(CQ50+(CQ50-CQ49)&gt;$D51,CQ50+(CQ50-CQ49),$D51)))</f>
        <v>-78.238940395642658</v>
      </c>
      <c r="CR51" s="4">
        <f t="shared" ref="CR51:CR82" si="169">IF((((CO51/$B$13)*($C51-$D51))+$D51)&gt;$D51-($D51/5),(CO51/$B$13)*($C51-$D51)+$D51,IF(CR50+(CR50-CR49)&gt;$D51,CR50+(CR50-CR49),$D51))</f>
        <v>-92.554550442712937</v>
      </c>
      <c r="CS51" s="4">
        <f t="shared" ref="CS51:CS82" si="170">IF(((CO51/$B$13)*($C51-$D51)+$D51-($D$14)/2)&gt;$D51,(CO51/$B$13)*($C51-$D51)+$D51-($D$14)/2,$D51)</f>
        <v>-100</v>
      </c>
      <c r="CT51" s="1">
        <f t="shared" ref="CT51:CT82" si="171">-CR51</f>
        <v>92.554550442712937</v>
      </c>
      <c r="CU51" s="1">
        <f t="shared" ref="CU51:CU82" si="172">CR51+($C51-$D51)</f>
        <v>7.4454495572870627</v>
      </c>
      <c r="CV51" s="1">
        <f t="shared" ref="CV51:CV82" si="173">IF(CS51&gt;$D51,$F51-((((CX52/$B$4)+$B$11)*(((CQ51-CS51)/2)*(((CQ51-CS51)/3)+(CS51-$D51))))+(($B$11*(CS51-$D51)^2)/2))/($C51-$D51),$F51-(((CX52/$B$4)+$B$11)*((CQ51-$D51)^3)/(6*$D$14*$B$19)))</f>
        <v>2.1326908834857292</v>
      </c>
      <c r="CW51" s="4">
        <f t="shared" si="96"/>
        <v>0.58541762399880959</v>
      </c>
      <c r="CX51" s="1">
        <f t="shared" si="97"/>
        <v>0.16103766129398464</v>
      </c>
      <c r="CY51" s="4">
        <f t="shared" si="133"/>
        <v>-0.34682195340876593</v>
      </c>
      <c r="CZ51" s="1">
        <f t="shared" si="98"/>
        <v>-0.56185398364386363</v>
      </c>
      <c r="DA51" s="1">
        <f t="shared" ref="DA51:DA82" si="174">CO51</f>
        <v>3.4001197176559404E-3</v>
      </c>
      <c r="DB51" s="1">
        <f t="shared" si="99"/>
        <v>1002.3800838023591</v>
      </c>
      <c r="DC51" s="1">
        <f t="shared" si="100"/>
        <v>-577.0352782819208</v>
      </c>
      <c r="DD51" s="1">
        <f t="shared" si="101"/>
        <v>585.41762399880963</v>
      </c>
      <c r="DE51" s="1">
        <f t="shared" si="102"/>
        <v>500</v>
      </c>
      <c r="DF51" s="1">
        <f t="shared" si="103"/>
        <v>1.0951051335617327E-4</v>
      </c>
      <c r="DG51" s="4">
        <f t="shared" si="104"/>
        <v>0.14305476634116673</v>
      </c>
      <c r="DH51" s="1">
        <f t="shared" si="105"/>
        <v>-1.5570050924868035</v>
      </c>
      <c r="DI51" s="4">
        <f t="shared" ref="DI51:DI82" si="175">IF(CR51&gt;$D51,-DH52/(DE52*DF52),0)</f>
        <v>23.522545309434356</v>
      </c>
      <c r="DJ51" s="4">
        <f t="shared" ref="DJ51:DJ82" si="176">DI51+10</f>
        <v>33.522545309434356</v>
      </c>
      <c r="DK51" s="4">
        <f t="shared" si="106"/>
        <v>3.4195656731815616E-3</v>
      </c>
      <c r="DL51" s="4">
        <f t="shared" ref="DL51:DL82" si="177">DK51-CO51</f>
        <v>1.9445955525621179E-5</v>
      </c>
      <c r="DM51" s="4">
        <f t="shared" ref="DM51:DM82" si="178">IF(DO51&gt;$D51,(DK51/$B$13)*($C51-$D51)+$D51+($D$14/2),(IF(DM50+(DM50-DM49)&gt;$D51,DM50+(DM50-DM49),$D51)))</f>
        <v>-78.176892259270176</v>
      </c>
      <c r="DN51" s="4">
        <f t="shared" ref="DN51:DN82" si="179">IF((((DK51/$B$13)*($C51-$D51))+$D51)&gt;$D51-($D51/5),(DK51/$B$13)*($C51-$D51)+$D51,IF(DN50+(DN50-DN49)&gt;$D51,DN50+(DN50-DN49),$D51))</f>
        <v>-92.501883551055684</v>
      </c>
      <c r="DO51" s="4">
        <f t="shared" ref="DO51:DO82" si="180">IF(((DK51/$B$13)*($C51-$D51)+$D51-($D$14)/2)&gt;$D51,(DK51/$B$13)*($C51-$D51)+$D51-($D$14)/2,$D51)</f>
        <v>-100</v>
      </c>
      <c r="DP51" s="1">
        <f t="shared" ref="DP51:DP82" si="181">-DN51</f>
        <v>92.501883551055684</v>
      </c>
      <c r="DQ51" s="1">
        <f t="shared" ref="DQ51:DQ82" si="182">DN51+($C51-$D51)</f>
        <v>7.4981164489443159</v>
      </c>
      <c r="DR51" s="1">
        <f t="shared" ref="DR51:DR82" si="183">IF(DO51&gt;$D51,$F51-((((DT52/$B$4)+$B$11)*(((DM51-DO51)/2)*(((DM51-DO51)/3)+(DO51-$D51))))+(($B$11*(DO51-$D51)^2)/2))/($C51-$D51),$F51-(((DT52/$B$4)+$B$11)*((DM51-$D51)^3)/(6*$D$14*$B$19)))</f>
        <v>2.1325265346848479</v>
      </c>
      <c r="DS51" s="4">
        <f t="shared" si="107"/>
        <v>0.58528861146197819</v>
      </c>
      <c r="DT51" s="1">
        <f t="shared" si="108"/>
        <v>0.16223612634248374</v>
      </c>
      <c r="DU51" s="4">
        <f t="shared" si="134"/>
        <v>-0.34481380540241496</v>
      </c>
      <c r="DV51" s="1">
        <f t="shared" si="109"/>
        <v>-0.55236039114829927</v>
      </c>
      <c r="DW51" s="1">
        <f t="shared" ref="DW51:DW82" si="184">DK51</f>
        <v>3.4195656731815616E-3</v>
      </c>
      <c r="DX51" s="1">
        <f t="shared" si="110"/>
        <v>1002.3936959712272</v>
      </c>
      <c r="DY51" s="1">
        <f t="shared" si="111"/>
        <v>-567.28516891712627</v>
      </c>
      <c r="DZ51" s="1">
        <f t="shared" si="112"/>
        <v>585.28861146197823</v>
      </c>
      <c r="EA51" s="1">
        <f t="shared" si="113"/>
        <v>500</v>
      </c>
      <c r="EB51" s="1">
        <f t="shared" si="114"/>
        <v>1.1022840450624236E-4</v>
      </c>
      <c r="EC51" s="4">
        <f t="shared" si="115"/>
        <v>0.14542548350340012</v>
      </c>
      <c r="ED51" s="1">
        <f t="shared" si="116"/>
        <v>-1.5643573530873807</v>
      </c>
      <c r="EE51" s="4">
        <f t="shared" ref="EE51:EE82" si="185">IF(DN51&gt;$D51,-ED52/(EA52*EB52),0)</f>
        <v>23.491963922560295</v>
      </c>
      <c r="EF51" s="4">
        <f t="shared" ref="EF51:EF82" si="186">EE51+10</f>
        <v>33.491963922560295</v>
      </c>
      <c r="EG51" s="4">
        <f t="shared" si="117"/>
        <v>3.4319118925509543E-3</v>
      </c>
      <c r="EH51" s="4">
        <f t="shared" ref="EH51:EH82" si="187">EG51-DK51</f>
        <v>1.2346219369392761E-5</v>
      </c>
      <c r="EI51" s="4">
        <f t="shared" ref="EI51:EI82" si="188">IF(EK51&gt;$D51,(EG51/$B$13)*($C51-$D51)+$D51+($D$14/2),(IF(EI50+(EI50-EI49)&gt;$D51,EI50+(EI50-EI49),$D51)))</f>
        <v>-77.924707256022515</v>
      </c>
      <c r="EJ51" s="4">
        <f t="shared" ref="EJ51:EJ82" si="189">IF((((EG51/$B$13)*($C51-$D51))+$D51)&gt;$D51-($D51/5),(EG51/$B$13)*($C51-$D51)+$D51,IF(EJ50+(EJ50-EJ49)&gt;$D51,EJ50+(EJ50-EJ49),$D51))</f>
        <v>-92.508008365865777</v>
      </c>
      <c r="EK51" s="4">
        <f t="shared" ref="EK51:EK82" si="190">IF(((EG51/$B$13)*($C51-$D51)+$D51-($D$14)/2)&gt;$D51,(EG51/$B$13)*($C51-$D51)+$D51-($D$14)/2,$D51)</f>
        <v>-100</v>
      </c>
      <c r="EL51" s="1">
        <f t="shared" ref="EL51:EL82" si="191">-EJ51</f>
        <v>92.508008365865777</v>
      </c>
      <c r="EM51" s="1">
        <f t="shared" ref="EM51:EM82" si="192">EJ51+($C51-$D51)</f>
        <v>7.491991634134223</v>
      </c>
      <c r="EN51" s="1">
        <f t="shared" ref="EN51:EN82" si="193">IF(EK51&gt;$D51,$F51-((((EP52/$B$4)+$B$11)*(((EI51-EK51)/2)*(((EI51-EK51)/3)+(EK51-$D51))))+(($B$11*(EK51-$D51)^2)/2))/($C51-$D51),$F51-(((EP52/$B$4)+$B$11)*((EI51-$D51)^3)/(6*$D$14*$B$19)))</f>
        <v>2.1318735319719027</v>
      </c>
      <c r="EO51" s="4">
        <f t="shared" si="118"/>
        <v>0.58442128200668186</v>
      </c>
      <c r="EP51" s="1">
        <f t="shared" si="119"/>
        <v>0.16308528595583968</v>
      </c>
      <c r="EQ51" s="4">
        <f t="shared" si="135"/>
        <v>-0.34178787186653548</v>
      </c>
      <c r="ER51" s="1">
        <f t="shared" si="120"/>
        <v>-0.54309342464264598</v>
      </c>
      <c r="ES51" s="1">
        <f t="shared" ref="ES51:ES82" si="194">EG51</f>
        <v>3.4319118925509543E-3</v>
      </c>
      <c r="ET51" s="1">
        <f t="shared" si="121"/>
        <v>1002.4023383247858</v>
      </c>
      <c r="EU51" s="1">
        <f t="shared" si="122"/>
        <v>-557.7678089764903</v>
      </c>
      <c r="EV51" s="1">
        <f t="shared" si="123"/>
        <v>584.42128200668185</v>
      </c>
      <c r="EW51" s="1">
        <f t="shared" si="124"/>
        <v>500</v>
      </c>
      <c r="EX51" s="1">
        <f t="shared" si="125"/>
        <v>1.1073554103012903E-4</v>
      </c>
      <c r="EY51" s="4">
        <f t="shared" si="126"/>
        <v>0.15322251138090434</v>
      </c>
      <c r="EZ51" s="1">
        <f t="shared" si="127"/>
        <v>-1.5627334348945729</v>
      </c>
      <c r="FA51" s="4">
        <f t="shared" ref="FA51:FA82" si="195">IF(EJ51&gt;$D51,-EZ52/(EW52*EX52),0)</f>
        <v>23.38251772624827</v>
      </c>
      <c r="FB51" s="4">
        <f t="shared" ref="FB51:FB82" si="196">FA51+10</f>
        <v>33.382517726248267</v>
      </c>
      <c r="FC51" s="4">
        <f t="shared" si="128"/>
        <v>3.4309566951264909E-3</v>
      </c>
      <c r="FD51" s="4">
        <f t="shared" ref="FD51:FD82" si="197">FC51-EG51</f>
        <v>-9.5519742446346229E-7</v>
      </c>
      <c r="FE51" s="4"/>
      <c r="FF51" s="4"/>
      <c r="FG51" s="4"/>
      <c r="FH51" s="4"/>
      <c r="FI51" s="4"/>
      <c r="FJ51" s="4"/>
      <c r="FK51" s="4"/>
      <c r="FL51" s="4"/>
      <c r="FM51" s="4"/>
      <c r="FN51" s="6"/>
      <c r="FO51" s="4"/>
      <c r="FP51" s="4"/>
      <c r="FQ51" s="4"/>
      <c r="FR51" s="1"/>
      <c r="FS51" s="4"/>
      <c r="FT51" s="4"/>
      <c r="FX51" s="2"/>
      <c r="FY51" s="2"/>
      <c r="FZ51" s="2"/>
      <c r="GA51" s="2"/>
      <c r="GB51" s="3"/>
      <c r="GC51" s="2"/>
      <c r="GD51" s="2"/>
      <c r="GE51" s="2"/>
      <c r="GF51" s="2"/>
    </row>
    <row r="52" spans="1:188" s="5" customFormat="1">
      <c r="A52" s="4">
        <v>34</v>
      </c>
      <c r="B52" s="4">
        <f t="shared" si="136"/>
        <v>100</v>
      </c>
      <c r="C52" s="4">
        <v>0</v>
      </c>
      <c r="D52" s="1">
        <f t="shared" si="137"/>
        <v>-100</v>
      </c>
      <c r="E52" s="1">
        <f t="shared" si="129"/>
        <v>335</v>
      </c>
      <c r="F52" s="4">
        <f t="shared" ref="F52:F83" si="198">F51+($B$7/$B$4)*($E51-$E52)</f>
        <v>2.1759999999999962</v>
      </c>
      <c r="G52" s="1">
        <f>'0.5Q 17-24'!GA52</f>
        <v>-80.080188480757641</v>
      </c>
      <c r="H52" s="1">
        <f>'0.5Q 17-24'!GB52</f>
        <v>-94.486914559118645</v>
      </c>
      <c r="I52" s="1">
        <f>'0.5Q 17-24'!GC52</f>
        <v>-100</v>
      </c>
      <c r="J52" s="1">
        <f>'0.5Q 17-24'!GD52</f>
        <v>94.486914559118645</v>
      </c>
      <c r="K52" s="1">
        <f>'0.5Q 17-24'!GE52</f>
        <v>5.5130854408813548</v>
      </c>
      <c r="L52" s="1">
        <f>'0.5Q 17-24'!GF52</f>
        <v>2.1620900546566655</v>
      </c>
      <c r="M52" s="1">
        <f>'0.5Q 17-24'!GG52</f>
        <v>0.57710560737710637</v>
      </c>
      <c r="N52" s="1">
        <f>'0.5Q 17-24'!GH52</f>
        <v>0.17014596532557405</v>
      </c>
      <c r="O52" s="1">
        <f>'0.5Q 17-24'!GI52</f>
        <v>-0.35441395029037071</v>
      </c>
      <c r="P52" s="1">
        <f>'0.5Q 17-24'!GJ52</f>
        <v>-0.8197126309789089</v>
      </c>
      <c r="Q52" s="1">
        <f>'0.5Q 17-24'!GK52</f>
        <v>2.6718995294347241E-3</v>
      </c>
      <c r="R52" s="1">
        <f>'0.5Q 17-24'!GL52</f>
        <v>1001.8703296706044</v>
      </c>
      <c r="S52" s="1">
        <f>'0.5Q 17-24'!GM52</f>
        <v>-841.86126626795897</v>
      </c>
      <c r="T52" s="1">
        <f>'0.5Q 17-24'!GN52</f>
        <v>577.10560737710637</v>
      </c>
      <c r="U52" s="1">
        <f>'0.5Q 17-24'!GO52</f>
        <v>500</v>
      </c>
      <c r="V52" s="1">
        <f>'0.5Q 17-24'!GP52</f>
        <v>1.1949037095665546E-4</v>
      </c>
      <c r="W52" s="1">
        <f>'0.5Q 17-24'!GQ52</f>
        <v>0.10158975191403641</v>
      </c>
      <c r="X52" s="1">
        <f>'0.5Q 17-24'!GR52</f>
        <v>-1.2343600128033256</v>
      </c>
      <c r="Y52" s="1">
        <f>'0.5Q 17-24'!GS52</f>
        <v>18.35559130549165</v>
      </c>
      <c r="Z52" s="1">
        <f>'0.5Q 17-24'!GT52</f>
        <v>28.35559130549165</v>
      </c>
      <c r="AA52" s="1">
        <f>'0.5Q 17-24'!GU52</f>
        <v>2.7528350807862916E-3</v>
      </c>
      <c r="AB52" s="4"/>
      <c r="AC52" s="4">
        <f t="shared" si="138"/>
        <v>-79.746783966468115</v>
      </c>
      <c r="AD52" s="4">
        <f t="shared" si="139"/>
        <v>-94.405522986298479</v>
      </c>
      <c r="AE52" s="4">
        <f t="shared" si="140"/>
        <v>-100</v>
      </c>
      <c r="AF52" s="1">
        <f t="shared" si="141"/>
        <v>94.405522986298479</v>
      </c>
      <c r="AG52" s="1">
        <f t="shared" si="142"/>
        <v>5.5944770137015212</v>
      </c>
      <c r="AH52" s="1">
        <f t="shared" si="143"/>
        <v>2.1613581696730639</v>
      </c>
      <c r="AI52" s="4">
        <f t="shared" ref="AI52:AI83" si="199">-$B$4*(AH52-AH51)/($E52-$E51)</f>
        <v>0.57426962391334158</v>
      </c>
      <c r="AJ52" s="1">
        <f t="shared" ref="AJ52:AJ83" si="200">(($B$7*$B$19+ABS(O52*K52))/
J52)*((AA52-AA51)*$B$19/$B$13/($E52-$E51))</f>
        <v>0.15166487866362194</v>
      </c>
      <c r="AK52" s="4">
        <f t="shared" si="130"/>
        <v>-0.34920746878177716</v>
      </c>
      <c r="AL52" s="1">
        <f t="shared" ref="AL52:AL83" si="201">IF(AG52&gt;5,((AQ52-(AP52*((AF52-(AC52-AD52))/$B51))-(AI52*(($B$9+$B$10)/2)*((AC52-AD52)/$B51)))*$B51/AG52)/$B$10,AI52)</f>
        <v>-0.75325854917162272</v>
      </c>
      <c r="AM52" s="1">
        <f t="shared" si="144"/>
        <v>2.7528350807862916E-3</v>
      </c>
      <c r="AN52" s="1">
        <f t="shared" ref="AN52:AN83" si="202">$B$9*(1+($B$11*(AM52)/$B$13))</f>
        <v>1001.9269845565503</v>
      </c>
      <c r="AO52" s="1">
        <f t="shared" ref="AO52:AO83" si="203">AL52*$B$10</f>
        <v>-773.61159517023998</v>
      </c>
      <c r="AP52" s="1">
        <f t="shared" ref="AP52:AP83" si="204">AI52*$B$9</f>
        <v>574.26962391334155</v>
      </c>
      <c r="AQ52" s="1">
        <f t="shared" ref="AQ52:AQ83" si="205">$B$9*$B$7</f>
        <v>500</v>
      </c>
      <c r="AR52" s="1">
        <f t="shared" ref="AR52:AR83" si="206">(AM52-AM51)/($E52-$E51)</f>
        <v>1.0646962385275636E-4</v>
      </c>
      <c r="AS52" s="4">
        <f t="shared" ref="AS52:AS83" si="207">(((AL52*AN52*AA52)*((AG52)))+(AI52*AN52*AA52*(AC52-AD52)))/$B$19</f>
        <v>0.1159516684919815</v>
      </c>
      <c r="AT52" s="1">
        <f t="shared" ref="AT52:AT83" si="208">AS52-(AM52)*(AQ52)</f>
        <v>-1.2604658719011643</v>
      </c>
      <c r="AU52" s="4">
        <f t="shared" si="145"/>
        <v>18.222698174247775</v>
      </c>
      <c r="AV52" s="4">
        <f t="shared" si="146"/>
        <v>28.222698174247775</v>
      </c>
      <c r="AW52" s="4">
        <f t="shared" ref="AW52:AW83" si="209">AW51*((AV52-($B$6/2))/(AV52+($B$6/2)))</f>
        <v>2.795285913948585E-3</v>
      </c>
      <c r="AX52" s="4">
        <f t="shared" si="147"/>
        <v>4.2450833162293363E-5</v>
      </c>
      <c r="AY52" s="4">
        <f t="shared" si="148"/>
        <v>-79.783495826339276</v>
      </c>
      <c r="AZ52" s="4">
        <f t="shared" si="149"/>
        <v>-94.337719614408769</v>
      </c>
      <c r="BA52" s="4">
        <f t="shared" si="150"/>
        <v>-100</v>
      </c>
      <c r="BB52" s="1">
        <f t="shared" si="151"/>
        <v>94.337719614408769</v>
      </c>
      <c r="BC52" s="1">
        <f t="shared" si="152"/>
        <v>5.6622803855912309</v>
      </c>
      <c r="BD52" s="1">
        <f t="shared" si="153"/>
        <v>2.1614236619341112</v>
      </c>
      <c r="BE52" s="4">
        <f t="shared" ref="BE52:BE83" si="210">-$B$4*(BD52-BD51)/($E52-$E51)</f>
        <v>0.5749243779068447</v>
      </c>
      <c r="BF52" s="1">
        <f t="shared" ref="BF52:BF83" si="211">(($B$7*$B$19+ABS(AK52*AG52))/
AF52)*((AW52-AW51)*$B$19/$B$13/($E52-$E51))</f>
        <v>0.15493192985229803</v>
      </c>
      <c r="BG52" s="4">
        <f t="shared" si="131"/>
        <v>-0.34799807920826431</v>
      </c>
      <c r="BH52" s="1">
        <f t="shared" ref="BH52:BH83" si="212">IF(BC52&gt;5,((BM52-(BL52*((BB52-(AY52-AZ52))/$B51))-(BE52*(($B$9+$B$10)/2)*((AY52-AZ52)/$B51)))*$B51/BC52)/$B$10,BE52)</f>
        <v>-0.74804727054254927</v>
      </c>
      <c r="BI52" s="1">
        <f t="shared" si="154"/>
        <v>2.795285913948585E-3</v>
      </c>
      <c r="BJ52" s="1">
        <f t="shared" ref="BJ52:BJ83" si="213">$B$9*(1+($B$11*(BI52)/$B$13))</f>
        <v>1001.9567001397641</v>
      </c>
      <c r="BK52" s="1">
        <f t="shared" ref="BK52:BK83" si="214">BH52*$B$10</f>
        <v>-768.25950779260893</v>
      </c>
      <c r="BL52" s="1">
        <f t="shared" ref="BL52:BL83" si="215">BE52*$B$9</f>
        <v>574.92437790684471</v>
      </c>
      <c r="BM52" s="1">
        <f t="shared" ref="BM52:BM83" si="216">$B$9*$B$7</f>
        <v>500</v>
      </c>
      <c r="BN52" s="1">
        <f t="shared" ref="BN52:BN83" si="217">(BI52-BI51)/($E52-$E51)</f>
        <v>1.0867001179320612E-4</v>
      </c>
      <c r="BO52" s="4">
        <f t="shared" ref="BO52:BO83" si="218">(((BH52*BJ52*AW52)*((BC52)))+(BE52*BJ52*AW52*(AY52-AZ52)))/$B$19</f>
        <v>0.11572510539075234</v>
      </c>
      <c r="BP52" s="1">
        <f t="shared" ref="BP52:BP83" si="219">BO52-(BI52)*(BM52)</f>
        <v>-1.2819178515835401</v>
      </c>
      <c r="BQ52" s="4">
        <f t="shared" si="155"/>
        <v>18.155748960707836</v>
      </c>
      <c r="BR52" s="4">
        <f t="shared" si="156"/>
        <v>28.155748960707836</v>
      </c>
      <c r="BS52" s="4">
        <f t="shared" ref="BS52:BS83" si="220">BS51*((BR52-($B$6/2))/(BR52+($B$6/2)))</f>
        <v>2.8236963641496233E-3</v>
      </c>
      <c r="BT52" s="4">
        <f t="shared" si="157"/>
        <v>2.8410450201038322E-5</v>
      </c>
      <c r="BU52" s="4">
        <f t="shared" si="158"/>
        <v>-79.802709858242423</v>
      </c>
      <c r="BV52" s="4">
        <f t="shared" si="159"/>
        <v>-94.327055304103794</v>
      </c>
      <c r="BW52" s="4">
        <f t="shared" si="160"/>
        <v>-100</v>
      </c>
      <c r="BX52" s="1">
        <f t="shared" si="161"/>
        <v>94.327055304103794</v>
      </c>
      <c r="BY52" s="1">
        <f t="shared" si="162"/>
        <v>5.6729446958962058</v>
      </c>
      <c r="BZ52" s="1">
        <f t="shared" si="163"/>
        <v>2.1614557869751092</v>
      </c>
      <c r="CA52" s="4">
        <f t="shared" ref="CA52:CA83" si="221">-$B$4*(BZ52-BZ51)/($E52-$E51)</f>
        <v>0.57520764641176392</v>
      </c>
      <c r="CB52" s="1">
        <f t="shared" ref="CB52:CB83" si="222">(($B$7*$B$19+ABS(BG52*BC52))/
BB52)*((BS52-BS51)*$B$19/$B$13/($E52-$E51))</f>
        <v>0.15707866512767832</v>
      </c>
      <c r="CC52" s="4">
        <f t="shared" si="132"/>
        <v>-0.34810785286975832</v>
      </c>
      <c r="CD52" s="1">
        <f t="shared" ref="CD52:CD83" si="223">IF(BY52&gt;5,((CI52-(CH52*((BX52-(BU52-BV52))/$B51))-(CA52*(($B$9+$B$10)/2)*((BU52-BV52)/$B51)))*$B51/BY52)/$B$10,CA52)</f>
        <v>-0.75014455664801727</v>
      </c>
      <c r="CE52" s="1">
        <f t="shared" si="164"/>
        <v>2.8236963641496233E-3</v>
      </c>
      <c r="CF52" s="1">
        <f t="shared" ref="CF52:CF83" si="224">$B$9*(1+($B$11*(CE52)/$B$13))</f>
        <v>1001.9765874549047</v>
      </c>
      <c r="CG52" s="1">
        <f t="shared" ref="CG52:CG83" si="225">CD52*$B$10</f>
        <v>-770.41346256864665</v>
      </c>
      <c r="CH52" s="1">
        <f t="shared" ref="CH52:CH83" si="226">CA52*$B$9</f>
        <v>575.2076464117639</v>
      </c>
      <c r="CI52" s="1">
        <f t="shared" ref="CI52:CI83" si="227">$B$9*$B$7</f>
        <v>500</v>
      </c>
      <c r="CJ52" s="1">
        <f t="shared" ref="CJ52:CJ83" si="228">(CE52-CE51)/($E52-$E51)</f>
        <v>1.1006096015649973E-4</v>
      </c>
      <c r="CK52" s="4">
        <f t="shared" ref="CK52:CK83" si="229">(((CD52*CF52*BS52)*((BY52)))+(CA52*CF52*BS52*(BU52-BV52)))/$B$19</f>
        <v>0.11597169396513038</v>
      </c>
      <c r="CL52" s="1">
        <f t="shared" ref="CL52:CL83" si="230">CK52-(CE52)*(CI52)</f>
        <v>-1.2958764881096814</v>
      </c>
      <c r="CM52" s="4">
        <f t="shared" si="165"/>
        <v>18.118455471553709</v>
      </c>
      <c r="CN52" s="4">
        <f t="shared" si="166"/>
        <v>28.118455471553709</v>
      </c>
      <c r="CO52" s="4">
        <f t="shared" ref="CO52:CO83" si="231">CO51*((CN52-($B$6/2))/(CN52+($B$6/2)))</f>
        <v>2.8448794768778179E-3</v>
      </c>
      <c r="CP52" s="4">
        <f t="shared" si="167"/>
        <v>2.118311272819454E-5</v>
      </c>
      <c r="CQ52" s="4">
        <f t="shared" si="168"/>
        <v>-79.807345662453713</v>
      </c>
      <c r="CR52" s="4">
        <f t="shared" si="169"/>
        <v>-94.259887788408165</v>
      </c>
      <c r="CS52" s="4">
        <f t="shared" si="170"/>
        <v>-100</v>
      </c>
      <c r="CT52" s="1">
        <f t="shared" si="171"/>
        <v>94.259887788408165</v>
      </c>
      <c r="CU52" s="1">
        <f t="shared" si="172"/>
        <v>5.7401122115918355</v>
      </c>
      <c r="CV52" s="1">
        <f t="shared" si="173"/>
        <v>2.1614598771988778</v>
      </c>
      <c r="CW52" s="4">
        <f t="shared" ref="CW52:CW83" si="232">-$B$4*(CV52-CV51)/($E52-$E51)</f>
        <v>0.57537987426297121</v>
      </c>
      <c r="CX52" s="1">
        <f t="shared" ref="CX52:CX83" si="233">(($B$7*$B$19+ABS(CC52*BY52))/
BX52)*((CO52-CO51)*$B$19/$B$13/($E52-$E51))</f>
        <v>0.15851857018299179</v>
      </c>
      <c r="CY52" s="4">
        <f t="shared" si="133"/>
        <v>-0.34682195340876593</v>
      </c>
      <c r="CZ52" s="1">
        <f t="shared" ref="CZ52:CZ83" si="234">IF(CU52&gt;5,((DE52-(DD52*((CT52-(CQ52-CR52))/$B51))-(CW52*(($B$9+$B$10)/2)*((CQ52-CR52)/$B51)))*$B51/CU52)/$B$10,CW52)</f>
        <v>-0.73747796667119192</v>
      </c>
      <c r="DA52" s="1">
        <f t="shared" si="174"/>
        <v>2.8448794768778179E-3</v>
      </c>
      <c r="DB52" s="1">
        <f t="shared" ref="DB52:DB83" si="235">$B$9*(1+($B$11*(DA52)/$B$13))</f>
        <v>1001.9914156338145</v>
      </c>
      <c r="DC52" s="1">
        <f t="shared" ref="DC52:DC83" si="236">CZ52*$B$10</f>
        <v>-757.4046213306475</v>
      </c>
      <c r="DD52" s="1">
        <f t="shared" ref="DD52:DD83" si="237">CW52*$B$9</f>
        <v>575.37987426297127</v>
      </c>
      <c r="DE52" s="1">
        <f t="shared" ref="DE52:DE83" si="238">$B$9*$B$7</f>
        <v>500</v>
      </c>
      <c r="DF52" s="1">
        <f t="shared" ref="DF52:DF83" si="239">(DA52-DA51)/($E52-$E51)</f>
        <v>1.1104804815562451E-4</v>
      </c>
      <c r="DG52" s="4">
        <f t="shared" ref="DG52:DG83" si="240">(((CZ52*DB52*CO52)*((CU52)))+(CW52*DB52*CO52*(CQ52-CR52)))/$B$19</f>
        <v>0.11637336630644579</v>
      </c>
      <c r="DH52" s="1">
        <f t="shared" ref="DH52:DH83" si="241">DG52-(DA52)*(DE52)</f>
        <v>-1.306066372132463</v>
      </c>
      <c r="DI52" s="4">
        <f t="shared" si="175"/>
        <v>18.107095711330274</v>
      </c>
      <c r="DJ52" s="4">
        <f t="shared" si="176"/>
        <v>28.107095711330274</v>
      </c>
      <c r="DK52" s="4">
        <f t="shared" ref="DK52:DK83" si="242">DK51*((DJ52-($B$6/2))/(DJ52+($B$6/2)))</f>
        <v>2.8609426490578301E-3</v>
      </c>
      <c r="DL52" s="4">
        <f t="shared" si="177"/>
        <v>1.606317218001219E-5</v>
      </c>
      <c r="DM52" s="4">
        <f t="shared" si="178"/>
        <v>-79.734240923876484</v>
      </c>
      <c r="DN52" s="4">
        <f t="shared" si="179"/>
        <v>-94.202226490943943</v>
      </c>
      <c r="DO52" s="4">
        <f t="shared" si="180"/>
        <v>-100</v>
      </c>
      <c r="DP52" s="1">
        <f t="shared" si="181"/>
        <v>94.202226490943943</v>
      </c>
      <c r="DQ52" s="1">
        <f t="shared" si="182"/>
        <v>5.7977735090560572</v>
      </c>
      <c r="DR52" s="1">
        <f t="shared" si="183"/>
        <v>2.1612967235418132</v>
      </c>
      <c r="DS52" s="4">
        <f t="shared" ref="DS52:DS83" si="243">-$B$4*(DR52-DR51)/($E52-$E51)</f>
        <v>0.57540377713930724</v>
      </c>
      <c r="DT52" s="1">
        <f t="shared" ref="DT52:DT83" si="244">(($B$7*$B$19+ABS(CY52*CU52))/
CT52)*((DK52-DK51)*$B$19/$B$13/($E52-$E51))</f>
        <v>0.1596471164102434</v>
      </c>
      <c r="DU52" s="4">
        <f t="shared" si="134"/>
        <v>-0.34481380540241496</v>
      </c>
      <c r="DV52" s="1">
        <f t="shared" ref="DV52:DV83" si="245">IF(DQ52&gt;5,((EA52-(DZ52*((DP52-(DM52-DN52))/$B51))-(DS52*(($B$9+$B$10)/2)*((DM52-DN52)/$B51)))*$B51/DQ52)/$B$10,DS52)</f>
        <v>-0.72497069606086728</v>
      </c>
      <c r="DW52" s="1">
        <f t="shared" si="184"/>
        <v>2.8609426490578301E-3</v>
      </c>
      <c r="DX52" s="1">
        <f t="shared" ref="DX52:DX83" si="246">$B$9*(1+($B$11*(DW52)/$B$13))</f>
        <v>1002.0026598543405</v>
      </c>
      <c r="DY52" s="1">
        <f t="shared" ref="DY52:DY83" si="247">DV52*$B$10</f>
        <v>-744.55940426843188</v>
      </c>
      <c r="DZ52" s="1">
        <f t="shared" ref="DZ52:DZ83" si="248">DS52*$B$9</f>
        <v>575.40377713930729</v>
      </c>
      <c r="EA52" s="1">
        <f t="shared" ref="EA52:EA83" si="249">$B$9*$B$7</f>
        <v>500</v>
      </c>
      <c r="EB52" s="1">
        <f t="shared" ref="EB52:EB83" si="250">(DW52-DW51)/($E52-$E51)</f>
        <v>1.1172460482474631E-4</v>
      </c>
      <c r="EC52" s="4">
        <f t="shared" ref="EC52:EC83" si="251">(((DV52*DX52*DK52)*((DQ52)))+(DS52*DX52*DK52*(DM52-DN52)))/$B$19</f>
        <v>0.1181561316262919</v>
      </c>
      <c r="ED52" s="1">
        <f t="shared" ref="ED52:ED83" si="252">EC52-(DW52)*(EA52)</f>
        <v>-1.3123151929026231</v>
      </c>
      <c r="EE52" s="4">
        <f t="shared" si="185"/>
        <v>18.093857513613653</v>
      </c>
      <c r="EF52" s="4">
        <f t="shared" si="186"/>
        <v>28.093857513613653</v>
      </c>
      <c r="EG52" s="4">
        <f t="shared" ref="EG52:EG83" si="253">EG51*((EF52-($B$6/2))/(EF52+($B$6/2)))</f>
        <v>2.8710293868022393E-3</v>
      </c>
      <c r="EH52" s="4">
        <f t="shared" si="187"/>
        <v>1.0086737744409262E-5</v>
      </c>
      <c r="EI52" s="4">
        <f t="shared" si="188"/>
        <v>-79.434654987273888</v>
      </c>
      <c r="EJ52" s="4">
        <f t="shared" si="189"/>
        <v>-94.209689368329677</v>
      </c>
      <c r="EK52" s="4">
        <f t="shared" si="190"/>
        <v>-100</v>
      </c>
      <c r="EL52" s="1">
        <f t="shared" si="191"/>
        <v>94.209689368329677</v>
      </c>
      <c r="EM52" s="1">
        <f t="shared" si="192"/>
        <v>5.790310631670323</v>
      </c>
      <c r="EN52" s="1">
        <f t="shared" si="193"/>
        <v>2.1606310796242423</v>
      </c>
      <c r="EO52" s="4">
        <f t="shared" ref="EO52:EO83" si="254">-$B$4*(EN52-EN51)/($E52-$E51)</f>
        <v>0.57515095304679242</v>
      </c>
      <c r="EP52" s="1">
        <f t="shared" ref="EP52:EP83" si="255">(($B$7*$B$19+ABS(DU52*DQ52))/
DP52)*((EG52-EG51)*$B$19/$B$13/($E52-$E51))</f>
        <v>0.16041673835705839</v>
      </c>
      <c r="EQ52" s="4">
        <f t="shared" si="135"/>
        <v>-0.34178787186653548</v>
      </c>
      <c r="ER52" s="1">
        <f t="shared" ref="ER52:ER83" si="256">IF(EM52&gt;5,((EW52-(EV52*((EL52-(EI52-EJ52))/$B51))-(EO52*(($B$9+$B$10)/2)*((EI52-EJ52)/$B51)))*$B51/EM52)/$B$10,EO52)</f>
        <v>-0.72301478966894084</v>
      </c>
      <c r="ES52" s="1">
        <f t="shared" si="194"/>
        <v>2.8710293868022393E-3</v>
      </c>
      <c r="ET52" s="1">
        <f t="shared" ref="ET52:ET83" si="257">$B$9*(1+($B$11*(ES52)/$B$13))</f>
        <v>1002.0097205707616</v>
      </c>
      <c r="EU52" s="1">
        <f t="shared" ref="EU52:EU83" si="258">ER52*$B$10</f>
        <v>-742.55064928579566</v>
      </c>
      <c r="EV52" s="1">
        <f t="shared" ref="EV52:EV83" si="259">EO52*$B$9</f>
        <v>575.15095304679244</v>
      </c>
      <c r="EW52" s="1">
        <f t="shared" ref="EW52:EW83" si="260">$B$9*$B$7</f>
        <v>500</v>
      </c>
      <c r="EX52" s="1">
        <f t="shared" ref="EX52:EX83" si="261">(ES52-ES51)/($E52-$E51)</f>
        <v>1.1217650114974301E-4</v>
      </c>
      <c r="EY52" s="4">
        <f t="shared" ref="EY52:EY83" si="262">(((ER52*ET52*EG52)*((EM52)))+(EO52*ET52*EG52*(EI52-EJ52)))/$B$19</f>
        <v>0.12403018009993193</v>
      </c>
      <c r="EZ52" s="1">
        <f t="shared" ref="EZ52:EZ83" si="263">EY52-(ES52)*(EW52)</f>
        <v>-1.3114845133011876</v>
      </c>
      <c r="FA52" s="4">
        <f t="shared" si="195"/>
        <v>17.988797953005083</v>
      </c>
      <c r="FB52" s="4">
        <f t="shared" si="196"/>
        <v>27.988797953005083</v>
      </c>
      <c r="FC52" s="4">
        <f t="shared" ref="FC52:FC83" si="264">FC51*((FB52-($B$6/2))/(FB52+($B$6/2)))</f>
        <v>2.868298124523788E-3</v>
      </c>
      <c r="FD52" s="4">
        <f t="shared" si="197"/>
        <v>-2.7312622784513019E-6</v>
      </c>
      <c r="FE52" s="4"/>
      <c r="FF52" s="4"/>
      <c r="FG52" s="4"/>
      <c r="FH52" s="4"/>
      <c r="FI52" s="4"/>
      <c r="FJ52" s="4"/>
      <c r="FK52" s="4"/>
      <c r="FL52" s="4"/>
      <c r="FM52" s="4"/>
      <c r="FN52" s="6"/>
      <c r="FO52" s="4"/>
      <c r="FP52" s="4"/>
      <c r="FQ52" s="4"/>
      <c r="FR52" s="1"/>
      <c r="FS52" s="4"/>
      <c r="FT52" s="4"/>
      <c r="FX52" s="2"/>
      <c r="FY52" s="2"/>
      <c r="FZ52" s="2"/>
      <c r="GA52" s="2"/>
      <c r="GB52" s="3"/>
      <c r="GC52" s="2"/>
      <c r="GD52" s="2"/>
      <c r="GE52" s="2"/>
      <c r="GF52" s="2"/>
    </row>
    <row r="53" spans="1:188" s="5" customFormat="1">
      <c r="A53" s="4">
        <v>35</v>
      </c>
      <c r="B53" s="4">
        <f t="shared" si="136"/>
        <v>100</v>
      </c>
      <c r="C53" s="4">
        <v>0</v>
      </c>
      <c r="D53" s="1">
        <f t="shared" si="137"/>
        <v>-100</v>
      </c>
      <c r="E53" s="1">
        <f t="shared" si="129"/>
        <v>330</v>
      </c>
      <c r="F53" s="4">
        <f t="shared" si="198"/>
        <v>2.2009999999999961</v>
      </c>
      <c r="G53" s="1">
        <f>'0.5Q 17-24'!GA53</f>
        <v>-81.674677955644199</v>
      </c>
      <c r="H53" s="1">
        <f>'0.5Q 17-24'!GB53</f>
        <v>-96.212073360726862</v>
      </c>
      <c r="I53" s="1">
        <f>'0.5Q 17-24'!GC53</f>
        <v>-100</v>
      </c>
      <c r="J53" s="1">
        <f>'0.5Q 17-24'!GD53</f>
        <v>96.212073360726862</v>
      </c>
      <c r="K53" s="1">
        <f>'0.5Q 17-24'!GE53</f>
        <v>3.7879266392731381</v>
      </c>
      <c r="L53" s="1">
        <f>'0.5Q 17-24'!GF53</f>
        <v>2.1902049795152192</v>
      </c>
      <c r="M53" s="1">
        <f>'0.5Q 17-24'!GG53</f>
        <v>0.56229849717107427</v>
      </c>
      <c r="N53" s="1">
        <f>'0.5Q 17-24'!GH53</f>
        <v>0.13126533227990103</v>
      </c>
      <c r="O53" s="1">
        <f>'0.5Q 17-24'!GI53</f>
        <v>-0.35441395029037071</v>
      </c>
      <c r="P53" s="1">
        <f>'0.5Q 17-24'!GJ53</f>
        <v>0.56229849717107427</v>
      </c>
      <c r="Q53" s="1">
        <f>'0.5Q 17-24'!GK53</f>
        <v>2.1969730398490083E-3</v>
      </c>
      <c r="R53" s="1">
        <f>'0.5Q 17-24'!GL53</f>
        <v>1001.5378811278944</v>
      </c>
      <c r="S53" s="1">
        <f>'0.5Q 17-24'!GM53</f>
        <v>577.49180256463671</v>
      </c>
      <c r="T53" s="1">
        <f>'0.5Q 17-24'!GN53</f>
        <v>562.29849717107425</v>
      </c>
      <c r="U53" s="1">
        <f>'0.5Q 17-24'!GO53</f>
        <v>500</v>
      </c>
      <c r="V53" s="1">
        <f>'0.5Q 17-24'!GP53</f>
        <v>9.4985297917143157E-5</v>
      </c>
      <c r="W53" s="1">
        <f>'0.5Q 17-24'!GQ53</f>
        <v>0.22673086562578063</v>
      </c>
      <c r="X53" s="1">
        <f>'0.5Q 17-24'!GR53</f>
        <v>-0.87175565429872359</v>
      </c>
      <c r="Y53" s="1">
        <f>'0.5Q 17-24'!GS53</f>
        <v>15.593473137993497</v>
      </c>
      <c r="Z53" s="1">
        <f>'0.5Q 17-24'!GT53</f>
        <v>25.593473137993499</v>
      </c>
      <c r="AA53" s="1">
        <f>'0.5Q 17-24'!GU53</f>
        <v>2.2628929744357299E-3</v>
      </c>
      <c r="AB53" s="4"/>
      <c r="AC53" s="4">
        <f t="shared" si="138"/>
        <v>-81.290335648253119</v>
      </c>
      <c r="AD53" s="4">
        <f t="shared" si="139"/>
        <v>-96.123441460137713</v>
      </c>
      <c r="AE53" s="4">
        <f t="shared" si="140"/>
        <v>-100</v>
      </c>
      <c r="AF53" s="1">
        <f t="shared" si="141"/>
        <v>96.123441460137713</v>
      </c>
      <c r="AG53" s="1">
        <f t="shared" si="142"/>
        <v>3.8765585398622875</v>
      </c>
      <c r="AH53" s="1">
        <f t="shared" si="143"/>
        <v>2.189496312826972</v>
      </c>
      <c r="AI53" s="4">
        <f t="shared" si="199"/>
        <v>0.56276286307816115</v>
      </c>
      <c r="AJ53" s="1">
        <f t="shared" si="200"/>
        <v>0.13546741498918283</v>
      </c>
      <c r="AK53" s="4">
        <f t="shared" ref="AK53:AK84" si="265">AK52</f>
        <v>-0.34920746878177716</v>
      </c>
      <c r="AL53" s="1">
        <f t="shared" si="201"/>
        <v>0.56276286307816115</v>
      </c>
      <c r="AM53" s="1">
        <f t="shared" si="144"/>
        <v>2.2628929744357299E-3</v>
      </c>
      <c r="AN53" s="1">
        <f t="shared" si="202"/>
        <v>1001.5840250821051</v>
      </c>
      <c r="AO53" s="1">
        <f t="shared" si="203"/>
        <v>577.96871563853301</v>
      </c>
      <c r="AP53" s="1">
        <f t="shared" si="204"/>
        <v>562.7628630781611</v>
      </c>
      <c r="AQ53" s="1">
        <f t="shared" si="205"/>
        <v>500</v>
      </c>
      <c r="AR53" s="1">
        <f t="shared" si="206"/>
        <v>9.7988421270112352E-5</v>
      </c>
      <c r="AS53" s="4">
        <f t="shared" si="207"/>
        <v>0.23863977452971569</v>
      </c>
      <c r="AT53" s="1">
        <f t="shared" si="208"/>
        <v>-0.89280671268814915</v>
      </c>
      <c r="AU53" s="4">
        <f t="shared" si="145"/>
        <v>15.496103607586123</v>
      </c>
      <c r="AV53" s="4">
        <f t="shared" si="146"/>
        <v>25.496103607586122</v>
      </c>
      <c r="AW53" s="4">
        <f t="shared" si="209"/>
        <v>2.2960582440682761E-3</v>
      </c>
      <c r="AX53" s="4">
        <f t="shared" si="147"/>
        <v>3.3165269632546256E-5</v>
      </c>
      <c r="AY53" s="4">
        <f t="shared" si="148"/>
        <v>-81.34247959536296</v>
      </c>
      <c r="AZ53" s="4">
        <f t="shared" si="149"/>
        <v>-96.050171073995841</v>
      </c>
      <c r="BA53" s="4">
        <f t="shared" si="150"/>
        <v>-100</v>
      </c>
      <c r="BB53" s="1">
        <f t="shared" si="151"/>
        <v>96.050171073995841</v>
      </c>
      <c r="BC53" s="1">
        <f t="shared" si="152"/>
        <v>3.9498289260041588</v>
      </c>
      <c r="BD53" s="1">
        <f t="shared" si="153"/>
        <v>2.1895822940767413</v>
      </c>
      <c r="BE53" s="4">
        <f t="shared" si="210"/>
        <v>0.56317264285260293</v>
      </c>
      <c r="BF53" s="1">
        <f t="shared" si="211"/>
        <v>0.13819233780776277</v>
      </c>
      <c r="BG53" s="4">
        <f t="shared" ref="BG53:BG84" si="266">BG52</f>
        <v>-0.34799807920826431</v>
      </c>
      <c r="BH53" s="1">
        <f t="shared" si="212"/>
        <v>0.56317264285260293</v>
      </c>
      <c r="BI53" s="1">
        <f t="shared" si="154"/>
        <v>2.2960582440682761E-3</v>
      </c>
      <c r="BJ53" s="1">
        <f t="shared" si="213"/>
        <v>1001.6072407708479</v>
      </c>
      <c r="BK53" s="1">
        <f t="shared" si="214"/>
        <v>578.3895676624802</v>
      </c>
      <c r="BL53" s="1">
        <f t="shared" si="215"/>
        <v>563.17264285260296</v>
      </c>
      <c r="BM53" s="1">
        <f t="shared" si="216"/>
        <v>500</v>
      </c>
      <c r="BN53" s="1">
        <f t="shared" si="217"/>
        <v>9.9845533976061776E-5</v>
      </c>
      <c r="BO53" s="4">
        <f t="shared" si="218"/>
        <v>0.24164389717553686</v>
      </c>
      <c r="BP53" s="1">
        <f t="shared" si="219"/>
        <v>-0.90638522485860129</v>
      </c>
      <c r="BQ53" s="4">
        <f t="shared" si="155"/>
        <v>15.442439911997804</v>
      </c>
      <c r="BR53" s="4">
        <f t="shared" si="156"/>
        <v>25.442439911997802</v>
      </c>
      <c r="BS53" s="4">
        <f t="shared" si="220"/>
        <v>2.318426177823268E-3</v>
      </c>
      <c r="BT53" s="4">
        <f t="shared" si="157"/>
        <v>2.2367933754991864E-5</v>
      </c>
      <c r="BU53" s="4">
        <f t="shared" si="158"/>
        <v>-81.368340209560415</v>
      </c>
      <c r="BV53" s="4">
        <f t="shared" si="159"/>
        <v>-96.038566512165687</v>
      </c>
      <c r="BW53" s="4">
        <f t="shared" si="160"/>
        <v>-100</v>
      </c>
      <c r="BX53" s="1">
        <f t="shared" si="161"/>
        <v>96.038566512165687</v>
      </c>
      <c r="BY53" s="1">
        <f t="shared" si="162"/>
        <v>3.9614334878343129</v>
      </c>
      <c r="BZ53" s="1">
        <f t="shared" si="163"/>
        <v>2.1896234303844957</v>
      </c>
      <c r="CA53" s="4">
        <f t="shared" si="221"/>
        <v>0.56335286818772978</v>
      </c>
      <c r="CB53" s="1">
        <f t="shared" si="222"/>
        <v>0.14002839392728281</v>
      </c>
      <c r="CC53" s="4">
        <f t="shared" ref="CC53:CC84" si="267">CC52</f>
        <v>-0.34810785286975832</v>
      </c>
      <c r="CD53" s="1">
        <f t="shared" si="223"/>
        <v>0.56335286818772978</v>
      </c>
      <c r="CE53" s="1">
        <f t="shared" si="164"/>
        <v>2.318426177823268E-3</v>
      </c>
      <c r="CF53" s="1">
        <f t="shared" si="224"/>
        <v>1001.6228983244764</v>
      </c>
      <c r="CG53" s="1">
        <f t="shared" si="225"/>
        <v>578.57466268616224</v>
      </c>
      <c r="CH53" s="1">
        <f t="shared" si="226"/>
        <v>563.35286818772977</v>
      </c>
      <c r="CI53" s="1">
        <f t="shared" si="227"/>
        <v>500</v>
      </c>
      <c r="CJ53" s="1">
        <f t="shared" si="228"/>
        <v>1.0105403726527107E-4</v>
      </c>
      <c r="CK53" s="4">
        <f t="shared" si="229"/>
        <v>0.24374155170586267</v>
      </c>
      <c r="CL53" s="1">
        <f t="shared" si="230"/>
        <v>-0.91547153720577146</v>
      </c>
      <c r="CM53" s="4">
        <f t="shared" si="165"/>
        <v>15.426955414122133</v>
      </c>
      <c r="CN53" s="4">
        <f t="shared" si="166"/>
        <v>25.426955414122133</v>
      </c>
      <c r="CO53" s="4">
        <f t="shared" si="231"/>
        <v>2.3355365437345908E-3</v>
      </c>
      <c r="CP53" s="4">
        <f t="shared" si="167"/>
        <v>1.7110365911322811E-5</v>
      </c>
      <c r="CQ53" s="4">
        <f t="shared" si="168"/>
        <v>-81.375750929264768</v>
      </c>
      <c r="CR53" s="4">
        <f t="shared" si="169"/>
        <v>-95.965225134103392</v>
      </c>
      <c r="CS53" s="4">
        <f t="shared" si="170"/>
        <v>-100</v>
      </c>
      <c r="CT53" s="1">
        <f t="shared" si="171"/>
        <v>95.965225134103392</v>
      </c>
      <c r="CU53" s="1">
        <f t="shared" si="172"/>
        <v>4.0347748658966083</v>
      </c>
      <c r="CV53" s="1">
        <f t="shared" si="173"/>
        <v>2.189633312822207</v>
      </c>
      <c r="CW53" s="4">
        <f t="shared" si="232"/>
        <v>0.56346871246658381</v>
      </c>
      <c r="CX53" s="1">
        <f t="shared" si="233"/>
        <v>0.14118644586102333</v>
      </c>
      <c r="CY53" s="4">
        <f t="shared" ref="CY53:CY84" si="268">CY52</f>
        <v>-0.34682195340876593</v>
      </c>
      <c r="CZ53" s="1">
        <f t="shared" si="234"/>
        <v>0.56346871246658381</v>
      </c>
      <c r="DA53" s="1">
        <f t="shared" si="174"/>
        <v>2.3355365437345908E-3</v>
      </c>
      <c r="DB53" s="1">
        <f t="shared" si="235"/>
        <v>1001.6348755806141</v>
      </c>
      <c r="DC53" s="1">
        <f t="shared" si="236"/>
        <v>578.69363707743094</v>
      </c>
      <c r="DD53" s="1">
        <f t="shared" si="237"/>
        <v>563.46871246658384</v>
      </c>
      <c r="DE53" s="1">
        <f t="shared" si="238"/>
        <v>500</v>
      </c>
      <c r="DF53" s="1">
        <f t="shared" si="239"/>
        <v>1.0186858662864541E-4</v>
      </c>
      <c r="DG53" s="4">
        <f t="shared" si="240"/>
        <v>0.24549614783588461</v>
      </c>
      <c r="DH53" s="1">
        <f t="shared" si="241"/>
        <v>-0.9222721240314109</v>
      </c>
      <c r="DI53" s="4">
        <f t="shared" si="175"/>
        <v>15.438871478997861</v>
      </c>
      <c r="DJ53" s="4">
        <f t="shared" si="176"/>
        <v>25.438871478997861</v>
      </c>
      <c r="DK53" s="4">
        <f t="shared" si="242"/>
        <v>2.3489422536215917E-3</v>
      </c>
      <c r="DL53" s="4">
        <f t="shared" si="177"/>
        <v>1.3405709887000933E-5</v>
      </c>
      <c r="DM53" s="4">
        <f t="shared" si="178"/>
        <v>-81.291589588482793</v>
      </c>
      <c r="DN53" s="4">
        <f t="shared" si="179"/>
        <v>-95.902569430832202</v>
      </c>
      <c r="DO53" s="4">
        <f t="shared" si="180"/>
        <v>-100</v>
      </c>
      <c r="DP53" s="1">
        <f t="shared" si="181"/>
        <v>95.902569430832202</v>
      </c>
      <c r="DQ53" s="1">
        <f t="shared" si="182"/>
        <v>4.0974305691677984</v>
      </c>
      <c r="DR53" s="1">
        <f t="shared" si="183"/>
        <v>2.1894748814610168</v>
      </c>
      <c r="DS53" s="4">
        <f t="shared" si="243"/>
        <v>0.56356315838407056</v>
      </c>
      <c r="DT53" s="1">
        <f t="shared" si="244"/>
        <v>0.14208777551972068</v>
      </c>
      <c r="DU53" s="4">
        <f t="shared" ref="DU53:DU84" si="269">DU52</f>
        <v>-0.34481380540241496</v>
      </c>
      <c r="DV53" s="1">
        <f t="shared" si="245"/>
        <v>0.56356315838407056</v>
      </c>
      <c r="DW53" s="1">
        <f t="shared" si="184"/>
        <v>2.3489422536215917E-3</v>
      </c>
      <c r="DX53" s="1">
        <f t="shared" si="246"/>
        <v>1001.6442595775352</v>
      </c>
      <c r="DY53" s="1">
        <f t="shared" si="247"/>
        <v>578.79063492360808</v>
      </c>
      <c r="DZ53" s="1">
        <f t="shared" si="248"/>
        <v>563.56315838407056</v>
      </c>
      <c r="EA53" s="1">
        <f t="shared" si="249"/>
        <v>500</v>
      </c>
      <c r="EB53" s="1">
        <f t="shared" si="250"/>
        <v>1.0240007908724766E-4</v>
      </c>
      <c r="EC53" s="4">
        <f t="shared" si="251"/>
        <v>0.24806490661708167</v>
      </c>
      <c r="ED53" s="1">
        <f t="shared" si="252"/>
        <v>-0.92640622019371421</v>
      </c>
      <c r="EE53" s="4">
        <f t="shared" si="185"/>
        <v>15.421660759917806</v>
      </c>
      <c r="EF53" s="4">
        <f t="shared" si="186"/>
        <v>25.421660759917806</v>
      </c>
      <c r="EG53" s="4">
        <f t="shared" si="253"/>
        <v>2.3569071410861698E-3</v>
      </c>
      <c r="EH53" s="4">
        <f t="shared" si="187"/>
        <v>7.9648874645780153E-6</v>
      </c>
      <c r="EI53" s="4">
        <f t="shared" si="188"/>
        <v>-80.94460271852526</v>
      </c>
      <c r="EJ53" s="4">
        <f t="shared" si="189"/>
        <v>-95.911370370793577</v>
      </c>
      <c r="EK53" s="4">
        <f t="shared" si="190"/>
        <v>-100</v>
      </c>
      <c r="EL53" s="1">
        <f t="shared" si="191"/>
        <v>95.911370370793577</v>
      </c>
      <c r="EM53" s="1">
        <f t="shared" si="192"/>
        <v>4.088629629206423</v>
      </c>
      <c r="EN53" s="1">
        <f t="shared" si="193"/>
        <v>2.1888187402128589</v>
      </c>
      <c r="EO53" s="4">
        <f t="shared" si="254"/>
        <v>0.56375321177233317</v>
      </c>
      <c r="EP53" s="1">
        <f t="shared" si="255"/>
        <v>0.14280733947370139</v>
      </c>
      <c r="EQ53" s="4">
        <f t="shared" ref="EQ53:EQ84" si="270">EQ52</f>
        <v>-0.34178787186653548</v>
      </c>
      <c r="ER53" s="1">
        <f t="shared" si="256"/>
        <v>0.56375321177233317</v>
      </c>
      <c r="ES53" s="1">
        <f t="shared" si="194"/>
        <v>2.3569071410861698E-3</v>
      </c>
      <c r="ET53" s="1">
        <f t="shared" si="257"/>
        <v>1001.6498349987604</v>
      </c>
      <c r="EU53" s="1">
        <f t="shared" si="258"/>
        <v>578.98582355442159</v>
      </c>
      <c r="EV53" s="1">
        <f t="shared" si="259"/>
        <v>563.7532117723332</v>
      </c>
      <c r="EW53" s="1">
        <f t="shared" si="260"/>
        <v>500</v>
      </c>
      <c r="EX53" s="1">
        <f t="shared" si="261"/>
        <v>1.0282444914321392E-4</v>
      </c>
      <c r="EY53" s="4">
        <f t="shared" si="262"/>
        <v>0.25360945040992422</v>
      </c>
      <c r="EZ53" s="1">
        <f t="shared" si="263"/>
        <v>-0.92484412013316075</v>
      </c>
      <c r="FA53" s="4">
        <f t="shared" si="195"/>
        <v>15.321832003010405</v>
      </c>
      <c r="FB53" s="4">
        <f t="shared" si="196"/>
        <v>25.321832003010407</v>
      </c>
      <c r="FC53" s="4">
        <f t="shared" si="264"/>
        <v>2.3528219825836331E-3</v>
      </c>
      <c r="FD53" s="4">
        <f t="shared" si="197"/>
        <v>-4.0851585025366427E-6</v>
      </c>
      <c r="FE53" s="4"/>
      <c r="FF53" s="4"/>
      <c r="FG53" s="4"/>
      <c r="FH53" s="4"/>
      <c r="FI53" s="4"/>
      <c r="FJ53" s="4"/>
      <c r="FK53" s="4"/>
      <c r="FL53" s="4"/>
      <c r="FM53" s="4"/>
      <c r="FN53" s="6"/>
      <c r="FO53" s="4"/>
      <c r="FP53" s="4"/>
      <c r="FQ53" s="4"/>
      <c r="FR53" s="1"/>
      <c r="FS53" s="4"/>
      <c r="FT53" s="4"/>
      <c r="FX53" s="2"/>
      <c r="FY53" s="2"/>
      <c r="FZ53" s="2"/>
      <c r="GA53" s="2"/>
      <c r="GB53" s="3"/>
      <c r="GC53" s="2"/>
      <c r="GD53" s="2"/>
      <c r="GE53" s="2"/>
      <c r="GF53" s="2"/>
    </row>
    <row r="54" spans="1:188" s="5" customFormat="1">
      <c r="A54" s="4">
        <v>36</v>
      </c>
      <c r="B54" s="4">
        <f t="shared" si="136"/>
        <v>100</v>
      </c>
      <c r="C54" s="4">
        <v>0</v>
      </c>
      <c r="D54" s="1">
        <f t="shared" si="137"/>
        <v>-100</v>
      </c>
      <c r="E54" s="1">
        <f t="shared" si="129"/>
        <v>325</v>
      </c>
      <c r="F54" s="4">
        <f t="shared" si="198"/>
        <v>2.225999999999996</v>
      </c>
      <c r="G54" s="1">
        <f>'0.5Q 17-24'!GA54</f>
        <v>-83.269167430530757</v>
      </c>
      <c r="H54" s="1">
        <f>'0.5Q 17-24'!GB54</f>
        <v>-97.937232162335079</v>
      </c>
      <c r="I54" s="1">
        <f>'0.5Q 17-24'!GC54</f>
        <v>-100</v>
      </c>
      <c r="J54" s="1">
        <f>'0.5Q 17-24'!GD54</f>
        <v>97.937232162335079</v>
      </c>
      <c r="K54" s="1">
        <f>'0.5Q 17-24'!GE54</f>
        <v>2.0627678376649214</v>
      </c>
      <c r="L54" s="1">
        <f>'0.5Q 17-24'!GF54</f>
        <v>2.2177911802075401</v>
      </c>
      <c r="M54" s="1">
        <f>'0.5Q 17-24'!GG54</f>
        <v>0.55172401384641745</v>
      </c>
      <c r="N54" s="1">
        <f>'0.5Q 17-24'!GH54</f>
        <v>0.12213935425889742</v>
      </c>
      <c r="O54" s="1">
        <f>'0.5Q 17-24'!GI54</f>
        <v>-0.35441395029037071</v>
      </c>
      <c r="P54" s="1">
        <f>'0.5Q 17-24'!GJ54</f>
        <v>0.55172401384641745</v>
      </c>
      <c r="Q54" s="1">
        <f>'0.5Q 17-24'!GK54</f>
        <v>1.7417242445884869E-3</v>
      </c>
      <c r="R54" s="1">
        <f>'0.5Q 17-24'!GL54</f>
        <v>1001.219206971212</v>
      </c>
      <c r="S54" s="1">
        <f>'0.5Q 17-24'!GM54</f>
        <v>566.63159670054768</v>
      </c>
      <c r="T54" s="1">
        <f>'0.5Q 17-24'!GN54</f>
        <v>551.72401384641739</v>
      </c>
      <c r="U54" s="1">
        <f>'0.5Q 17-24'!GO54</f>
        <v>500</v>
      </c>
      <c r="V54" s="1">
        <f>'0.5Q 17-24'!GP54</f>
        <v>9.1049759052104281E-5</v>
      </c>
      <c r="W54" s="1">
        <f>'0.5Q 17-24'!GQ54</f>
        <v>0.16097113629435925</v>
      </c>
      <c r="X54" s="1">
        <f>'0.5Q 17-24'!GR54</f>
        <v>-0.70989098599988421</v>
      </c>
      <c r="Y54" s="1">
        <f>'0.5Q 17-24'!GS54</f>
        <v>11.629323477404714</v>
      </c>
      <c r="Z54" s="1">
        <f>'0.5Q 17-24'!GT54</f>
        <v>21.629323477404714</v>
      </c>
      <c r="AA54" s="1">
        <f>'0.5Q 17-24'!GU54</f>
        <v>1.7939836458018877E-3</v>
      </c>
      <c r="AB54" s="4"/>
      <c r="AC54" s="4">
        <f t="shared" si="138"/>
        <v>-82.833887330038124</v>
      </c>
      <c r="AD54" s="4">
        <f t="shared" si="139"/>
        <v>-97.841359933976946</v>
      </c>
      <c r="AE54" s="4">
        <f t="shared" si="140"/>
        <v>-100</v>
      </c>
      <c r="AF54" s="1">
        <f t="shared" si="141"/>
        <v>97.841359933976946</v>
      </c>
      <c r="AG54" s="1">
        <f t="shared" si="142"/>
        <v>2.1586400660230538</v>
      </c>
      <c r="AH54" s="1">
        <f t="shared" si="143"/>
        <v>2.2171221265810743</v>
      </c>
      <c r="AI54" s="4">
        <f t="shared" si="199"/>
        <v>0.5525162750820467</v>
      </c>
      <c r="AJ54" s="1">
        <f t="shared" si="200"/>
        <v>0.12585132484146391</v>
      </c>
      <c r="AK54" s="4">
        <f t="shared" si="265"/>
        <v>-0.34920746878177716</v>
      </c>
      <c r="AL54" s="1">
        <f t="shared" si="201"/>
        <v>0.5525162750820467</v>
      </c>
      <c r="AM54" s="1">
        <f t="shared" si="144"/>
        <v>1.7939836458018877E-3</v>
      </c>
      <c r="AN54" s="1">
        <f t="shared" si="202"/>
        <v>1001.2557885520612</v>
      </c>
      <c r="AO54" s="1">
        <f t="shared" si="203"/>
        <v>567.44526483476363</v>
      </c>
      <c r="AP54" s="1">
        <f t="shared" si="204"/>
        <v>552.51627508204672</v>
      </c>
      <c r="AQ54" s="1">
        <f t="shared" si="205"/>
        <v>500</v>
      </c>
      <c r="AR54" s="1">
        <f t="shared" si="206"/>
        <v>9.3781865726768433E-5</v>
      </c>
      <c r="AS54" s="4">
        <f t="shared" si="207"/>
        <v>0.17036506899357703</v>
      </c>
      <c r="AT54" s="1">
        <f t="shared" si="208"/>
        <v>-0.72662675390736686</v>
      </c>
      <c r="AU54" s="4">
        <f t="shared" si="145"/>
        <v>11.547432438993594</v>
      </c>
      <c r="AV54" s="4">
        <f t="shared" si="146"/>
        <v>21.547432438993596</v>
      </c>
      <c r="AW54" s="4">
        <f t="shared" si="209"/>
        <v>1.8186562906802812E-3</v>
      </c>
      <c r="AX54" s="4">
        <f t="shared" si="147"/>
        <v>2.4672644878393412E-5</v>
      </c>
      <c r="AY54" s="4">
        <f t="shared" si="148"/>
        <v>-82.901463364386643</v>
      </c>
      <c r="AZ54" s="4">
        <f t="shared" si="149"/>
        <v>-97.762622533582913</v>
      </c>
      <c r="BA54" s="4">
        <f t="shared" si="150"/>
        <v>-100</v>
      </c>
      <c r="BB54" s="1">
        <f t="shared" si="151"/>
        <v>97.762622533582913</v>
      </c>
      <c r="BC54" s="1">
        <f t="shared" si="152"/>
        <v>2.2373774664170867</v>
      </c>
      <c r="BD54" s="1">
        <f t="shared" si="153"/>
        <v>2.2172196480774988</v>
      </c>
      <c r="BE54" s="4">
        <f t="shared" si="210"/>
        <v>0.55274708001515016</v>
      </c>
      <c r="BF54" s="1">
        <f t="shared" si="211"/>
        <v>0.12831371509611475</v>
      </c>
      <c r="BG54" s="4">
        <f t="shared" si="266"/>
        <v>-0.34799807920826431</v>
      </c>
      <c r="BH54" s="1">
        <f t="shared" si="212"/>
        <v>0.55274708001515016</v>
      </c>
      <c r="BI54" s="1">
        <f t="shared" si="154"/>
        <v>1.8186562906802812E-3</v>
      </c>
      <c r="BJ54" s="1">
        <f t="shared" si="213"/>
        <v>1001.2730594034762</v>
      </c>
      <c r="BK54" s="1">
        <f t="shared" si="214"/>
        <v>567.68230611715956</v>
      </c>
      <c r="BL54" s="1">
        <f t="shared" si="215"/>
        <v>552.74708001515012</v>
      </c>
      <c r="BM54" s="1">
        <f t="shared" si="216"/>
        <v>500</v>
      </c>
      <c r="BN54" s="1">
        <f t="shared" si="217"/>
        <v>9.5480390677598996E-5</v>
      </c>
      <c r="BO54" s="4">
        <f t="shared" si="218"/>
        <v>0.17210304743369165</v>
      </c>
      <c r="BP54" s="1">
        <f t="shared" si="219"/>
        <v>-0.73722509790644897</v>
      </c>
      <c r="BQ54" s="4">
        <f t="shared" si="155"/>
        <v>11.520712507819013</v>
      </c>
      <c r="BR54" s="4">
        <f t="shared" si="156"/>
        <v>21.520712507819013</v>
      </c>
      <c r="BS54" s="4">
        <f t="shared" si="220"/>
        <v>1.8358372086016859E-3</v>
      </c>
      <c r="BT54" s="4">
        <f t="shared" si="157"/>
        <v>1.7180917921404788E-5</v>
      </c>
      <c r="BU54" s="4">
        <f t="shared" si="158"/>
        <v>-82.933970560878407</v>
      </c>
      <c r="BV54" s="4">
        <f t="shared" si="159"/>
        <v>-97.75007772022758</v>
      </c>
      <c r="BW54" s="4">
        <f t="shared" si="160"/>
        <v>-100</v>
      </c>
      <c r="BX54" s="1">
        <f t="shared" si="161"/>
        <v>97.75007772022758</v>
      </c>
      <c r="BY54" s="1">
        <f t="shared" si="162"/>
        <v>2.2499222797724201</v>
      </c>
      <c r="BZ54" s="1">
        <f t="shared" si="163"/>
        <v>2.2172655733377149</v>
      </c>
      <c r="CA54" s="4">
        <f t="shared" si="221"/>
        <v>0.55284285906438413</v>
      </c>
      <c r="CB54" s="1">
        <f t="shared" si="222"/>
        <v>0.12987572581763523</v>
      </c>
      <c r="CC54" s="4">
        <f t="shared" si="267"/>
        <v>-0.34810785286975832</v>
      </c>
      <c r="CD54" s="1">
        <f t="shared" si="223"/>
        <v>0.55284285906438413</v>
      </c>
      <c r="CE54" s="1">
        <f t="shared" si="164"/>
        <v>1.8358372086016859E-3</v>
      </c>
      <c r="CF54" s="1">
        <f t="shared" si="224"/>
        <v>1001.2850860460212</v>
      </c>
      <c r="CG54" s="1">
        <f t="shared" si="225"/>
        <v>567.78067311630377</v>
      </c>
      <c r="CH54" s="1">
        <f t="shared" si="226"/>
        <v>552.84285906438413</v>
      </c>
      <c r="CI54" s="1">
        <f t="shared" si="227"/>
        <v>500</v>
      </c>
      <c r="CJ54" s="1">
        <f t="shared" si="228"/>
        <v>9.6517793844316411E-5</v>
      </c>
      <c r="CK54" s="4">
        <f t="shared" si="229"/>
        <v>0.17343075314799239</v>
      </c>
      <c r="CL54" s="1">
        <f t="shared" si="230"/>
        <v>-0.74448785115285054</v>
      </c>
      <c r="CM54" s="4">
        <f t="shared" si="165"/>
        <v>11.533248100118231</v>
      </c>
      <c r="CN54" s="4">
        <f t="shared" si="166"/>
        <v>21.533248100118229</v>
      </c>
      <c r="CO54" s="4">
        <f t="shared" si="231"/>
        <v>1.8496395617691981E-3</v>
      </c>
      <c r="CP54" s="4">
        <f t="shared" si="167"/>
        <v>1.3802353167512204E-5</v>
      </c>
      <c r="CQ54" s="4">
        <f t="shared" si="168"/>
        <v>-82.944156196075824</v>
      </c>
      <c r="CR54" s="4">
        <f t="shared" si="169"/>
        <v>-97.670562479798619</v>
      </c>
      <c r="CS54" s="4">
        <f t="shared" si="170"/>
        <v>-100</v>
      </c>
      <c r="CT54" s="1">
        <f t="shared" si="171"/>
        <v>97.670562479798619</v>
      </c>
      <c r="CU54" s="1">
        <f t="shared" si="172"/>
        <v>2.3294375202013811</v>
      </c>
      <c r="CV54" s="1">
        <f t="shared" si="173"/>
        <v>2.2172782452400059</v>
      </c>
      <c r="CW54" s="4">
        <f t="shared" si="232"/>
        <v>0.55289864835597946</v>
      </c>
      <c r="CX54" s="1">
        <f t="shared" si="233"/>
        <v>0.13079464946851552</v>
      </c>
      <c r="CY54" s="4">
        <f t="shared" si="268"/>
        <v>-0.34682195340876593</v>
      </c>
      <c r="CZ54" s="1">
        <f t="shared" si="234"/>
        <v>0.55289864835597946</v>
      </c>
      <c r="DA54" s="1">
        <f t="shared" si="174"/>
        <v>1.8496395617691981E-3</v>
      </c>
      <c r="DB54" s="1">
        <f t="shared" si="235"/>
        <v>1001.2947476932384</v>
      </c>
      <c r="DC54" s="1">
        <f t="shared" si="236"/>
        <v>567.83796983455807</v>
      </c>
      <c r="DD54" s="1">
        <f t="shared" si="237"/>
        <v>552.8986483559795</v>
      </c>
      <c r="DE54" s="1">
        <f t="shared" si="238"/>
        <v>500</v>
      </c>
      <c r="DF54" s="1">
        <f t="shared" si="239"/>
        <v>9.717939639307853E-5</v>
      </c>
      <c r="DG54" s="4">
        <f t="shared" si="240"/>
        <v>0.17464967522493521</v>
      </c>
      <c r="DH54" s="1">
        <f t="shared" si="241"/>
        <v>-0.7501701056596638</v>
      </c>
      <c r="DI54" s="4">
        <f t="shared" si="175"/>
        <v>11.538204621455332</v>
      </c>
      <c r="DJ54" s="4">
        <f t="shared" si="176"/>
        <v>21.538204621455332</v>
      </c>
      <c r="DK54" s="4">
        <f t="shared" si="242"/>
        <v>1.8603570429929577E-3</v>
      </c>
      <c r="DL54" s="4">
        <f t="shared" si="177"/>
        <v>1.0717481223759557E-5</v>
      </c>
      <c r="DM54" s="4">
        <f t="shared" si="178"/>
        <v>-82.848938253089102</v>
      </c>
      <c r="DN54" s="4">
        <f t="shared" si="179"/>
        <v>-97.60291237072046</v>
      </c>
      <c r="DO54" s="4">
        <f t="shared" si="180"/>
        <v>-100</v>
      </c>
      <c r="DP54" s="1">
        <f t="shared" si="181"/>
        <v>97.60291237072046</v>
      </c>
      <c r="DQ54" s="1">
        <f t="shared" si="182"/>
        <v>2.3970876292795396</v>
      </c>
      <c r="DR54" s="1">
        <f t="shared" si="183"/>
        <v>2.2171284735563632</v>
      </c>
      <c r="DS54" s="4">
        <f t="shared" si="243"/>
        <v>0.55307184190692915</v>
      </c>
      <c r="DT54" s="1">
        <f t="shared" si="244"/>
        <v>0.13168932286922705</v>
      </c>
      <c r="DU54" s="4">
        <f t="shared" si="269"/>
        <v>-0.34481380540241496</v>
      </c>
      <c r="DV54" s="1">
        <f t="shared" si="245"/>
        <v>0.55307184190692915</v>
      </c>
      <c r="DW54" s="1">
        <f t="shared" si="184"/>
        <v>1.8603570429929577E-3</v>
      </c>
      <c r="DX54" s="1">
        <f t="shared" si="246"/>
        <v>1001.3022499300949</v>
      </c>
      <c r="DY54" s="1">
        <f t="shared" si="247"/>
        <v>568.01584307525434</v>
      </c>
      <c r="DZ54" s="1">
        <f t="shared" si="248"/>
        <v>553.07184190692919</v>
      </c>
      <c r="EA54" s="1">
        <f t="shared" si="249"/>
        <v>500</v>
      </c>
      <c r="EB54" s="1">
        <f t="shared" si="250"/>
        <v>9.7717042125726803E-5</v>
      </c>
      <c r="EC54" s="4">
        <f t="shared" si="251"/>
        <v>0.17669898443370072</v>
      </c>
      <c r="ED54" s="1">
        <f t="shared" si="252"/>
        <v>-0.75347953706277815</v>
      </c>
      <c r="EE54" s="4">
        <f t="shared" si="185"/>
        <v>11.522151225190715</v>
      </c>
      <c r="EF54" s="4">
        <f t="shared" si="186"/>
        <v>21.522151225190715</v>
      </c>
      <c r="EG54" s="4">
        <f t="shared" si="253"/>
        <v>1.8663375998756785E-3</v>
      </c>
      <c r="EH54" s="4">
        <f t="shared" si="187"/>
        <v>5.9805568827207573E-6</v>
      </c>
      <c r="EI54" s="4">
        <f t="shared" si="188"/>
        <v>-82.454550449776633</v>
      </c>
      <c r="EJ54" s="4">
        <f t="shared" si="189"/>
        <v>-97.613051373257477</v>
      </c>
      <c r="EK54" s="4">
        <f t="shared" si="190"/>
        <v>-100</v>
      </c>
      <c r="EL54" s="1">
        <f t="shared" si="191"/>
        <v>97.613051373257477</v>
      </c>
      <c r="EM54" s="1">
        <f t="shared" si="192"/>
        <v>2.3869486267425231</v>
      </c>
      <c r="EN54" s="1">
        <f t="shared" si="193"/>
        <v>2.2165001409442606</v>
      </c>
      <c r="EO54" s="4">
        <f t="shared" si="254"/>
        <v>0.55362801462803368</v>
      </c>
      <c r="EP54" s="1">
        <f t="shared" si="255"/>
        <v>0.13236437598268877</v>
      </c>
      <c r="EQ54" s="4">
        <f t="shared" si="270"/>
        <v>-0.34178787186653548</v>
      </c>
      <c r="ER54" s="1">
        <f t="shared" si="256"/>
        <v>0.55362801462803368</v>
      </c>
      <c r="ES54" s="1">
        <f t="shared" si="194"/>
        <v>1.8663375998756785E-3</v>
      </c>
      <c r="ET54" s="1">
        <f t="shared" si="257"/>
        <v>1001.3064363199129</v>
      </c>
      <c r="EU54" s="1">
        <f t="shared" si="258"/>
        <v>568.58704358328316</v>
      </c>
      <c r="EV54" s="1">
        <f t="shared" si="259"/>
        <v>553.62801462803372</v>
      </c>
      <c r="EW54" s="1">
        <f t="shared" si="260"/>
        <v>500</v>
      </c>
      <c r="EX54" s="1">
        <f t="shared" si="261"/>
        <v>9.8113908242098257E-5</v>
      </c>
      <c r="EY54" s="4">
        <f t="shared" si="262"/>
        <v>0.1815263903157355</v>
      </c>
      <c r="EZ54" s="1">
        <f t="shared" si="263"/>
        <v>-0.75164240962210371</v>
      </c>
      <c r="FA54" s="4">
        <f t="shared" si="195"/>
        <v>11.443283372045473</v>
      </c>
      <c r="FB54" s="4">
        <f t="shared" si="196"/>
        <v>21.443283372045471</v>
      </c>
      <c r="FC54" s="4">
        <f t="shared" si="264"/>
        <v>1.8614896231022625E-3</v>
      </c>
      <c r="FD54" s="4">
        <f t="shared" si="197"/>
        <v>-4.8479767734159376E-6</v>
      </c>
      <c r="FE54" s="4"/>
      <c r="FF54" s="4"/>
      <c r="FG54" s="4"/>
      <c r="FH54" s="4"/>
      <c r="FI54" s="4"/>
      <c r="FJ54" s="4"/>
      <c r="FK54" s="4"/>
      <c r="FL54" s="4"/>
      <c r="FM54" s="4"/>
      <c r="FN54" s="6"/>
      <c r="FO54" s="4"/>
      <c r="FP54" s="4"/>
      <c r="FQ54" s="4"/>
      <c r="FR54" s="1"/>
      <c r="FS54" s="4"/>
      <c r="FT54" s="4"/>
      <c r="FX54" s="2"/>
      <c r="FY54" s="2"/>
      <c r="FZ54" s="2"/>
      <c r="GA54" s="2"/>
      <c r="GB54" s="3"/>
      <c r="GC54" s="2"/>
      <c r="GD54" s="2"/>
      <c r="GE54" s="2"/>
      <c r="GF54" s="2"/>
    </row>
    <row r="55" spans="1:188" s="5" customFormat="1">
      <c r="A55" s="4">
        <v>37</v>
      </c>
      <c r="B55" s="4">
        <f t="shared" si="136"/>
        <v>100</v>
      </c>
      <c r="C55" s="4">
        <v>0</v>
      </c>
      <c r="D55" s="1">
        <f t="shared" si="137"/>
        <v>-100</v>
      </c>
      <c r="E55" s="1">
        <f t="shared" si="129"/>
        <v>320</v>
      </c>
      <c r="F55" s="4">
        <f t="shared" si="198"/>
        <v>2.2509999999999959</v>
      </c>
      <c r="G55" s="1">
        <f>'0.5Q 17-24'!GA55</f>
        <v>-84.863656905417315</v>
      </c>
      <c r="H55" s="1">
        <f>'0.5Q 17-24'!GB55</f>
        <v>-99.662390963943295</v>
      </c>
      <c r="I55" s="1">
        <f>'0.5Q 17-24'!GC55</f>
        <v>-100</v>
      </c>
      <c r="J55" s="1">
        <f>'0.5Q 17-24'!GD55</f>
        <v>99.662390963943295</v>
      </c>
      <c r="K55" s="1">
        <f>'0.5Q 17-24'!GE55</f>
        <v>0.33760903605670478</v>
      </c>
      <c r="L55" s="1">
        <f>'0.5Q 17-24'!GF55</f>
        <v>2.2448938923119068</v>
      </c>
      <c r="M55" s="1">
        <f>'0.5Q 17-24'!GG55</f>
        <v>0.54205424208733533</v>
      </c>
      <c r="N55" s="1">
        <f>'0.5Q 17-24'!GH55</f>
        <v>0.11992561030001636</v>
      </c>
      <c r="O55" s="1">
        <f>'0.5Q 17-24'!GI55</f>
        <v>-0.35441395029037071</v>
      </c>
      <c r="P55" s="1">
        <f>'0.5Q 17-24'!GJ55</f>
        <v>0.54205424208733533</v>
      </c>
      <c r="Q55" s="1">
        <f>'0.5Q 17-24'!GK55</f>
        <v>1.281308604572518E-3</v>
      </c>
      <c r="R55" s="1">
        <f>'0.5Q 17-24'!GL55</f>
        <v>1000.8969160232009</v>
      </c>
      <c r="S55" s="1">
        <f>'0.5Q 17-24'!GM55</f>
        <v>556.70054770853517</v>
      </c>
      <c r="T55" s="1">
        <f>'0.5Q 17-24'!GN55</f>
        <v>542.0542420873353</v>
      </c>
      <c r="U55" s="1">
        <f>'0.5Q 17-24'!GO55</f>
        <v>500</v>
      </c>
      <c r="V55" s="1">
        <f>'0.5Q 17-24'!GP55</f>
        <v>9.2083128003193771E-5</v>
      </c>
      <c r="W55" s="1">
        <f>'0.5Q 17-24'!GQ55</f>
        <v>0.10522206110605657</v>
      </c>
      <c r="X55" s="1">
        <f>'0.5Q 17-24'!GR55</f>
        <v>-0.53543224118020238</v>
      </c>
      <c r="Y55" s="1">
        <f>'0.5Q 17-24'!GS55</f>
        <v>6.4100202826720594</v>
      </c>
      <c r="Z55" s="1">
        <f>'0.5Q 17-24'!GT55</f>
        <v>16.410020282672058</v>
      </c>
      <c r="AA55" s="1">
        <f>'0.5Q 17-24'!GU55</f>
        <v>1.3196362841954646E-3</v>
      </c>
      <c r="AB55" s="4"/>
      <c r="AC55" s="4">
        <f t="shared" si="138"/>
        <v>-84.377439011823128</v>
      </c>
      <c r="AD55" s="4">
        <f t="shared" si="139"/>
        <v>-99.55927840781618</v>
      </c>
      <c r="AE55" s="4">
        <f t="shared" si="140"/>
        <v>-100</v>
      </c>
      <c r="AF55" s="1">
        <f t="shared" si="141"/>
        <v>99.55927840781618</v>
      </c>
      <c r="AG55" s="1">
        <f t="shared" si="142"/>
        <v>0.44072159218382012</v>
      </c>
      <c r="AH55" s="1">
        <f t="shared" si="143"/>
        <v>2.2442769503949265</v>
      </c>
      <c r="AI55" s="4">
        <f t="shared" si="199"/>
        <v>0.54309647627704294</v>
      </c>
      <c r="AJ55" s="1">
        <f t="shared" si="200"/>
        <v>0.1235992788739164</v>
      </c>
      <c r="AK55" s="4">
        <f t="shared" si="265"/>
        <v>-0.34920746878177716</v>
      </c>
      <c r="AL55" s="1">
        <f t="shared" si="201"/>
        <v>0.54309647627704294</v>
      </c>
      <c r="AM55" s="1">
        <f t="shared" si="144"/>
        <v>1.3196362841954646E-3</v>
      </c>
      <c r="AN55" s="1">
        <f t="shared" si="202"/>
        <v>1000.9237453989368</v>
      </c>
      <c r="AO55" s="1">
        <f t="shared" si="203"/>
        <v>557.77094306604863</v>
      </c>
      <c r="AP55" s="1">
        <f t="shared" si="204"/>
        <v>543.09647627704294</v>
      </c>
      <c r="AQ55" s="1">
        <f t="shared" si="205"/>
        <v>500</v>
      </c>
      <c r="AR55" s="1">
        <f t="shared" si="206"/>
        <v>9.4869472321284625E-5</v>
      </c>
      <c r="AS55" s="4">
        <f t="shared" si="207"/>
        <v>0.1120687310212288</v>
      </c>
      <c r="AT55" s="1">
        <f t="shared" si="208"/>
        <v>-0.54774941107650343</v>
      </c>
      <c r="AU55" s="4">
        <f t="shared" si="145"/>
        <v>6.3633135067331787</v>
      </c>
      <c r="AV55" s="4">
        <f t="shared" si="146"/>
        <v>16.363313506733178</v>
      </c>
      <c r="AW55" s="4">
        <f t="shared" si="209"/>
        <v>1.3365945654083347E-3</v>
      </c>
      <c r="AX55" s="4">
        <f t="shared" si="147"/>
        <v>1.6958281212870125E-5</v>
      </c>
      <c r="AY55" s="4">
        <f t="shared" si="148"/>
        <v>-84.460447133410327</v>
      </c>
      <c r="AZ55" s="4">
        <f t="shared" si="149"/>
        <v>-99.475073993169985</v>
      </c>
      <c r="BA55" s="4">
        <f t="shared" si="150"/>
        <v>-100</v>
      </c>
      <c r="BB55" s="1">
        <f t="shared" si="151"/>
        <v>99.475073993169985</v>
      </c>
      <c r="BC55" s="1">
        <f t="shared" si="152"/>
        <v>0.52492600683001456</v>
      </c>
      <c r="BD55" s="1">
        <f t="shared" si="153"/>
        <v>2.2443794517942828</v>
      </c>
      <c r="BE55" s="4">
        <f t="shared" si="210"/>
        <v>0.54319607433567896</v>
      </c>
      <c r="BF55" s="1">
        <f t="shared" si="211"/>
        <v>0.12582540574322656</v>
      </c>
      <c r="BG55" s="4">
        <f t="shared" si="266"/>
        <v>-0.34799807920826431</v>
      </c>
      <c r="BH55" s="1">
        <f t="shared" si="212"/>
        <v>0.54319607433567896</v>
      </c>
      <c r="BI55" s="1">
        <f t="shared" si="154"/>
        <v>1.3365945654083347E-3</v>
      </c>
      <c r="BJ55" s="1">
        <f t="shared" si="213"/>
        <v>1000.9356161957859</v>
      </c>
      <c r="BK55" s="1">
        <f t="shared" si="214"/>
        <v>557.87323226422905</v>
      </c>
      <c r="BL55" s="1">
        <f t="shared" si="215"/>
        <v>543.19607433567899</v>
      </c>
      <c r="BM55" s="1">
        <f t="shared" si="216"/>
        <v>500</v>
      </c>
      <c r="BN55" s="1">
        <f t="shared" si="217"/>
        <v>9.6412345054389288E-5</v>
      </c>
      <c r="BO55" s="4">
        <f t="shared" si="218"/>
        <v>0.11292782791603471</v>
      </c>
      <c r="BP55" s="1">
        <f t="shared" si="219"/>
        <v>-0.5553694547881326</v>
      </c>
      <c r="BQ55" s="4">
        <f t="shared" si="155"/>
        <v>6.3714113702053279</v>
      </c>
      <c r="BR55" s="4">
        <f t="shared" si="156"/>
        <v>16.37141137020533</v>
      </c>
      <c r="BS55" s="4">
        <f t="shared" si="220"/>
        <v>1.3494302376052948E-3</v>
      </c>
      <c r="BT55" s="4">
        <f t="shared" si="157"/>
        <v>1.283567219696009E-5</v>
      </c>
      <c r="BU55" s="4">
        <f t="shared" si="158"/>
        <v>-84.499600912196399</v>
      </c>
      <c r="BV55" s="4">
        <f t="shared" si="159"/>
        <v>-99.461588928289473</v>
      </c>
      <c r="BW55" s="4">
        <f t="shared" si="160"/>
        <v>-100</v>
      </c>
      <c r="BX55" s="1">
        <f t="shared" si="161"/>
        <v>99.461588928289473</v>
      </c>
      <c r="BY55" s="1">
        <f t="shared" si="162"/>
        <v>0.53841107171052727</v>
      </c>
      <c r="BZ55" s="1">
        <f t="shared" si="163"/>
        <v>2.244426292796792</v>
      </c>
      <c r="CA55" s="4">
        <f t="shared" si="221"/>
        <v>0.54321438918154108</v>
      </c>
      <c r="CB55" s="1">
        <f t="shared" si="222"/>
        <v>0.1271399402914149</v>
      </c>
      <c r="CC55" s="4">
        <f t="shared" si="267"/>
        <v>-0.34810785286975832</v>
      </c>
      <c r="CD55" s="1">
        <f t="shared" si="223"/>
        <v>0.54321438918154108</v>
      </c>
      <c r="CE55" s="1">
        <f t="shared" si="164"/>
        <v>1.3494302376052948E-3</v>
      </c>
      <c r="CF55" s="1">
        <f t="shared" si="224"/>
        <v>1000.9446011663237</v>
      </c>
      <c r="CG55" s="1">
        <f t="shared" si="225"/>
        <v>557.89204197722631</v>
      </c>
      <c r="CH55" s="1">
        <f t="shared" si="226"/>
        <v>543.21438918154104</v>
      </c>
      <c r="CI55" s="1">
        <f t="shared" si="227"/>
        <v>500</v>
      </c>
      <c r="CJ55" s="1">
        <f t="shared" si="228"/>
        <v>9.7281394199278233E-5</v>
      </c>
      <c r="CK55" s="4">
        <f t="shared" si="229"/>
        <v>0.11372989138980824</v>
      </c>
      <c r="CL55" s="1">
        <f t="shared" si="230"/>
        <v>-0.56098522741283918</v>
      </c>
      <c r="CM55" s="4">
        <f t="shared" si="165"/>
        <v>6.3751810352894731</v>
      </c>
      <c r="CN55" s="4">
        <f t="shared" si="166"/>
        <v>16.375181035289472</v>
      </c>
      <c r="CO55" s="4">
        <f t="shared" si="231"/>
        <v>1.3596735163280791E-3</v>
      </c>
      <c r="CP55" s="4">
        <f t="shared" si="167"/>
        <v>1.0243278722784277E-5</v>
      </c>
      <c r="CQ55" s="4">
        <f t="shared" si="168"/>
        <v>-84.512561462886879</v>
      </c>
      <c r="CR55" s="4">
        <f t="shared" si="169"/>
        <v>-99.375899825493846</v>
      </c>
      <c r="CS55" s="4">
        <f t="shared" si="170"/>
        <v>-100</v>
      </c>
      <c r="CT55" s="1">
        <f t="shared" si="171"/>
        <v>99.375899825493846</v>
      </c>
      <c r="CU55" s="1">
        <f t="shared" si="172"/>
        <v>0.62410017450615385</v>
      </c>
      <c r="CV55" s="1">
        <f t="shared" si="173"/>
        <v>2.2444403194421736</v>
      </c>
      <c r="CW55" s="4">
        <f t="shared" si="232"/>
        <v>0.54324148404335304</v>
      </c>
      <c r="CX55" s="1">
        <f t="shared" si="233"/>
        <v>0.12809972495673608</v>
      </c>
      <c r="CY55" s="4">
        <f t="shared" si="268"/>
        <v>-0.34682195340876593</v>
      </c>
      <c r="CZ55" s="1">
        <f t="shared" si="234"/>
        <v>0.54324148404335304</v>
      </c>
      <c r="DA55" s="1">
        <f t="shared" si="174"/>
        <v>1.3596735163280791E-3</v>
      </c>
      <c r="DB55" s="1">
        <f t="shared" si="235"/>
        <v>1000.9517714614295</v>
      </c>
      <c r="DC55" s="1">
        <f t="shared" si="236"/>
        <v>557.9198689422044</v>
      </c>
      <c r="DD55" s="1">
        <f t="shared" si="237"/>
        <v>543.24148404335301</v>
      </c>
      <c r="DE55" s="1">
        <f t="shared" si="238"/>
        <v>500</v>
      </c>
      <c r="DF55" s="1">
        <f t="shared" si="239"/>
        <v>9.7993209088223808E-5</v>
      </c>
      <c r="DG55" s="4">
        <f t="shared" si="240"/>
        <v>0.11450390917754832</v>
      </c>
      <c r="DH55" s="1">
        <f t="shared" si="241"/>
        <v>-0.56533284898649128</v>
      </c>
      <c r="DI55" s="4">
        <f t="shared" si="175"/>
        <v>6.3764150261854988</v>
      </c>
      <c r="DJ55" s="4">
        <f t="shared" si="176"/>
        <v>16.376415026185498</v>
      </c>
      <c r="DK55" s="4">
        <f t="shared" si="242"/>
        <v>1.3675841726115169E-3</v>
      </c>
      <c r="DL55" s="4">
        <f t="shared" si="177"/>
        <v>7.910656283437829E-6</v>
      </c>
      <c r="DM55" s="4">
        <f t="shared" si="178"/>
        <v>-84.406286917695411</v>
      </c>
      <c r="DN55" s="4">
        <f t="shared" si="179"/>
        <v>-99.303255310608719</v>
      </c>
      <c r="DO55" s="4">
        <f t="shared" si="180"/>
        <v>-100</v>
      </c>
      <c r="DP55" s="1">
        <f t="shared" si="181"/>
        <v>99.303255310608719</v>
      </c>
      <c r="DQ55" s="1">
        <f t="shared" si="182"/>
        <v>0.69674468939128076</v>
      </c>
      <c r="DR55" s="1">
        <f t="shared" si="183"/>
        <v>2.2443024227364337</v>
      </c>
      <c r="DS55" s="4">
        <f t="shared" si="243"/>
        <v>0.54347898360140867</v>
      </c>
      <c r="DT55" s="1">
        <f t="shared" si="244"/>
        <v>0.1290192248333637</v>
      </c>
      <c r="DU55" s="4">
        <f t="shared" si="269"/>
        <v>-0.34481380540241496</v>
      </c>
      <c r="DV55" s="1">
        <f t="shared" si="245"/>
        <v>0.54347898360140867</v>
      </c>
      <c r="DW55" s="1">
        <f t="shared" si="184"/>
        <v>1.3675841726115169E-3</v>
      </c>
      <c r="DX55" s="1">
        <f t="shared" si="246"/>
        <v>1000.9573089208282</v>
      </c>
      <c r="DY55" s="1">
        <f t="shared" si="247"/>
        <v>558.16378573831878</v>
      </c>
      <c r="DZ55" s="1">
        <f t="shared" si="248"/>
        <v>543.47898360140869</v>
      </c>
      <c r="EA55" s="1">
        <f t="shared" si="249"/>
        <v>500</v>
      </c>
      <c r="EB55" s="1">
        <f t="shared" si="250"/>
        <v>9.8554574076288153E-5</v>
      </c>
      <c r="EC55" s="4">
        <f t="shared" si="251"/>
        <v>0.11601173308513225</v>
      </c>
      <c r="ED55" s="1">
        <f t="shared" si="252"/>
        <v>-0.56778035322062625</v>
      </c>
      <c r="EE55" s="4">
        <f t="shared" si="185"/>
        <v>6.3661806283808717</v>
      </c>
      <c r="EF55" s="4">
        <f t="shared" si="186"/>
        <v>16.366180628380871</v>
      </c>
      <c r="EG55" s="4">
        <f t="shared" si="253"/>
        <v>1.3717124193375202E-3</v>
      </c>
      <c r="EH55" s="4">
        <f t="shared" si="187"/>
        <v>4.1282467260032873E-6</v>
      </c>
      <c r="EI55" s="4">
        <f t="shared" si="188"/>
        <v>-83.964498181028006</v>
      </c>
      <c r="EJ55" s="4">
        <f t="shared" si="189"/>
        <v>-99.314732375721377</v>
      </c>
      <c r="EK55" s="4">
        <f t="shared" si="190"/>
        <v>-100</v>
      </c>
      <c r="EL55" s="1">
        <f t="shared" si="191"/>
        <v>99.314732375721377</v>
      </c>
      <c r="EM55" s="1">
        <f t="shared" si="192"/>
        <v>0.68526762427862309</v>
      </c>
      <c r="EN55" s="1">
        <f t="shared" si="193"/>
        <v>2.2437157958371521</v>
      </c>
      <c r="EO55" s="4">
        <f t="shared" si="254"/>
        <v>0.54431309785782922</v>
      </c>
      <c r="EP55" s="1">
        <f t="shared" si="255"/>
        <v>0.12966035153856012</v>
      </c>
      <c r="EQ55" s="4">
        <f t="shared" si="270"/>
        <v>-0.34178787186653548</v>
      </c>
      <c r="ER55" s="1">
        <f t="shared" si="256"/>
        <v>0.54431309785782922</v>
      </c>
      <c r="ES55" s="1">
        <f t="shared" si="194"/>
        <v>1.3717124193375202E-3</v>
      </c>
      <c r="ET55" s="1">
        <f t="shared" si="257"/>
        <v>1000.9601986935363</v>
      </c>
      <c r="EU55" s="1">
        <f t="shared" si="258"/>
        <v>559.02043776194773</v>
      </c>
      <c r="EV55" s="1">
        <f t="shared" si="259"/>
        <v>544.31309785782923</v>
      </c>
      <c r="EW55" s="1">
        <f t="shared" si="260"/>
        <v>500</v>
      </c>
      <c r="EX55" s="1">
        <f t="shared" si="261"/>
        <v>9.8925036107631647E-5</v>
      </c>
      <c r="EY55" s="4">
        <f t="shared" si="262"/>
        <v>0.11984259928403056</v>
      </c>
      <c r="EZ55" s="1">
        <f t="shared" si="263"/>
        <v>-0.56601361038472964</v>
      </c>
      <c r="FA55" s="4">
        <f t="shared" si="195"/>
        <v>6.3237000523738569</v>
      </c>
      <c r="FB55" s="4">
        <f t="shared" si="196"/>
        <v>16.323700052373859</v>
      </c>
      <c r="FC55" s="4">
        <f t="shared" si="264"/>
        <v>1.3670359243281179E-3</v>
      </c>
      <c r="FD55" s="4">
        <f t="shared" si="197"/>
        <v>-4.6764950094022907E-6</v>
      </c>
      <c r="FE55" s="4"/>
      <c r="FF55" s="4"/>
      <c r="FG55" s="4"/>
      <c r="FH55" s="4"/>
      <c r="FI55" s="4"/>
      <c r="FJ55" s="4"/>
      <c r="FK55" s="4"/>
      <c r="FL55" s="4"/>
      <c r="FM55" s="4"/>
      <c r="FN55" s="6"/>
      <c r="FO55" s="4"/>
      <c r="FP55" s="4"/>
      <c r="FQ55" s="4"/>
      <c r="FR55" s="1"/>
      <c r="FS55" s="4"/>
      <c r="FT55" s="4"/>
      <c r="FX55" s="2"/>
      <c r="FY55" s="2"/>
      <c r="FZ55" s="2"/>
      <c r="GA55" s="2"/>
      <c r="GB55" s="3"/>
      <c r="GC55" s="2"/>
      <c r="GD55" s="2"/>
      <c r="GE55" s="2"/>
      <c r="GF55" s="2"/>
    </row>
    <row r="56" spans="1:188" s="5" customFormat="1">
      <c r="A56" s="4">
        <v>38</v>
      </c>
      <c r="B56" s="4">
        <f t="shared" si="136"/>
        <v>100</v>
      </c>
      <c r="C56" s="4">
        <v>0</v>
      </c>
      <c r="D56" s="1">
        <f t="shared" si="137"/>
        <v>-100</v>
      </c>
      <c r="E56" s="1">
        <f t="shared" si="129"/>
        <v>315</v>
      </c>
      <c r="F56" s="4">
        <f t="shared" si="198"/>
        <v>2.2759999999999958</v>
      </c>
      <c r="G56" s="1">
        <f>'0.5Q 17-24'!GA56</f>
        <v>-86.458146380303873</v>
      </c>
      <c r="H56" s="1">
        <f>'0.5Q 17-24'!GB56</f>
        <v>-100</v>
      </c>
      <c r="I56" s="1">
        <f>'0.5Q 17-24'!GC56</f>
        <v>-100</v>
      </c>
      <c r="J56" s="1">
        <f>'0.5Q 17-24'!GD56</f>
        <v>100</v>
      </c>
      <c r="K56" s="1">
        <f>'0.5Q 17-24'!GE56</f>
        <v>0</v>
      </c>
      <c r="L56" s="1">
        <f>'0.5Q 17-24'!GF56</f>
        <v>2.2717093611354953</v>
      </c>
      <c r="M56" s="1">
        <f>'0.5Q 17-24'!GG56</f>
        <v>0.53630937647176857</v>
      </c>
      <c r="N56" s="1">
        <f>'0.5Q 17-24'!GH56</f>
        <v>0.13277809373808477</v>
      </c>
      <c r="O56" s="1">
        <f>'0.5Q 17-24'!GI56</f>
        <v>-0.35441395029037071</v>
      </c>
      <c r="P56" s="1">
        <f>'0.5Q 17-24'!GJ56</f>
        <v>0.53630937647176857</v>
      </c>
      <c r="Q56" s="1">
        <f>'0.5Q 17-24'!GK56</f>
        <v>7.6878516274351074E-4</v>
      </c>
      <c r="R56" s="1">
        <f>'0.5Q 17-24'!GL56</f>
        <v>1000.5381496139205</v>
      </c>
      <c r="S56" s="1">
        <f>'0.5Q 17-24'!GM56</f>
        <v>550.80045582403579</v>
      </c>
      <c r="T56" s="1">
        <f>'0.5Q 17-24'!GN56</f>
        <v>536.30937647176859</v>
      </c>
      <c r="U56" s="1">
        <f>'0.5Q 17-24'!GO56</f>
        <v>500</v>
      </c>
      <c r="V56" s="1">
        <f>'0.5Q 17-24'!GP56</f>
        <v>1.0250468836580146E-4</v>
      </c>
      <c r="W56" s="1">
        <f>'0.5Q 17-24'!GQ56</f>
        <v>5.5864015624872365E-2</v>
      </c>
      <c r="X56" s="1">
        <f>'0.5Q 17-24'!GR56</f>
        <v>-0.32852856574688299</v>
      </c>
      <c r="Y56" s="1">
        <f>'0.5Q 17-24'!GS56</f>
        <v>0</v>
      </c>
      <c r="Z56" s="1">
        <f>'0.5Q 17-24'!GT56</f>
        <v>10</v>
      </c>
      <c r="AA56" s="1">
        <f>'0.5Q 17-24'!GU56</f>
        <v>7.9178177051727875E-4</v>
      </c>
      <c r="AB56" s="4"/>
      <c r="AC56" s="4">
        <f t="shared" si="138"/>
        <v>-85.920990693608132</v>
      </c>
      <c r="AD56" s="4">
        <f t="shared" si="139"/>
        <v>-100</v>
      </c>
      <c r="AE56" s="4">
        <f t="shared" si="140"/>
        <v>-100</v>
      </c>
      <c r="AF56" s="1">
        <f t="shared" si="141"/>
        <v>100</v>
      </c>
      <c r="AG56" s="1">
        <f t="shared" si="142"/>
        <v>0</v>
      </c>
      <c r="AH56" s="1">
        <f t="shared" si="143"/>
        <v>2.2711741278922437</v>
      </c>
      <c r="AI56" s="4">
        <f t="shared" si="199"/>
        <v>0.53794354994634475</v>
      </c>
      <c r="AJ56" s="1">
        <f t="shared" si="200"/>
        <v>0.13674987400989269</v>
      </c>
      <c r="AK56" s="4">
        <f t="shared" si="265"/>
        <v>-0.34920746878177716</v>
      </c>
      <c r="AL56" s="1">
        <f t="shared" si="201"/>
        <v>0.53794354994634475</v>
      </c>
      <c r="AM56" s="1">
        <f t="shared" si="144"/>
        <v>7.9178177051727875E-4</v>
      </c>
      <c r="AN56" s="1">
        <f t="shared" si="202"/>
        <v>1000.554247239362</v>
      </c>
      <c r="AO56" s="1">
        <f t="shared" si="203"/>
        <v>552.47878466589498</v>
      </c>
      <c r="AP56" s="1">
        <f t="shared" si="204"/>
        <v>537.94354994634477</v>
      </c>
      <c r="AQ56" s="1">
        <f t="shared" si="205"/>
        <v>500</v>
      </c>
      <c r="AR56" s="1">
        <f t="shared" si="206"/>
        <v>1.0557090273563717E-4</v>
      </c>
      <c r="AS56" s="4">
        <f t="shared" si="207"/>
        <v>6.0000509610792008E-2</v>
      </c>
      <c r="AT56" s="1">
        <f t="shared" si="208"/>
        <v>-0.33589037564784735</v>
      </c>
      <c r="AU56" s="4">
        <f t="shared" si="145"/>
        <v>0</v>
      </c>
      <c r="AV56" s="4">
        <f t="shared" si="146"/>
        <v>10</v>
      </c>
      <c r="AW56" s="4">
        <f t="shared" si="209"/>
        <v>8.0195673924500076E-4</v>
      </c>
      <c r="AX56" s="4">
        <f t="shared" si="147"/>
        <v>1.017496872772201E-5</v>
      </c>
      <c r="AY56" s="4">
        <f t="shared" si="148"/>
        <v>-86.01943090243401</v>
      </c>
      <c r="AZ56" s="4">
        <f t="shared" si="149"/>
        <v>-100</v>
      </c>
      <c r="BA56" s="4">
        <f t="shared" si="150"/>
        <v>-100</v>
      </c>
      <c r="BB56" s="1">
        <f t="shared" si="151"/>
        <v>100</v>
      </c>
      <c r="BC56" s="1">
        <f t="shared" si="152"/>
        <v>0</v>
      </c>
      <c r="BD56" s="1">
        <f t="shared" si="153"/>
        <v>2.2712728593969369</v>
      </c>
      <c r="BE56" s="4">
        <f t="shared" si="210"/>
        <v>0.53786815205308258</v>
      </c>
      <c r="BF56" s="1">
        <f t="shared" si="211"/>
        <v>0.13850720885060464</v>
      </c>
      <c r="BG56" s="4">
        <f t="shared" si="266"/>
        <v>-0.34799807920826431</v>
      </c>
      <c r="BH56" s="1">
        <f t="shared" si="212"/>
        <v>0.53786815205308258</v>
      </c>
      <c r="BI56" s="1">
        <f t="shared" si="154"/>
        <v>8.0195673924500076E-4</v>
      </c>
      <c r="BJ56" s="1">
        <f t="shared" si="213"/>
        <v>1000.5613697174715</v>
      </c>
      <c r="BK56" s="1">
        <f t="shared" si="214"/>
        <v>552.40134952155688</v>
      </c>
      <c r="BL56" s="1">
        <f t="shared" si="215"/>
        <v>537.86815205308255</v>
      </c>
      <c r="BM56" s="1">
        <f t="shared" si="216"/>
        <v>500</v>
      </c>
      <c r="BN56" s="1">
        <f t="shared" si="217"/>
        <v>1.0692756523266678E-4</v>
      </c>
      <c r="BO56" s="4">
        <f t="shared" si="218"/>
        <v>6.0338617166607801E-2</v>
      </c>
      <c r="BP56" s="1">
        <f t="shared" si="219"/>
        <v>-0.34063975245589256</v>
      </c>
      <c r="BQ56" s="4">
        <f t="shared" si="155"/>
        <v>0</v>
      </c>
      <c r="BR56" s="4">
        <f t="shared" si="156"/>
        <v>10</v>
      </c>
      <c r="BS56" s="4">
        <f t="shared" si="220"/>
        <v>8.0965814256317686E-4</v>
      </c>
      <c r="BT56" s="4">
        <f t="shared" si="157"/>
        <v>7.7014033181760973E-6</v>
      </c>
      <c r="BU56" s="4">
        <f t="shared" si="158"/>
        <v>-86.065231263514391</v>
      </c>
      <c r="BV56" s="4">
        <f t="shared" si="159"/>
        <v>-100</v>
      </c>
      <c r="BW56" s="4">
        <f t="shared" si="160"/>
        <v>-100</v>
      </c>
      <c r="BX56" s="1">
        <f t="shared" si="161"/>
        <v>100</v>
      </c>
      <c r="BY56" s="1">
        <f t="shared" si="162"/>
        <v>0</v>
      </c>
      <c r="BZ56" s="1">
        <f t="shared" si="163"/>
        <v>2.2713178244251706</v>
      </c>
      <c r="CA56" s="4">
        <f t="shared" si="221"/>
        <v>0.53783063256757302</v>
      </c>
      <c r="CB56" s="1">
        <f t="shared" si="222"/>
        <v>0.13983733032179219</v>
      </c>
      <c r="CC56" s="4">
        <f t="shared" si="267"/>
        <v>-0.34810785286975832</v>
      </c>
      <c r="CD56" s="1">
        <f t="shared" si="223"/>
        <v>0.53783063256757302</v>
      </c>
      <c r="CE56" s="1">
        <f t="shared" si="164"/>
        <v>8.0965814256317686E-4</v>
      </c>
      <c r="CF56" s="1">
        <f t="shared" si="224"/>
        <v>1000.5667606997944</v>
      </c>
      <c r="CG56" s="1">
        <f t="shared" si="225"/>
        <v>552.36281625954882</v>
      </c>
      <c r="CH56" s="1">
        <f t="shared" si="226"/>
        <v>537.83063256757305</v>
      </c>
      <c r="CI56" s="1">
        <f t="shared" si="227"/>
        <v>500</v>
      </c>
      <c r="CJ56" s="1">
        <f t="shared" si="228"/>
        <v>1.0795441900842358E-4</v>
      </c>
      <c r="CK56" s="4">
        <f t="shared" si="229"/>
        <v>6.0714588912490701E-2</v>
      </c>
      <c r="CL56" s="1">
        <f t="shared" si="230"/>
        <v>-0.3441144823690977</v>
      </c>
      <c r="CM56" s="4">
        <f t="shared" si="165"/>
        <v>0</v>
      </c>
      <c r="CN56" s="4">
        <f t="shared" si="166"/>
        <v>10</v>
      </c>
      <c r="CO56" s="4">
        <f t="shared" si="231"/>
        <v>8.1580410979684745E-4</v>
      </c>
      <c r="CP56" s="4">
        <f t="shared" si="167"/>
        <v>6.1459672336705877E-6</v>
      </c>
      <c r="CQ56" s="4">
        <f t="shared" si="168"/>
        <v>-86.080966729697934</v>
      </c>
      <c r="CR56" s="4">
        <f t="shared" si="169"/>
        <v>-100</v>
      </c>
      <c r="CS56" s="4">
        <f t="shared" si="170"/>
        <v>-100</v>
      </c>
      <c r="CT56" s="1">
        <f t="shared" si="171"/>
        <v>100</v>
      </c>
      <c r="CU56" s="1">
        <f t="shared" si="172"/>
        <v>0</v>
      </c>
      <c r="CV56" s="1">
        <f t="shared" si="173"/>
        <v>2.2713326014119093</v>
      </c>
      <c r="CW56" s="4">
        <f t="shared" si="232"/>
        <v>0.53784563939471397</v>
      </c>
      <c r="CX56" s="1">
        <f t="shared" si="233"/>
        <v>0.14089880998218435</v>
      </c>
      <c r="CY56" s="4">
        <f t="shared" si="268"/>
        <v>-0.34682195340876593</v>
      </c>
      <c r="CZ56" s="1">
        <f t="shared" si="234"/>
        <v>0.53784563939471397</v>
      </c>
      <c r="DA56" s="1">
        <f t="shared" si="174"/>
        <v>8.1580410979684745E-4</v>
      </c>
      <c r="DB56" s="1">
        <f t="shared" si="235"/>
        <v>1000.5710628768578</v>
      </c>
      <c r="DC56" s="1">
        <f t="shared" si="236"/>
        <v>552.37822857115918</v>
      </c>
      <c r="DD56" s="1">
        <f t="shared" si="237"/>
        <v>537.845639394714</v>
      </c>
      <c r="DE56" s="1">
        <f t="shared" si="238"/>
        <v>500</v>
      </c>
      <c r="DF56" s="1">
        <f t="shared" si="239"/>
        <v>1.0877388130624632E-4</v>
      </c>
      <c r="DG56" s="4">
        <f t="shared" si="240"/>
        <v>6.1108349289590261E-2</v>
      </c>
      <c r="DH56" s="1">
        <f t="shared" si="241"/>
        <v>-0.34679370560883349</v>
      </c>
      <c r="DI56" s="4">
        <f t="shared" si="175"/>
        <v>0</v>
      </c>
      <c r="DJ56" s="4">
        <f t="shared" si="176"/>
        <v>10</v>
      </c>
      <c r="DK56" s="4">
        <f t="shared" si="242"/>
        <v>8.2055050356691014E-4</v>
      </c>
      <c r="DL56" s="4">
        <f t="shared" si="177"/>
        <v>4.7463937700626974E-6</v>
      </c>
      <c r="DM56" s="4">
        <f t="shared" si="178"/>
        <v>-85.96363558230172</v>
      </c>
      <c r="DN56" s="4">
        <f t="shared" si="179"/>
        <v>-100</v>
      </c>
      <c r="DO56" s="4">
        <f t="shared" si="180"/>
        <v>-100</v>
      </c>
      <c r="DP56" s="1">
        <f t="shared" si="181"/>
        <v>100</v>
      </c>
      <c r="DQ56" s="1">
        <f t="shared" si="182"/>
        <v>0</v>
      </c>
      <c r="DR56" s="1">
        <f t="shared" si="183"/>
        <v>2.2712127266326045</v>
      </c>
      <c r="DS56" s="4">
        <f t="shared" si="243"/>
        <v>0.53820607792341768</v>
      </c>
      <c r="DT56" s="1">
        <f t="shared" si="244"/>
        <v>0.14171856711000175</v>
      </c>
      <c r="DU56" s="4">
        <f t="shared" si="269"/>
        <v>-0.34481380540241496</v>
      </c>
      <c r="DV56" s="1">
        <f t="shared" si="245"/>
        <v>0.53820607792341768</v>
      </c>
      <c r="DW56" s="1">
        <f t="shared" si="184"/>
        <v>8.2055050356691014E-4</v>
      </c>
      <c r="DX56" s="1">
        <f t="shared" si="246"/>
        <v>1000.5743853524968</v>
      </c>
      <c r="DY56" s="1">
        <f t="shared" si="247"/>
        <v>552.74840614890843</v>
      </c>
      <c r="DZ56" s="1">
        <f t="shared" si="248"/>
        <v>538.20607792341764</v>
      </c>
      <c r="EA56" s="1">
        <f t="shared" si="249"/>
        <v>500</v>
      </c>
      <c r="EB56" s="1">
        <f t="shared" si="250"/>
        <v>1.0940673380892136E-4</v>
      </c>
      <c r="EC56" s="4">
        <f t="shared" si="251"/>
        <v>6.2023737089066229E-2</v>
      </c>
      <c r="ED56" s="1">
        <f t="shared" si="252"/>
        <v>-0.34825151469438886</v>
      </c>
      <c r="EE56" s="4">
        <f t="shared" si="185"/>
        <v>0</v>
      </c>
      <c r="EF56" s="4">
        <f t="shared" si="186"/>
        <v>10</v>
      </c>
      <c r="EG56" s="4">
        <f t="shared" si="253"/>
        <v>8.2302745160251205E-4</v>
      </c>
      <c r="EH56" s="4">
        <f t="shared" si="187"/>
        <v>2.4769480356019074E-6</v>
      </c>
      <c r="EI56" s="4">
        <f t="shared" si="188"/>
        <v>-85.474445912279378</v>
      </c>
      <c r="EJ56" s="4">
        <f t="shared" si="189"/>
        <v>-100</v>
      </c>
      <c r="EK56" s="4">
        <f t="shared" si="190"/>
        <v>-100</v>
      </c>
      <c r="EL56" s="1">
        <f t="shared" si="191"/>
        <v>100</v>
      </c>
      <c r="EM56" s="1">
        <f t="shared" si="192"/>
        <v>0</v>
      </c>
      <c r="EN56" s="1">
        <f t="shared" si="193"/>
        <v>2.2706940586909612</v>
      </c>
      <c r="EO56" s="4">
        <f t="shared" si="254"/>
        <v>0.53956525707618219</v>
      </c>
      <c r="EP56" s="1">
        <f t="shared" si="255"/>
        <v>0.14214636469818862</v>
      </c>
      <c r="EQ56" s="4">
        <f t="shared" si="270"/>
        <v>-0.34178787186653548</v>
      </c>
      <c r="ER56" s="1">
        <f t="shared" si="256"/>
        <v>0.53956525707618219</v>
      </c>
      <c r="ES56" s="1">
        <f t="shared" si="194"/>
        <v>8.2302745160251205E-4</v>
      </c>
      <c r="ET56" s="1">
        <f t="shared" si="257"/>
        <v>1000.5761192161218</v>
      </c>
      <c r="EU56" s="1">
        <f t="shared" si="258"/>
        <v>554.14431032238065</v>
      </c>
      <c r="EV56" s="1">
        <f t="shared" si="259"/>
        <v>539.56525707618221</v>
      </c>
      <c r="EW56" s="1">
        <f t="shared" si="260"/>
        <v>500</v>
      </c>
      <c r="EX56" s="1">
        <f t="shared" si="261"/>
        <v>1.0973699354700162E-4</v>
      </c>
      <c r="EY56" s="4">
        <f t="shared" si="262"/>
        <v>6.4541809880994144E-2</v>
      </c>
      <c r="EZ56" s="1">
        <f t="shared" si="263"/>
        <v>-0.34697191592026189</v>
      </c>
      <c r="FA56" s="4">
        <f t="shared" si="195"/>
        <v>0</v>
      </c>
      <c r="FB56" s="4">
        <f t="shared" si="196"/>
        <v>10</v>
      </c>
      <c r="FC56" s="4">
        <f t="shared" si="264"/>
        <v>8.202215545968707E-4</v>
      </c>
      <c r="FD56" s="4">
        <f t="shared" si="197"/>
        <v>-2.8058970056413527E-6</v>
      </c>
      <c r="FE56" s="4"/>
      <c r="FF56" s="4"/>
      <c r="FG56" s="4"/>
      <c r="FH56" s="4"/>
      <c r="FI56" s="4"/>
      <c r="FJ56" s="4"/>
      <c r="FK56" s="4"/>
      <c r="FL56" s="4"/>
      <c r="FM56" s="4"/>
      <c r="FN56" s="6"/>
      <c r="FO56" s="4"/>
      <c r="FP56" s="4"/>
      <c r="FQ56" s="4"/>
      <c r="FR56" s="1"/>
      <c r="FS56" s="4"/>
      <c r="FT56" s="4"/>
      <c r="FX56" s="2"/>
      <c r="FY56" s="2"/>
      <c r="FZ56" s="2"/>
      <c r="GA56" s="2"/>
      <c r="GB56" s="3"/>
      <c r="GC56" s="2"/>
      <c r="GD56" s="2"/>
      <c r="GE56" s="2"/>
      <c r="GF56" s="2"/>
    </row>
    <row r="57" spans="1:188" s="5" customFormat="1">
      <c r="A57" s="4">
        <v>39</v>
      </c>
      <c r="B57" s="4">
        <f t="shared" si="136"/>
        <v>100</v>
      </c>
      <c r="C57" s="4">
        <v>0</v>
      </c>
      <c r="D57" s="1">
        <f t="shared" si="137"/>
        <v>-100</v>
      </c>
      <c r="E57" s="1">
        <f t="shared" si="129"/>
        <v>310</v>
      </c>
      <c r="F57" s="4">
        <f t="shared" si="198"/>
        <v>2.3009999999999957</v>
      </c>
      <c r="G57" s="1">
        <f>'0.5Q 17-24'!GA57</f>
        <v>-88.052635855190431</v>
      </c>
      <c r="H57" s="1">
        <f>'0.5Q 17-24'!GB57</f>
        <v>-100</v>
      </c>
      <c r="I57" s="1">
        <f>'0.5Q 17-24'!GC57</f>
        <v>-100</v>
      </c>
      <c r="J57" s="1">
        <f>'0.5Q 17-24'!GD57</f>
        <v>100</v>
      </c>
      <c r="K57" s="1">
        <f>'0.5Q 17-24'!GE57</f>
        <v>0</v>
      </c>
      <c r="L57" s="1">
        <f>'0.5Q 17-24'!GF57</f>
        <v>2.2980872720087815</v>
      </c>
      <c r="M57" s="1">
        <f>'0.5Q 17-24'!GG57</f>
        <v>0.52755821746572451</v>
      </c>
      <c r="N57" s="1">
        <f>'0.5Q 17-24'!GH57</f>
        <v>7.9666856242850845E-2</v>
      </c>
      <c r="O57" s="1">
        <f>'0.5Q 17-24'!GI57</f>
        <v>-0.35441395029037071</v>
      </c>
      <c r="P57" s="1">
        <f>'0.5Q 17-24'!GJ57</f>
        <v>0.52755821746572451</v>
      </c>
      <c r="Q57" s="1">
        <f>'0.5Q 17-24'!GK57</f>
        <v>4.6127109764610645E-4</v>
      </c>
      <c r="R57" s="1">
        <f>'0.5Q 17-24'!GL57</f>
        <v>1000.3228897683523</v>
      </c>
      <c r="S57" s="1">
        <f>'0.5Q 17-24'!GM57</f>
        <v>541.81284050164834</v>
      </c>
      <c r="T57" s="1">
        <f>'0.5Q 17-24'!GN57</f>
        <v>527.55821746572451</v>
      </c>
      <c r="U57" s="1">
        <f>'0.5Q 17-24'!GO57</f>
        <v>500</v>
      </c>
      <c r="V57" s="1">
        <f>'0.5Q 17-24'!GP57</f>
        <v>6.1502813019480862E-5</v>
      </c>
      <c r="W57" s="1">
        <f>'0.5Q 17-24'!GQ57</f>
        <v>2.908298256848291E-2</v>
      </c>
      <c r="X57" s="1">
        <f>'0.5Q 17-24'!GR57</f>
        <v>-0.20155256625457033</v>
      </c>
      <c r="Y57" s="1">
        <f>'0.5Q 17-24'!GS57</f>
        <v>0</v>
      </c>
      <c r="Z57" s="1">
        <f>'0.5Q 17-24'!GT57</f>
        <v>10</v>
      </c>
      <c r="AA57" s="1">
        <f>'0.5Q 17-24'!GU57</f>
        <v>4.7506906231036721E-4</v>
      </c>
      <c r="AB57" s="4"/>
      <c r="AC57" s="4">
        <f t="shared" si="138"/>
        <v>-87.464542375393137</v>
      </c>
      <c r="AD57" s="4">
        <f t="shared" si="139"/>
        <v>-100</v>
      </c>
      <c r="AE57" s="4">
        <f t="shared" si="140"/>
        <v>-100</v>
      </c>
      <c r="AF57" s="1">
        <f t="shared" si="141"/>
        <v>100</v>
      </c>
      <c r="AG57" s="1">
        <f t="shared" si="142"/>
        <v>0</v>
      </c>
      <c r="AH57" s="1">
        <f t="shared" si="143"/>
        <v>2.2976338770714322</v>
      </c>
      <c r="AI57" s="4">
        <f t="shared" si="199"/>
        <v>0.52919498358376948</v>
      </c>
      <c r="AJ57" s="1">
        <f t="shared" si="200"/>
        <v>8.2049924405935629E-2</v>
      </c>
      <c r="AK57" s="4">
        <f t="shared" si="265"/>
        <v>-0.34920746878177716</v>
      </c>
      <c r="AL57" s="1">
        <f t="shared" si="201"/>
        <v>0.52919498358376948</v>
      </c>
      <c r="AM57" s="1">
        <f t="shared" si="144"/>
        <v>4.7506906231036721E-4</v>
      </c>
      <c r="AN57" s="1">
        <f t="shared" si="202"/>
        <v>1000.3325483436172</v>
      </c>
      <c r="AO57" s="1">
        <f t="shared" si="203"/>
        <v>543.49383204020296</v>
      </c>
      <c r="AP57" s="1">
        <f t="shared" si="204"/>
        <v>529.1949835837695</v>
      </c>
      <c r="AQ57" s="1">
        <f t="shared" si="205"/>
        <v>500</v>
      </c>
      <c r="AR57" s="1">
        <f t="shared" si="206"/>
        <v>6.3342541641382303E-5</v>
      </c>
      <c r="AS57" s="4">
        <f t="shared" si="207"/>
        <v>3.1525142672574072E-2</v>
      </c>
      <c r="AT57" s="1">
        <f t="shared" si="208"/>
        <v>-0.20600938848260952</v>
      </c>
      <c r="AU57" s="4">
        <f t="shared" si="145"/>
        <v>0</v>
      </c>
      <c r="AV57" s="4">
        <f t="shared" si="146"/>
        <v>10</v>
      </c>
      <c r="AW57" s="4">
        <f t="shared" si="209"/>
        <v>4.8117404354700044E-4</v>
      </c>
      <c r="AX57" s="4">
        <f t="shared" si="147"/>
        <v>6.1049812366332275E-6</v>
      </c>
      <c r="AY57" s="4">
        <f t="shared" si="148"/>
        <v>-87.578414671457693</v>
      </c>
      <c r="AZ57" s="4">
        <f t="shared" si="149"/>
        <v>-100</v>
      </c>
      <c r="BA57" s="4">
        <f t="shared" si="150"/>
        <v>-100</v>
      </c>
      <c r="BB57" s="1">
        <f t="shared" si="151"/>
        <v>100</v>
      </c>
      <c r="BC57" s="1">
        <f t="shared" si="152"/>
        <v>0</v>
      </c>
      <c r="BD57" s="1">
        <f t="shared" si="153"/>
        <v>2.2977240268951564</v>
      </c>
      <c r="BE57" s="4">
        <f t="shared" si="210"/>
        <v>0.52902334996439038</v>
      </c>
      <c r="BF57" s="1">
        <f t="shared" si="211"/>
        <v>8.310432531036277E-2</v>
      </c>
      <c r="BG57" s="4">
        <f t="shared" si="266"/>
        <v>-0.34799807920826431</v>
      </c>
      <c r="BH57" s="1">
        <f t="shared" si="212"/>
        <v>0.52902334996439038</v>
      </c>
      <c r="BI57" s="1">
        <f t="shared" si="154"/>
        <v>4.8117404354700044E-4</v>
      </c>
      <c r="BJ57" s="1">
        <f t="shared" si="213"/>
        <v>1000.3368218304829</v>
      </c>
      <c r="BK57" s="1">
        <f t="shared" si="214"/>
        <v>543.31756088042823</v>
      </c>
      <c r="BL57" s="1">
        <f t="shared" si="215"/>
        <v>529.02334996439038</v>
      </c>
      <c r="BM57" s="1">
        <f t="shared" si="216"/>
        <v>500</v>
      </c>
      <c r="BN57" s="1">
        <f t="shared" si="217"/>
        <v>6.4156539139600071E-5</v>
      </c>
      <c r="BO57" s="4">
        <f t="shared" si="218"/>
        <v>3.1630081815798301E-2</v>
      </c>
      <c r="BP57" s="1">
        <f t="shared" si="219"/>
        <v>-0.20895693995770193</v>
      </c>
      <c r="BQ57" s="4">
        <f t="shared" si="155"/>
        <v>0</v>
      </c>
      <c r="BR57" s="4">
        <f t="shared" si="156"/>
        <v>10</v>
      </c>
      <c r="BS57" s="4">
        <f t="shared" si="220"/>
        <v>4.8579488553790608E-4</v>
      </c>
      <c r="BT57" s="4">
        <f t="shared" si="157"/>
        <v>4.6208419909056476E-6</v>
      </c>
      <c r="BU57" s="4">
        <f t="shared" si="158"/>
        <v>-87.630861614832384</v>
      </c>
      <c r="BV57" s="4">
        <f t="shared" si="159"/>
        <v>-100</v>
      </c>
      <c r="BW57" s="4">
        <f t="shared" si="160"/>
        <v>-100</v>
      </c>
      <c r="BX57" s="1">
        <f t="shared" si="161"/>
        <v>100</v>
      </c>
      <c r="BY57" s="1">
        <f t="shared" si="162"/>
        <v>0</v>
      </c>
      <c r="BZ57" s="1">
        <f t="shared" si="163"/>
        <v>2.2977647849405534</v>
      </c>
      <c r="CA57" s="4">
        <f t="shared" si="221"/>
        <v>0.52893921030765512</v>
      </c>
      <c r="CB57" s="1">
        <f t="shared" si="222"/>
        <v>8.3902398193075337E-2</v>
      </c>
      <c r="CC57" s="4">
        <f t="shared" si="267"/>
        <v>-0.34810785286975832</v>
      </c>
      <c r="CD57" s="1">
        <f t="shared" si="223"/>
        <v>0.52893921030765512</v>
      </c>
      <c r="CE57" s="1">
        <f t="shared" si="164"/>
        <v>4.8579488553790608E-4</v>
      </c>
      <c r="CF57" s="1">
        <f t="shared" si="224"/>
        <v>1000.3400564198765</v>
      </c>
      <c r="CG57" s="1">
        <f t="shared" si="225"/>
        <v>543.23114777016792</v>
      </c>
      <c r="CH57" s="1">
        <f t="shared" si="226"/>
        <v>528.93921030765512</v>
      </c>
      <c r="CI57" s="1">
        <f t="shared" si="227"/>
        <v>500</v>
      </c>
      <c r="CJ57" s="1">
        <f t="shared" si="228"/>
        <v>6.4772651405054161E-5</v>
      </c>
      <c r="CK57" s="4">
        <f t="shared" si="229"/>
        <v>3.1794046762586022E-2</v>
      </c>
      <c r="CL57" s="1">
        <f t="shared" si="230"/>
        <v>-0.21110339600636702</v>
      </c>
      <c r="CM57" s="4">
        <f t="shared" si="165"/>
        <v>0</v>
      </c>
      <c r="CN57" s="4">
        <f t="shared" si="166"/>
        <v>10</v>
      </c>
      <c r="CO57" s="4">
        <f t="shared" si="231"/>
        <v>4.894824658781084E-4</v>
      </c>
      <c r="CP57" s="4">
        <f t="shared" si="167"/>
        <v>3.6875803402023201E-6</v>
      </c>
      <c r="CQ57" s="4">
        <f t="shared" si="168"/>
        <v>-87.649371996508989</v>
      </c>
      <c r="CR57" s="4">
        <f t="shared" si="169"/>
        <v>-100</v>
      </c>
      <c r="CS57" s="4">
        <f t="shared" si="170"/>
        <v>-100</v>
      </c>
      <c r="CT57" s="1">
        <f t="shared" si="171"/>
        <v>100</v>
      </c>
      <c r="CU57" s="1">
        <f t="shared" si="172"/>
        <v>0</v>
      </c>
      <c r="CV57" s="1">
        <f t="shared" si="173"/>
        <v>2.2977788405260804</v>
      </c>
      <c r="CW57" s="4">
        <f t="shared" si="232"/>
        <v>0.52892478228342199</v>
      </c>
      <c r="CX57" s="1">
        <f t="shared" si="233"/>
        <v>8.4539285989310625E-2</v>
      </c>
      <c r="CY57" s="4">
        <f t="shared" si="268"/>
        <v>-0.34682195340876593</v>
      </c>
      <c r="CZ57" s="1">
        <f t="shared" si="234"/>
        <v>0.52892478228342199</v>
      </c>
      <c r="DA57" s="1">
        <f t="shared" si="174"/>
        <v>4.894824658781084E-4</v>
      </c>
      <c r="DB57" s="1">
        <f t="shared" si="235"/>
        <v>1000.3426377261146</v>
      </c>
      <c r="DC57" s="1">
        <f t="shared" si="236"/>
        <v>543.2163299007201</v>
      </c>
      <c r="DD57" s="1">
        <f t="shared" si="237"/>
        <v>528.92478228342202</v>
      </c>
      <c r="DE57" s="1">
        <f t="shared" si="238"/>
        <v>500</v>
      </c>
      <c r="DF57" s="1">
        <f t="shared" si="239"/>
        <v>6.5264328783747803E-5</v>
      </c>
      <c r="DG57" s="4">
        <f t="shared" si="240"/>
        <v>3.1986658706322536E-2</v>
      </c>
      <c r="DH57" s="1">
        <f t="shared" si="241"/>
        <v>-0.21275457423273167</v>
      </c>
      <c r="DI57" s="4">
        <f t="shared" si="175"/>
        <v>0</v>
      </c>
      <c r="DJ57" s="4">
        <f t="shared" si="176"/>
        <v>10</v>
      </c>
      <c r="DK57" s="4">
        <f t="shared" si="242"/>
        <v>4.9233030214014604E-4</v>
      </c>
      <c r="DL57" s="4">
        <f t="shared" si="177"/>
        <v>2.8478362620376401E-6</v>
      </c>
      <c r="DM57" s="4">
        <f t="shared" si="178"/>
        <v>-87.520984246908029</v>
      </c>
      <c r="DN57" s="4">
        <f t="shared" si="179"/>
        <v>-100</v>
      </c>
      <c r="DO57" s="4">
        <f t="shared" si="180"/>
        <v>-100</v>
      </c>
      <c r="DP57" s="1">
        <f t="shared" si="181"/>
        <v>100</v>
      </c>
      <c r="DQ57" s="1">
        <f t="shared" si="182"/>
        <v>0</v>
      </c>
      <c r="DR57" s="1">
        <f t="shared" si="183"/>
        <v>2.297676982264921</v>
      </c>
      <c r="DS57" s="4">
        <f t="shared" si="243"/>
        <v>0.52928511264632938</v>
      </c>
      <c r="DT57" s="1">
        <f t="shared" si="244"/>
        <v>8.503114026600106E-2</v>
      </c>
      <c r="DU57" s="4">
        <f t="shared" si="269"/>
        <v>-0.34481380540241496</v>
      </c>
      <c r="DV57" s="1">
        <f t="shared" si="245"/>
        <v>0.52928511264632938</v>
      </c>
      <c r="DW57" s="1">
        <f t="shared" si="184"/>
        <v>4.9233030214014604E-4</v>
      </c>
      <c r="DX57" s="1">
        <f t="shared" si="246"/>
        <v>1000.344631211498</v>
      </c>
      <c r="DY57" s="1">
        <f t="shared" si="247"/>
        <v>543.5863963900332</v>
      </c>
      <c r="DZ57" s="1">
        <f t="shared" si="248"/>
        <v>529.28511264632937</v>
      </c>
      <c r="EA57" s="1">
        <f t="shared" si="249"/>
        <v>500</v>
      </c>
      <c r="EB57" s="1">
        <f t="shared" si="250"/>
        <v>6.5644040285352823E-5</v>
      </c>
      <c r="EC57" s="4">
        <f t="shared" si="251"/>
        <v>3.2529412816185606E-2</v>
      </c>
      <c r="ED57" s="1">
        <f t="shared" si="252"/>
        <v>-0.21363573825388743</v>
      </c>
      <c r="EE57" s="4">
        <f t="shared" si="185"/>
        <v>0</v>
      </c>
      <c r="EF57" s="4">
        <f t="shared" si="186"/>
        <v>10</v>
      </c>
      <c r="EG57" s="4">
        <f t="shared" si="253"/>
        <v>4.9381647096150721E-4</v>
      </c>
      <c r="EH57" s="4">
        <f t="shared" si="187"/>
        <v>1.4861688213611661E-6</v>
      </c>
      <c r="EI57" s="4">
        <f t="shared" si="188"/>
        <v>-86.984393643530751</v>
      </c>
      <c r="EJ57" s="4">
        <f t="shared" si="189"/>
        <v>-100</v>
      </c>
      <c r="EK57" s="4">
        <f t="shared" si="190"/>
        <v>-100</v>
      </c>
      <c r="EL57" s="1">
        <f t="shared" si="191"/>
        <v>100</v>
      </c>
      <c r="EM57" s="1">
        <f t="shared" si="192"/>
        <v>0</v>
      </c>
      <c r="EN57" s="1">
        <f t="shared" si="193"/>
        <v>2.2972294112227631</v>
      </c>
      <c r="EO57" s="4">
        <f t="shared" si="254"/>
        <v>0.53070705063603896</v>
      </c>
      <c r="EP57" s="1">
        <f t="shared" si="255"/>
        <v>8.5287818818913161E-2</v>
      </c>
      <c r="EQ57" s="4">
        <f t="shared" si="270"/>
        <v>-0.34178787186653548</v>
      </c>
      <c r="ER57" s="1">
        <f t="shared" si="256"/>
        <v>0.53070705063603896</v>
      </c>
      <c r="ES57" s="1">
        <f t="shared" si="194"/>
        <v>4.9381647096150721E-4</v>
      </c>
      <c r="ET57" s="1">
        <f t="shared" si="257"/>
        <v>1000.345671529673</v>
      </c>
      <c r="EU57" s="1">
        <f t="shared" si="258"/>
        <v>545.04675514422468</v>
      </c>
      <c r="EV57" s="1">
        <f t="shared" si="259"/>
        <v>530.70705063603896</v>
      </c>
      <c r="EW57" s="1">
        <f t="shared" si="260"/>
        <v>500</v>
      </c>
      <c r="EX57" s="1">
        <f t="shared" si="261"/>
        <v>6.5842196128200971E-5</v>
      </c>
      <c r="EY57" s="4">
        <f t="shared" si="262"/>
        <v>3.4122035584420556E-2</v>
      </c>
      <c r="EZ57" s="1">
        <f t="shared" si="263"/>
        <v>-0.21278619989633304</v>
      </c>
      <c r="FA57" s="4">
        <f t="shared" si="195"/>
        <v>0</v>
      </c>
      <c r="FB57" s="4">
        <f t="shared" si="196"/>
        <v>10</v>
      </c>
      <c r="FC57" s="4">
        <f t="shared" si="264"/>
        <v>4.9213293275812242E-4</v>
      </c>
      <c r="FD57" s="4">
        <f t="shared" si="197"/>
        <v>-1.68353820338479E-6</v>
      </c>
      <c r="FE57" s="4"/>
      <c r="FF57" s="4"/>
      <c r="FG57" s="4"/>
      <c r="FH57" s="4"/>
      <c r="FI57" s="4"/>
      <c r="FJ57" s="4"/>
      <c r="FK57" s="4"/>
      <c r="FL57" s="4"/>
      <c r="FM57" s="4"/>
      <c r="FN57" s="6"/>
      <c r="FO57" s="4"/>
      <c r="FP57" s="4"/>
      <c r="FQ57" s="4"/>
      <c r="FR57" s="1"/>
      <c r="FS57" s="4"/>
      <c r="FT57" s="4"/>
      <c r="FX57" s="2"/>
      <c r="FY57" s="2"/>
      <c r="FZ57" s="2"/>
      <c r="GA57" s="2"/>
      <c r="GB57" s="3"/>
      <c r="GC57" s="2"/>
      <c r="GD57" s="2"/>
      <c r="GE57" s="2"/>
      <c r="GF57" s="2"/>
    </row>
    <row r="58" spans="1:188" s="5" customFormat="1">
      <c r="A58" s="4">
        <v>40</v>
      </c>
      <c r="B58" s="4">
        <f t="shared" si="136"/>
        <v>100</v>
      </c>
      <c r="C58" s="4">
        <v>0</v>
      </c>
      <c r="D58" s="1">
        <f t="shared" si="137"/>
        <v>-100</v>
      </c>
      <c r="E58" s="1">
        <f t="shared" si="129"/>
        <v>305</v>
      </c>
      <c r="F58" s="4">
        <f t="shared" si="198"/>
        <v>2.3259999999999956</v>
      </c>
      <c r="G58" s="1">
        <f>'0.5Q 17-24'!GA58</f>
        <v>-89.647125330076989</v>
      </c>
      <c r="H58" s="1">
        <f>'0.5Q 17-24'!GB58</f>
        <v>-100</v>
      </c>
      <c r="I58" s="1">
        <f>'0.5Q 17-24'!GC58</f>
        <v>-100</v>
      </c>
      <c r="J58" s="1">
        <f>'0.5Q 17-24'!GD58</f>
        <v>100</v>
      </c>
      <c r="K58" s="1">
        <f>'0.5Q 17-24'!GE58</f>
        <v>0</v>
      </c>
      <c r="L58" s="1">
        <f>'0.5Q 17-24'!GF58</f>
        <v>2.3241179281831381</v>
      </c>
      <c r="M58" s="1">
        <f>'0.5Q 17-24'!GG58</f>
        <v>0.52061312348713251</v>
      </c>
      <c r="N58" s="1">
        <f>'0.5Q 17-24'!GH58</f>
        <v>4.7800113745710512E-2</v>
      </c>
      <c r="O58" s="1">
        <f>'0.5Q 17-24'!GI58</f>
        <v>-0.35441395029037071</v>
      </c>
      <c r="P58" s="1">
        <f>'0.5Q 17-24'!GJ58</f>
        <v>0.52061312348713251</v>
      </c>
      <c r="Q58" s="1">
        <f>'0.5Q 17-24'!GK58</f>
        <v>2.7676265858766385E-4</v>
      </c>
      <c r="R58" s="1">
        <f>'0.5Q 17-24'!GL58</f>
        <v>1000.1937338610114</v>
      </c>
      <c r="S58" s="1">
        <f>'0.5Q 17-24'!GM58</f>
        <v>534.68009008375486</v>
      </c>
      <c r="T58" s="1">
        <f>'0.5Q 17-24'!GN58</f>
        <v>520.6131234871325</v>
      </c>
      <c r="U58" s="1">
        <f>'0.5Q 17-24'!GO58</f>
        <v>500</v>
      </c>
      <c r="V58" s="1">
        <f>'0.5Q 17-24'!GP58</f>
        <v>3.6901687811688523E-5</v>
      </c>
      <c r="W58" s="1">
        <f>'0.5Q 17-24'!GQ58</f>
        <v>1.4919961114246356E-2</v>
      </c>
      <c r="X58" s="1">
        <f>'0.5Q 17-24'!GR58</f>
        <v>-0.12346136817958557</v>
      </c>
      <c r="Y58" s="1">
        <f>'0.5Q 17-24'!GS58</f>
        <v>0</v>
      </c>
      <c r="Z58" s="1">
        <f>'0.5Q 17-24'!GT58</f>
        <v>10</v>
      </c>
      <c r="AA58" s="1">
        <f>'0.5Q 17-24'!GU58</f>
        <v>2.8504143738622032E-4</v>
      </c>
      <c r="AB58" s="4"/>
      <c r="AC58" s="4">
        <f t="shared" si="138"/>
        <v>-89.008094057178141</v>
      </c>
      <c r="AD58" s="4">
        <f t="shared" si="139"/>
        <v>-100</v>
      </c>
      <c r="AE58" s="4">
        <f t="shared" si="140"/>
        <v>-100</v>
      </c>
      <c r="AF58" s="1">
        <f t="shared" si="141"/>
        <v>100</v>
      </c>
      <c r="AG58" s="1">
        <f t="shared" si="142"/>
        <v>0</v>
      </c>
      <c r="AH58" s="1">
        <f t="shared" si="143"/>
        <v>2.3237467532456071</v>
      </c>
      <c r="AI58" s="4">
        <f t="shared" si="199"/>
        <v>0.52225752348349808</v>
      </c>
      <c r="AJ58" s="1">
        <f t="shared" si="200"/>
        <v>4.9229954643561363E-2</v>
      </c>
      <c r="AK58" s="4">
        <f t="shared" si="265"/>
        <v>-0.34920746878177716</v>
      </c>
      <c r="AL58" s="1">
        <f t="shared" si="201"/>
        <v>0.52225752348349808</v>
      </c>
      <c r="AM58" s="1">
        <f t="shared" si="144"/>
        <v>2.8504143738622032E-4</v>
      </c>
      <c r="AN58" s="1">
        <f t="shared" si="202"/>
        <v>1000.1995290061702</v>
      </c>
      <c r="AO58" s="1">
        <f t="shared" si="203"/>
        <v>536.36892176802223</v>
      </c>
      <c r="AP58" s="1">
        <f t="shared" si="204"/>
        <v>522.25752348349806</v>
      </c>
      <c r="AQ58" s="1">
        <f t="shared" si="205"/>
        <v>500</v>
      </c>
      <c r="AR58" s="1">
        <f t="shared" si="206"/>
        <v>3.8005524984829378E-5</v>
      </c>
      <c r="AS58" s="4">
        <f t="shared" si="207"/>
        <v>1.6366369562688162E-2</v>
      </c>
      <c r="AT58" s="1">
        <f t="shared" si="208"/>
        <v>-0.12615434913042201</v>
      </c>
      <c r="AU58" s="4">
        <f t="shared" si="145"/>
        <v>0</v>
      </c>
      <c r="AV58" s="4">
        <f t="shared" si="146"/>
        <v>10</v>
      </c>
      <c r="AW58" s="4">
        <f t="shared" si="209"/>
        <v>2.8870442612820025E-4</v>
      </c>
      <c r="AX58" s="4">
        <f t="shared" si="147"/>
        <v>3.6629887419799257E-6</v>
      </c>
      <c r="AY58" s="4">
        <f t="shared" si="148"/>
        <v>-89.137398440481377</v>
      </c>
      <c r="AZ58" s="4">
        <f t="shared" si="149"/>
        <v>-100</v>
      </c>
      <c r="BA58" s="4">
        <f t="shared" si="150"/>
        <v>-100</v>
      </c>
      <c r="BB58" s="1">
        <f t="shared" si="151"/>
        <v>100</v>
      </c>
      <c r="BC58" s="1">
        <f t="shared" si="152"/>
        <v>0</v>
      </c>
      <c r="BD58" s="1">
        <f t="shared" si="153"/>
        <v>2.3238250381664849</v>
      </c>
      <c r="BE58" s="4">
        <f t="shared" si="210"/>
        <v>0.52202022542656934</v>
      </c>
      <c r="BF58" s="1">
        <f t="shared" si="211"/>
        <v>4.9862595186217662E-2</v>
      </c>
      <c r="BG58" s="4">
        <f t="shared" si="266"/>
        <v>-0.34799807920826431</v>
      </c>
      <c r="BH58" s="1">
        <f t="shared" si="212"/>
        <v>0.52202022542656934</v>
      </c>
      <c r="BI58" s="1">
        <f t="shared" si="154"/>
        <v>2.8870442612820025E-4</v>
      </c>
      <c r="BJ58" s="1">
        <f t="shared" si="213"/>
        <v>1000.2020930982898</v>
      </c>
      <c r="BK58" s="1">
        <f t="shared" si="214"/>
        <v>536.12521191759527</v>
      </c>
      <c r="BL58" s="1">
        <f t="shared" si="215"/>
        <v>522.02022542656937</v>
      </c>
      <c r="BM58" s="1">
        <f t="shared" si="216"/>
        <v>500</v>
      </c>
      <c r="BN58" s="1">
        <f t="shared" si="217"/>
        <v>3.8493923483760036E-5</v>
      </c>
      <c r="BO58" s="4">
        <f t="shared" si="218"/>
        <v>1.6374286347823709E-2</v>
      </c>
      <c r="BP58" s="1">
        <f t="shared" si="219"/>
        <v>-0.12797792671627642</v>
      </c>
      <c r="BQ58" s="4">
        <f t="shared" si="155"/>
        <v>0</v>
      </c>
      <c r="BR58" s="4">
        <f t="shared" si="156"/>
        <v>10</v>
      </c>
      <c r="BS58" s="4">
        <f t="shared" si="220"/>
        <v>2.9147693132274363E-4</v>
      </c>
      <c r="BT58" s="4">
        <f t="shared" si="157"/>
        <v>2.7725051945433777E-6</v>
      </c>
      <c r="BU58" s="4">
        <f t="shared" si="158"/>
        <v>-89.196491966150376</v>
      </c>
      <c r="BV58" s="4">
        <f t="shared" si="159"/>
        <v>-100</v>
      </c>
      <c r="BW58" s="4">
        <f t="shared" si="160"/>
        <v>-100</v>
      </c>
      <c r="BX58" s="1">
        <f t="shared" si="161"/>
        <v>100</v>
      </c>
      <c r="BY58" s="1">
        <f t="shared" si="162"/>
        <v>0</v>
      </c>
      <c r="BZ58" s="1">
        <f t="shared" si="163"/>
        <v>2.3238601163566939</v>
      </c>
      <c r="CA58" s="4">
        <f t="shared" si="221"/>
        <v>0.52190662832281021</v>
      </c>
      <c r="CB58" s="1">
        <f t="shared" si="222"/>
        <v>5.0341438915845194E-2</v>
      </c>
      <c r="CC58" s="4">
        <f t="shared" si="267"/>
        <v>-0.34810785286975832</v>
      </c>
      <c r="CD58" s="1">
        <f t="shared" si="223"/>
        <v>0.52190662832281021</v>
      </c>
      <c r="CE58" s="1">
        <f t="shared" si="164"/>
        <v>2.9147693132274363E-4</v>
      </c>
      <c r="CF58" s="1">
        <f t="shared" si="224"/>
        <v>1000.2040338519261</v>
      </c>
      <c r="CG58" s="1">
        <f t="shared" si="225"/>
        <v>536.00854542009256</v>
      </c>
      <c r="CH58" s="1">
        <f t="shared" si="226"/>
        <v>521.90662832281021</v>
      </c>
      <c r="CI58" s="1">
        <f t="shared" si="227"/>
        <v>500</v>
      </c>
      <c r="CJ58" s="1">
        <f t="shared" si="228"/>
        <v>3.886359084303249E-5</v>
      </c>
      <c r="CK58" s="4">
        <f t="shared" si="229"/>
        <v>1.6438053973413181E-2</v>
      </c>
      <c r="CL58" s="1">
        <f t="shared" si="230"/>
        <v>-0.12930041168795861</v>
      </c>
      <c r="CM58" s="4">
        <f t="shared" si="165"/>
        <v>0</v>
      </c>
      <c r="CN58" s="4">
        <f t="shared" si="166"/>
        <v>10</v>
      </c>
      <c r="CO58" s="4">
        <f t="shared" si="231"/>
        <v>2.9368947952686502E-4</v>
      </c>
      <c r="CP58" s="4">
        <f t="shared" si="167"/>
        <v>2.212548204121392E-6</v>
      </c>
      <c r="CQ58" s="4">
        <f t="shared" si="168"/>
        <v>-89.217777263320045</v>
      </c>
      <c r="CR58" s="4">
        <f t="shared" si="169"/>
        <v>-100</v>
      </c>
      <c r="CS58" s="4">
        <f t="shared" si="170"/>
        <v>-100</v>
      </c>
      <c r="CT58" s="1">
        <f t="shared" si="171"/>
        <v>100</v>
      </c>
      <c r="CU58" s="1">
        <f t="shared" si="172"/>
        <v>0</v>
      </c>
      <c r="CV58" s="1">
        <f t="shared" si="173"/>
        <v>2.3238725610695674</v>
      </c>
      <c r="CW58" s="4">
        <f t="shared" si="232"/>
        <v>0.5218744108697404</v>
      </c>
      <c r="CX58" s="1">
        <f t="shared" si="233"/>
        <v>5.0723571593586356E-2</v>
      </c>
      <c r="CY58" s="4">
        <f t="shared" si="268"/>
        <v>-0.34682195340876593</v>
      </c>
      <c r="CZ58" s="1">
        <f t="shared" si="234"/>
        <v>0.5218744108697404</v>
      </c>
      <c r="DA58" s="1">
        <f t="shared" si="174"/>
        <v>2.9368947952686502E-4</v>
      </c>
      <c r="DB58" s="1">
        <f t="shared" si="235"/>
        <v>1000.2055826356689</v>
      </c>
      <c r="DC58" s="1">
        <f t="shared" si="236"/>
        <v>535.97545745144078</v>
      </c>
      <c r="DD58" s="1">
        <f t="shared" si="237"/>
        <v>521.87441086974036</v>
      </c>
      <c r="DE58" s="1">
        <f t="shared" si="238"/>
        <v>500</v>
      </c>
      <c r="DF58" s="1">
        <f t="shared" si="239"/>
        <v>3.9158597270248674E-5</v>
      </c>
      <c r="DG58" s="4">
        <f t="shared" si="240"/>
        <v>1.6529204984598485E-2</v>
      </c>
      <c r="DH58" s="1">
        <f t="shared" si="241"/>
        <v>-0.13031553477883404</v>
      </c>
      <c r="DI58" s="4">
        <f t="shared" si="175"/>
        <v>0</v>
      </c>
      <c r="DJ58" s="4">
        <f t="shared" si="176"/>
        <v>10</v>
      </c>
      <c r="DK58" s="4">
        <f t="shared" si="242"/>
        <v>2.9539818128408762E-4</v>
      </c>
      <c r="DL58" s="4">
        <f t="shared" si="177"/>
        <v>1.7087017572225949E-6</v>
      </c>
      <c r="DM58" s="4">
        <f t="shared" si="178"/>
        <v>-89.078332911514337</v>
      </c>
      <c r="DN58" s="4">
        <f t="shared" si="179"/>
        <v>-100</v>
      </c>
      <c r="DO58" s="4">
        <f t="shared" si="180"/>
        <v>-100</v>
      </c>
      <c r="DP58" s="1">
        <f t="shared" si="181"/>
        <v>100</v>
      </c>
      <c r="DQ58" s="1">
        <f t="shared" si="182"/>
        <v>0</v>
      </c>
      <c r="DR58" s="1">
        <f t="shared" si="183"/>
        <v>2.3237888044579167</v>
      </c>
      <c r="DS58" s="4">
        <f t="shared" si="243"/>
        <v>0.52223644385991363</v>
      </c>
      <c r="DT58" s="1">
        <f t="shared" si="244"/>
        <v>5.1018684159600626E-2</v>
      </c>
      <c r="DU58" s="4">
        <f t="shared" si="269"/>
        <v>-0.34481380540241496</v>
      </c>
      <c r="DV58" s="1">
        <f t="shared" si="245"/>
        <v>0.52223644385991363</v>
      </c>
      <c r="DW58" s="1">
        <f t="shared" si="184"/>
        <v>2.9539818128408762E-4</v>
      </c>
      <c r="DX58" s="1">
        <f t="shared" si="246"/>
        <v>1000.2067787268988</v>
      </c>
      <c r="DY58" s="1">
        <f t="shared" si="247"/>
        <v>536.34727257300847</v>
      </c>
      <c r="DZ58" s="1">
        <f t="shared" si="248"/>
        <v>522.23644385991361</v>
      </c>
      <c r="EA58" s="1">
        <f t="shared" si="249"/>
        <v>500</v>
      </c>
      <c r="EB58" s="1">
        <f t="shared" si="250"/>
        <v>3.9386424171211683E-5</v>
      </c>
      <c r="EC58" s="4">
        <f t="shared" si="251"/>
        <v>1.6852088084149293E-2</v>
      </c>
      <c r="ED58" s="1">
        <f t="shared" si="252"/>
        <v>-0.13084700255789453</v>
      </c>
      <c r="EE58" s="4">
        <f t="shared" si="185"/>
        <v>0</v>
      </c>
      <c r="EF58" s="4">
        <f t="shared" si="186"/>
        <v>10</v>
      </c>
      <c r="EG58" s="4">
        <f t="shared" si="253"/>
        <v>2.9628988257690434E-4</v>
      </c>
      <c r="EH58" s="4">
        <f t="shared" si="187"/>
        <v>8.9170129281672134E-7</v>
      </c>
      <c r="EI58" s="4">
        <f t="shared" si="188"/>
        <v>-88.494341374782124</v>
      </c>
      <c r="EJ58" s="4">
        <f t="shared" si="189"/>
        <v>-100</v>
      </c>
      <c r="EK58" s="4">
        <f t="shared" si="190"/>
        <v>-100</v>
      </c>
      <c r="EL58" s="1">
        <f t="shared" si="191"/>
        <v>100</v>
      </c>
      <c r="EM58" s="1">
        <f t="shared" si="192"/>
        <v>0</v>
      </c>
      <c r="EN58" s="1">
        <f t="shared" si="193"/>
        <v>2.3234147086949672</v>
      </c>
      <c r="EO58" s="4">
        <f t="shared" si="254"/>
        <v>0.52370594944408211</v>
      </c>
      <c r="EP58" s="1">
        <f t="shared" si="255"/>
        <v>5.1172691291347897E-2</v>
      </c>
      <c r="EQ58" s="4">
        <f t="shared" si="270"/>
        <v>-0.34178787186653548</v>
      </c>
      <c r="ER58" s="1">
        <f t="shared" si="256"/>
        <v>0.52370594944408211</v>
      </c>
      <c r="ES58" s="1">
        <f t="shared" si="194"/>
        <v>2.9628988257690434E-4</v>
      </c>
      <c r="ET58" s="1">
        <f t="shared" si="257"/>
        <v>1000.2074029178038</v>
      </c>
      <c r="EU58" s="1">
        <f t="shared" si="258"/>
        <v>537.85648419806125</v>
      </c>
      <c r="EV58" s="1">
        <f t="shared" si="259"/>
        <v>523.70594944408208</v>
      </c>
      <c r="EW58" s="1">
        <f t="shared" si="260"/>
        <v>500</v>
      </c>
      <c r="EX58" s="1">
        <f t="shared" si="261"/>
        <v>3.9505317676920572E-5</v>
      </c>
      <c r="EY58" s="4">
        <f t="shared" si="262"/>
        <v>1.7856892263522488E-2</v>
      </c>
      <c r="EZ58" s="1">
        <f t="shared" si="263"/>
        <v>-0.13028804902492969</v>
      </c>
      <c r="FA58" s="4">
        <f t="shared" si="195"/>
        <v>0</v>
      </c>
      <c r="FB58" s="4">
        <f t="shared" si="196"/>
        <v>10</v>
      </c>
      <c r="FC58" s="4">
        <f t="shared" si="264"/>
        <v>2.9527975965487342E-4</v>
      </c>
      <c r="FD58" s="4">
        <f t="shared" si="197"/>
        <v>-1.0101229220309173E-6</v>
      </c>
      <c r="FE58" s="4"/>
      <c r="FF58" s="4"/>
      <c r="FG58" s="4"/>
      <c r="FH58" s="4"/>
      <c r="FI58" s="4"/>
      <c r="FJ58" s="4"/>
      <c r="FK58" s="4"/>
      <c r="FL58" s="4"/>
      <c r="FM58" s="4"/>
      <c r="FN58" s="6"/>
      <c r="FO58" s="4"/>
      <c r="FP58" s="4"/>
      <c r="FQ58" s="4"/>
      <c r="FR58" s="1"/>
      <c r="FS58" s="4"/>
      <c r="FT58" s="4"/>
      <c r="FX58" s="2"/>
      <c r="FY58" s="2"/>
      <c r="FZ58" s="2"/>
      <c r="GA58" s="2"/>
      <c r="GB58" s="3"/>
      <c r="GC58" s="2"/>
      <c r="GD58" s="2"/>
      <c r="GE58" s="2"/>
      <c r="GF58" s="2"/>
    </row>
    <row r="59" spans="1:188" s="5" customFormat="1">
      <c r="A59" s="4">
        <v>41</v>
      </c>
      <c r="B59" s="4">
        <f t="shared" si="136"/>
        <v>100</v>
      </c>
      <c r="C59" s="4">
        <v>0</v>
      </c>
      <c r="D59" s="1">
        <f t="shared" si="137"/>
        <v>-100</v>
      </c>
      <c r="E59" s="1">
        <f t="shared" si="129"/>
        <v>300</v>
      </c>
      <c r="F59" s="4">
        <f t="shared" si="198"/>
        <v>2.3509999999999955</v>
      </c>
      <c r="G59" s="1">
        <f>'0.5Q 17-24'!GA59</f>
        <v>-91.241614804963547</v>
      </c>
      <c r="H59" s="1">
        <f>'0.5Q 17-24'!GB59</f>
        <v>-100</v>
      </c>
      <c r="I59" s="1">
        <f>'0.5Q 17-24'!GC59</f>
        <v>-100</v>
      </c>
      <c r="J59" s="1">
        <f>'0.5Q 17-24'!GD59</f>
        <v>100</v>
      </c>
      <c r="K59" s="1">
        <f>'0.5Q 17-24'!GE59</f>
        <v>0</v>
      </c>
      <c r="L59" s="1">
        <f>'0.5Q 17-24'!GF59</f>
        <v>2.3498652581765391</v>
      </c>
      <c r="M59" s="1">
        <f>'0.5Q 17-24'!GG59</f>
        <v>0.51494659986802027</v>
      </c>
      <c r="N59" s="1">
        <f>'0.5Q 17-24'!GH59</f>
        <v>2.8680068247426312E-2</v>
      </c>
      <c r="O59" s="1">
        <f>'0.5Q 17-24'!GI59</f>
        <v>-0.35441395029037071</v>
      </c>
      <c r="P59" s="1">
        <f>'0.5Q 17-24'!GJ59</f>
        <v>0.51494659986802027</v>
      </c>
      <c r="Q59" s="1">
        <f>'0.5Q 17-24'!GK59</f>
        <v>1.6605759515259829E-4</v>
      </c>
      <c r="R59" s="1">
        <f>'0.5Q 17-24'!GL59</f>
        <v>1000.1162403166069</v>
      </c>
      <c r="S59" s="1">
        <f>'0.5Q 17-24'!GM59</f>
        <v>528.86045699645422</v>
      </c>
      <c r="T59" s="1">
        <f>'0.5Q 17-24'!GN59</f>
        <v>514.94659986802026</v>
      </c>
      <c r="U59" s="1">
        <f>'0.5Q 17-24'!GO59</f>
        <v>500</v>
      </c>
      <c r="V59" s="1">
        <f>'0.5Q 17-24'!GP59</f>
        <v>2.2141012687013112E-5</v>
      </c>
      <c r="W59" s="1">
        <f>'0.5Q 17-24'!GQ59</f>
        <v>7.4902352885140846E-3</v>
      </c>
      <c r="X59" s="1">
        <f>'0.5Q 17-24'!GR59</f>
        <v>-7.5538562287785063E-2</v>
      </c>
      <c r="Y59" s="1">
        <f>'0.5Q 17-24'!GS59</f>
        <v>0</v>
      </c>
      <c r="Z59" s="1">
        <f>'0.5Q 17-24'!GT59</f>
        <v>10</v>
      </c>
      <c r="AA59" s="1">
        <f>'0.5Q 17-24'!GU59</f>
        <v>1.7102486243173218E-4</v>
      </c>
      <c r="AB59" s="4"/>
      <c r="AC59" s="4">
        <f t="shared" si="138"/>
        <v>-90.551645738963146</v>
      </c>
      <c r="AD59" s="4">
        <f t="shared" si="139"/>
        <v>-100</v>
      </c>
      <c r="AE59" s="4">
        <f t="shared" si="140"/>
        <v>-100</v>
      </c>
      <c r="AF59" s="1">
        <f t="shared" si="141"/>
        <v>100</v>
      </c>
      <c r="AG59" s="1">
        <f t="shared" si="142"/>
        <v>0</v>
      </c>
      <c r="AH59" s="1">
        <f t="shared" si="143"/>
        <v>2.3495751286751014</v>
      </c>
      <c r="AI59" s="4">
        <f t="shared" si="199"/>
        <v>0.51656750858988687</v>
      </c>
      <c r="AJ59" s="1">
        <f t="shared" si="200"/>
        <v>2.9537972786136825E-2</v>
      </c>
      <c r="AK59" s="4">
        <f t="shared" si="265"/>
        <v>-0.34920746878177716</v>
      </c>
      <c r="AL59" s="1">
        <f t="shared" si="201"/>
        <v>0.51656750858988687</v>
      </c>
      <c r="AM59" s="1">
        <f t="shared" si="144"/>
        <v>1.7102486243173218E-4</v>
      </c>
      <c r="AN59" s="1">
        <f t="shared" si="202"/>
        <v>1000.1197174037022</v>
      </c>
      <c r="AO59" s="1">
        <f t="shared" si="203"/>
        <v>530.52516267198564</v>
      </c>
      <c r="AP59" s="1">
        <f t="shared" si="204"/>
        <v>516.56750858988687</v>
      </c>
      <c r="AQ59" s="1">
        <f t="shared" si="205"/>
        <v>500</v>
      </c>
      <c r="AR59" s="1">
        <f t="shared" si="206"/>
        <v>2.2803314990897628E-5</v>
      </c>
      <c r="AS59" s="4">
        <f t="shared" si="207"/>
        <v>8.3482316966190344E-3</v>
      </c>
      <c r="AT59" s="1">
        <f t="shared" si="208"/>
        <v>-7.7164199519247051E-2</v>
      </c>
      <c r="AU59" s="4">
        <f t="shared" si="145"/>
        <v>0</v>
      </c>
      <c r="AV59" s="4">
        <f t="shared" si="146"/>
        <v>10</v>
      </c>
      <c r="AW59" s="4">
        <f t="shared" si="209"/>
        <v>1.7322265567692015E-4</v>
      </c>
      <c r="AX59" s="4">
        <f t="shared" si="147"/>
        <v>2.1977932451879663E-6</v>
      </c>
      <c r="AY59" s="4">
        <f t="shared" si="148"/>
        <v>-90.69638220950506</v>
      </c>
      <c r="AZ59" s="4">
        <f t="shared" si="149"/>
        <v>-100</v>
      </c>
      <c r="BA59" s="4">
        <f t="shared" si="150"/>
        <v>-100</v>
      </c>
      <c r="BB59" s="1">
        <f t="shared" si="151"/>
        <v>100</v>
      </c>
      <c r="BC59" s="1">
        <f t="shared" si="152"/>
        <v>0</v>
      </c>
      <c r="BD59" s="1">
        <f t="shared" si="153"/>
        <v>2.3496394983000788</v>
      </c>
      <c r="BE59" s="4">
        <f t="shared" si="210"/>
        <v>0.51628920267187794</v>
      </c>
      <c r="BF59" s="1">
        <f t="shared" si="211"/>
        <v>2.9917557111730598E-2</v>
      </c>
      <c r="BG59" s="4">
        <f t="shared" si="266"/>
        <v>-0.34799807920826431</v>
      </c>
      <c r="BH59" s="1">
        <f t="shared" si="212"/>
        <v>0.51628920267187794</v>
      </c>
      <c r="BI59" s="1">
        <f t="shared" si="154"/>
        <v>1.7322265567692015E-4</v>
      </c>
      <c r="BJ59" s="1">
        <f t="shared" si="213"/>
        <v>1000.1212558589738</v>
      </c>
      <c r="BK59" s="1">
        <f t="shared" si="214"/>
        <v>530.23933692807202</v>
      </c>
      <c r="BL59" s="1">
        <f t="shared" si="215"/>
        <v>516.289202671878</v>
      </c>
      <c r="BM59" s="1">
        <f t="shared" si="216"/>
        <v>500</v>
      </c>
      <c r="BN59" s="1">
        <f t="shared" si="217"/>
        <v>2.3096354090256021E-5</v>
      </c>
      <c r="BO59" s="4">
        <f t="shared" si="218"/>
        <v>8.3215121787914344E-3</v>
      </c>
      <c r="BP59" s="1">
        <f t="shared" si="219"/>
        <v>-7.8289815659668652E-2</v>
      </c>
      <c r="BQ59" s="4">
        <f t="shared" si="155"/>
        <v>0</v>
      </c>
      <c r="BR59" s="4">
        <f t="shared" si="156"/>
        <v>10</v>
      </c>
      <c r="BS59" s="4">
        <f t="shared" si="220"/>
        <v>1.7488615879364617E-4</v>
      </c>
      <c r="BT59" s="4">
        <f t="shared" si="157"/>
        <v>1.6635031167260158E-6</v>
      </c>
      <c r="BU59" s="4">
        <f t="shared" si="158"/>
        <v>-90.762122317468368</v>
      </c>
      <c r="BV59" s="4">
        <f t="shared" si="159"/>
        <v>-100</v>
      </c>
      <c r="BW59" s="4">
        <f t="shared" si="160"/>
        <v>-100</v>
      </c>
      <c r="BX59" s="1">
        <f t="shared" si="161"/>
        <v>100</v>
      </c>
      <c r="BY59" s="1">
        <f t="shared" si="162"/>
        <v>0</v>
      </c>
      <c r="BZ59" s="1">
        <f t="shared" si="163"/>
        <v>2.3496680508240342</v>
      </c>
      <c r="CA59" s="4">
        <f t="shared" si="221"/>
        <v>0.5161586893468062</v>
      </c>
      <c r="CB59" s="1">
        <f t="shared" si="222"/>
        <v>3.0204863349507109E-2</v>
      </c>
      <c r="CC59" s="4">
        <f t="shared" si="267"/>
        <v>-0.34810785286975832</v>
      </c>
      <c r="CD59" s="1">
        <f t="shared" si="223"/>
        <v>0.5161586893468062</v>
      </c>
      <c r="CE59" s="1">
        <f t="shared" si="164"/>
        <v>1.7488615879364617E-4</v>
      </c>
      <c r="CF59" s="1">
        <f t="shared" si="224"/>
        <v>1000.1224203111556</v>
      </c>
      <c r="CG59" s="1">
        <f t="shared" si="225"/>
        <v>530.10529713295693</v>
      </c>
      <c r="CH59" s="1">
        <f t="shared" si="226"/>
        <v>516.15868934680623</v>
      </c>
      <c r="CI59" s="1">
        <f t="shared" si="227"/>
        <v>500</v>
      </c>
      <c r="CJ59" s="1">
        <f t="shared" si="228"/>
        <v>2.3318154505819491E-5</v>
      </c>
      <c r="CK59" s="4">
        <f t="shared" si="229"/>
        <v>8.3399616316690746E-3</v>
      </c>
      <c r="CL59" s="1">
        <f t="shared" si="230"/>
        <v>-7.910311776515401E-2</v>
      </c>
      <c r="CM59" s="4">
        <f t="shared" si="165"/>
        <v>0</v>
      </c>
      <c r="CN59" s="4">
        <f t="shared" si="166"/>
        <v>10</v>
      </c>
      <c r="CO59" s="4">
        <f t="shared" si="231"/>
        <v>1.7621368771611901E-4</v>
      </c>
      <c r="CP59" s="4">
        <f t="shared" si="167"/>
        <v>1.3275289224728461E-6</v>
      </c>
      <c r="CQ59" s="4">
        <f t="shared" si="168"/>
        <v>-90.7861825301311</v>
      </c>
      <c r="CR59" s="4">
        <f t="shared" si="169"/>
        <v>-100</v>
      </c>
      <c r="CS59" s="4">
        <f t="shared" si="170"/>
        <v>-100</v>
      </c>
      <c r="CT59" s="1">
        <f t="shared" si="171"/>
        <v>100</v>
      </c>
      <c r="CU59" s="1">
        <f t="shared" si="172"/>
        <v>0</v>
      </c>
      <c r="CV59" s="1">
        <f t="shared" si="173"/>
        <v>2.3496783641587293</v>
      </c>
      <c r="CW59" s="4">
        <f t="shared" si="232"/>
        <v>0.51611606178323832</v>
      </c>
      <c r="CX59" s="1">
        <f t="shared" si="233"/>
        <v>3.0434142956151815E-2</v>
      </c>
      <c r="CY59" s="4">
        <f t="shared" si="268"/>
        <v>-0.34682195340876593</v>
      </c>
      <c r="CZ59" s="1">
        <f t="shared" si="234"/>
        <v>0.51611606178323832</v>
      </c>
      <c r="DA59" s="1">
        <f t="shared" si="174"/>
        <v>1.7621368771611901E-4</v>
      </c>
      <c r="DB59" s="1">
        <f t="shared" si="235"/>
        <v>1000.1233495814013</v>
      </c>
      <c r="DC59" s="1">
        <f t="shared" si="236"/>
        <v>530.06151777262141</v>
      </c>
      <c r="DD59" s="1">
        <f t="shared" si="237"/>
        <v>516.11606178323837</v>
      </c>
      <c r="DE59" s="1">
        <f t="shared" si="238"/>
        <v>500</v>
      </c>
      <c r="DF59" s="1">
        <f t="shared" si="239"/>
        <v>2.3495158362149201E-5</v>
      </c>
      <c r="DG59" s="4">
        <f t="shared" si="240"/>
        <v>8.3806979003017926E-3</v>
      </c>
      <c r="DH59" s="1">
        <f t="shared" si="241"/>
        <v>-7.9726145957757705E-2</v>
      </c>
      <c r="DI59" s="4">
        <f t="shared" si="175"/>
        <v>0</v>
      </c>
      <c r="DJ59" s="4">
        <f t="shared" si="176"/>
        <v>10</v>
      </c>
      <c r="DK59" s="4">
        <f t="shared" si="242"/>
        <v>1.7723890877045255E-4</v>
      </c>
      <c r="DL59" s="4">
        <f t="shared" si="177"/>
        <v>1.0252210543335407E-6</v>
      </c>
      <c r="DM59" s="4">
        <f t="shared" si="178"/>
        <v>-90.635681576120646</v>
      </c>
      <c r="DN59" s="4">
        <f t="shared" si="179"/>
        <v>-100</v>
      </c>
      <c r="DO59" s="4">
        <f t="shared" si="180"/>
        <v>-100</v>
      </c>
      <c r="DP59" s="1">
        <f t="shared" si="181"/>
        <v>100</v>
      </c>
      <c r="DQ59" s="1">
        <f t="shared" si="182"/>
        <v>0</v>
      </c>
      <c r="DR59" s="1">
        <f t="shared" si="183"/>
        <v>2.3496124824831282</v>
      </c>
      <c r="DS59" s="4">
        <f t="shared" si="243"/>
        <v>0.51647356050422921</v>
      </c>
      <c r="DT59" s="1">
        <f t="shared" si="244"/>
        <v>3.0611210495760377E-2</v>
      </c>
      <c r="DU59" s="4">
        <f t="shared" si="269"/>
        <v>-0.34481380540241496</v>
      </c>
      <c r="DV59" s="1">
        <f t="shared" si="245"/>
        <v>0.51647356050422921</v>
      </c>
      <c r="DW59" s="1">
        <f t="shared" si="184"/>
        <v>1.7723890877045255E-4</v>
      </c>
      <c r="DX59" s="1">
        <f t="shared" si="246"/>
        <v>1000.1240672361394</v>
      </c>
      <c r="DY59" s="1">
        <f t="shared" si="247"/>
        <v>530.42867610905353</v>
      </c>
      <c r="DZ59" s="1">
        <f t="shared" si="248"/>
        <v>516.47356050422923</v>
      </c>
      <c r="EA59" s="1">
        <f t="shared" si="249"/>
        <v>500</v>
      </c>
      <c r="EB59" s="1">
        <f t="shared" si="250"/>
        <v>2.3631854502727011E-5</v>
      </c>
      <c r="EC59" s="4">
        <f t="shared" si="251"/>
        <v>8.5730866398451757E-3</v>
      </c>
      <c r="ED59" s="1">
        <f t="shared" si="252"/>
        <v>-8.0046367745381111E-2</v>
      </c>
      <c r="EE59" s="4">
        <f t="shared" si="185"/>
        <v>0</v>
      </c>
      <c r="EF59" s="4">
        <f t="shared" si="186"/>
        <v>10</v>
      </c>
      <c r="EG59" s="4">
        <f t="shared" si="253"/>
        <v>1.7777392954614261E-4</v>
      </c>
      <c r="EH59" s="4">
        <f t="shared" si="187"/>
        <v>5.3502077569005449E-7</v>
      </c>
      <c r="EI59" s="4">
        <f t="shared" si="188"/>
        <v>-90.004289106033497</v>
      </c>
      <c r="EJ59" s="4">
        <f t="shared" si="189"/>
        <v>-100</v>
      </c>
      <c r="EK59" s="4">
        <f t="shared" si="190"/>
        <v>-100</v>
      </c>
      <c r="EL59" s="1">
        <f t="shared" si="191"/>
        <v>100</v>
      </c>
      <c r="EM59" s="1">
        <f t="shared" si="192"/>
        <v>0</v>
      </c>
      <c r="EN59" s="1">
        <f t="shared" si="193"/>
        <v>2.3493124374996421</v>
      </c>
      <c r="EO59" s="4">
        <f t="shared" si="254"/>
        <v>0.51795457609349782</v>
      </c>
      <c r="EP59" s="1">
        <f t="shared" si="255"/>
        <v>3.0703614774808735E-2</v>
      </c>
      <c r="EQ59" s="4">
        <f t="shared" si="270"/>
        <v>-0.34178787186653548</v>
      </c>
      <c r="ER59" s="1">
        <f t="shared" si="256"/>
        <v>0.51795457609349782</v>
      </c>
      <c r="ES59" s="1">
        <f t="shared" si="194"/>
        <v>1.7777392954614261E-4</v>
      </c>
      <c r="ET59" s="1">
        <f t="shared" si="257"/>
        <v>1000.1244417506823</v>
      </c>
      <c r="EU59" s="1">
        <f t="shared" si="258"/>
        <v>531.94970873954412</v>
      </c>
      <c r="EV59" s="1">
        <f t="shared" si="259"/>
        <v>517.95457609349785</v>
      </c>
      <c r="EW59" s="1">
        <f t="shared" si="260"/>
        <v>500</v>
      </c>
      <c r="EX59" s="1">
        <f t="shared" si="261"/>
        <v>2.3703190606152345E-5</v>
      </c>
      <c r="EY59" s="4">
        <f t="shared" si="262"/>
        <v>9.2050780271119761E-3</v>
      </c>
      <c r="EZ59" s="1">
        <f t="shared" si="263"/>
        <v>-7.9681886745959329E-2</v>
      </c>
      <c r="FA59" s="4">
        <f t="shared" si="195"/>
        <v>0</v>
      </c>
      <c r="FB59" s="4">
        <f t="shared" si="196"/>
        <v>10</v>
      </c>
      <c r="FC59" s="4">
        <f t="shared" si="264"/>
        <v>1.7716785579292404E-4</v>
      </c>
      <c r="FD59" s="4">
        <f t="shared" si="197"/>
        <v>-6.0607375321856667E-7</v>
      </c>
      <c r="FE59" s="4"/>
      <c r="FF59" s="4"/>
      <c r="FG59" s="4"/>
      <c r="FH59" s="4"/>
      <c r="FI59" s="4"/>
      <c r="FJ59" s="4"/>
      <c r="FK59" s="4"/>
      <c r="FL59" s="4"/>
      <c r="FM59" s="4"/>
      <c r="FN59" s="6"/>
      <c r="FO59" s="4"/>
      <c r="FP59" s="4"/>
      <c r="FQ59" s="4"/>
      <c r="FR59" s="1"/>
      <c r="FS59" s="4"/>
      <c r="FT59" s="4"/>
      <c r="FX59" s="2"/>
      <c r="FY59" s="2"/>
      <c r="FZ59" s="2"/>
      <c r="GA59" s="2"/>
      <c r="GB59" s="3"/>
      <c r="GC59" s="2"/>
      <c r="GD59" s="2"/>
      <c r="GE59" s="2"/>
      <c r="GF59" s="2"/>
    </row>
    <row r="60" spans="1:188" s="5" customFormat="1">
      <c r="A60" s="4">
        <v>42</v>
      </c>
      <c r="B60" s="4">
        <f t="shared" si="136"/>
        <v>100</v>
      </c>
      <c r="C60" s="4">
        <v>0</v>
      </c>
      <c r="D60" s="1">
        <f t="shared" si="137"/>
        <v>-100</v>
      </c>
      <c r="E60" s="1">
        <f t="shared" si="129"/>
        <v>295</v>
      </c>
      <c r="F60" s="4">
        <f t="shared" si="198"/>
        <v>2.3759999999999954</v>
      </c>
      <c r="G60" s="1">
        <f>'0.5Q 17-24'!GA60</f>
        <v>-92.836104279850105</v>
      </c>
      <c r="H60" s="1">
        <f>'0.5Q 17-24'!GB60</f>
        <v>-100</v>
      </c>
      <c r="I60" s="1">
        <f>'0.5Q 17-24'!GC60</f>
        <v>-100</v>
      </c>
      <c r="J60" s="1">
        <f>'0.5Q 17-24'!GD60</f>
        <v>100</v>
      </c>
      <c r="K60" s="1">
        <f>'0.5Q 17-24'!GE60</f>
        <v>0</v>
      </c>
      <c r="L60" s="1">
        <f>'0.5Q 17-24'!GF60</f>
        <v>2.3753805989078738</v>
      </c>
      <c r="M60" s="1">
        <f>'0.5Q 17-24'!GG60</f>
        <v>0.51030681462669314</v>
      </c>
      <c r="N60" s="1">
        <f>'0.5Q 17-24'!GH60</f>
        <v>1.720804094845578E-2</v>
      </c>
      <c r="O60" s="1">
        <f>'0.5Q 17-24'!GI60</f>
        <v>-0.35441395029037071</v>
      </c>
      <c r="P60" s="1">
        <f>'0.5Q 17-24'!GJ60</f>
        <v>0.51030681462669314</v>
      </c>
      <c r="Q60" s="1">
        <f>'0.5Q 17-24'!GK60</f>
        <v>9.9634557091558975E-5</v>
      </c>
      <c r="R60" s="1">
        <f>'0.5Q 17-24'!GL60</f>
        <v>1000.0697441899642</v>
      </c>
      <c r="S60" s="1">
        <f>'0.5Q 17-24'!GM60</f>
        <v>524.09530475790643</v>
      </c>
      <c r="T60" s="1">
        <f>'0.5Q 17-24'!GN60</f>
        <v>510.30681462669315</v>
      </c>
      <c r="U60" s="1">
        <f>'0.5Q 17-24'!GO60</f>
        <v>500</v>
      </c>
      <c r="V60" s="1">
        <f>'0.5Q 17-24'!GP60</f>
        <v>1.3284607612207863E-5</v>
      </c>
      <c r="W60" s="1">
        <f>'0.5Q 17-24'!GQ60</f>
        <v>3.6426790369298357E-3</v>
      </c>
      <c r="X60" s="1">
        <f>'0.5Q 17-24'!GR60</f>
        <v>-4.6174599508849654E-2</v>
      </c>
      <c r="Y60" s="1">
        <f>'0.5Q 17-24'!GS60</f>
        <v>0</v>
      </c>
      <c r="Z60" s="1">
        <f>'0.5Q 17-24'!GT60</f>
        <v>10</v>
      </c>
      <c r="AA60" s="1">
        <f>'0.5Q 17-24'!GU60</f>
        <v>1.0261491745903931E-4</v>
      </c>
      <c r="AB60" s="4"/>
      <c r="AC60" s="4">
        <f t="shared" si="138"/>
        <v>-92.09519742074815</v>
      </c>
      <c r="AD60" s="4">
        <f t="shared" si="139"/>
        <v>-100</v>
      </c>
      <c r="AE60" s="4">
        <f t="shared" si="140"/>
        <v>-100</v>
      </c>
      <c r="AF60" s="1">
        <f t="shared" si="141"/>
        <v>100</v>
      </c>
      <c r="AG60" s="1">
        <f t="shared" si="142"/>
        <v>0</v>
      </c>
      <c r="AH60" s="1">
        <f t="shared" si="143"/>
        <v>2.3751677635490371</v>
      </c>
      <c r="AI60" s="4">
        <f t="shared" si="199"/>
        <v>0.51185269747871409</v>
      </c>
      <c r="AJ60" s="1">
        <f t="shared" si="200"/>
        <v>1.7722783671682087E-2</v>
      </c>
      <c r="AK60" s="4">
        <f t="shared" si="265"/>
        <v>-0.34920746878177716</v>
      </c>
      <c r="AL60" s="1">
        <f t="shared" si="201"/>
        <v>0.51185269747871409</v>
      </c>
      <c r="AM60" s="1">
        <f t="shared" si="144"/>
        <v>1.0261491745903931E-4</v>
      </c>
      <c r="AN60" s="1">
        <f t="shared" si="202"/>
        <v>1000.0718304422213</v>
      </c>
      <c r="AO60" s="1">
        <f t="shared" si="203"/>
        <v>525.6829573645889</v>
      </c>
      <c r="AP60" s="1">
        <f t="shared" si="204"/>
        <v>511.85269747871411</v>
      </c>
      <c r="AQ60" s="1">
        <f t="shared" si="205"/>
        <v>500</v>
      </c>
      <c r="AR60" s="1">
        <f t="shared" si="206"/>
        <v>1.3681988994538574E-5</v>
      </c>
      <c r="AS60" s="4">
        <f t="shared" si="207"/>
        <v>4.1521947878894712E-3</v>
      </c>
      <c r="AT60" s="1">
        <f t="shared" si="208"/>
        <v>-4.7155263941630179E-2</v>
      </c>
      <c r="AU60" s="4">
        <f t="shared" si="145"/>
        <v>0</v>
      </c>
      <c r="AV60" s="4">
        <f t="shared" si="146"/>
        <v>10</v>
      </c>
      <c r="AW60" s="4">
        <f t="shared" si="209"/>
        <v>1.0393359340615209E-4</v>
      </c>
      <c r="AX60" s="4">
        <f t="shared" si="147"/>
        <v>1.3186759471127798E-6</v>
      </c>
      <c r="AY60" s="4">
        <f t="shared" si="148"/>
        <v>-92.255365978528744</v>
      </c>
      <c r="AZ60" s="4">
        <f t="shared" si="149"/>
        <v>-100</v>
      </c>
      <c r="BA60" s="4">
        <f t="shared" si="150"/>
        <v>-100</v>
      </c>
      <c r="BB60" s="1">
        <f t="shared" si="151"/>
        <v>100</v>
      </c>
      <c r="BC60" s="1">
        <f t="shared" si="152"/>
        <v>0</v>
      </c>
      <c r="BD60" s="1">
        <f t="shared" si="153"/>
        <v>2.3752172947880683</v>
      </c>
      <c r="BE60" s="4">
        <f t="shared" si="210"/>
        <v>0.51155592975979047</v>
      </c>
      <c r="BF60" s="1">
        <f t="shared" si="211"/>
        <v>1.7950534267038357E-2</v>
      </c>
      <c r="BG60" s="4">
        <f t="shared" si="266"/>
        <v>-0.34799807920826431</v>
      </c>
      <c r="BH60" s="1">
        <f t="shared" si="212"/>
        <v>0.51155592975979047</v>
      </c>
      <c r="BI60" s="1">
        <f t="shared" si="154"/>
        <v>1.0393359340615209E-4</v>
      </c>
      <c r="BJ60" s="1">
        <f t="shared" si="213"/>
        <v>1000.0727535153844</v>
      </c>
      <c r="BK60" s="1">
        <f t="shared" si="214"/>
        <v>525.37817098189998</v>
      </c>
      <c r="BL60" s="1">
        <f t="shared" si="215"/>
        <v>511.5559297597905</v>
      </c>
      <c r="BM60" s="1">
        <f t="shared" si="216"/>
        <v>500</v>
      </c>
      <c r="BN60" s="1">
        <f t="shared" si="217"/>
        <v>1.3857812454153612E-5</v>
      </c>
      <c r="BO60" s="4">
        <f t="shared" si="218"/>
        <v>4.1179546643143883E-3</v>
      </c>
      <c r="BP60" s="1">
        <f t="shared" si="219"/>
        <v>-4.7848842038761656E-2</v>
      </c>
      <c r="BQ60" s="4">
        <f t="shared" si="155"/>
        <v>0</v>
      </c>
      <c r="BR60" s="4">
        <f t="shared" si="156"/>
        <v>10</v>
      </c>
      <c r="BS60" s="4">
        <f t="shared" si="220"/>
        <v>1.049316952761877E-4</v>
      </c>
      <c r="BT60" s="4">
        <f t="shared" si="157"/>
        <v>9.9810187003560675E-7</v>
      </c>
      <c r="BU60" s="4">
        <f t="shared" si="158"/>
        <v>-92.32775266878636</v>
      </c>
      <c r="BV60" s="4">
        <f t="shared" si="159"/>
        <v>-100</v>
      </c>
      <c r="BW60" s="4">
        <f t="shared" si="160"/>
        <v>-100</v>
      </c>
      <c r="BX60" s="1">
        <f t="shared" si="161"/>
        <v>100</v>
      </c>
      <c r="BY60" s="1">
        <f t="shared" si="162"/>
        <v>0</v>
      </c>
      <c r="BZ60" s="1">
        <f t="shared" si="163"/>
        <v>2.3752390083890096</v>
      </c>
      <c r="CA60" s="4">
        <f t="shared" si="221"/>
        <v>0.5114191512995081</v>
      </c>
      <c r="CB60" s="1">
        <f t="shared" si="222"/>
        <v>1.8122918009704263E-2</v>
      </c>
      <c r="CC60" s="4">
        <f t="shared" si="267"/>
        <v>-0.34810785286975832</v>
      </c>
      <c r="CD60" s="1">
        <f t="shared" si="223"/>
        <v>0.5114191512995081</v>
      </c>
      <c r="CE60" s="1">
        <f t="shared" si="164"/>
        <v>1.049316952761877E-4</v>
      </c>
      <c r="CF60" s="1">
        <f t="shared" si="224"/>
        <v>1000.0734521866934</v>
      </c>
      <c r="CG60" s="1">
        <f t="shared" si="225"/>
        <v>525.23769676762083</v>
      </c>
      <c r="CH60" s="1">
        <f t="shared" si="226"/>
        <v>511.41915129950809</v>
      </c>
      <c r="CI60" s="1">
        <f t="shared" si="227"/>
        <v>500</v>
      </c>
      <c r="CJ60" s="1">
        <f t="shared" si="228"/>
        <v>1.3990892703491693E-5</v>
      </c>
      <c r="CK60" s="4">
        <f t="shared" si="229"/>
        <v>4.1175432541448375E-3</v>
      </c>
      <c r="CL60" s="1">
        <f t="shared" si="230"/>
        <v>-4.8348304383949013E-2</v>
      </c>
      <c r="CM60" s="4">
        <f t="shared" si="165"/>
        <v>0</v>
      </c>
      <c r="CN60" s="4">
        <f t="shared" si="166"/>
        <v>10</v>
      </c>
      <c r="CO60" s="4">
        <f t="shared" si="231"/>
        <v>1.057282126296714E-4</v>
      </c>
      <c r="CP60" s="4">
        <f t="shared" si="167"/>
        <v>7.9651735348369951E-7</v>
      </c>
      <c r="CQ60" s="4">
        <f t="shared" si="168"/>
        <v>-92.354587796942155</v>
      </c>
      <c r="CR60" s="4">
        <f t="shared" si="169"/>
        <v>-100</v>
      </c>
      <c r="CS60" s="4">
        <f t="shared" si="170"/>
        <v>-100</v>
      </c>
      <c r="CT60" s="1">
        <f t="shared" si="171"/>
        <v>100</v>
      </c>
      <c r="CU60" s="1">
        <f t="shared" si="172"/>
        <v>0</v>
      </c>
      <c r="CV60" s="1">
        <f t="shared" si="173"/>
        <v>2.37524694271448</v>
      </c>
      <c r="CW60" s="4">
        <f t="shared" si="232"/>
        <v>0.51137157111501352</v>
      </c>
      <c r="CX60" s="1">
        <f t="shared" si="233"/>
        <v>1.826048577369109E-2</v>
      </c>
      <c r="CY60" s="4">
        <f t="shared" si="268"/>
        <v>-0.34682195340876593</v>
      </c>
      <c r="CZ60" s="1">
        <f t="shared" si="234"/>
        <v>0.51137157111501352</v>
      </c>
      <c r="DA60" s="1">
        <f t="shared" si="174"/>
        <v>1.057282126296714E-4</v>
      </c>
      <c r="DB60" s="1">
        <f t="shared" si="235"/>
        <v>1000.0740097488408</v>
      </c>
      <c r="DC60" s="1">
        <f t="shared" si="236"/>
        <v>525.18883096654122</v>
      </c>
      <c r="DD60" s="1">
        <f t="shared" si="237"/>
        <v>511.37157111501352</v>
      </c>
      <c r="DE60" s="1">
        <f t="shared" si="238"/>
        <v>500</v>
      </c>
      <c r="DF60" s="1">
        <f t="shared" si="239"/>
        <v>1.4097095017289522E-5</v>
      </c>
      <c r="DG60" s="4">
        <f t="shared" si="240"/>
        <v>4.1339052384765677E-3</v>
      </c>
      <c r="DH60" s="1">
        <f t="shared" si="241"/>
        <v>-4.8730201076359135E-2</v>
      </c>
      <c r="DI60" s="4">
        <f t="shared" si="175"/>
        <v>0</v>
      </c>
      <c r="DJ60" s="4">
        <f t="shared" si="176"/>
        <v>10</v>
      </c>
      <c r="DK60" s="4">
        <f t="shared" si="242"/>
        <v>1.0634334526227153E-4</v>
      </c>
      <c r="DL60" s="4">
        <f t="shared" si="177"/>
        <v>6.1513263260012713E-7</v>
      </c>
      <c r="DM60" s="4">
        <f t="shared" si="178"/>
        <v>-92.193030240726955</v>
      </c>
      <c r="DN60" s="4">
        <f t="shared" si="179"/>
        <v>-100</v>
      </c>
      <c r="DO60" s="4">
        <f t="shared" si="180"/>
        <v>-100</v>
      </c>
      <c r="DP60" s="1">
        <f t="shared" si="181"/>
        <v>100</v>
      </c>
      <c r="DQ60" s="1">
        <f t="shared" si="182"/>
        <v>0</v>
      </c>
      <c r="DR60" s="1">
        <f t="shared" si="183"/>
        <v>2.3751981687211123</v>
      </c>
      <c r="DS60" s="4">
        <f t="shared" si="243"/>
        <v>0.51171372475968369</v>
      </c>
      <c r="DT60" s="1">
        <f t="shared" si="244"/>
        <v>1.8366726297456223E-2</v>
      </c>
      <c r="DU60" s="4">
        <f t="shared" si="269"/>
        <v>-0.34481380540241496</v>
      </c>
      <c r="DV60" s="1">
        <f t="shared" si="245"/>
        <v>0.51171372475968369</v>
      </c>
      <c r="DW60" s="1">
        <f t="shared" si="184"/>
        <v>1.0634334526227153E-4</v>
      </c>
      <c r="DX60" s="1">
        <f t="shared" si="246"/>
        <v>1000.0744403416837</v>
      </c>
      <c r="DY60" s="1">
        <f t="shared" si="247"/>
        <v>525.54022960269037</v>
      </c>
      <c r="DZ60" s="1">
        <f t="shared" si="248"/>
        <v>511.71372475968371</v>
      </c>
      <c r="EA60" s="1">
        <f t="shared" si="249"/>
        <v>500</v>
      </c>
      <c r="EB60" s="1">
        <f t="shared" si="250"/>
        <v>1.4179112701636205E-5</v>
      </c>
      <c r="EC60" s="4">
        <f t="shared" si="251"/>
        <v>4.2486622525674941E-3</v>
      </c>
      <c r="ED60" s="1">
        <f t="shared" si="252"/>
        <v>-4.892301037856827E-2</v>
      </c>
      <c r="EE60" s="4">
        <f t="shared" si="185"/>
        <v>0</v>
      </c>
      <c r="EF60" s="4">
        <f t="shared" si="186"/>
        <v>10</v>
      </c>
      <c r="EG60" s="4">
        <f t="shared" si="253"/>
        <v>1.0666435772768556E-4</v>
      </c>
      <c r="EH60" s="4">
        <f t="shared" si="187"/>
        <v>3.210124654140354E-7</v>
      </c>
      <c r="EI60" s="4">
        <f t="shared" si="188"/>
        <v>-91.514236837284869</v>
      </c>
      <c r="EJ60" s="4">
        <f t="shared" si="189"/>
        <v>-100</v>
      </c>
      <c r="EK60" s="4">
        <f t="shared" si="190"/>
        <v>-100</v>
      </c>
      <c r="EL60" s="1">
        <f t="shared" si="191"/>
        <v>100</v>
      </c>
      <c r="EM60" s="1">
        <f t="shared" si="192"/>
        <v>0</v>
      </c>
      <c r="EN60" s="1">
        <f t="shared" si="193"/>
        <v>2.3749702932803074</v>
      </c>
      <c r="EO60" s="4">
        <f t="shared" si="254"/>
        <v>0.51315711561330524</v>
      </c>
      <c r="EP60" s="1">
        <f t="shared" si="255"/>
        <v>1.8422168864885242E-2</v>
      </c>
      <c r="EQ60" s="4">
        <f t="shared" si="270"/>
        <v>-0.34178787186653548</v>
      </c>
      <c r="ER60" s="1">
        <f t="shared" si="256"/>
        <v>0.51315711561330524</v>
      </c>
      <c r="ES60" s="1">
        <f t="shared" si="194"/>
        <v>1.0666435772768556E-4</v>
      </c>
      <c r="ET60" s="1">
        <f t="shared" si="257"/>
        <v>1000.0746650504093</v>
      </c>
      <c r="EU60" s="1">
        <f t="shared" si="258"/>
        <v>527.02262087717679</v>
      </c>
      <c r="EV60" s="1">
        <f t="shared" si="259"/>
        <v>513.15711561330522</v>
      </c>
      <c r="EW60" s="1">
        <f t="shared" si="260"/>
        <v>500</v>
      </c>
      <c r="EX60" s="1">
        <f t="shared" si="261"/>
        <v>1.4221914363691409E-5</v>
      </c>
      <c r="EY60" s="4">
        <f t="shared" si="262"/>
        <v>4.6450779872338017E-3</v>
      </c>
      <c r="EZ60" s="1">
        <f t="shared" si="263"/>
        <v>-4.8687100876608984E-2</v>
      </c>
      <c r="FA60" s="4">
        <f t="shared" si="195"/>
        <v>0</v>
      </c>
      <c r="FB60" s="4">
        <f t="shared" si="196"/>
        <v>10</v>
      </c>
      <c r="FC60" s="4">
        <f t="shared" si="264"/>
        <v>1.0630071347575442E-4</v>
      </c>
      <c r="FD60" s="4">
        <f t="shared" si="197"/>
        <v>-3.6364425193113729E-7</v>
      </c>
      <c r="FE60" s="4"/>
      <c r="FF60" s="4"/>
      <c r="FG60" s="4"/>
      <c r="FH60" s="4"/>
      <c r="FI60" s="4"/>
      <c r="FJ60" s="4"/>
      <c r="FK60" s="4"/>
      <c r="FL60" s="4"/>
      <c r="FM60" s="4"/>
      <c r="FN60" s="6"/>
      <c r="FO60" s="4"/>
      <c r="FP60" s="4"/>
      <c r="FQ60" s="4"/>
      <c r="FR60" s="1"/>
      <c r="FS60" s="4"/>
      <c r="FT60" s="4"/>
      <c r="FX60" s="2"/>
      <c r="FY60" s="2"/>
      <c r="FZ60" s="2"/>
      <c r="GA60" s="2"/>
      <c r="GB60" s="3"/>
      <c r="GC60" s="2"/>
      <c r="GD60" s="2"/>
      <c r="GE60" s="2"/>
      <c r="GF60" s="2"/>
    </row>
    <row r="61" spans="1:188" s="5" customFormat="1">
      <c r="A61" s="4">
        <v>43</v>
      </c>
      <c r="B61" s="4">
        <f t="shared" si="136"/>
        <v>100</v>
      </c>
      <c r="C61" s="4">
        <v>0</v>
      </c>
      <c r="D61" s="1">
        <f t="shared" si="137"/>
        <v>-100</v>
      </c>
      <c r="E61" s="1">
        <f t="shared" si="129"/>
        <v>290</v>
      </c>
      <c r="F61" s="4">
        <f t="shared" si="198"/>
        <v>2.4009999999999954</v>
      </c>
      <c r="G61" s="1">
        <f>'0.5Q 17-24'!GA61</f>
        <v>-94.430593754736663</v>
      </c>
      <c r="H61" s="1">
        <f>'0.5Q 17-24'!GB61</f>
        <v>-100</v>
      </c>
      <c r="I61" s="1">
        <f>'0.5Q 17-24'!GC61</f>
        <v>-100</v>
      </c>
      <c r="J61" s="1">
        <f>'0.5Q 17-24'!GD61</f>
        <v>100</v>
      </c>
      <c r="K61" s="1">
        <f>'0.5Q 17-24'!GE61</f>
        <v>0</v>
      </c>
      <c r="L61" s="1">
        <f>'0.5Q 17-24'!GF61</f>
        <v>2.400709404350025</v>
      </c>
      <c r="M61" s="1">
        <f>'0.5Q 17-24'!GG61</f>
        <v>0.50657610884302429</v>
      </c>
      <c r="N61" s="1">
        <f>'0.5Q 17-24'!GH61</f>
        <v>1.0324824569073469E-2</v>
      </c>
      <c r="O61" s="1">
        <f>'0.5Q 17-24'!GI61</f>
        <v>-0.35441395029037071</v>
      </c>
      <c r="P61" s="1">
        <f>'0.5Q 17-24'!GJ61</f>
        <v>0.50657610884302429</v>
      </c>
      <c r="Q61" s="1">
        <f>'0.5Q 17-24'!GK61</f>
        <v>5.9780734254935384E-5</v>
      </c>
      <c r="R61" s="1">
        <f>'0.5Q 17-24'!GL61</f>
        <v>1000.0418465139784</v>
      </c>
      <c r="S61" s="1">
        <f>'0.5Q 17-24'!GM61</f>
        <v>520.26379530396275</v>
      </c>
      <c r="T61" s="1">
        <f>'0.5Q 17-24'!GN61</f>
        <v>506.57610884302426</v>
      </c>
      <c r="U61" s="1">
        <f>'0.5Q 17-24'!GO61</f>
        <v>500</v>
      </c>
      <c r="V61" s="1">
        <f>'0.5Q 17-24'!GP61</f>
        <v>7.9707645673247176E-6</v>
      </c>
      <c r="W61" s="1">
        <f>'0.5Q 17-24'!GQ61</f>
        <v>1.6866812591760389E-3</v>
      </c>
      <c r="X61" s="1">
        <f>'0.5Q 17-24'!GR61</f>
        <v>-2.8203685868291653E-2</v>
      </c>
      <c r="Y61" s="1">
        <f>'0.5Q 17-24'!GS61</f>
        <v>0</v>
      </c>
      <c r="Z61" s="1">
        <f>'0.5Q 17-24'!GT61</f>
        <v>10</v>
      </c>
      <c r="AA61" s="1">
        <f>'0.5Q 17-24'!GU61</f>
        <v>6.1568950475423591E-5</v>
      </c>
      <c r="AB61" s="4"/>
      <c r="AC61" s="4">
        <f t="shared" si="138"/>
        <v>-93.638749102533154</v>
      </c>
      <c r="AD61" s="4">
        <f t="shared" si="139"/>
        <v>-100</v>
      </c>
      <c r="AE61" s="4">
        <f t="shared" si="140"/>
        <v>-100</v>
      </c>
      <c r="AF61" s="1">
        <f t="shared" si="141"/>
        <v>100</v>
      </c>
      <c r="AG61" s="1">
        <f t="shared" si="142"/>
        <v>0</v>
      </c>
      <c r="AH61" s="1">
        <f t="shared" si="143"/>
        <v>2.4005669682826394</v>
      </c>
      <c r="AI61" s="4">
        <f t="shared" si="199"/>
        <v>0.50798409467204486</v>
      </c>
      <c r="AJ61" s="1">
        <f t="shared" si="200"/>
        <v>1.0633670203009253E-2</v>
      </c>
      <c r="AK61" s="4">
        <f t="shared" si="265"/>
        <v>-0.34920746878177716</v>
      </c>
      <c r="AL61" s="1">
        <f t="shared" si="201"/>
        <v>0.50798409467204486</v>
      </c>
      <c r="AM61" s="1">
        <f t="shared" si="144"/>
        <v>6.1568950475423591E-5</v>
      </c>
      <c r="AN61" s="1">
        <f t="shared" si="202"/>
        <v>1000.0430982653328</v>
      </c>
      <c r="AO61" s="1">
        <f t="shared" si="203"/>
        <v>521.70982491008351</v>
      </c>
      <c r="AP61" s="1">
        <f t="shared" si="204"/>
        <v>507.98409467204488</v>
      </c>
      <c r="AQ61" s="1">
        <f t="shared" si="205"/>
        <v>500</v>
      </c>
      <c r="AR61" s="1">
        <f t="shared" si="206"/>
        <v>8.2091933967231445E-6</v>
      </c>
      <c r="AS61" s="4">
        <f t="shared" si="207"/>
        <v>1.9896336026199203E-3</v>
      </c>
      <c r="AT61" s="1">
        <f t="shared" si="208"/>
        <v>-2.8794841635091876E-2</v>
      </c>
      <c r="AU61" s="4">
        <f t="shared" si="145"/>
        <v>0</v>
      </c>
      <c r="AV61" s="4">
        <f t="shared" si="146"/>
        <v>10</v>
      </c>
      <c r="AW61" s="4">
        <f t="shared" si="209"/>
        <v>6.2360156043691253E-5</v>
      </c>
      <c r="AX61" s="4">
        <f t="shared" si="147"/>
        <v>7.9120556826766243E-7</v>
      </c>
      <c r="AY61" s="4">
        <f t="shared" si="148"/>
        <v>-93.814349747552427</v>
      </c>
      <c r="AZ61" s="4">
        <f t="shared" si="149"/>
        <v>-100</v>
      </c>
      <c r="BA61" s="4">
        <f t="shared" si="150"/>
        <v>-100</v>
      </c>
      <c r="BB61" s="1">
        <f t="shared" si="151"/>
        <v>100</v>
      </c>
      <c r="BC61" s="1">
        <f t="shared" si="152"/>
        <v>0</v>
      </c>
      <c r="BD61" s="1">
        <f t="shared" si="153"/>
        <v>2.4006018365775432</v>
      </c>
      <c r="BE61" s="4">
        <f t="shared" si="210"/>
        <v>0.50769083578949825</v>
      </c>
      <c r="BF61" s="1">
        <f t="shared" si="211"/>
        <v>1.0770320560223015E-2</v>
      </c>
      <c r="BG61" s="4">
        <f t="shared" si="266"/>
        <v>-0.34799807920826431</v>
      </c>
      <c r="BH61" s="1">
        <f t="shared" si="212"/>
        <v>0.50769083578949825</v>
      </c>
      <c r="BI61" s="1">
        <f t="shared" si="154"/>
        <v>6.2360156043691253E-5</v>
      </c>
      <c r="BJ61" s="1">
        <f t="shared" si="213"/>
        <v>1000.0436521092306</v>
      </c>
      <c r="BK61" s="1">
        <f t="shared" si="214"/>
        <v>521.40864217253045</v>
      </c>
      <c r="BL61" s="1">
        <f t="shared" si="215"/>
        <v>507.69083578949824</v>
      </c>
      <c r="BM61" s="1">
        <f t="shared" si="216"/>
        <v>500</v>
      </c>
      <c r="BN61" s="1">
        <f t="shared" si="217"/>
        <v>8.3146874724921673E-6</v>
      </c>
      <c r="BO61" s="4">
        <f t="shared" si="218"/>
        <v>1.9584425462881158E-3</v>
      </c>
      <c r="BP61" s="1">
        <f t="shared" si="219"/>
        <v>-2.9221635475557509E-2</v>
      </c>
      <c r="BQ61" s="4">
        <f t="shared" si="155"/>
        <v>0</v>
      </c>
      <c r="BR61" s="4">
        <f t="shared" si="156"/>
        <v>10</v>
      </c>
      <c r="BS61" s="4">
        <f t="shared" si="220"/>
        <v>6.2959017165712622E-5</v>
      </c>
      <c r="BT61" s="4">
        <f t="shared" si="157"/>
        <v>5.9886112202136947E-7</v>
      </c>
      <c r="BU61" s="4">
        <f t="shared" si="158"/>
        <v>-93.893383020104352</v>
      </c>
      <c r="BV61" s="4">
        <f t="shared" si="159"/>
        <v>-100</v>
      </c>
      <c r="BW61" s="4">
        <f t="shared" si="160"/>
        <v>-100</v>
      </c>
      <c r="BX61" s="1">
        <f t="shared" si="161"/>
        <v>100</v>
      </c>
      <c r="BY61" s="1">
        <f t="shared" si="162"/>
        <v>0</v>
      </c>
      <c r="BZ61" s="1">
        <f t="shared" si="163"/>
        <v>2.4006168954829161</v>
      </c>
      <c r="CA61" s="4">
        <f t="shared" si="221"/>
        <v>0.50755774187813074</v>
      </c>
      <c r="CB61" s="1">
        <f t="shared" si="222"/>
        <v>1.0873750805822559E-2</v>
      </c>
      <c r="CC61" s="4">
        <f t="shared" si="267"/>
        <v>-0.34810785286975832</v>
      </c>
      <c r="CD61" s="1">
        <f t="shared" si="223"/>
        <v>0.50755774187813074</v>
      </c>
      <c r="CE61" s="1">
        <f t="shared" si="164"/>
        <v>6.2959017165712622E-5</v>
      </c>
      <c r="CF61" s="1">
        <f t="shared" si="224"/>
        <v>1000.0440713120161</v>
      </c>
      <c r="CG61" s="1">
        <f t="shared" si="225"/>
        <v>521.27195206367787</v>
      </c>
      <c r="CH61" s="1">
        <f t="shared" si="226"/>
        <v>507.55774187813074</v>
      </c>
      <c r="CI61" s="1">
        <f t="shared" si="227"/>
        <v>500</v>
      </c>
      <c r="CJ61" s="1">
        <f t="shared" si="228"/>
        <v>8.3945356220950148E-6</v>
      </c>
      <c r="CK61" s="4">
        <f t="shared" si="229"/>
        <v>1.9514760101085327E-3</v>
      </c>
      <c r="CL61" s="1">
        <f t="shared" si="230"/>
        <v>-2.9528032572747775E-2</v>
      </c>
      <c r="CM61" s="4">
        <f t="shared" si="165"/>
        <v>0</v>
      </c>
      <c r="CN61" s="4">
        <f t="shared" si="166"/>
        <v>10</v>
      </c>
      <c r="CO61" s="4">
        <f t="shared" si="231"/>
        <v>6.3436927577802837E-5</v>
      </c>
      <c r="CP61" s="4">
        <f t="shared" si="167"/>
        <v>4.7791041209021428E-7</v>
      </c>
      <c r="CQ61" s="4">
        <f t="shared" si="168"/>
        <v>-93.922993063753211</v>
      </c>
      <c r="CR61" s="4">
        <f t="shared" si="169"/>
        <v>-100</v>
      </c>
      <c r="CS61" s="4">
        <f t="shared" si="170"/>
        <v>-100</v>
      </c>
      <c r="CT61" s="1">
        <f t="shared" si="171"/>
        <v>100</v>
      </c>
      <c r="CU61" s="1">
        <f t="shared" si="172"/>
        <v>0</v>
      </c>
      <c r="CV61" s="1">
        <f t="shared" si="173"/>
        <v>2.4006224344453071</v>
      </c>
      <c r="CW61" s="4">
        <f t="shared" si="232"/>
        <v>0.50750983461654187</v>
      </c>
      <c r="CX61" s="1">
        <f t="shared" si="233"/>
        <v>1.0956291464214653E-2</v>
      </c>
      <c r="CY61" s="4">
        <f t="shared" si="268"/>
        <v>-0.34682195340876593</v>
      </c>
      <c r="CZ61" s="1">
        <f t="shared" si="234"/>
        <v>0.50750983461654187</v>
      </c>
      <c r="DA61" s="1">
        <f t="shared" si="174"/>
        <v>6.3436927577802837E-5</v>
      </c>
      <c r="DB61" s="1">
        <f t="shared" si="235"/>
        <v>1000.0444058493046</v>
      </c>
      <c r="DC61" s="1">
        <f t="shared" si="236"/>
        <v>521.22275034788083</v>
      </c>
      <c r="DD61" s="1">
        <f t="shared" si="237"/>
        <v>507.50983461654187</v>
      </c>
      <c r="DE61" s="1">
        <f t="shared" si="238"/>
        <v>500</v>
      </c>
      <c r="DF61" s="1">
        <f t="shared" si="239"/>
        <v>8.4582570103737132E-6</v>
      </c>
      <c r="DG61" s="4">
        <f t="shared" si="240"/>
        <v>1.9565710356315765E-3</v>
      </c>
      <c r="DH61" s="1">
        <f t="shared" si="241"/>
        <v>-2.976189275326984E-2</v>
      </c>
      <c r="DI61" s="4">
        <f t="shared" si="175"/>
        <v>0</v>
      </c>
      <c r="DJ61" s="4">
        <f t="shared" si="176"/>
        <v>10</v>
      </c>
      <c r="DK61" s="4">
        <f t="shared" si="242"/>
        <v>6.380600715736291E-5</v>
      </c>
      <c r="DL61" s="4">
        <f t="shared" si="177"/>
        <v>3.6907957956007357E-7</v>
      </c>
      <c r="DM61" s="4">
        <f t="shared" si="178"/>
        <v>-93.750378905333264</v>
      </c>
      <c r="DN61" s="4">
        <f t="shared" si="179"/>
        <v>-100</v>
      </c>
      <c r="DO61" s="4">
        <f t="shared" si="180"/>
        <v>-100</v>
      </c>
      <c r="DP61" s="1">
        <f t="shared" si="181"/>
        <v>100</v>
      </c>
      <c r="DQ61" s="1">
        <f t="shared" si="182"/>
        <v>0</v>
      </c>
      <c r="DR61" s="1">
        <f t="shared" si="183"/>
        <v>2.4005893324705214</v>
      </c>
      <c r="DS61" s="4">
        <f t="shared" si="243"/>
        <v>0.50782327498818169</v>
      </c>
      <c r="DT61" s="1">
        <f t="shared" si="244"/>
        <v>1.1020035778473734E-2</v>
      </c>
      <c r="DU61" s="4">
        <f t="shared" si="269"/>
        <v>-0.34481380540241496</v>
      </c>
      <c r="DV61" s="1">
        <f t="shared" si="245"/>
        <v>0.50782327498818169</v>
      </c>
      <c r="DW61" s="1">
        <f t="shared" si="184"/>
        <v>6.380600715736291E-5</v>
      </c>
      <c r="DX61" s="1">
        <f t="shared" si="246"/>
        <v>1000.0446642050102</v>
      </c>
      <c r="DY61" s="1">
        <f t="shared" si="247"/>
        <v>521.54465987836238</v>
      </c>
      <c r="DZ61" s="1">
        <f t="shared" si="248"/>
        <v>507.82327498818171</v>
      </c>
      <c r="EA61" s="1">
        <f t="shared" si="249"/>
        <v>500</v>
      </c>
      <c r="EB61" s="1">
        <f t="shared" si="250"/>
        <v>8.5074676209817232E-6</v>
      </c>
      <c r="EC61" s="4">
        <f t="shared" si="251"/>
        <v>2.0251036419441284E-3</v>
      </c>
      <c r="ED61" s="1">
        <f t="shared" si="252"/>
        <v>-2.9877899936737326E-2</v>
      </c>
      <c r="EE61" s="4">
        <f t="shared" si="185"/>
        <v>0</v>
      </c>
      <c r="EF61" s="4">
        <f t="shared" si="186"/>
        <v>10</v>
      </c>
      <c r="EG61" s="4">
        <f t="shared" si="253"/>
        <v>6.3998614636611334E-5</v>
      </c>
      <c r="EH61" s="4">
        <f t="shared" si="187"/>
        <v>1.9260747924842395E-7</v>
      </c>
      <c r="EI61" s="4">
        <f t="shared" si="188"/>
        <v>-93.024184568536242</v>
      </c>
      <c r="EJ61" s="4">
        <f t="shared" si="189"/>
        <v>-100</v>
      </c>
      <c r="EK61" s="4">
        <f t="shared" si="190"/>
        <v>-100</v>
      </c>
      <c r="EL61" s="1">
        <f t="shared" si="191"/>
        <v>100</v>
      </c>
      <c r="EM61" s="1">
        <f t="shared" si="192"/>
        <v>0</v>
      </c>
      <c r="EN61" s="1">
        <f t="shared" si="193"/>
        <v>2.4004288930472581</v>
      </c>
      <c r="EO61" s="4">
        <f t="shared" si="254"/>
        <v>0.50917199533901503</v>
      </c>
      <c r="EP61" s="1">
        <f t="shared" si="255"/>
        <v>1.1053301318931145E-2</v>
      </c>
      <c r="EQ61" s="4">
        <f t="shared" si="270"/>
        <v>-0.34178787186653548</v>
      </c>
      <c r="ER61" s="1">
        <f t="shared" si="256"/>
        <v>0.50917199533901503</v>
      </c>
      <c r="ES61" s="1">
        <f t="shared" si="194"/>
        <v>6.3998614636611334E-5</v>
      </c>
      <c r="ET61" s="1">
        <f t="shared" si="257"/>
        <v>1000.0447990302457</v>
      </c>
      <c r="EU61" s="1">
        <f t="shared" si="258"/>
        <v>522.92982265307523</v>
      </c>
      <c r="EV61" s="1">
        <f t="shared" si="259"/>
        <v>509.17199533901504</v>
      </c>
      <c r="EW61" s="1">
        <f t="shared" si="260"/>
        <v>500</v>
      </c>
      <c r="EX61" s="1">
        <f t="shared" si="261"/>
        <v>8.5331486182148462E-6</v>
      </c>
      <c r="EY61" s="4">
        <f t="shared" si="262"/>
        <v>2.2732621407027726E-3</v>
      </c>
      <c r="EZ61" s="1">
        <f t="shared" si="263"/>
        <v>-2.972604517760289E-2</v>
      </c>
      <c r="FA61" s="4">
        <f t="shared" si="195"/>
        <v>0</v>
      </c>
      <c r="FB61" s="4">
        <f t="shared" si="196"/>
        <v>10</v>
      </c>
      <c r="FC61" s="4">
        <f t="shared" si="264"/>
        <v>6.3780428085452655E-5</v>
      </c>
      <c r="FD61" s="4">
        <f t="shared" si="197"/>
        <v>-2.1818655115867966E-7</v>
      </c>
      <c r="FE61" s="4"/>
      <c r="FF61" s="4"/>
      <c r="FG61" s="4"/>
      <c r="FH61" s="4"/>
      <c r="FI61" s="4"/>
      <c r="FJ61" s="4"/>
      <c r="FK61" s="4"/>
      <c r="FL61" s="4"/>
      <c r="FM61" s="4"/>
      <c r="FN61" s="6"/>
      <c r="FO61" s="4"/>
      <c r="FP61" s="4"/>
      <c r="FQ61" s="4"/>
      <c r="FR61" s="1"/>
      <c r="FS61" s="4"/>
      <c r="FT61" s="4"/>
      <c r="FX61" s="2"/>
      <c r="FY61" s="2"/>
      <c r="FZ61" s="2"/>
      <c r="GA61" s="2"/>
      <c r="GB61" s="3"/>
      <c r="GC61" s="2"/>
      <c r="GD61" s="2"/>
      <c r="GE61" s="2"/>
      <c r="GF61" s="2"/>
    </row>
    <row r="62" spans="1:188" s="5" customFormat="1">
      <c r="A62" s="4">
        <v>44</v>
      </c>
      <c r="B62" s="4">
        <f t="shared" si="136"/>
        <v>100</v>
      </c>
      <c r="C62" s="4">
        <v>0</v>
      </c>
      <c r="D62" s="1">
        <f t="shared" si="137"/>
        <v>-100</v>
      </c>
      <c r="E62" s="1">
        <f t="shared" si="129"/>
        <v>285</v>
      </c>
      <c r="F62" s="4">
        <f t="shared" si="198"/>
        <v>2.4259999999999953</v>
      </c>
      <c r="G62" s="1">
        <f>'0.5Q 17-24'!GA62</f>
        <v>-96.02508322962322</v>
      </c>
      <c r="H62" s="1">
        <f>'0.5Q 17-24'!GB62</f>
        <v>-100</v>
      </c>
      <c r="I62" s="1">
        <f>'0.5Q 17-24'!GC62</f>
        <v>-100</v>
      </c>
      <c r="J62" s="1">
        <f>'0.5Q 17-24'!GD62</f>
        <v>100</v>
      </c>
      <c r="K62" s="1">
        <f>'0.5Q 17-24'!GE62</f>
        <v>0</v>
      </c>
      <c r="L62" s="1">
        <f>'0.5Q 17-24'!GF62</f>
        <v>2.4258944522498918</v>
      </c>
      <c r="M62" s="1">
        <f>'0.5Q 17-24'!GG62</f>
        <v>0.50370095799733505</v>
      </c>
      <c r="N62" s="1">
        <f>'0.5Q 17-24'!GH62</f>
        <v>6.1948947414440809E-3</v>
      </c>
      <c r="O62" s="1">
        <f>'0.5Q 17-24'!GI62</f>
        <v>-0.35441395029037071</v>
      </c>
      <c r="P62" s="1">
        <f>'0.5Q 17-24'!GJ62</f>
        <v>0.50370095799733505</v>
      </c>
      <c r="Q62" s="1">
        <f>'0.5Q 17-24'!GK62</f>
        <v>3.5868440552961227E-5</v>
      </c>
      <c r="R62" s="1">
        <f>'0.5Q 17-24'!GL62</f>
        <v>1000.0251079083871</v>
      </c>
      <c r="S62" s="1">
        <f>'0.5Q 17-24'!GM62</f>
        <v>517.31095788242305</v>
      </c>
      <c r="T62" s="1">
        <f>'0.5Q 17-24'!GN62</f>
        <v>503.70095799733508</v>
      </c>
      <c r="U62" s="1">
        <f>'0.5Q 17-24'!GO62</f>
        <v>500</v>
      </c>
      <c r="V62" s="1">
        <f>'0.5Q 17-24'!GP62</f>
        <v>4.7824587403948311E-6</v>
      </c>
      <c r="W62" s="1">
        <f>'0.5Q 17-24'!GQ62</f>
        <v>7.1816496686696776E-4</v>
      </c>
      <c r="X62" s="1">
        <f>'0.5Q 17-24'!GR62</f>
        <v>-1.7216055309613645E-2</v>
      </c>
      <c r="Y62" s="1">
        <f>'0.5Q 17-24'!GS62</f>
        <v>0</v>
      </c>
      <c r="Z62" s="1">
        <f>'0.5Q 17-24'!GT62</f>
        <v>10</v>
      </c>
      <c r="AA62" s="1">
        <f>'0.5Q 17-24'!GU62</f>
        <v>3.694137028525415E-5</v>
      </c>
      <c r="AB62" s="4"/>
      <c r="AC62" s="4">
        <f t="shared" si="138"/>
        <v>-95.182300784318159</v>
      </c>
      <c r="AD62" s="4">
        <f t="shared" si="139"/>
        <v>-100</v>
      </c>
      <c r="AE62" s="4">
        <f t="shared" si="140"/>
        <v>-100</v>
      </c>
      <c r="AF62" s="1">
        <f t="shared" si="141"/>
        <v>100</v>
      </c>
      <c r="AG62" s="1">
        <f t="shared" si="142"/>
        <v>0</v>
      </c>
      <c r="AH62" s="1">
        <f t="shared" si="143"/>
        <v>2.4258120675593995</v>
      </c>
      <c r="AI62" s="4">
        <f t="shared" si="199"/>
        <v>0.50490198553520216</v>
      </c>
      <c r="AJ62" s="1">
        <f t="shared" si="200"/>
        <v>6.380202121805555E-3</v>
      </c>
      <c r="AK62" s="4">
        <f t="shared" si="265"/>
        <v>-0.34920746878177716</v>
      </c>
      <c r="AL62" s="1">
        <f t="shared" si="201"/>
        <v>0.50490198553520216</v>
      </c>
      <c r="AM62" s="1">
        <f t="shared" si="144"/>
        <v>3.694137028525415E-5</v>
      </c>
      <c r="AN62" s="1">
        <f t="shared" si="202"/>
        <v>1000.0258589591997</v>
      </c>
      <c r="AO62" s="1">
        <f t="shared" si="203"/>
        <v>518.54443718436335</v>
      </c>
      <c r="AP62" s="1">
        <f t="shared" si="204"/>
        <v>504.90198553520213</v>
      </c>
      <c r="AQ62" s="1">
        <f t="shared" si="205"/>
        <v>500</v>
      </c>
      <c r="AR62" s="1">
        <f t="shared" si="206"/>
        <v>4.9255160380338877E-6</v>
      </c>
      <c r="AS62" s="4">
        <f t="shared" si="207"/>
        <v>8.9860947157888529E-4</v>
      </c>
      <c r="AT62" s="1">
        <f t="shared" si="208"/>
        <v>-1.7572075671048189E-2</v>
      </c>
      <c r="AU62" s="4">
        <f t="shared" si="145"/>
        <v>0</v>
      </c>
      <c r="AV62" s="4">
        <f t="shared" si="146"/>
        <v>10</v>
      </c>
      <c r="AW62" s="4">
        <f t="shared" si="209"/>
        <v>3.7416093626214748E-5</v>
      </c>
      <c r="AX62" s="4">
        <f t="shared" si="147"/>
        <v>4.7472334096059746E-7</v>
      </c>
      <c r="AY62" s="4">
        <f t="shared" si="148"/>
        <v>-95.37333351657611</v>
      </c>
      <c r="AZ62" s="4">
        <f t="shared" si="149"/>
        <v>-100</v>
      </c>
      <c r="BA62" s="4">
        <f t="shared" si="150"/>
        <v>-100</v>
      </c>
      <c r="BB62" s="1">
        <f t="shared" si="151"/>
        <v>100</v>
      </c>
      <c r="BC62" s="1">
        <f t="shared" si="152"/>
        <v>0</v>
      </c>
      <c r="BD62" s="1">
        <f t="shared" si="153"/>
        <v>2.4258335456359719</v>
      </c>
      <c r="BE62" s="4">
        <f t="shared" si="210"/>
        <v>0.50463418116857284</v>
      </c>
      <c r="BF62" s="1">
        <f t="shared" si="211"/>
        <v>6.4621923361338086E-3</v>
      </c>
      <c r="BG62" s="4">
        <f t="shared" si="266"/>
        <v>-0.34799807920826431</v>
      </c>
      <c r="BH62" s="1">
        <f t="shared" si="212"/>
        <v>0.50463418116857284</v>
      </c>
      <c r="BI62" s="1">
        <f t="shared" si="154"/>
        <v>3.7416093626214748E-5</v>
      </c>
      <c r="BJ62" s="1">
        <f t="shared" si="213"/>
        <v>1000.0261912655384</v>
      </c>
      <c r="BK62" s="1">
        <f t="shared" si="214"/>
        <v>518.26939674374762</v>
      </c>
      <c r="BL62" s="1">
        <f t="shared" si="215"/>
        <v>504.63418116857281</v>
      </c>
      <c r="BM62" s="1">
        <f t="shared" si="216"/>
        <v>500</v>
      </c>
      <c r="BN62" s="1">
        <f t="shared" si="217"/>
        <v>4.9888124834953009E-6</v>
      </c>
      <c r="BO62" s="4">
        <f t="shared" si="218"/>
        <v>8.7360412560592816E-4</v>
      </c>
      <c r="BP62" s="1">
        <f t="shared" si="219"/>
        <v>-1.7834442687501447E-2</v>
      </c>
      <c r="BQ62" s="4">
        <f t="shared" si="155"/>
        <v>0</v>
      </c>
      <c r="BR62" s="4">
        <f t="shared" si="156"/>
        <v>10</v>
      </c>
      <c r="BS62" s="4">
        <f t="shared" si="220"/>
        <v>3.7775410299427575E-5</v>
      </c>
      <c r="BT62" s="4">
        <f t="shared" si="157"/>
        <v>3.5931667321282711E-7</v>
      </c>
      <c r="BU62" s="4">
        <f t="shared" si="158"/>
        <v>-95.459013371422344</v>
      </c>
      <c r="BV62" s="4">
        <f t="shared" si="159"/>
        <v>-100</v>
      </c>
      <c r="BW62" s="4">
        <f t="shared" si="160"/>
        <v>-100</v>
      </c>
      <c r="BX62" s="1">
        <f t="shared" si="161"/>
        <v>100</v>
      </c>
      <c r="BY62" s="1">
        <f t="shared" si="162"/>
        <v>0</v>
      </c>
      <c r="BZ62" s="1">
        <f t="shared" si="163"/>
        <v>2.4258426208307124</v>
      </c>
      <c r="CA62" s="4">
        <f t="shared" si="221"/>
        <v>0.50451450695592648</v>
      </c>
      <c r="CB62" s="1">
        <f t="shared" si="222"/>
        <v>6.5242504834935348E-3</v>
      </c>
      <c r="CC62" s="4">
        <f t="shared" si="267"/>
        <v>-0.34810785286975832</v>
      </c>
      <c r="CD62" s="1">
        <f t="shared" si="223"/>
        <v>0.50451450695592648</v>
      </c>
      <c r="CE62" s="1">
        <f t="shared" si="164"/>
        <v>3.7775410299427575E-5</v>
      </c>
      <c r="CF62" s="1">
        <f t="shared" si="224"/>
        <v>1000.0264427872096</v>
      </c>
      <c r="CG62" s="1">
        <f t="shared" si="225"/>
        <v>518.14648893387562</v>
      </c>
      <c r="CH62" s="1">
        <f t="shared" si="226"/>
        <v>504.51450695592649</v>
      </c>
      <c r="CI62" s="1">
        <f t="shared" si="227"/>
        <v>500</v>
      </c>
      <c r="CJ62" s="1">
        <f t="shared" si="228"/>
        <v>5.0367213732570092E-6</v>
      </c>
      <c r="CK62" s="4">
        <f t="shared" si="229"/>
        <v>8.6545512811080831E-4</v>
      </c>
      <c r="CL62" s="1">
        <f t="shared" si="230"/>
        <v>-1.802225002160298E-2</v>
      </c>
      <c r="CM62" s="4">
        <f t="shared" si="165"/>
        <v>0</v>
      </c>
      <c r="CN62" s="4">
        <f t="shared" si="166"/>
        <v>10</v>
      </c>
      <c r="CO62" s="4">
        <f t="shared" si="231"/>
        <v>3.8062156546681701E-5</v>
      </c>
      <c r="CP62" s="4">
        <f t="shared" si="167"/>
        <v>2.8674624725412586E-7</v>
      </c>
      <c r="CQ62" s="4">
        <f t="shared" si="168"/>
        <v>-95.491398330564266</v>
      </c>
      <c r="CR62" s="4">
        <f t="shared" si="169"/>
        <v>-100</v>
      </c>
      <c r="CS62" s="4">
        <f t="shared" si="170"/>
        <v>-100</v>
      </c>
      <c r="CT62" s="1">
        <f t="shared" si="171"/>
        <v>100</v>
      </c>
      <c r="CU62" s="1">
        <f t="shared" si="172"/>
        <v>0</v>
      </c>
      <c r="CV62" s="1">
        <f t="shared" si="173"/>
        <v>2.4258459623263753</v>
      </c>
      <c r="CW62" s="4">
        <f t="shared" si="232"/>
        <v>0.50447055762136372</v>
      </c>
      <c r="CX62" s="1">
        <f t="shared" si="233"/>
        <v>6.5737748785287915E-3</v>
      </c>
      <c r="CY62" s="4">
        <f t="shared" si="268"/>
        <v>-0.34682195340876593</v>
      </c>
      <c r="CZ62" s="1">
        <f t="shared" si="234"/>
        <v>0.50447055762136372</v>
      </c>
      <c r="DA62" s="1">
        <f t="shared" si="174"/>
        <v>3.8062156546681701E-5</v>
      </c>
      <c r="DB62" s="1">
        <f t="shared" si="235"/>
        <v>1000.0266435095826</v>
      </c>
      <c r="DC62" s="1">
        <f t="shared" si="236"/>
        <v>518.10135208829297</v>
      </c>
      <c r="DD62" s="1">
        <f t="shared" si="237"/>
        <v>504.4705576213637</v>
      </c>
      <c r="DE62" s="1">
        <f t="shared" si="238"/>
        <v>500</v>
      </c>
      <c r="DF62" s="1">
        <f t="shared" si="239"/>
        <v>5.0749542062242272E-6</v>
      </c>
      <c r="DG62" s="4">
        <f t="shared" si="240"/>
        <v>8.657303726261927E-4</v>
      </c>
      <c r="DH62" s="1">
        <f t="shared" si="241"/>
        <v>-1.8165347900714657E-2</v>
      </c>
      <c r="DI62" s="4">
        <f t="shared" si="175"/>
        <v>0</v>
      </c>
      <c r="DJ62" s="4">
        <f t="shared" si="176"/>
        <v>10</v>
      </c>
      <c r="DK62" s="4">
        <f t="shared" si="242"/>
        <v>3.8283604294417748E-5</v>
      </c>
      <c r="DL62" s="4">
        <f t="shared" si="177"/>
        <v>2.2144774773604685E-7</v>
      </c>
      <c r="DM62" s="4">
        <f t="shared" si="178"/>
        <v>-95.307727569939573</v>
      </c>
      <c r="DN62" s="4">
        <f t="shared" si="179"/>
        <v>-100</v>
      </c>
      <c r="DO62" s="4">
        <f t="shared" si="180"/>
        <v>-100</v>
      </c>
      <c r="DP62" s="1">
        <f t="shared" si="181"/>
        <v>100</v>
      </c>
      <c r="DQ62" s="1">
        <f t="shared" si="182"/>
        <v>0</v>
      </c>
      <c r="DR62" s="1">
        <f t="shared" si="183"/>
        <v>2.4258263580363097</v>
      </c>
      <c r="DS62" s="4">
        <f t="shared" si="243"/>
        <v>0.50474051131576658</v>
      </c>
      <c r="DT62" s="1">
        <f t="shared" si="244"/>
        <v>6.6120214670842377E-3</v>
      </c>
      <c r="DU62" s="4">
        <f t="shared" si="269"/>
        <v>-0.34481380540241496</v>
      </c>
      <c r="DV62" s="1">
        <f t="shared" si="245"/>
        <v>0.50474051131576658</v>
      </c>
      <c r="DW62" s="1">
        <f t="shared" si="184"/>
        <v>3.8283604294417748E-5</v>
      </c>
      <c r="DX62" s="1">
        <f t="shared" si="246"/>
        <v>1000.0267985230061</v>
      </c>
      <c r="DY62" s="1">
        <f t="shared" si="247"/>
        <v>518.37859993151858</v>
      </c>
      <c r="DZ62" s="1">
        <f t="shared" si="248"/>
        <v>504.74051131576658</v>
      </c>
      <c r="EA62" s="1">
        <f t="shared" si="249"/>
        <v>500</v>
      </c>
      <c r="EB62" s="1">
        <f t="shared" si="250"/>
        <v>5.1044805725890329E-6</v>
      </c>
      <c r="EC62" s="4">
        <f t="shared" si="251"/>
        <v>9.0672552012179203E-4</v>
      </c>
      <c r="ED62" s="1">
        <f t="shared" si="252"/>
        <v>-1.823507662708708E-2</v>
      </c>
      <c r="EE62" s="4">
        <f t="shared" si="185"/>
        <v>0</v>
      </c>
      <c r="EF62" s="4">
        <f t="shared" si="186"/>
        <v>10</v>
      </c>
      <c r="EG62" s="4">
        <f t="shared" si="253"/>
        <v>3.8399168781966799E-5</v>
      </c>
      <c r="EH62" s="4">
        <f t="shared" si="187"/>
        <v>1.1556448754905166E-7</v>
      </c>
      <c r="EI62" s="4">
        <f t="shared" si="188"/>
        <v>-94.534132299787615</v>
      </c>
      <c r="EJ62" s="4">
        <f t="shared" si="189"/>
        <v>-100</v>
      </c>
      <c r="EK62" s="4">
        <f t="shared" si="190"/>
        <v>-100</v>
      </c>
      <c r="EL62" s="1">
        <f t="shared" si="191"/>
        <v>100</v>
      </c>
      <c r="EM62" s="1">
        <f t="shared" si="192"/>
        <v>0</v>
      </c>
      <c r="EN62" s="1">
        <f t="shared" si="193"/>
        <v>2.4257255366877941</v>
      </c>
      <c r="EO62" s="4">
        <f t="shared" si="254"/>
        <v>0.5059328728107193</v>
      </c>
      <c r="EP62" s="1">
        <f t="shared" si="255"/>
        <v>6.6319807913586878E-3</v>
      </c>
      <c r="EQ62" s="4">
        <f t="shared" si="270"/>
        <v>-0.34178787186653548</v>
      </c>
      <c r="ER62" s="1">
        <f t="shared" si="256"/>
        <v>0.5059328728107193</v>
      </c>
      <c r="ES62" s="1">
        <f t="shared" si="194"/>
        <v>3.8399168781966799E-5</v>
      </c>
      <c r="ET62" s="1">
        <f t="shared" si="257"/>
        <v>1000.0268794181472</v>
      </c>
      <c r="EU62" s="1">
        <f t="shared" si="258"/>
        <v>519.60317903406496</v>
      </c>
      <c r="EV62" s="1">
        <f t="shared" si="259"/>
        <v>505.93287281071929</v>
      </c>
      <c r="EW62" s="1">
        <f t="shared" si="260"/>
        <v>500</v>
      </c>
      <c r="EX62" s="1">
        <f t="shared" si="261"/>
        <v>5.1198891709289074E-6</v>
      </c>
      <c r="EY62" s="4">
        <f t="shared" si="262"/>
        <v>1.061904621243441E-3</v>
      </c>
      <c r="EZ62" s="1">
        <f t="shared" si="263"/>
        <v>-1.813767976973996E-2</v>
      </c>
      <c r="FA62" s="4">
        <f t="shared" si="195"/>
        <v>0</v>
      </c>
      <c r="FB62" s="4">
        <f t="shared" si="196"/>
        <v>10</v>
      </c>
      <c r="FC62" s="4">
        <f t="shared" si="264"/>
        <v>3.8268256851271589E-5</v>
      </c>
      <c r="FD62" s="4">
        <f t="shared" si="197"/>
        <v>-1.3091193069521051E-7</v>
      </c>
      <c r="FE62" s="4"/>
      <c r="FF62" s="4"/>
      <c r="FG62" s="4"/>
      <c r="FH62" s="4"/>
      <c r="FI62" s="4"/>
      <c r="FJ62" s="4"/>
      <c r="FK62" s="4"/>
      <c r="FL62" s="4"/>
      <c r="FM62" s="4"/>
      <c r="FN62" s="6"/>
      <c r="FO62" s="4"/>
      <c r="FP62" s="4"/>
      <c r="FQ62" s="4"/>
      <c r="FR62" s="1"/>
      <c r="FS62" s="4"/>
      <c r="FT62" s="4"/>
      <c r="FX62" s="2"/>
      <c r="FY62" s="2"/>
      <c r="FZ62" s="2"/>
      <c r="GA62" s="2"/>
      <c r="GB62" s="3"/>
      <c r="GC62" s="2"/>
      <c r="GD62" s="2"/>
      <c r="GE62" s="2"/>
      <c r="GF62" s="2"/>
    </row>
    <row r="63" spans="1:188" s="5" customFormat="1">
      <c r="A63" s="4">
        <v>45</v>
      </c>
      <c r="B63" s="4">
        <f t="shared" si="136"/>
        <v>100</v>
      </c>
      <c r="C63" s="4">
        <v>0</v>
      </c>
      <c r="D63" s="1">
        <f t="shared" si="137"/>
        <v>-100</v>
      </c>
      <c r="E63" s="1">
        <f t="shared" si="129"/>
        <v>280</v>
      </c>
      <c r="F63" s="4">
        <f t="shared" si="198"/>
        <v>2.4509999999999952</v>
      </c>
      <c r="G63" s="1">
        <f>'0.5Q 17-24'!GA63</f>
        <v>-97.619572704509778</v>
      </c>
      <c r="H63" s="1">
        <f>'0.5Q 17-24'!GB63</f>
        <v>-100</v>
      </c>
      <c r="I63" s="1">
        <f>'0.5Q 17-24'!GC63</f>
        <v>-100</v>
      </c>
      <c r="J63" s="1">
        <f>'0.5Q 17-24'!GD63</f>
        <v>100</v>
      </c>
      <c r="K63" s="1">
        <f>'0.5Q 17-24'!GE63</f>
        <v>0</v>
      </c>
      <c r="L63" s="1">
        <f>'0.5Q 17-24'!GF63</f>
        <v>2.4509773435992206</v>
      </c>
      <c r="M63" s="1">
        <f>'0.5Q 17-24'!GG63</f>
        <v>0.50165782698657679</v>
      </c>
      <c r="N63" s="1">
        <f>'0.5Q 17-24'!GH63</f>
        <v>3.7169368448664482E-3</v>
      </c>
      <c r="O63" s="1">
        <f>'0.5Q 17-24'!GI63</f>
        <v>-0.35441395029037071</v>
      </c>
      <c r="P63" s="1">
        <f>'0.5Q 17-24'!GJ63</f>
        <v>0.50165782698657679</v>
      </c>
      <c r="Q63" s="1">
        <f>'0.5Q 17-24'!GK63</f>
        <v>2.1521064331776735E-5</v>
      </c>
      <c r="R63" s="1">
        <f>'0.5Q 17-24'!GL63</f>
        <v>1000.0150647450323</v>
      </c>
      <c r="S63" s="1">
        <f>'0.5Q 17-24'!GM63</f>
        <v>515.21262147175412</v>
      </c>
      <c r="T63" s="1">
        <f>'0.5Q 17-24'!GN63</f>
        <v>501.65782698657677</v>
      </c>
      <c r="U63" s="1">
        <f>'0.5Q 17-24'!GO63</f>
        <v>500</v>
      </c>
      <c r="V63" s="1">
        <f>'0.5Q 17-24'!GP63</f>
        <v>2.8694752442368984E-6</v>
      </c>
      <c r="W63" s="1">
        <f>'0.5Q 17-24'!GQ63</f>
        <v>2.5699981003569585E-4</v>
      </c>
      <c r="X63" s="1">
        <f>'0.5Q 17-24'!GR63</f>
        <v>-1.0503532355852671E-2</v>
      </c>
      <c r="Y63" s="1">
        <f>'0.5Q 17-24'!GS63</f>
        <v>0</v>
      </c>
      <c r="Z63" s="1">
        <f>'0.5Q 17-24'!GT63</f>
        <v>10</v>
      </c>
      <c r="AA63" s="1">
        <f>'0.5Q 17-24'!GU63</f>
        <v>2.2164822171152489E-5</v>
      </c>
      <c r="AB63" s="4"/>
      <c r="AC63" s="4">
        <f t="shared" si="138"/>
        <v>-96.725852466103163</v>
      </c>
      <c r="AD63" s="4">
        <f t="shared" si="139"/>
        <v>-100</v>
      </c>
      <c r="AE63" s="4">
        <f t="shared" si="140"/>
        <v>-100</v>
      </c>
      <c r="AF63" s="1">
        <f t="shared" si="141"/>
        <v>100</v>
      </c>
      <c r="AG63" s="1">
        <f t="shared" si="142"/>
        <v>0</v>
      </c>
      <c r="AH63" s="1">
        <f t="shared" si="143"/>
        <v>2.4509410435123802</v>
      </c>
      <c r="AI63" s="4">
        <f t="shared" si="199"/>
        <v>0.50257951905961384</v>
      </c>
      <c r="AJ63" s="1">
        <f t="shared" si="200"/>
        <v>3.8281212730833319E-3</v>
      </c>
      <c r="AK63" s="4">
        <f t="shared" si="265"/>
        <v>-0.34920746878177716</v>
      </c>
      <c r="AL63" s="1">
        <f t="shared" si="201"/>
        <v>0.50257951905961384</v>
      </c>
      <c r="AM63" s="1">
        <f t="shared" si="144"/>
        <v>2.2164822171152489E-5</v>
      </c>
      <c r="AN63" s="1">
        <f t="shared" si="202"/>
        <v>1000.01551537552</v>
      </c>
      <c r="AO63" s="1">
        <f t="shared" si="203"/>
        <v>516.15921766460463</v>
      </c>
      <c r="AP63" s="1">
        <f t="shared" si="204"/>
        <v>502.57951905961386</v>
      </c>
      <c r="AQ63" s="1">
        <f t="shared" si="205"/>
        <v>500</v>
      </c>
      <c r="AR63" s="1">
        <f t="shared" si="206"/>
        <v>2.9553096228203322E-6</v>
      </c>
      <c r="AS63" s="4">
        <f t="shared" si="207"/>
        <v>3.6473212826463697E-4</v>
      </c>
      <c r="AT63" s="1">
        <f t="shared" si="208"/>
        <v>-1.0717678957311608E-2</v>
      </c>
      <c r="AU63" s="4">
        <f t="shared" si="145"/>
        <v>0</v>
      </c>
      <c r="AV63" s="4">
        <f t="shared" si="146"/>
        <v>10</v>
      </c>
      <c r="AW63" s="4">
        <f t="shared" si="209"/>
        <v>2.2449656175728849E-5</v>
      </c>
      <c r="AX63" s="4">
        <f t="shared" si="147"/>
        <v>2.8483400457636051E-7</v>
      </c>
      <c r="AY63" s="4">
        <f t="shared" si="148"/>
        <v>-96.932317285599794</v>
      </c>
      <c r="AZ63" s="4">
        <f t="shared" si="149"/>
        <v>-100</v>
      </c>
      <c r="BA63" s="4">
        <f t="shared" si="150"/>
        <v>-100</v>
      </c>
      <c r="BB63" s="1">
        <f t="shared" si="151"/>
        <v>100</v>
      </c>
      <c r="BC63" s="1">
        <f t="shared" si="152"/>
        <v>0</v>
      </c>
      <c r="BD63" s="1">
        <f t="shared" si="153"/>
        <v>2.4509515076841599</v>
      </c>
      <c r="BE63" s="4">
        <f t="shared" si="210"/>
        <v>0.50235924096376117</v>
      </c>
      <c r="BF63" s="1">
        <f t="shared" si="211"/>
        <v>3.8773154016802842E-3</v>
      </c>
      <c r="BG63" s="4">
        <f t="shared" si="266"/>
        <v>-0.34799807920826431</v>
      </c>
      <c r="BH63" s="1">
        <f t="shared" si="212"/>
        <v>0.50235924096376117</v>
      </c>
      <c r="BI63" s="1">
        <f t="shared" si="154"/>
        <v>2.2449656175728849E-5</v>
      </c>
      <c r="BJ63" s="1">
        <f t="shared" si="213"/>
        <v>1000.0157147593229</v>
      </c>
      <c r="BK63" s="1">
        <f t="shared" si="214"/>
        <v>515.93298765460202</v>
      </c>
      <c r="BL63" s="1">
        <f t="shared" si="215"/>
        <v>502.35924096376118</v>
      </c>
      <c r="BM63" s="1">
        <f t="shared" si="216"/>
        <v>500</v>
      </c>
      <c r="BN63" s="1">
        <f t="shared" si="217"/>
        <v>2.9932874900971796E-6</v>
      </c>
      <c r="BO63" s="4">
        <f t="shared" si="218"/>
        <v>3.4597231978636503E-4</v>
      </c>
      <c r="BP63" s="1">
        <f t="shared" si="219"/>
        <v>-1.0878855768078059E-2</v>
      </c>
      <c r="BQ63" s="4">
        <f t="shared" si="155"/>
        <v>0</v>
      </c>
      <c r="BR63" s="4">
        <f t="shared" si="156"/>
        <v>10</v>
      </c>
      <c r="BS63" s="4">
        <f t="shared" si="220"/>
        <v>2.2665246179656546E-5</v>
      </c>
      <c r="BT63" s="4">
        <f t="shared" si="157"/>
        <v>2.1559000392769626E-7</v>
      </c>
      <c r="BU63" s="4">
        <f t="shared" si="158"/>
        <v>-97.024643722740336</v>
      </c>
      <c r="BV63" s="4">
        <f t="shared" si="159"/>
        <v>-100</v>
      </c>
      <c r="BW63" s="4">
        <f t="shared" si="160"/>
        <v>-100</v>
      </c>
      <c r="BX63" s="1">
        <f t="shared" si="161"/>
        <v>100</v>
      </c>
      <c r="BY63" s="1">
        <f t="shared" si="162"/>
        <v>0</v>
      </c>
      <c r="BZ63" s="1">
        <f t="shared" si="163"/>
        <v>2.4509557552112722</v>
      </c>
      <c r="CA63" s="4">
        <f t="shared" si="221"/>
        <v>0.50226268761119464</v>
      </c>
      <c r="CB63" s="1">
        <f t="shared" si="222"/>
        <v>3.9145502900961218E-3</v>
      </c>
      <c r="CC63" s="4">
        <f t="shared" si="267"/>
        <v>-0.34810785286975832</v>
      </c>
      <c r="CD63" s="1">
        <f t="shared" si="223"/>
        <v>0.50226268761119464</v>
      </c>
      <c r="CE63" s="1">
        <f t="shared" si="164"/>
        <v>2.2665246179656546E-5</v>
      </c>
      <c r="CF63" s="1">
        <f t="shared" si="224"/>
        <v>1000.0158656723257</v>
      </c>
      <c r="CG63" s="1">
        <f t="shared" si="225"/>
        <v>515.83382543044911</v>
      </c>
      <c r="CH63" s="1">
        <f t="shared" si="226"/>
        <v>502.26268761119462</v>
      </c>
      <c r="CI63" s="1">
        <f t="shared" si="227"/>
        <v>500</v>
      </c>
      <c r="CJ63" s="1">
        <f t="shared" si="228"/>
        <v>3.0220328239542057E-6</v>
      </c>
      <c r="CK63" s="4">
        <f t="shared" si="229"/>
        <v>3.3871717914558058E-4</v>
      </c>
      <c r="CL63" s="1">
        <f t="shared" si="230"/>
        <v>-1.0993905910682692E-2</v>
      </c>
      <c r="CM63" s="4">
        <f t="shared" si="165"/>
        <v>0</v>
      </c>
      <c r="CN63" s="4">
        <f t="shared" si="166"/>
        <v>10</v>
      </c>
      <c r="CO63" s="4">
        <f t="shared" si="231"/>
        <v>2.2837293928009019E-5</v>
      </c>
      <c r="CP63" s="4">
        <f t="shared" si="167"/>
        <v>1.7204774835247348E-7</v>
      </c>
      <c r="CQ63" s="4">
        <f t="shared" si="168"/>
        <v>-97.059803597375321</v>
      </c>
      <c r="CR63" s="4">
        <f t="shared" si="169"/>
        <v>-100</v>
      </c>
      <c r="CS63" s="4">
        <f t="shared" si="170"/>
        <v>-100</v>
      </c>
      <c r="CT63" s="1">
        <f t="shared" si="171"/>
        <v>100</v>
      </c>
      <c r="CU63" s="1">
        <f t="shared" si="172"/>
        <v>0</v>
      </c>
      <c r="CV63" s="1">
        <f t="shared" si="173"/>
        <v>2.4509573049934912</v>
      </c>
      <c r="CW63" s="4">
        <f t="shared" si="232"/>
        <v>0.50222685334231798</v>
      </c>
      <c r="CX63" s="1">
        <f t="shared" si="233"/>
        <v>3.9442649271172747E-3</v>
      </c>
      <c r="CY63" s="4">
        <f t="shared" si="268"/>
        <v>-0.34682195340876593</v>
      </c>
      <c r="CZ63" s="1">
        <f t="shared" si="234"/>
        <v>0.50222685334231798</v>
      </c>
      <c r="DA63" s="1">
        <f t="shared" si="174"/>
        <v>2.2837293928009019E-5</v>
      </c>
      <c r="DB63" s="1">
        <f t="shared" si="235"/>
        <v>1000.0159861057496</v>
      </c>
      <c r="DC63" s="1">
        <f t="shared" si="236"/>
        <v>515.79702291962735</v>
      </c>
      <c r="DD63" s="1">
        <f t="shared" si="237"/>
        <v>502.22685334231801</v>
      </c>
      <c r="DE63" s="1">
        <f t="shared" si="238"/>
        <v>500</v>
      </c>
      <c r="DF63" s="1">
        <f t="shared" si="239"/>
        <v>3.0449725237345364E-6</v>
      </c>
      <c r="DG63" s="4">
        <f t="shared" si="240"/>
        <v>3.3723128402081832E-4</v>
      </c>
      <c r="DH63" s="1">
        <f t="shared" si="241"/>
        <v>-1.1081415679983692E-2</v>
      </c>
      <c r="DI63" s="4">
        <f t="shared" si="175"/>
        <v>0</v>
      </c>
      <c r="DJ63" s="4">
        <f t="shared" si="176"/>
        <v>10</v>
      </c>
      <c r="DK63" s="4">
        <f t="shared" si="242"/>
        <v>2.2970162576650647E-5</v>
      </c>
      <c r="DL63" s="4">
        <f t="shared" si="177"/>
        <v>1.3286864864162811E-7</v>
      </c>
      <c r="DM63" s="4">
        <f t="shared" si="178"/>
        <v>-96.865076234545882</v>
      </c>
      <c r="DN63" s="4">
        <f t="shared" si="179"/>
        <v>-100</v>
      </c>
      <c r="DO63" s="4">
        <f t="shared" si="180"/>
        <v>-100</v>
      </c>
      <c r="DP63" s="1">
        <f t="shared" si="181"/>
        <v>100</v>
      </c>
      <c r="DQ63" s="1">
        <f t="shared" si="182"/>
        <v>0</v>
      </c>
      <c r="DR63" s="1">
        <f t="shared" si="183"/>
        <v>2.4509482475133328</v>
      </c>
      <c r="DS63" s="4">
        <f t="shared" si="243"/>
        <v>0.50243778954046192</v>
      </c>
      <c r="DT63" s="1">
        <f t="shared" si="244"/>
        <v>3.9672128802505438E-3</v>
      </c>
      <c r="DU63" s="4">
        <f t="shared" si="269"/>
        <v>-0.34481380540241496</v>
      </c>
      <c r="DV63" s="1">
        <f t="shared" si="245"/>
        <v>0.50243778954046192</v>
      </c>
      <c r="DW63" s="1">
        <f t="shared" si="184"/>
        <v>2.2970162576650647E-5</v>
      </c>
      <c r="DX63" s="1">
        <f t="shared" si="246"/>
        <v>1000.0160791138037</v>
      </c>
      <c r="DY63" s="1">
        <f t="shared" si="247"/>
        <v>516.01365861384522</v>
      </c>
      <c r="DZ63" s="1">
        <f t="shared" si="248"/>
        <v>502.43778954046195</v>
      </c>
      <c r="EA63" s="1">
        <f t="shared" si="249"/>
        <v>500</v>
      </c>
      <c r="EB63" s="1">
        <f t="shared" si="250"/>
        <v>3.0626883435534201E-6</v>
      </c>
      <c r="EC63" s="4">
        <f t="shared" si="251"/>
        <v>3.6180980542027251E-4</v>
      </c>
      <c r="ED63" s="1">
        <f t="shared" si="252"/>
        <v>-1.112327148290505E-2</v>
      </c>
      <c r="EE63" s="4">
        <f t="shared" si="185"/>
        <v>0</v>
      </c>
      <c r="EF63" s="4">
        <f t="shared" si="186"/>
        <v>10</v>
      </c>
      <c r="EG63" s="4">
        <f t="shared" si="253"/>
        <v>2.3039501269180079E-5</v>
      </c>
      <c r="EH63" s="4">
        <f t="shared" si="187"/>
        <v>6.9338692529431674E-8</v>
      </c>
      <c r="EI63" s="4">
        <f t="shared" si="188"/>
        <v>-96.044080031038987</v>
      </c>
      <c r="EJ63" s="4">
        <f t="shared" si="189"/>
        <v>-100</v>
      </c>
      <c r="EK63" s="4">
        <f t="shared" si="190"/>
        <v>-100</v>
      </c>
      <c r="EL63" s="1">
        <f t="shared" si="191"/>
        <v>100</v>
      </c>
      <c r="EM63" s="1">
        <f t="shared" si="192"/>
        <v>0</v>
      </c>
      <c r="EN63" s="1">
        <f t="shared" si="193"/>
        <v>2.4508960094406484</v>
      </c>
      <c r="EO63" s="4">
        <f t="shared" si="254"/>
        <v>0.50340945505708667</v>
      </c>
      <c r="EP63" s="1">
        <f t="shared" si="255"/>
        <v>3.9791884748152121E-3</v>
      </c>
      <c r="EQ63" s="4">
        <f t="shared" si="270"/>
        <v>-0.34178787186653548</v>
      </c>
      <c r="ER63" s="1">
        <f t="shared" si="256"/>
        <v>0.50340945505708667</v>
      </c>
      <c r="ES63" s="1">
        <f t="shared" si="194"/>
        <v>2.3039501269180079E-5</v>
      </c>
      <c r="ET63" s="1">
        <f t="shared" si="257"/>
        <v>1000.0161276508883</v>
      </c>
      <c r="EU63" s="1">
        <f t="shared" si="258"/>
        <v>517.01157853272912</v>
      </c>
      <c r="EV63" s="1">
        <f t="shared" si="259"/>
        <v>503.40945505708669</v>
      </c>
      <c r="EW63" s="1">
        <f t="shared" si="260"/>
        <v>500</v>
      </c>
      <c r="EX63" s="1">
        <f t="shared" si="261"/>
        <v>3.0719335025573442E-6</v>
      </c>
      <c r="EY63" s="4">
        <f t="shared" si="262"/>
        <v>4.5882697536528833E-4</v>
      </c>
      <c r="EZ63" s="1">
        <f t="shared" si="263"/>
        <v>-1.1060923659224751E-2</v>
      </c>
      <c r="FA63" s="4">
        <f t="shared" si="195"/>
        <v>0</v>
      </c>
      <c r="FB63" s="4">
        <f t="shared" si="196"/>
        <v>10</v>
      </c>
      <c r="FC63" s="4">
        <f t="shared" si="264"/>
        <v>2.2960954110762951E-5</v>
      </c>
      <c r="FD63" s="4">
        <f t="shared" si="197"/>
        <v>-7.8547158417127661E-8</v>
      </c>
      <c r="FE63" s="4"/>
      <c r="FF63" s="4"/>
      <c r="FG63" s="4"/>
      <c r="FH63" s="4"/>
      <c r="FI63" s="4"/>
      <c r="FJ63" s="4"/>
      <c r="FK63" s="4"/>
      <c r="FL63" s="4"/>
      <c r="FM63" s="4"/>
      <c r="FN63" s="6"/>
      <c r="FO63" s="4"/>
      <c r="FP63" s="4"/>
      <c r="FQ63" s="4"/>
      <c r="FR63" s="1"/>
      <c r="FS63" s="4"/>
      <c r="FT63" s="4"/>
      <c r="FX63" s="2"/>
      <c r="FY63" s="2"/>
      <c r="FZ63" s="2"/>
      <c r="GA63" s="2"/>
      <c r="GB63" s="3"/>
      <c r="GC63" s="2"/>
      <c r="GD63" s="2"/>
      <c r="GE63" s="2"/>
      <c r="GF63" s="2"/>
    </row>
    <row r="64" spans="1:188" s="5" customFormat="1">
      <c r="A64" s="1">
        <v>46</v>
      </c>
      <c r="B64" s="1">
        <f t="shared" si="136"/>
        <v>100</v>
      </c>
      <c r="C64" s="1">
        <v>0</v>
      </c>
      <c r="D64" s="1">
        <f t="shared" si="137"/>
        <v>-100</v>
      </c>
      <c r="E64" s="1">
        <f t="shared" si="129"/>
        <v>275</v>
      </c>
      <c r="F64" s="4">
        <f t="shared" si="198"/>
        <v>2.4759999999999951</v>
      </c>
      <c r="G64" s="1">
        <f>'0.5Q 17-24'!GA64</f>
        <v>-99.214062179396336</v>
      </c>
      <c r="H64" s="1">
        <f>'0.5Q 17-24'!GB64</f>
        <v>-100</v>
      </c>
      <c r="I64" s="1">
        <f>'0.5Q 17-24'!GC64</f>
        <v>-100</v>
      </c>
      <c r="J64" s="1">
        <f>'0.5Q 17-24'!GD64</f>
        <v>100</v>
      </c>
      <c r="K64" s="1">
        <f>'0.5Q 17-24'!GE64</f>
        <v>0</v>
      </c>
      <c r="L64" s="1">
        <f>'0.5Q 17-24'!GF64</f>
        <v>2.4759991848314167</v>
      </c>
      <c r="M64" s="1">
        <f>'0.5Q 17-24'!GG64</f>
        <v>0.5004368246439217</v>
      </c>
      <c r="N64" s="1">
        <f>'0.5Q 17-24'!GH64</f>
        <v>2.2301621069198687E-3</v>
      </c>
      <c r="O64" s="1">
        <f>'0.5Q 17-24'!GI64</f>
        <v>-0.35441395029037071</v>
      </c>
      <c r="P64" s="1">
        <f>'0.5Q 17-24'!GJ64</f>
        <v>0.5004368246439217</v>
      </c>
      <c r="Q64" s="1">
        <f>'0.5Q 17-24'!GK64</f>
        <v>1.291263859906604E-5</v>
      </c>
      <c r="R64" s="1">
        <f>'0.5Q 17-24'!GL64</f>
        <v>1000.0090388470193</v>
      </c>
      <c r="S64" s="1">
        <f>'0.5Q 17-24'!GM64</f>
        <v>513.95862764580045</v>
      </c>
      <c r="T64" s="1">
        <f>'0.5Q 17-24'!GN64</f>
        <v>500.43682464392168</v>
      </c>
      <c r="U64" s="1">
        <f>'0.5Q 17-24'!GO64</f>
        <v>500</v>
      </c>
      <c r="V64" s="1">
        <f>'0.5Q 17-24'!GP64</f>
        <v>1.7216851465421389E-6</v>
      </c>
      <c r="W64" s="1">
        <f>'0.5Q 17-24'!GQ64</f>
        <v>5.0787445534338393E-5</v>
      </c>
      <c r="X64" s="1">
        <f>'0.5Q 17-24'!GR64</f>
        <v>-6.4055318539986816E-3</v>
      </c>
      <c r="Y64" s="1">
        <f>'0.5Q 17-24'!GS64</f>
        <v>0</v>
      </c>
      <c r="Z64" s="1">
        <f>'0.5Q 17-24'!GT64</f>
        <v>10</v>
      </c>
      <c r="AA64" s="1">
        <f>'0.5Q 17-24'!GU64</f>
        <v>1.3298893302691493E-5</v>
      </c>
      <c r="AB64" s="4"/>
      <c r="AC64" s="4">
        <f t="shared" si="138"/>
        <v>-98.269404147888167</v>
      </c>
      <c r="AD64" s="4">
        <f t="shared" si="139"/>
        <v>-100</v>
      </c>
      <c r="AE64" s="4">
        <f t="shared" si="140"/>
        <v>-100</v>
      </c>
      <c r="AF64" s="1">
        <f t="shared" si="141"/>
        <v>100</v>
      </c>
      <c r="AG64" s="1">
        <f t="shared" si="142"/>
        <v>0</v>
      </c>
      <c r="AH64" s="1">
        <f t="shared" si="143"/>
        <v>2.4759912968539401</v>
      </c>
      <c r="AI64" s="4">
        <f t="shared" si="199"/>
        <v>0.50100506683119939</v>
      </c>
      <c r="AJ64" s="1">
        <f t="shared" si="200"/>
        <v>2.296872763849999E-3</v>
      </c>
      <c r="AK64" s="4">
        <f t="shared" si="265"/>
        <v>-0.34920746878177716</v>
      </c>
      <c r="AL64" s="1">
        <f t="shared" si="201"/>
        <v>0.50100506683119939</v>
      </c>
      <c r="AM64" s="1">
        <f t="shared" si="144"/>
        <v>1.3298893302691493E-5</v>
      </c>
      <c r="AN64" s="1">
        <f t="shared" si="202"/>
        <v>1000.009309225312</v>
      </c>
      <c r="AO64" s="1">
        <f t="shared" si="203"/>
        <v>514.54222373697837</v>
      </c>
      <c r="AP64" s="1">
        <f t="shared" si="204"/>
        <v>501.00506683119937</v>
      </c>
      <c r="AQ64" s="1">
        <f t="shared" si="205"/>
        <v>500</v>
      </c>
      <c r="AR64" s="1">
        <f t="shared" si="206"/>
        <v>1.7731857736921993E-6</v>
      </c>
      <c r="AS64" s="4">
        <f t="shared" si="207"/>
        <v>1.1530743757706203E-4</v>
      </c>
      <c r="AT64" s="1">
        <f t="shared" si="208"/>
        <v>-6.5341392137686846E-3</v>
      </c>
      <c r="AU64" s="4">
        <f t="shared" si="145"/>
        <v>0</v>
      </c>
      <c r="AV64" s="4">
        <f t="shared" si="146"/>
        <v>10</v>
      </c>
      <c r="AW64" s="4">
        <f t="shared" si="209"/>
        <v>1.3469793705437309E-5</v>
      </c>
      <c r="AX64" s="4">
        <f t="shared" si="147"/>
        <v>1.7090040274581664E-7</v>
      </c>
      <c r="AY64" s="4">
        <f t="shared" si="148"/>
        <v>-98.491301054623477</v>
      </c>
      <c r="AZ64" s="4">
        <f t="shared" si="149"/>
        <v>-100</v>
      </c>
      <c r="BA64" s="4">
        <f t="shared" si="150"/>
        <v>-100</v>
      </c>
      <c r="BB64" s="1">
        <f t="shared" si="151"/>
        <v>100</v>
      </c>
      <c r="BC64" s="1">
        <f t="shared" si="152"/>
        <v>0</v>
      </c>
      <c r="BD64" s="1">
        <f t="shared" si="153"/>
        <v>2.4759942336645659</v>
      </c>
      <c r="BE64" s="4">
        <f t="shared" si="210"/>
        <v>0.50085451960812044</v>
      </c>
      <c r="BF64" s="1">
        <f t="shared" si="211"/>
        <v>2.3263892410081708E-3</v>
      </c>
      <c r="BG64" s="4">
        <f t="shared" si="266"/>
        <v>-0.34799807920826431</v>
      </c>
      <c r="BH64" s="1">
        <f t="shared" si="212"/>
        <v>0.50085451960812044</v>
      </c>
      <c r="BI64" s="1">
        <f t="shared" si="154"/>
        <v>1.3469793705437309E-5</v>
      </c>
      <c r="BJ64" s="1">
        <f t="shared" si="213"/>
        <v>1000.0094288555938</v>
      </c>
      <c r="BK64" s="1">
        <f t="shared" si="214"/>
        <v>514.38760872793182</v>
      </c>
      <c r="BL64" s="1">
        <f t="shared" si="215"/>
        <v>500.85451960812043</v>
      </c>
      <c r="BM64" s="1">
        <f t="shared" si="216"/>
        <v>500</v>
      </c>
      <c r="BN64" s="1">
        <f t="shared" si="217"/>
        <v>1.7959724940583081E-6</v>
      </c>
      <c r="BO64" s="4">
        <f t="shared" si="218"/>
        <v>1.0178393179494594E-4</v>
      </c>
      <c r="BP64" s="1">
        <f t="shared" si="219"/>
        <v>-6.6331129209237089E-3</v>
      </c>
      <c r="BQ64" s="4">
        <f t="shared" si="155"/>
        <v>0</v>
      </c>
      <c r="BR64" s="4">
        <f t="shared" si="156"/>
        <v>10</v>
      </c>
      <c r="BS64" s="4">
        <f t="shared" si="220"/>
        <v>1.3599147707793928E-5</v>
      </c>
      <c r="BT64" s="4">
        <f t="shared" si="157"/>
        <v>1.2935400235661844E-7</v>
      </c>
      <c r="BU64" s="4">
        <f t="shared" si="158"/>
        <v>-98.590274074058328</v>
      </c>
      <c r="BV64" s="4">
        <f t="shared" si="159"/>
        <v>-100</v>
      </c>
      <c r="BW64" s="4">
        <f t="shared" si="160"/>
        <v>-100</v>
      </c>
      <c r="BX64" s="1">
        <f t="shared" si="161"/>
        <v>100</v>
      </c>
      <c r="BY64" s="1">
        <f t="shared" si="162"/>
        <v>0</v>
      </c>
      <c r="BZ64" s="1">
        <f t="shared" si="163"/>
        <v>2.4759952956637523</v>
      </c>
      <c r="CA64" s="4">
        <f t="shared" si="221"/>
        <v>0.50079080904960271</v>
      </c>
      <c r="CB64" s="1">
        <f t="shared" si="222"/>
        <v>2.3487301740576726E-3</v>
      </c>
      <c r="CC64" s="4">
        <f t="shared" si="267"/>
        <v>-0.34810785286975832</v>
      </c>
      <c r="CD64" s="1">
        <f t="shared" si="223"/>
        <v>0.50079080904960271</v>
      </c>
      <c r="CE64" s="1">
        <f t="shared" si="164"/>
        <v>1.3599147707793928E-5</v>
      </c>
      <c r="CF64" s="1">
        <f t="shared" si="224"/>
        <v>1000.0095194033955</v>
      </c>
      <c r="CG64" s="1">
        <f t="shared" si="225"/>
        <v>514.32217671012302</v>
      </c>
      <c r="CH64" s="1">
        <f t="shared" si="226"/>
        <v>500.79080904960273</v>
      </c>
      <c r="CI64" s="1">
        <f t="shared" si="227"/>
        <v>500</v>
      </c>
      <c r="CJ64" s="1">
        <f t="shared" si="228"/>
        <v>1.8132196943725235E-6</v>
      </c>
      <c r="CK64" s="4">
        <f t="shared" si="229"/>
        <v>9.6007875966057384E-5</v>
      </c>
      <c r="CL64" s="1">
        <f t="shared" si="230"/>
        <v>-6.7035659779309071E-3</v>
      </c>
      <c r="CM64" s="4">
        <f t="shared" si="165"/>
        <v>0</v>
      </c>
      <c r="CN64" s="4">
        <f t="shared" si="166"/>
        <v>10</v>
      </c>
      <c r="CO64" s="4">
        <f t="shared" si="231"/>
        <v>1.3702376356805411E-5</v>
      </c>
      <c r="CP64" s="4">
        <f t="shared" si="167"/>
        <v>1.0322864901148341E-7</v>
      </c>
      <c r="CQ64" s="4">
        <f t="shared" si="168"/>
        <v>-98.628208864186377</v>
      </c>
      <c r="CR64" s="4">
        <f t="shared" si="169"/>
        <v>-100</v>
      </c>
      <c r="CS64" s="4">
        <f t="shared" si="170"/>
        <v>-100</v>
      </c>
      <c r="CT64" s="1">
        <f t="shared" si="171"/>
        <v>100</v>
      </c>
      <c r="CU64" s="1">
        <f t="shared" si="172"/>
        <v>0</v>
      </c>
      <c r="CV64" s="1">
        <f t="shared" si="173"/>
        <v>2.4759956652905699</v>
      </c>
      <c r="CW64" s="4">
        <f t="shared" si="232"/>
        <v>0.50076720594157464</v>
      </c>
      <c r="CX64" s="1">
        <f t="shared" si="233"/>
        <v>2.3665589562703645E-3</v>
      </c>
      <c r="CY64" s="4">
        <f t="shared" si="268"/>
        <v>-0.34682195340876593</v>
      </c>
      <c r="CZ64" s="1">
        <f t="shared" si="234"/>
        <v>0.50076720594157464</v>
      </c>
      <c r="DA64" s="1">
        <f t="shared" si="174"/>
        <v>1.3702376356805411E-5</v>
      </c>
      <c r="DB64" s="1">
        <f t="shared" si="235"/>
        <v>1000.0095916634497</v>
      </c>
      <c r="DC64" s="1">
        <f t="shared" si="236"/>
        <v>514.29793584611593</v>
      </c>
      <c r="DD64" s="1">
        <f t="shared" si="237"/>
        <v>500.76720594157462</v>
      </c>
      <c r="DE64" s="1">
        <f t="shared" si="238"/>
        <v>500</v>
      </c>
      <c r="DF64" s="1">
        <f t="shared" si="239"/>
        <v>1.8269835142407216E-6</v>
      </c>
      <c r="DG64" s="4">
        <f t="shared" si="240"/>
        <v>9.4129105129625511E-5</v>
      </c>
      <c r="DH64" s="1">
        <f t="shared" si="241"/>
        <v>-6.7570590732730796E-3</v>
      </c>
      <c r="DI64" s="4">
        <f t="shared" si="175"/>
        <v>0</v>
      </c>
      <c r="DJ64" s="4">
        <f t="shared" si="176"/>
        <v>10</v>
      </c>
      <c r="DK64" s="4">
        <f t="shared" si="242"/>
        <v>1.3782097545990387E-5</v>
      </c>
      <c r="DL64" s="4">
        <f t="shared" si="177"/>
        <v>7.9721189184975849E-8</v>
      </c>
      <c r="DM64" s="4">
        <f t="shared" si="178"/>
        <v>-98.42242489915219</v>
      </c>
      <c r="DN64" s="4">
        <f t="shared" si="179"/>
        <v>-100</v>
      </c>
      <c r="DO64" s="4">
        <f t="shared" si="180"/>
        <v>-100</v>
      </c>
      <c r="DP64" s="1">
        <f t="shared" si="181"/>
        <v>100</v>
      </c>
      <c r="DQ64" s="1">
        <f t="shared" si="182"/>
        <v>0</v>
      </c>
      <c r="DR64" s="1">
        <f t="shared" si="183"/>
        <v>2.4759934072369028</v>
      </c>
      <c r="DS64" s="4">
        <f t="shared" si="243"/>
        <v>0.50090319447139819</v>
      </c>
      <c r="DT64" s="1">
        <f t="shared" si="244"/>
        <v>2.3803277281503263E-3</v>
      </c>
      <c r="DU64" s="4">
        <f t="shared" si="269"/>
        <v>-0.34481380540241496</v>
      </c>
      <c r="DV64" s="1">
        <f t="shared" si="245"/>
        <v>0.50090319447139819</v>
      </c>
      <c r="DW64" s="1">
        <f t="shared" si="184"/>
        <v>1.3782097545990387E-5</v>
      </c>
      <c r="DX64" s="1">
        <f t="shared" si="246"/>
        <v>1000.0096474682822</v>
      </c>
      <c r="DY64" s="1">
        <f t="shared" si="247"/>
        <v>514.43759878601531</v>
      </c>
      <c r="DZ64" s="1">
        <f t="shared" si="248"/>
        <v>500.90319447139819</v>
      </c>
      <c r="EA64" s="1">
        <f t="shared" si="249"/>
        <v>500</v>
      </c>
      <c r="EB64" s="1">
        <f t="shared" si="250"/>
        <v>1.837613006132052E-6</v>
      </c>
      <c r="EC64" s="4">
        <f t="shared" si="251"/>
        <v>1.0890889551172419E-4</v>
      </c>
      <c r="ED64" s="1">
        <f t="shared" si="252"/>
        <v>-6.7821398774834691E-3</v>
      </c>
      <c r="EE64" s="4">
        <f t="shared" si="185"/>
        <v>0</v>
      </c>
      <c r="EF64" s="4">
        <f t="shared" si="186"/>
        <v>10</v>
      </c>
      <c r="EG64" s="4">
        <f t="shared" si="253"/>
        <v>1.3823700761508047E-5</v>
      </c>
      <c r="EH64" s="4">
        <f t="shared" si="187"/>
        <v>4.1603215517660021E-8</v>
      </c>
      <c r="EI64" s="4">
        <f t="shared" si="188"/>
        <v>-97.55402776229036</v>
      </c>
      <c r="EJ64" s="4">
        <f t="shared" si="189"/>
        <v>-100</v>
      </c>
      <c r="EK64" s="4">
        <f t="shared" si="190"/>
        <v>-100</v>
      </c>
      <c r="EL64" s="1">
        <f t="shared" si="191"/>
        <v>100</v>
      </c>
      <c r="EM64" s="1">
        <f t="shared" si="192"/>
        <v>0</v>
      </c>
      <c r="EN64" s="1">
        <f t="shared" si="193"/>
        <v>2.4759754273155665</v>
      </c>
      <c r="EO64" s="4">
        <f t="shared" si="254"/>
        <v>0.5015883574983615</v>
      </c>
      <c r="EP64" s="1">
        <f t="shared" si="255"/>
        <v>2.3875130848891274E-3</v>
      </c>
      <c r="EQ64" s="4">
        <f t="shared" si="270"/>
        <v>-0.34178787186653548</v>
      </c>
      <c r="ER64" s="1">
        <f t="shared" si="256"/>
        <v>0.5015883574983615</v>
      </c>
      <c r="ES64" s="1">
        <f t="shared" si="194"/>
        <v>1.3823700761508047E-5</v>
      </c>
      <c r="ET64" s="1">
        <f t="shared" si="257"/>
        <v>1000.0096765905331</v>
      </c>
      <c r="EU64" s="1">
        <f t="shared" si="258"/>
        <v>515.14127491796717</v>
      </c>
      <c r="EV64" s="1">
        <f t="shared" si="259"/>
        <v>501.58835749836152</v>
      </c>
      <c r="EW64" s="1">
        <f t="shared" si="260"/>
        <v>500</v>
      </c>
      <c r="EX64" s="1">
        <f t="shared" si="261"/>
        <v>1.8431601015344064E-6</v>
      </c>
      <c r="EY64" s="4">
        <f t="shared" si="262"/>
        <v>1.6960064417007937E-4</v>
      </c>
      <c r="EZ64" s="1">
        <f t="shared" si="263"/>
        <v>-6.7422497365839445E-3</v>
      </c>
      <c r="FA64" s="4">
        <f t="shared" si="195"/>
        <v>0</v>
      </c>
      <c r="FB64" s="4">
        <f t="shared" si="196"/>
        <v>10</v>
      </c>
      <c r="FC64" s="4">
        <f t="shared" si="264"/>
        <v>1.3776572466457771E-5</v>
      </c>
      <c r="FD64" s="4">
        <f t="shared" si="197"/>
        <v>-4.7128295050276258E-8</v>
      </c>
      <c r="FE64" s="4"/>
      <c r="FF64" s="4"/>
      <c r="FG64" s="4"/>
      <c r="FH64" s="4"/>
      <c r="FI64" s="4"/>
      <c r="FJ64" s="4"/>
      <c r="FK64" s="4"/>
      <c r="FL64" s="4"/>
      <c r="FM64" s="4"/>
      <c r="FN64" s="6"/>
      <c r="FO64" s="4"/>
      <c r="FP64" s="4"/>
      <c r="FQ64" s="4"/>
      <c r="FR64" s="1"/>
      <c r="FS64" s="4"/>
      <c r="FT64" s="4"/>
      <c r="FX64" s="2"/>
      <c r="FY64" s="2"/>
      <c r="FZ64" s="2"/>
      <c r="GA64" s="2"/>
      <c r="GB64" s="3"/>
      <c r="GC64" s="2"/>
      <c r="GD64" s="2"/>
      <c r="GE64" s="2"/>
      <c r="GF64" s="2"/>
    </row>
    <row r="65" spans="1:188" s="5" customFormat="1">
      <c r="A65" s="1">
        <v>47</v>
      </c>
      <c r="B65" s="1">
        <f t="shared" si="136"/>
        <v>100</v>
      </c>
      <c r="C65" s="1">
        <v>0</v>
      </c>
      <c r="D65" s="1">
        <f t="shared" si="137"/>
        <v>-100</v>
      </c>
      <c r="E65" s="1">
        <f t="shared" si="129"/>
        <v>270</v>
      </c>
      <c r="F65" s="4">
        <f t="shared" si="198"/>
        <v>2.500999999999995</v>
      </c>
      <c r="G65" s="1">
        <f>'0.5Q 17-24'!GA65</f>
        <v>-100</v>
      </c>
      <c r="H65" s="1">
        <f>'0.5Q 17-24'!GB65</f>
        <v>-100</v>
      </c>
      <c r="I65" s="1">
        <f>'0.5Q 17-24'!GC65</f>
        <v>-100</v>
      </c>
      <c r="J65" s="1">
        <f>'0.5Q 17-24'!GD65</f>
        <v>100</v>
      </c>
      <c r="K65" s="1">
        <f>'0.5Q 17-24'!GE65</f>
        <v>0</v>
      </c>
      <c r="L65" s="1">
        <f>'0.5Q 17-24'!GF65</f>
        <v>2.500999999999995</v>
      </c>
      <c r="M65" s="1">
        <f>'0.5Q 17-24'!GG65</f>
        <v>0.50001630337156655</v>
      </c>
      <c r="N65" s="1">
        <f>'0.5Q 17-24'!GH65</f>
        <v>1.3380972641519212E-3</v>
      </c>
      <c r="O65" s="1">
        <f>'0.5Q 17-24'!GI65</f>
        <v>-0.35441395029037071</v>
      </c>
      <c r="P65" s="1">
        <f>'0.5Q 17-24'!GJ65</f>
        <v>0.50001630337156655</v>
      </c>
      <c r="Q65" s="1">
        <f>'0.5Q 17-24'!GK65</f>
        <v>7.7475831594396242E-6</v>
      </c>
      <c r="R65" s="1">
        <f>'0.5Q 17-24'!GL65</f>
        <v>1000.0054233082117</v>
      </c>
      <c r="S65" s="1">
        <f>'0.5Q 17-24'!GM65</f>
        <v>513.52674388866626</v>
      </c>
      <c r="T65" s="1">
        <f>'0.5Q 17-24'!GN65</f>
        <v>500.01630337156655</v>
      </c>
      <c r="U65" s="1">
        <f>'0.5Q 17-24'!GO65</f>
        <v>500</v>
      </c>
      <c r="V65" s="1">
        <f>'0.5Q 17-24'!GP65</f>
        <v>1.0330110879252833E-6</v>
      </c>
      <c r="W65" s="1">
        <f>'0.5Q 17-24'!GQ65</f>
        <v>0</v>
      </c>
      <c r="X65" s="1">
        <f>'0.5Q 17-24'!GR65</f>
        <v>-3.8737915797198122E-3</v>
      </c>
      <c r="Y65" s="1">
        <f>'0.5Q 17-24'!GS65</f>
        <v>0</v>
      </c>
      <c r="Z65" s="1">
        <f>'0.5Q 17-24'!GT65</f>
        <v>10</v>
      </c>
      <c r="AA65" s="1">
        <f>'0.5Q 17-24'!GU65</f>
        <v>7.9793359816148959E-6</v>
      </c>
      <c r="AB65" s="4"/>
      <c r="AC65" s="4">
        <f t="shared" si="138"/>
        <v>-99.812955829673172</v>
      </c>
      <c r="AD65" s="4">
        <f t="shared" si="139"/>
        <v>-100</v>
      </c>
      <c r="AE65" s="4">
        <f t="shared" si="140"/>
        <v>-100</v>
      </c>
      <c r="AF65" s="1">
        <f t="shared" si="141"/>
        <v>100</v>
      </c>
      <c r="AG65" s="1">
        <f t="shared" si="142"/>
        <v>0</v>
      </c>
      <c r="AH65" s="1">
        <f t="shared" si="143"/>
        <v>2.5009999890141552</v>
      </c>
      <c r="AI65" s="4">
        <f t="shared" si="199"/>
        <v>0.50017384320430125</v>
      </c>
      <c r="AJ65" s="1">
        <f t="shared" si="200"/>
        <v>1.3781236583099989E-3</v>
      </c>
      <c r="AK65" s="4">
        <f t="shared" si="265"/>
        <v>-0.34920746878177716</v>
      </c>
      <c r="AL65" s="1">
        <f t="shared" si="201"/>
        <v>0.50017384320430125</v>
      </c>
      <c r="AM65" s="1">
        <f t="shared" si="144"/>
        <v>7.9793359816148959E-6</v>
      </c>
      <c r="AN65" s="1">
        <f t="shared" si="202"/>
        <v>1000.005585535187</v>
      </c>
      <c r="AO65" s="1">
        <f t="shared" si="203"/>
        <v>513.68854044768148</v>
      </c>
      <c r="AP65" s="1">
        <f t="shared" si="204"/>
        <v>500.17384320430125</v>
      </c>
      <c r="AQ65" s="1">
        <f t="shared" si="205"/>
        <v>500</v>
      </c>
      <c r="AR65" s="1">
        <f t="shared" si="206"/>
        <v>1.0639114642153193E-6</v>
      </c>
      <c r="AS65" s="4">
        <f t="shared" si="207"/>
        <v>7.4650776778690449E-6</v>
      </c>
      <c r="AT65" s="1">
        <f t="shared" si="208"/>
        <v>-3.9822029131295787E-3</v>
      </c>
      <c r="AU65" s="4">
        <f t="shared" si="145"/>
        <v>0</v>
      </c>
      <c r="AV65" s="4">
        <f t="shared" si="146"/>
        <v>10</v>
      </c>
      <c r="AW65" s="4">
        <f t="shared" si="209"/>
        <v>8.0818762232623849E-6</v>
      </c>
      <c r="AX65" s="4">
        <f t="shared" si="147"/>
        <v>1.0254024164748897E-7</v>
      </c>
      <c r="AY65" s="4">
        <f t="shared" si="148"/>
        <v>-100</v>
      </c>
      <c r="AZ65" s="4">
        <f t="shared" si="149"/>
        <v>-100</v>
      </c>
      <c r="BA65" s="4">
        <f t="shared" si="150"/>
        <v>-100</v>
      </c>
      <c r="BB65" s="1">
        <f t="shared" si="151"/>
        <v>100</v>
      </c>
      <c r="BC65" s="1">
        <f t="shared" si="152"/>
        <v>0</v>
      </c>
      <c r="BD65" s="1">
        <f t="shared" si="153"/>
        <v>2.500999999999995</v>
      </c>
      <c r="BE65" s="4">
        <f t="shared" si="210"/>
        <v>0.50011532670858116</v>
      </c>
      <c r="BF65" s="1">
        <f t="shared" si="211"/>
        <v>1.3958335446049026E-3</v>
      </c>
      <c r="BG65" s="4">
        <f t="shared" si="266"/>
        <v>-0.34799807920826431</v>
      </c>
      <c r="BH65" s="1">
        <f t="shared" si="212"/>
        <v>0.50011532670858116</v>
      </c>
      <c r="BI65" s="1">
        <f t="shared" si="154"/>
        <v>8.0818762232623849E-6</v>
      </c>
      <c r="BJ65" s="1">
        <f t="shared" si="213"/>
        <v>1000.0056573133562</v>
      </c>
      <c r="BK65" s="1">
        <f t="shared" si="214"/>
        <v>513.62844283624702</v>
      </c>
      <c r="BL65" s="1">
        <f t="shared" si="215"/>
        <v>500.11532670858116</v>
      </c>
      <c r="BM65" s="1">
        <f t="shared" si="216"/>
        <v>500</v>
      </c>
      <c r="BN65" s="1">
        <f t="shared" si="217"/>
        <v>1.0775834964349848E-6</v>
      </c>
      <c r="BO65" s="4">
        <f t="shared" si="218"/>
        <v>0</v>
      </c>
      <c r="BP65" s="1">
        <f t="shared" si="219"/>
        <v>-4.0409381116311921E-3</v>
      </c>
      <c r="BQ65" s="4">
        <f t="shared" si="155"/>
        <v>0</v>
      </c>
      <c r="BR65" s="4">
        <f t="shared" si="156"/>
        <v>10</v>
      </c>
      <c r="BS65" s="4">
        <f t="shared" si="220"/>
        <v>8.1594886246763556E-6</v>
      </c>
      <c r="BT65" s="4">
        <f t="shared" si="157"/>
        <v>7.7612401413970723E-8</v>
      </c>
      <c r="BU65" s="4">
        <f t="shared" si="158"/>
        <v>-100</v>
      </c>
      <c r="BV65" s="4">
        <f t="shared" si="159"/>
        <v>-100</v>
      </c>
      <c r="BW65" s="4">
        <f t="shared" si="160"/>
        <v>-100</v>
      </c>
      <c r="BX65" s="1">
        <f t="shared" si="161"/>
        <v>100</v>
      </c>
      <c r="BY65" s="1">
        <f t="shared" si="162"/>
        <v>0</v>
      </c>
      <c r="BZ65" s="1">
        <f t="shared" si="163"/>
        <v>2.500999999999995</v>
      </c>
      <c r="CA65" s="4">
        <f t="shared" si="221"/>
        <v>0.50009408672485378</v>
      </c>
      <c r="CB65" s="1">
        <f t="shared" si="222"/>
        <v>1.4092381044346039E-3</v>
      </c>
      <c r="CC65" s="4">
        <f t="shared" si="267"/>
        <v>-0.34810785286975832</v>
      </c>
      <c r="CD65" s="1">
        <f t="shared" si="223"/>
        <v>0.50009408672485378</v>
      </c>
      <c r="CE65" s="1">
        <f t="shared" si="164"/>
        <v>8.1594886246763556E-6</v>
      </c>
      <c r="CF65" s="1">
        <f t="shared" si="224"/>
        <v>1000.0057116420373</v>
      </c>
      <c r="CG65" s="1">
        <f t="shared" si="225"/>
        <v>513.60662894815937</v>
      </c>
      <c r="CH65" s="1">
        <f t="shared" si="226"/>
        <v>500.09408672485381</v>
      </c>
      <c r="CI65" s="1">
        <f t="shared" si="227"/>
        <v>500</v>
      </c>
      <c r="CJ65" s="1">
        <f t="shared" si="228"/>
        <v>1.0879318166235145E-6</v>
      </c>
      <c r="CK65" s="4">
        <f t="shared" si="229"/>
        <v>0</v>
      </c>
      <c r="CL65" s="1">
        <f t="shared" si="230"/>
        <v>-4.0797443123381776E-3</v>
      </c>
      <c r="CM65" s="4">
        <f t="shared" si="165"/>
        <v>0</v>
      </c>
      <c r="CN65" s="4">
        <f t="shared" si="166"/>
        <v>10</v>
      </c>
      <c r="CO65" s="4">
        <f t="shared" si="231"/>
        <v>8.221425814083246E-6</v>
      </c>
      <c r="CP65" s="4">
        <f t="shared" si="167"/>
        <v>6.1937189406890386E-8</v>
      </c>
      <c r="CQ65" s="4">
        <f t="shared" si="168"/>
        <v>-100</v>
      </c>
      <c r="CR65" s="4">
        <f t="shared" si="169"/>
        <v>-100</v>
      </c>
      <c r="CS65" s="4">
        <f t="shared" si="170"/>
        <v>-100</v>
      </c>
      <c r="CT65" s="1">
        <f t="shared" si="171"/>
        <v>100</v>
      </c>
      <c r="CU65" s="1">
        <f t="shared" si="172"/>
        <v>0</v>
      </c>
      <c r="CV65" s="1">
        <f t="shared" si="173"/>
        <v>2.500999999999995</v>
      </c>
      <c r="CW65" s="4">
        <f t="shared" si="232"/>
        <v>0.50008669418850182</v>
      </c>
      <c r="CX65" s="1">
        <f t="shared" si="233"/>
        <v>1.4199353737622186E-3</v>
      </c>
      <c r="CY65" s="4">
        <f t="shared" si="268"/>
        <v>-0.34682195340876593</v>
      </c>
      <c r="CZ65" s="1">
        <f t="shared" si="234"/>
        <v>0.50008669418850182</v>
      </c>
      <c r="DA65" s="1">
        <f t="shared" si="174"/>
        <v>8.221425814083246E-6</v>
      </c>
      <c r="DB65" s="1">
        <f t="shared" si="235"/>
        <v>1000.0057549980698</v>
      </c>
      <c r="DC65" s="1">
        <f t="shared" si="236"/>
        <v>513.59903666547518</v>
      </c>
      <c r="DD65" s="1">
        <f t="shared" si="237"/>
        <v>500.08669418850184</v>
      </c>
      <c r="DE65" s="1">
        <f t="shared" si="238"/>
        <v>500</v>
      </c>
      <c r="DF65" s="1">
        <f t="shared" si="239"/>
        <v>1.0961901085444331E-6</v>
      </c>
      <c r="DG65" s="4">
        <f t="shared" si="240"/>
        <v>0</v>
      </c>
      <c r="DH65" s="1">
        <f t="shared" si="241"/>
        <v>-4.1107129070416231E-3</v>
      </c>
      <c r="DI65" s="4">
        <f t="shared" si="175"/>
        <v>0</v>
      </c>
      <c r="DJ65" s="4">
        <f t="shared" si="176"/>
        <v>10</v>
      </c>
      <c r="DK65" s="4">
        <f t="shared" si="242"/>
        <v>8.2692585275942315E-6</v>
      </c>
      <c r="DL65" s="4">
        <f t="shared" si="177"/>
        <v>4.783271351098551E-8</v>
      </c>
      <c r="DM65" s="4">
        <f t="shared" si="178"/>
        <v>-99.979773563758499</v>
      </c>
      <c r="DN65" s="4">
        <f t="shared" si="179"/>
        <v>-100</v>
      </c>
      <c r="DO65" s="4">
        <f t="shared" si="180"/>
        <v>-100</v>
      </c>
      <c r="DP65" s="1">
        <f t="shared" si="181"/>
        <v>100</v>
      </c>
      <c r="DQ65" s="1">
        <f t="shared" si="182"/>
        <v>0</v>
      </c>
      <c r="DR65" s="1">
        <f t="shared" si="183"/>
        <v>2.500999999986103</v>
      </c>
      <c r="DS65" s="4">
        <f t="shared" si="243"/>
        <v>0.50013185498400503</v>
      </c>
      <c r="DT65" s="1">
        <f t="shared" si="244"/>
        <v>1.4281966368901956E-3</v>
      </c>
      <c r="DU65" s="4">
        <f t="shared" si="269"/>
        <v>-0.34481380540241496</v>
      </c>
      <c r="DV65" s="1">
        <f t="shared" si="245"/>
        <v>0.50013185498400503</v>
      </c>
      <c r="DW65" s="1">
        <f t="shared" si="184"/>
        <v>8.2692585275942315E-6</v>
      </c>
      <c r="DX65" s="1">
        <f t="shared" si="246"/>
        <v>1000.0057884809692</v>
      </c>
      <c r="DY65" s="1">
        <f t="shared" si="247"/>
        <v>513.6454177056728</v>
      </c>
      <c r="DZ65" s="1">
        <f t="shared" si="248"/>
        <v>500.13185498400503</v>
      </c>
      <c r="EA65" s="1">
        <f t="shared" si="249"/>
        <v>500</v>
      </c>
      <c r="EB65" s="1">
        <f t="shared" si="250"/>
        <v>1.1025678036792311E-6</v>
      </c>
      <c r="EC65" s="4">
        <f t="shared" si="251"/>
        <v>8.3651353150076092E-7</v>
      </c>
      <c r="ED65" s="1">
        <f t="shared" si="252"/>
        <v>-4.1337927502656151E-3</v>
      </c>
      <c r="EE65" s="4">
        <f t="shared" si="185"/>
        <v>0</v>
      </c>
      <c r="EF65" s="4">
        <f t="shared" si="186"/>
        <v>10</v>
      </c>
      <c r="EG65" s="4">
        <f t="shared" si="253"/>
        <v>8.2942204569048275E-6</v>
      </c>
      <c r="EH65" s="4">
        <f t="shared" si="187"/>
        <v>2.4961929310596013E-8</v>
      </c>
      <c r="EI65" s="4">
        <f t="shared" si="188"/>
        <v>-99.063975493541733</v>
      </c>
      <c r="EJ65" s="4">
        <f t="shared" si="189"/>
        <v>-100</v>
      </c>
      <c r="EK65" s="4">
        <f t="shared" si="190"/>
        <v>-100</v>
      </c>
      <c r="EL65" s="1">
        <f t="shared" si="191"/>
        <v>100</v>
      </c>
      <c r="EM65" s="1">
        <f t="shared" si="192"/>
        <v>0</v>
      </c>
      <c r="EN65" s="1">
        <f t="shared" si="193"/>
        <v>2.500998623210223</v>
      </c>
      <c r="EO65" s="4">
        <f t="shared" si="254"/>
        <v>0.50046391789313027</v>
      </c>
      <c r="EP65" s="1">
        <f t="shared" si="255"/>
        <v>1.4325078509334764E-3</v>
      </c>
      <c r="EQ65" s="4">
        <f t="shared" si="270"/>
        <v>-0.34178787186653548</v>
      </c>
      <c r="ER65" s="1">
        <f t="shared" si="256"/>
        <v>0.50046391789313027</v>
      </c>
      <c r="ES65" s="1">
        <f t="shared" si="194"/>
        <v>8.2942204569048275E-6</v>
      </c>
      <c r="ET65" s="1">
        <f t="shared" si="257"/>
        <v>1000.0058059543197</v>
      </c>
      <c r="EU65" s="1">
        <f t="shared" si="258"/>
        <v>513.98645295460267</v>
      </c>
      <c r="EV65" s="1">
        <f t="shared" si="259"/>
        <v>500.46391789313026</v>
      </c>
      <c r="EW65" s="1">
        <f t="shared" si="260"/>
        <v>500</v>
      </c>
      <c r="EX65" s="1">
        <f t="shared" si="261"/>
        <v>1.1058960609206439E-6</v>
      </c>
      <c r="EY65" s="4">
        <f t="shared" si="262"/>
        <v>3.8854210332517595E-5</v>
      </c>
      <c r="EZ65" s="1">
        <f t="shared" si="263"/>
        <v>-4.1082560181198964E-3</v>
      </c>
      <c r="FA65" s="4">
        <f t="shared" si="195"/>
        <v>0</v>
      </c>
      <c r="FB65" s="4">
        <f t="shared" si="196"/>
        <v>10</v>
      </c>
      <c r="FC65" s="4">
        <f t="shared" si="264"/>
        <v>8.2659434798746621E-6</v>
      </c>
      <c r="FD65" s="4">
        <f t="shared" si="197"/>
        <v>-2.8276977030165416E-8</v>
      </c>
      <c r="FE65" s="4"/>
      <c r="FF65" s="4"/>
      <c r="FG65" s="4"/>
      <c r="FH65" s="4"/>
      <c r="FI65" s="4"/>
      <c r="FJ65" s="4"/>
      <c r="FK65" s="4"/>
      <c r="FL65" s="4"/>
      <c r="FM65" s="4"/>
      <c r="FN65" s="6"/>
      <c r="FO65" s="4"/>
      <c r="FP65" s="4"/>
      <c r="FQ65" s="4"/>
      <c r="FR65" s="1"/>
      <c r="FS65" s="4"/>
      <c r="FT65" s="4"/>
      <c r="FX65" s="2"/>
      <c r="FY65" s="2"/>
      <c r="FZ65" s="2"/>
      <c r="GA65" s="2"/>
      <c r="GB65" s="3"/>
      <c r="GC65" s="2"/>
      <c r="GD65" s="2"/>
      <c r="GE65" s="2"/>
      <c r="GF65" s="2"/>
    </row>
    <row r="66" spans="1:188" s="5" customFormat="1">
      <c r="A66" s="1">
        <v>48</v>
      </c>
      <c r="B66" s="1">
        <f t="shared" si="136"/>
        <v>100</v>
      </c>
      <c r="C66" s="1">
        <v>0</v>
      </c>
      <c r="D66" s="1">
        <f t="shared" si="137"/>
        <v>-100</v>
      </c>
      <c r="E66" s="1">
        <f t="shared" si="129"/>
        <v>265</v>
      </c>
      <c r="F66" s="4">
        <f t="shared" si="198"/>
        <v>2.5259999999999949</v>
      </c>
      <c r="G66" s="1">
        <f>'0.5Q 17-24'!GA66</f>
        <v>-100</v>
      </c>
      <c r="H66" s="1">
        <f>'0.5Q 17-24'!GB66</f>
        <v>-100</v>
      </c>
      <c r="I66" s="1">
        <f>'0.5Q 17-24'!GC66</f>
        <v>-100</v>
      </c>
      <c r="J66" s="1">
        <f>'0.5Q 17-24'!GD66</f>
        <v>100</v>
      </c>
      <c r="K66" s="1">
        <f>'0.5Q 17-24'!GE66</f>
        <v>0</v>
      </c>
      <c r="L66" s="1">
        <f>'0.5Q 17-24'!GF66</f>
        <v>2.5259999999999949</v>
      </c>
      <c r="M66" s="1">
        <f>'0.5Q 17-24'!GG66</f>
        <v>0.49999999999999822</v>
      </c>
      <c r="N66" s="1">
        <f>'0.5Q 17-24'!GH66</f>
        <v>8.0285835849115261E-4</v>
      </c>
      <c r="O66" s="1">
        <f>'0.5Q 17-24'!GI66</f>
        <v>-0.35441395029037071</v>
      </c>
      <c r="P66" s="1">
        <f>'0.5Q 17-24'!GJ66</f>
        <v>0.49999999999999822</v>
      </c>
      <c r="Q66" s="1">
        <f>'0.5Q 17-24'!GK66</f>
        <v>4.6485498956637747E-6</v>
      </c>
      <c r="R66" s="1">
        <f>'0.5Q 17-24'!GL66</f>
        <v>1000.003253984927</v>
      </c>
      <c r="S66" s="1">
        <f>'0.5Q 17-24'!GM66</f>
        <v>513.50999999999817</v>
      </c>
      <c r="T66" s="1">
        <f>'0.5Q 17-24'!GN66</f>
        <v>499.99999999999824</v>
      </c>
      <c r="U66" s="1">
        <f>'0.5Q 17-24'!GO66</f>
        <v>500</v>
      </c>
      <c r="V66" s="1">
        <f>'0.5Q 17-24'!GP66</f>
        <v>6.1980665275516986E-7</v>
      </c>
      <c r="W66" s="1">
        <f>'0.5Q 17-24'!GQ66</f>
        <v>0</v>
      </c>
      <c r="X66" s="1">
        <f>'0.5Q 17-24'!GR66</f>
        <v>-2.3242749478318875E-3</v>
      </c>
      <c r="Y66" s="1">
        <f>'0.5Q 17-24'!GS66</f>
        <v>0</v>
      </c>
      <c r="Z66" s="1">
        <f>'0.5Q 17-24'!GT66</f>
        <v>10</v>
      </c>
      <c r="AA66" s="1">
        <f>'0.5Q 17-24'!GU66</f>
        <v>4.787601588968937E-6</v>
      </c>
      <c r="AB66" s="4"/>
      <c r="AC66" s="4">
        <f t="shared" si="138"/>
        <v>-100</v>
      </c>
      <c r="AD66" s="4">
        <f t="shared" si="139"/>
        <v>-100</v>
      </c>
      <c r="AE66" s="4">
        <f t="shared" si="140"/>
        <v>-100</v>
      </c>
      <c r="AF66" s="1">
        <f t="shared" si="141"/>
        <v>100</v>
      </c>
      <c r="AG66" s="1">
        <f t="shared" si="142"/>
        <v>0</v>
      </c>
      <c r="AH66" s="1">
        <f t="shared" si="143"/>
        <v>2.5259999999999949</v>
      </c>
      <c r="AI66" s="4">
        <f t="shared" si="199"/>
        <v>0.50000021971679409</v>
      </c>
      <c r="AJ66" s="1">
        <f t="shared" si="200"/>
        <v>8.268741949859998E-4</v>
      </c>
      <c r="AK66" s="4">
        <f t="shared" si="265"/>
        <v>-0.34920746878177716</v>
      </c>
      <c r="AL66" s="1">
        <f t="shared" si="201"/>
        <v>0.50000021971679409</v>
      </c>
      <c r="AM66" s="1">
        <f t="shared" si="144"/>
        <v>4.787601588968937E-6</v>
      </c>
      <c r="AN66" s="1">
        <f t="shared" si="202"/>
        <v>1000.0033513211122</v>
      </c>
      <c r="AO66" s="1">
        <f t="shared" si="203"/>
        <v>513.51022565354185</v>
      </c>
      <c r="AP66" s="1">
        <f t="shared" si="204"/>
        <v>500.00021971679411</v>
      </c>
      <c r="AQ66" s="1">
        <f t="shared" si="205"/>
        <v>500</v>
      </c>
      <c r="AR66" s="1">
        <f t="shared" si="206"/>
        <v>6.3834687852919177E-7</v>
      </c>
      <c r="AS66" s="4">
        <f t="shared" si="207"/>
        <v>0</v>
      </c>
      <c r="AT66" s="1">
        <f t="shared" si="208"/>
        <v>-2.3938007944844684E-3</v>
      </c>
      <c r="AU66" s="4">
        <f t="shared" si="145"/>
        <v>0</v>
      </c>
      <c r="AV66" s="4">
        <f t="shared" si="146"/>
        <v>10</v>
      </c>
      <c r="AW66" s="4">
        <f t="shared" si="209"/>
        <v>4.8491257339574309E-6</v>
      </c>
      <c r="AX66" s="4">
        <f t="shared" si="147"/>
        <v>6.152414498849389E-8</v>
      </c>
      <c r="AY66" s="4">
        <f t="shared" si="148"/>
        <v>-100</v>
      </c>
      <c r="AZ66" s="4">
        <f t="shared" si="149"/>
        <v>-100</v>
      </c>
      <c r="BA66" s="4">
        <f t="shared" si="150"/>
        <v>-100</v>
      </c>
      <c r="BB66" s="1">
        <f t="shared" si="151"/>
        <v>100</v>
      </c>
      <c r="BC66" s="1">
        <f t="shared" si="152"/>
        <v>0</v>
      </c>
      <c r="BD66" s="1">
        <f t="shared" si="153"/>
        <v>2.5259999999999949</v>
      </c>
      <c r="BE66" s="4">
        <f t="shared" si="210"/>
        <v>0.49999999999999822</v>
      </c>
      <c r="BF66" s="1">
        <f t="shared" si="211"/>
        <v>8.3750012676294132E-4</v>
      </c>
      <c r="BG66" s="4">
        <f t="shared" si="266"/>
        <v>-0.34799807920826431</v>
      </c>
      <c r="BH66" s="1">
        <f t="shared" si="212"/>
        <v>0.49999999999999822</v>
      </c>
      <c r="BI66" s="1">
        <f t="shared" si="154"/>
        <v>4.8491257339574309E-6</v>
      </c>
      <c r="BJ66" s="1">
        <f t="shared" si="213"/>
        <v>1000.0033943880138</v>
      </c>
      <c r="BK66" s="1">
        <f t="shared" si="214"/>
        <v>513.50999999999817</v>
      </c>
      <c r="BL66" s="1">
        <f t="shared" si="215"/>
        <v>499.99999999999824</v>
      </c>
      <c r="BM66" s="1">
        <f t="shared" si="216"/>
        <v>500</v>
      </c>
      <c r="BN66" s="1">
        <f t="shared" si="217"/>
        <v>6.4655009786099079E-7</v>
      </c>
      <c r="BO66" s="4">
        <f t="shared" si="218"/>
        <v>0</v>
      </c>
      <c r="BP66" s="1">
        <f t="shared" si="219"/>
        <v>-2.4245628669787153E-3</v>
      </c>
      <c r="BQ66" s="4">
        <f t="shared" si="155"/>
        <v>0</v>
      </c>
      <c r="BR66" s="4">
        <f t="shared" si="156"/>
        <v>10</v>
      </c>
      <c r="BS66" s="4">
        <f t="shared" si="220"/>
        <v>4.8956931748058134E-6</v>
      </c>
      <c r="BT66" s="4">
        <f t="shared" si="157"/>
        <v>4.6567440848382434E-8</v>
      </c>
      <c r="BU66" s="4">
        <f t="shared" si="158"/>
        <v>-100</v>
      </c>
      <c r="BV66" s="4">
        <f t="shared" si="159"/>
        <v>-100</v>
      </c>
      <c r="BW66" s="4">
        <f t="shared" si="160"/>
        <v>-100</v>
      </c>
      <c r="BX66" s="1">
        <f t="shared" si="161"/>
        <v>100</v>
      </c>
      <c r="BY66" s="1">
        <f t="shared" si="162"/>
        <v>0</v>
      </c>
      <c r="BZ66" s="1">
        <f t="shared" si="163"/>
        <v>2.5259999999999949</v>
      </c>
      <c r="CA66" s="4">
        <f t="shared" si="221"/>
        <v>0.49999999999999822</v>
      </c>
      <c r="CB66" s="1">
        <f t="shared" si="222"/>
        <v>8.4554286266076207E-4</v>
      </c>
      <c r="CC66" s="4">
        <f t="shared" si="267"/>
        <v>-0.34810785286975832</v>
      </c>
      <c r="CD66" s="1">
        <f t="shared" si="223"/>
        <v>0.49999999999999822</v>
      </c>
      <c r="CE66" s="1">
        <f t="shared" si="164"/>
        <v>4.8956931748058134E-6</v>
      </c>
      <c r="CF66" s="1">
        <f t="shared" si="224"/>
        <v>1000.0034269852223</v>
      </c>
      <c r="CG66" s="1">
        <f t="shared" si="225"/>
        <v>513.50999999999817</v>
      </c>
      <c r="CH66" s="1">
        <f t="shared" si="226"/>
        <v>499.99999999999824</v>
      </c>
      <c r="CI66" s="1">
        <f t="shared" si="227"/>
        <v>500</v>
      </c>
      <c r="CJ66" s="1">
        <f t="shared" si="228"/>
        <v>6.5275908997410849E-7</v>
      </c>
      <c r="CK66" s="4">
        <f t="shared" si="229"/>
        <v>0</v>
      </c>
      <c r="CL66" s="1">
        <f t="shared" si="230"/>
        <v>-2.4478465874029067E-3</v>
      </c>
      <c r="CM66" s="4">
        <f t="shared" si="165"/>
        <v>0</v>
      </c>
      <c r="CN66" s="4">
        <f t="shared" si="166"/>
        <v>10</v>
      </c>
      <c r="CO66" s="4">
        <f t="shared" si="231"/>
        <v>4.9328554884499474E-6</v>
      </c>
      <c r="CP66" s="4">
        <f t="shared" si="167"/>
        <v>3.7162313644134062E-8</v>
      </c>
      <c r="CQ66" s="4">
        <f t="shared" si="168"/>
        <v>-100</v>
      </c>
      <c r="CR66" s="4">
        <f t="shared" si="169"/>
        <v>-100</v>
      </c>
      <c r="CS66" s="4">
        <f t="shared" si="170"/>
        <v>-100</v>
      </c>
      <c r="CT66" s="1">
        <f t="shared" si="171"/>
        <v>100</v>
      </c>
      <c r="CU66" s="1">
        <f t="shared" si="172"/>
        <v>0</v>
      </c>
      <c r="CV66" s="1">
        <f t="shared" si="173"/>
        <v>2.5259999999999949</v>
      </c>
      <c r="CW66" s="4">
        <f t="shared" si="232"/>
        <v>0.49999999999999822</v>
      </c>
      <c r="CX66" s="1">
        <f t="shared" si="233"/>
        <v>8.5196122425733117E-4</v>
      </c>
      <c r="CY66" s="4">
        <f t="shared" si="268"/>
        <v>-0.34682195340876593</v>
      </c>
      <c r="CZ66" s="1">
        <f t="shared" si="234"/>
        <v>0.49999999999999822</v>
      </c>
      <c r="DA66" s="1">
        <f t="shared" si="174"/>
        <v>4.9328554884499474E-6</v>
      </c>
      <c r="DB66" s="1">
        <f t="shared" si="235"/>
        <v>1000.003452998842</v>
      </c>
      <c r="DC66" s="1">
        <f t="shared" si="236"/>
        <v>513.50999999999817</v>
      </c>
      <c r="DD66" s="1">
        <f t="shared" si="237"/>
        <v>499.99999999999824</v>
      </c>
      <c r="DE66" s="1">
        <f t="shared" si="238"/>
        <v>500</v>
      </c>
      <c r="DF66" s="1">
        <f t="shared" si="239"/>
        <v>6.5771406512665975E-7</v>
      </c>
      <c r="DG66" s="4">
        <f t="shared" si="240"/>
        <v>0</v>
      </c>
      <c r="DH66" s="1">
        <f t="shared" si="241"/>
        <v>-2.4664277442249735E-3</v>
      </c>
      <c r="DI66" s="4">
        <f t="shared" si="175"/>
        <v>0</v>
      </c>
      <c r="DJ66" s="4">
        <f t="shared" si="176"/>
        <v>10</v>
      </c>
      <c r="DK66" s="4">
        <f t="shared" si="242"/>
        <v>4.9615551165565391E-6</v>
      </c>
      <c r="DL66" s="4">
        <f t="shared" si="177"/>
        <v>2.8699628106591645E-8</v>
      </c>
      <c r="DM66" s="4">
        <f t="shared" si="178"/>
        <v>-100</v>
      </c>
      <c r="DN66" s="4">
        <f t="shared" si="179"/>
        <v>-100</v>
      </c>
      <c r="DO66" s="4">
        <f t="shared" si="180"/>
        <v>-100</v>
      </c>
      <c r="DP66" s="1">
        <f t="shared" si="181"/>
        <v>100</v>
      </c>
      <c r="DQ66" s="1">
        <f t="shared" si="182"/>
        <v>0</v>
      </c>
      <c r="DR66" s="1">
        <f t="shared" si="183"/>
        <v>2.5259999999999949</v>
      </c>
      <c r="DS66" s="4">
        <f t="shared" si="243"/>
        <v>0.5000000002778382</v>
      </c>
      <c r="DT66" s="1">
        <f t="shared" si="244"/>
        <v>8.5691798213411721E-4</v>
      </c>
      <c r="DU66" s="4">
        <f t="shared" si="269"/>
        <v>-0.34481380540241496</v>
      </c>
      <c r="DV66" s="1">
        <f t="shared" si="245"/>
        <v>0.5000000002778382</v>
      </c>
      <c r="DW66" s="1">
        <f t="shared" si="184"/>
        <v>4.9615551165565391E-6</v>
      </c>
      <c r="DX66" s="1">
        <f t="shared" si="246"/>
        <v>1000.0034730885816</v>
      </c>
      <c r="DY66" s="1">
        <f t="shared" si="247"/>
        <v>513.51000028534543</v>
      </c>
      <c r="DZ66" s="1">
        <f t="shared" si="248"/>
        <v>500.00000027783818</v>
      </c>
      <c r="EA66" s="1">
        <f t="shared" si="249"/>
        <v>500</v>
      </c>
      <c r="EB66" s="1">
        <f t="shared" si="250"/>
        <v>6.6154068220753844E-7</v>
      </c>
      <c r="EC66" s="4">
        <f t="shared" si="251"/>
        <v>0</v>
      </c>
      <c r="ED66" s="1">
        <f t="shared" si="252"/>
        <v>-2.4807775582782695E-3</v>
      </c>
      <c r="EE66" s="4">
        <f t="shared" si="185"/>
        <v>0</v>
      </c>
      <c r="EF66" s="4">
        <f t="shared" si="186"/>
        <v>10</v>
      </c>
      <c r="EG66" s="4">
        <f t="shared" si="253"/>
        <v>4.9765322741428967E-6</v>
      </c>
      <c r="EH66" s="4">
        <f t="shared" si="187"/>
        <v>1.4977157586357608E-8</v>
      </c>
      <c r="EI66" s="4">
        <f t="shared" si="188"/>
        <v>-100</v>
      </c>
      <c r="EJ66" s="4">
        <f t="shared" si="189"/>
        <v>-100</v>
      </c>
      <c r="EK66" s="4">
        <f t="shared" si="190"/>
        <v>-100</v>
      </c>
      <c r="EL66" s="1">
        <f t="shared" si="191"/>
        <v>100</v>
      </c>
      <c r="EM66" s="1">
        <f t="shared" si="192"/>
        <v>0</v>
      </c>
      <c r="EN66" s="1">
        <f t="shared" si="193"/>
        <v>2.5259999999999949</v>
      </c>
      <c r="EO66" s="4">
        <f t="shared" si="254"/>
        <v>0.50002753579543757</v>
      </c>
      <c r="EP66" s="1">
        <f t="shared" si="255"/>
        <v>8.5950471056008557E-4</v>
      </c>
      <c r="EQ66" s="4">
        <f t="shared" si="270"/>
        <v>-0.34178787186653548</v>
      </c>
      <c r="ER66" s="1">
        <f t="shared" si="256"/>
        <v>0.50002753579543757</v>
      </c>
      <c r="ES66" s="1">
        <f t="shared" si="194"/>
        <v>4.9765322741428967E-6</v>
      </c>
      <c r="ET66" s="1">
        <f t="shared" si="257"/>
        <v>1000.0034835725919</v>
      </c>
      <c r="EU66" s="1">
        <f t="shared" si="258"/>
        <v>513.53827981263032</v>
      </c>
      <c r="EV66" s="1">
        <f t="shared" si="259"/>
        <v>500.02753579543759</v>
      </c>
      <c r="EW66" s="1">
        <f t="shared" si="260"/>
        <v>500</v>
      </c>
      <c r="EX66" s="1">
        <f t="shared" si="261"/>
        <v>6.6353763655238621E-7</v>
      </c>
      <c r="EY66" s="4">
        <f t="shared" si="262"/>
        <v>0</v>
      </c>
      <c r="EZ66" s="1">
        <f t="shared" si="263"/>
        <v>-2.4882661370714482E-3</v>
      </c>
      <c r="FA66" s="4">
        <f t="shared" si="195"/>
        <v>0</v>
      </c>
      <c r="FB66" s="4">
        <f t="shared" si="196"/>
        <v>10</v>
      </c>
      <c r="FC66" s="4">
        <f t="shared" si="264"/>
        <v>4.9595660879247967E-6</v>
      </c>
      <c r="FD66" s="4">
        <f t="shared" si="197"/>
        <v>-1.6966186218099927E-8</v>
      </c>
      <c r="FE66" s="4"/>
      <c r="FF66" s="4"/>
      <c r="FG66" s="4"/>
      <c r="FH66" s="4"/>
      <c r="FI66" s="4"/>
      <c r="FJ66" s="4"/>
      <c r="FK66" s="4"/>
      <c r="FL66" s="4"/>
      <c r="FM66" s="4"/>
      <c r="FN66" s="6"/>
      <c r="FO66" s="4"/>
      <c r="FP66" s="4"/>
      <c r="FQ66" s="4"/>
      <c r="FR66" s="1"/>
      <c r="FS66" s="4"/>
      <c r="FT66" s="4"/>
      <c r="FX66" s="2"/>
      <c r="FY66" s="2"/>
      <c r="FZ66" s="2"/>
      <c r="GA66" s="2"/>
      <c r="GB66" s="3"/>
      <c r="GC66" s="2"/>
      <c r="GD66" s="2"/>
      <c r="GE66" s="2"/>
      <c r="GF66" s="2"/>
    </row>
    <row r="67" spans="1:188">
      <c r="A67" s="1">
        <v>49</v>
      </c>
      <c r="B67" s="1">
        <f t="shared" si="136"/>
        <v>100</v>
      </c>
      <c r="C67" s="1">
        <v>0</v>
      </c>
      <c r="D67" s="1">
        <f t="shared" si="137"/>
        <v>-100</v>
      </c>
      <c r="E67" s="1">
        <f t="shared" si="129"/>
        <v>260</v>
      </c>
      <c r="F67" s="1">
        <f t="shared" si="198"/>
        <v>2.5509999999999948</v>
      </c>
      <c r="G67" s="1">
        <f>'0.5Q 17-24'!GA67</f>
        <v>-100</v>
      </c>
      <c r="H67" s="1">
        <f>'0.5Q 17-24'!GB67</f>
        <v>-100</v>
      </c>
      <c r="I67" s="1">
        <f>'0.5Q 17-24'!GC67</f>
        <v>-100</v>
      </c>
      <c r="J67" s="1">
        <f>'0.5Q 17-24'!GD67</f>
        <v>100</v>
      </c>
      <c r="K67" s="1">
        <f>'0.5Q 17-24'!GE67</f>
        <v>0</v>
      </c>
      <c r="L67" s="1">
        <f>'0.5Q 17-24'!GF67</f>
        <v>2.5509999999999948</v>
      </c>
      <c r="M67" s="1">
        <f>'0.5Q 17-24'!GG67</f>
        <v>0.49999999999999822</v>
      </c>
      <c r="N67" s="1">
        <f>'0.5Q 17-24'!GH67</f>
        <v>4.8171501509469163E-4</v>
      </c>
      <c r="O67" s="1">
        <f>'0.5Q 17-24'!GI67</f>
        <v>-0.35441395029037071</v>
      </c>
      <c r="P67" s="1">
        <f>'0.5Q 17-24'!GJ67</f>
        <v>0.49999999999999822</v>
      </c>
      <c r="Q67" s="1">
        <f>'0.5Q 17-24'!GK67</f>
        <v>2.7891299373982649E-6</v>
      </c>
      <c r="R67" s="1">
        <f>'0.5Q 17-24'!GL67</f>
        <v>1000.0019523909563</v>
      </c>
      <c r="S67" s="1">
        <f>'0.5Q 17-24'!GM67</f>
        <v>513.50999999999817</v>
      </c>
      <c r="T67" s="1">
        <f>'0.5Q 17-24'!GN67</f>
        <v>499.99999999999824</v>
      </c>
      <c r="U67" s="1">
        <f>'0.5Q 17-24'!GO67</f>
        <v>500</v>
      </c>
      <c r="V67" s="1">
        <f>'0.5Q 17-24'!GP67</f>
        <v>3.7188399165310194E-7</v>
      </c>
      <c r="W67" s="1">
        <f>'0.5Q 17-24'!GQ67</f>
        <v>0</v>
      </c>
      <c r="X67" s="1">
        <f>'0.5Q 17-24'!GR67</f>
        <v>-1.3945649686991325E-3</v>
      </c>
      <c r="Y67" s="1">
        <f>'0.5Q 17-24'!GS67</f>
        <v>0</v>
      </c>
      <c r="Z67" s="1">
        <f>'0.5Q 17-24'!GT67</f>
        <v>10</v>
      </c>
      <c r="AA67" s="1">
        <f>'0.5Q 17-24'!GU67</f>
        <v>2.8725609533813621E-6</v>
      </c>
      <c r="AC67" s="4">
        <f t="shared" si="138"/>
        <v>-100</v>
      </c>
      <c r="AD67" s="4">
        <f t="shared" si="139"/>
        <v>-100</v>
      </c>
      <c r="AE67" s="4">
        <f t="shared" si="140"/>
        <v>-100</v>
      </c>
      <c r="AF67" s="1">
        <f t="shared" si="141"/>
        <v>100</v>
      </c>
      <c r="AG67" s="1">
        <f t="shared" si="142"/>
        <v>0</v>
      </c>
      <c r="AH67" s="1">
        <f t="shared" si="143"/>
        <v>2.5509999999999948</v>
      </c>
      <c r="AI67" s="4">
        <f t="shared" si="199"/>
        <v>0.49999999999999822</v>
      </c>
      <c r="AJ67" s="1">
        <f t="shared" si="200"/>
        <v>4.9612451699159962E-4</v>
      </c>
      <c r="AK67" s="4">
        <f t="shared" si="265"/>
        <v>-0.34920746878177716</v>
      </c>
      <c r="AL67" s="1">
        <f t="shared" si="201"/>
        <v>0.49999999999999822</v>
      </c>
      <c r="AM67" s="1">
        <f t="shared" si="144"/>
        <v>2.8725609533813621E-6</v>
      </c>
      <c r="AN67" s="1">
        <f t="shared" si="202"/>
        <v>1000.0020107926673</v>
      </c>
      <c r="AO67" s="1">
        <f t="shared" si="203"/>
        <v>513.50999999999817</v>
      </c>
      <c r="AP67" s="1">
        <f t="shared" si="204"/>
        <v>499.99999999999824</v>
      </c>
      <c r="AQ67" s="1">
        <f t="shared" si="205"/>
        <v>500</v>
      </c>
      <c r="AR67" s="1">
        <f t="shared" si="206"/>
        <v>3.8300812711751499E-7</v>
      </c>
      <c r="AS67" s="4">
        <f t="shared" si="207"/>
        <v>0</v>
      </c>
      <c r="AT67" s="1">
        <f t="shared" si="208"/>
        <v>-1.4362804766906811E-3</v>
      </c>
      <c r="AU67" s="4">
        <f t="shared" si="145"/>
        <v>0</v>
      </c>
      <c r="AV67" s="4">
        <f t="shared" si="146"/>
        <v>10</v>
      </c>
      <c r="AW67" s="4">
        <f t="shared" si="209"/>
        <v>2.9094754403744586E-6</v>
      </c>
      <c r="AX67" s="4">
        <f t="shared" si="147"/>
        <v>3.6914486993096419E-8</v>
      </c>
      <c r="AY67" s="4">
        <f t="shared" si="148"/>
        <v>-100</v>
      </c>
      <c r="AZ67" s="4">
        <f t="shared" si="149"/>
        <v>-100</v>
      </c>
      <c r="BA67" s="4">
        <f t="shared" si="150"/>
        <v>-100</v>
      </c>
      <c r="BB67" s="1">
        <f t="shared" si="151"/>
        <v>100</v>
      </c>
      <c r="BC67" s="1">
        <f t="shared" si="152"/>
        <v>0</v>
      </c>
      <c r="BD67" s="1">
        <f t="shared" si="153"/>
        <v>2.5509999999999948</v>
      </c>
      <c r="BE67" s="4">
        <f t="shared" si="210"/>
        <v>0.49999999999999822</v>
      </c>
      <c r="BF67" s="1">
        <f t="shared" si="211"/>
        <v>5.0250007605776481E-4</v>
      </c>
      <c r="BG67" s="4">
        <f t="shared" si="266"/>
        <v>-0.34799807920826431</v>
      </c>
      <c r="BH67" s="1">
        <f t="shared" si="212"/>
        <v>0.49999999999999822</v>
      </c>
      <c r="BI67" s="1">
        <f t="shared" si="154"/>
        <v>2.9094754403744586E-6</v>
      </c>
      <c r="BJ67" s="1">
        <f t="shared" si="213"/>
        <v>1000.0020366328082</v>
      </c>
      <c r="BK67" s="1">
        <f t="shared" si="214"/>
        <v>513.50999999999817</v>
      </c>
      <c r="BL67" s="1">
        <f t="shared" si="215"/>
        <v>499.99999999999824</v>
      </c>
      <c r="BM67" s="1">
        <f t="shared" si="216"/>
        <v>500</v>
      </c>
      <c r="BN67" s="1">
        <f t="shared" si="217"/>
        <v>3.8793005871659448E-7</v>
      </c>
      <c r="BO67" s="4">
        <f t="shared" si="218"/>
        <v>0</v>
      </c>
      <c r="BP67" s="1">
        <f t="shared" si="219"/>
        <v>-1.4547377201872293E-3</v>
      </c>
      <c r="BQ67" s="4">
        <f t="shared" si="155"/>
        <v>0</v>
      </c>
      <c r="BR67" s="4">
        <f t="shared" si="156"/>
        <v>10</v>
      </c>
      <c r="BS67" s="4">
        <f t="shared" si="220"/>
        <v>2.9374159048834881E-6</v>
      </c>
      <c r="BT67" s="4">
        <f t="shared" si="157"/>
        <v>2.7940464509029545E-8</v>
      </c>
      <c r="BU67" s="4">
        <f t="shared" si="158"/>
        <v>-100</v>
      </c>
      <c r="BV67" s="4">
        <f t="shared" si="159"/>
        <v>-100</v>
      </c>
      <c r="BW67" s="4">
        <f t="shared" si="160"/>
        <v>-100</v>
      </c>
      <c r="BX67" s="1">
        <f t="shared" si="161"/>
        <v>100</v>
      </c>
      <c r="BY67" s="1">
        <f t="shared" si="162"/>
        <v>0</v>
      </c>
      <c r="BZ67" s="1">
        <f t="shared" si="163"/>
        <v>2.5509999999999948</v>
      </c>
      <c r="CA67" s="4">
        <f t="shared" si="221"/>
        <v>0.49999999999999822</v>
      </c>
      <c r="CB67" s="1">
        <f t="shared" si="222"/>
        <v>5.0732571759645728E-4</v>
      </c>
      <c r="CC67" s="4">
        <f t="shared" si="267"/>
        <v>-0.34810785286975832</v>
      </c>
      <c r="CD67" s="1">
        <f t="shared" si="223"/>
        <v>0.49999999999999822</v>
      </c>
      <c r="CE67" s="1">
        <f t="shared" si="164"/>
        <v>2.9374159048834881E-6</v>
      </c>
      <c r="CF67" s="1">
        <f t="shared" si="224"/>
        <v>1000.0020561911333</v>
      </c>
      <c r="CG67" s="1">
        <f t="shared" si="225"/>
        <v>513.50999999999817</v>
      </c>
      <c r="CH67" s="1">
        <f t="shared" si="226"/>
        <v>499.99999999999824</v>
      </c>
      <c r="CI67" s="1">
        <f t="shared" si="227"/>
        <v>500</v>
      </c>
      <c r="CJ67" s="1">
        <f t="shared" si="228"/>
        <v>3.9165545398446507E-7</v>
      </c>
      <c r="CK67" s="4">
        <f t="shared" si="229"/>
        <v>0</v>
      </c>
      <c r="CL67" s="1">
        <f t="shared" si="230"/>
        <v>-1.468707952441744E-3</v>
      </c>
      <c r="CM67" s="4">
        <f t="shared" si="165"/>
        <v>0</v>
      </c>
      <c r="CN67" s="4">
        <f t="shared" si="166"/>
        <v>10</v>
      </c>
      <c r="CO67" s="4">
        <f t="shared" si="231"/>
        <v>2.9597132930699684E-6</v>
      </c>
      <c r="CP67" s="4">
        <f t="shared" si="167"/>
        <v>2.2297388186480268E-8</v>
      </c>
      <c r="CQ67" s="4">
        <f t="shared" si="168"/>
        <v>-100</v>
      </c>
      <c r="CR67" s="4">
        <f t="shared" si="169"/>
        <v>-100</v>
      </c>
      <c r="CS67" s="4">
        <f t="shared" si="170"/>
        <v>-100</v>
      </c>
      <c r="CT67" s="1">
        <f t="shared" si="171"/>
        <v>100</v>
      </c>
      <c r="CU67" s="1">
        <f t="shared" si="172"/>
        <v>0</v>
      </c>
      <c r="CV67" s="1">
        <f t="shared" si="173"/>
        <v>2.5509999999999948</v>
      </c>
      <c r="CW67" s="4">
        <f t="shared" si="232"/>
        <v>0.49999999999999822</v>
      </c>
      <c r="CX67" s="1">
        <f t="shared" si="233"/>
        <v>5.1117673455439877E-4</v>
      </c>
      <c r="CY67" s="4">
        <f t="shared" si="268"/>
        <v>-0.34682195340876593</v>
      </c>
      <c r="CZ67" s="1">
        <f t="shared" si="234"/>
        <v>0.49999999999999822</v>
      </c>
      <c r="DA67" s="1">
        <f t="shared" si="174"/>
        <v>2.9597132930699684E-6</v>
      </c>
      <c r="DB67" s="1">
        <f t="shared" si="235"/>
        <v>1000.0020717993052</v>
      </c>
      <c r="DC67" s="1">
        <f t="shared" si="236"/>
        <v>513.50999999999817</v>
      </c>
      <c r="DD67" s="1">
        <f t="shared" si="237"/>
        <v>499.99999999999824</v>
      </c>
      <c r="DE67" s="1">
        <f t="shared" si="238"/>
        <v>500</v>
      </c>
      <c r="DF67" s="1">
        <f t="shared" si="239"/>
        <v>3.9462843907599583E-7</v>
      </c>
      <c r="DG67" s="4">
        <f t="shared" si="240"/>
        <v>0</v>
      </c>
      <c r="DH67" s="1">
        <f t="shared" si="241"/>
        <v>-1.4798566465349843E-3</v>
      </c>
      <c r="DI67" s="4">
        <f t="shared" si="175"/>
        <v>0</v>
      </c>
      <c r="DJ67" s="4">
        <f t="shared" si="176"/>
        <v>10</v>
      </c>
      <c r="DK67" s="4">
        <f t="shared" si="242"/>
        <v>2.9769330699339235E-6</v>
      </c>
      <c r="DL67" s="4">
        <f t="shared" si="177"/>
        <v>1.7219776863955156E-8</v>
      </c>
      <c r="DM67" s="4">
        <f t="shared" si="178"/>
        <v>-100</v>
      </c>
      <c r="DN67" s="4">
        <f t="shared" si="179"/>
        <v>-100</v>
      </c>
      <c r="DO67" s="4">
        <f t="shared" si="180"/>
        <v>-100</v>
      </c>
      <c r="DP67" s="1">
        <f t="shared" si="181"/>
        <v>100</v>
      </c>
      <c r="DQ67" s="1">
        <f t="shared" si="182"/>
        <v>0</v>
      </c>
      <c r="DR67" s="1">
        <f t="shared" si="183"/>
        <v>2.5509999999999948</v>
      </c>
      <c r="DS67" s="4">
        <f t="shared" si="243"/>
        <v>0.49999999999999822</v>
      </c>
      <c r="DT67" s="1">
        <f t="shared" si="244"/>
        <v>5.141507892804703E-4</v>
      </c>
      <c r="DU67" s="4">
        <f t="shared" si="269"/>
        <v>-0.34481380540241496</v>
      </c>
      <c r="DV67" s="1">
        <f t="shared" si="245"/>
        <v>0.49999999999999822</v>
      </c>
      <c r="DW67" s="1">
        <f t="shared" si="184"/>
        <v>2.9769330699339235E-6</v>
      </c>
      <c r="DX67" s="1">
        <f t="shared" si="246"/>
        <v>1000.002083853149</v>
      </c>
      <c r="DY67" s="1">
        <f t="shared" si="247"/>
        <v>513.50999999999817</v>
      </c>
      <c r="DZ67" s="1">
        <f t="shared" si="248"/>
        <v>499.99999999999824</v>
      </c>
      <c r="EA67" s="1">
        <f t="shared" si="249"/>
        <v>500</v>
      </c>
      <c r="EB67" s="1">
        <f t="shared" si="250"/>
        <v>3.9692440932452309E-7</v>
      </c>
      <c r="EC67" s="4">
        <f t="shared" si="251"/>
        <v>0</v>
      </c>
      <c r="ED67" s="1">
        <f t="shared" si="252"/>
        <v>-1.4884665349669617E-3</v>
      </c>
      <c r="EE67" s="4">
        <f t="shared" si="185"/>
        <v>0</v>
      </c>
      <c r="EF67" s="4">
        <f t="shared" si="186"/>
        <v>10</v>
      </c>
      <c r="EG67" s="4">
        <f t="shared" si="253"/>
        <v>2.9859193644857378E-6</v>
      </c>
      <c r="EH67" s="4">
        <f t="shared" si="187"/>
        <v>8.9862945518143104E-9</v>
      </c>
      <c r="EI67" s="4">
        <f t="shared" si="188"/>
        <v>-100</v>
      </c>
      <c r="EJ67" s="4">
        <f t="shared" si="189"/>
        <v>-100</v>
      </c>
      <c r="EK67" s="4">
        <f t="shared" si="190"/>
        <v>-100</v>
      </c>
      <c r="EL67" s="1">
        <f t="shared" si="191"/>
        <v>100</v>
      </c>
      <c r="EM67" s="1">
        <f t="shared" si="192"/>
        <v>0</v>
      </c>
      <c r="EN67" s="1">
        <f t="shared" si="193"/>
        <v>2.5509999999999948</v>
      </c>
      <c r="EO67" s="4">
        <f t="shared" si="254"/>
        <v>0.49999999999999822</v>
      </c>
      <c r="EP67" s="1">
        <f t="shared" si="255"/>
        <v>5.157028263360515E-4</v>
      </c>
      <c r="EQ67" s="4">
        <f t="shared" si="270"/>
        <v>-0.34178787186653548</v>
      </c>
      <c r="ER67" s="1">
        <f t="shared" si="256"/>
        <v>0.49999999999999822</v>
      </c>
      <c r="ES67" s="1">
        <f t="shared" si="194"/>
        <v>2.9859193644857378E-6</v>
      </c>
      <c r="ET67" s="1">
        <f t="shared" si="257"/>
        <v>1000.0020901435552</v>
      </c>
      <c r="EU67" s="1">
        <f t="shared" si="258"/>
        <v>513.50999999999817</v>
      </c>
      <c r="EV67" s="1">
        <f t="shared" si="259"/>
        <v>499.99999999999824</v>
      </c>
      <c r="EW67" s="1">
        <f t="shared" si="260"/>
        <v>500</v>
      </c>
      <c r="EX67" s="1">
        <f t="shared" si="261"/>
        <v>3.9812258193143175E-7</v>
      </c>
      <c r="EY67" s="4">
        <f t="shared" si="262"/>
        <v>0</v>
      </c>
      <c r="EZ67" s="1">
        <f t="shared" si="263"/>
        <v>-1.4929596822428688E-3</v>
      </c>
      <c r="FA67" s="4">
        <f t="shared" si="195"/>
        <v>0</v>
      </c>
      <c r="FB67" s="4">
        <f t="shared" si="196"/>
        <v>10</v>
      </c>
      <c r="FC67" s="4">
        <f t="shared" si="264"/>
        <v>2.9757396527548779E-6</v>
      </c>
      <c r="FD67" s="4">
        <f t="shared" si="197"/>
        <v>-1.0179711730859956E-8</v>
      </c>
      <c r="FF67" s="4"/>
      <c r="FG67" s="4"/>
      <c r="FH67" s="4"/>
      <c r="FI67" s="4"/>
      <c r="FJ67" s="4"/>
      <c r="FK67" s="4"/>
      <c r="FL67" s="4"/>
      <c r="FM67" s="4"/>
      <c r="GB67" s="3"/>
    </row>
    <row r="68" spans="1:188">
      <c r="A68" s="1">
        <v>50</v>
      </c>
      <c r="B68" s="1">
        <f t="shared" si="136"/>
        <v>100</v>
      </c>
      <c r="C68" s="1">
        <v>0</v>
      </c>
      <c r="D68" s="1">
        <f t="shared" si="137"/>
        <v>-100</v>
      </c>
      <c r="E68" s="1">
        <f t="shared" si="129"/>
        <v>255</v>
      </c>
      <c r="F68" s="1">
        <f t="shared" si="198"/>
        <v>2.5759999999999947</v>
      </c>
      <c r="G68" s="1">
        <f>'0.5Q 17-24'!GA68</f>
        <v>-100</v>
      </c>
      <c r="H68" s="1">
        <f>'0.5Q 17-24'!GB68</f>
        <v>-100</v>
      </c>
      <c r="I68" s="1">
        <f>'0.5Q 17-24'!GC68</f>
        <v>-100</v>
      </c>
      <c r="J68" s="1">
        <f>'0.5Q 17-24'!GD68</f>
        <v>100</v>
      </c>
      <c r="K68" s="1">
        <f>'0.5Q 17-24'!GE68</f>
        <v>0</v>
      </c>
      <c r="L68" s="1">
        <f>'0.5Q 17-24'!GF68</f>
        <v>2.5759999999999947</v>
      </c>
      <c r="M68" s="1">
        <f>'0.5Q 17-24'!GG68</f>
        <v>0.49999999999999822</v>
      </c>
      <c r="N68" s="1">
        <f>'0.5Q 17-24'!GH68</f>
        <v>2.8902900905681498E-4</v>
      </c>
      <c r="O68" s="1">
        <f>'0.5Q 17-24'!GI68</f>
        <v>-0.35441395029037071</v>
      </c>
      <c r="P68" s="1">
        <f>'0.5Q 17-24'!GJ68</f>
        <v>0.49999999999999822</v>
      </c>
      <c r="Q68" s="1">
        <f>'0.5Q 17-24'!GK68</f>
        <v>1.673477962438959E-6</v>
      </c>
      <c r="R68" s="1">
        <f>'0.5Q 17-24'!GL68</f>
        <v>1000.0011714345737</v>
      </c>
      <c r="S68" s="1">
        <f>'0.5Q 17-24'!GM68</f>
        <v>513.50999999999817</v>
      </c>
      <c r="T68" s="1">
        <f>'0.5Q 17-24'!GN68</f>
        <v>499.99999999999824</v>
      </c>
      <c r="U68" s="1">
        <f>'0.5Q 17-24'!GO68</f>
        <v>500</v>
      </c>
      <c r="V68" s="1">
        <f>'0.5Q 17-24'!GP68</f>
        <v>2.2313039499186119E-7</v>
      </c>
      <c r="W68" s="1">
        <f>'0.5Q 17-24'!GQ68</f>
        <v>0</v>
      </c>
      <c r="X68" s="1">
        <f>'0.5Q 17-24'!GR68</f>
        <v>-8.3673898121947954E-4</v>
      </c>
      <c r="Y68" s="1">
        <f>'0.5Q 17-24'!GS68</f>
        <v>0</v>
      </c>
      <c r="Z68" s="1">
        <f>'0.5Q 17-24'!GT68</f>
        <v>10</v>
      </c>
      <c r="AA68" s="1">
        <f>'0.5Q 17-24'!GU68</f>
        <v>1.7235365720288171E-6</v>
      </c>
      <c r="AC68" s="4">
        <f t="shared" si="138"/>
        <v>-100</v>
      </c>
      <c r="AD68" s="4">
        <f t="shared" si="139"/>
        <v>-100</v>
      </c>
      <c r="AE68" s="4">
        <f t="shared" si="140"/>
        <v>-100</v>
      </c>
      <c r="AF68" s="1">
        <f t="shared" si="141"/>
        <v>100</v>
      </c>
      <c r="AG68" s="1">
        <f t="shared" si="142"/>
        <v>0</v>
      </c>
      <c r="AH68" s="1">
        <f t="shared" si="143"/>
        <v>2.5759999999999947</v>
      </c>
      <c r="AI68" s="4">
        <f t="shared" si="199"/>
        <v>0.49999999999999822</v>
      </c>
      <c r="AJ68" s="1">
        <f t="shared" si="200"/>
        <v>2.9767471019495986E-4</v>
      </c>
      <c r="AK68" s="4">
        <f t="shared" si="265"/>
        <v>-0.34920746878177716</v>
      </c>
      <c r="AL68" s="1">
        <f t="shared" si="201"/>
        <v>0.49999999999999822</v>
      </c>
      <c r="AM68" s="1">
        <f t="shared" si="144"/>
        <v>1.7235365720288171E-6</v>
      </c>
      <c r="AN68" s="1">
        <f t="shared" si="202"/>
        <v>1000.0012064756003</v>
      </c>
      <c r="AO68" s="1">
        <f t="shared" si="203"/>
        <v>513.50999999999817</v>
      </c>
      <c r="AP68" s="1">
        <f t="shared" si="204"/>
        <v>499.99999999999824</v>
      </c>
      <c r="AQ68" s="1">
        <f t="shared" si="205"/>
        <v>500</v>
      </c>
      <c r="AR68" s="1">
        <f t="shared" si="206"/>
        <v>2.2980487627050901E-7</v>
      </c>
      <c r="AS68" s="4">
        <f t="shared" si="207"/>
        <v>0</v>
      </c>
      <c r="AT68" s="1">
        <f t="shared" si="208"/>
        <v>-8.6176828601440851E-4</v>
      </c>
      <c r="AU68" s="4">
        <f t="shared" si="145"/>
        <v>0</v>
      </c>
      <c r="AV68" s="4">
        <f t="shared" si="146"/>
        <v>10</v>
      </c>
      <c r="AW68" s="4">
        <f t="shared" si="209"/>
        <v>1.745685264224675E-6</v>
      </c>
      <c r="AX68" s="4">
        <f t="shared" si="147"/>
        <v>2.2148692195857936E-8</v>
      </c>
      <c r="AY68" s="4">
        <f t="shared" si="148"/>
        <v>-100</v>
      </c>
      <c r="AZ68" s="4">
        <f t="shared" si="149"/>
        <v>-100</v>
      </c>
      <c r="BA68" s="4">
        <f t="shared" si="150"/>
        <v>-100</v>
      </c>
      <c r="BB68" s="1">
        <f t="shared" si="151"/>
        <v>100</v>
      </c>
      <c r="BC68" s="1">
        <f t="shared" si="152"/>
        <v>0</v>
      </c>
      <c r="BD68" s="1">
        <f t="shared" si="153"/>
        <v>2.5759999999999947</v>
      </c>
      <c r="BE68" s="4">
        <f t="shared" si="210"/>
        <v>0.49999999999999822</v>
      </c>
      <c r="BF68" s="1">
        <f t="shared" si="211"/>
        <v>3.0150004563465893E-4</v>
      </c>
      <c r="BG68" s="4">
        <f t="shared" si="266"/>
        <v>-0.34799807920826431</v>
      </c>
      <c r="BH68" s="1">
        <f t="shared" si="212"/>
        <v>0.49999999999999822</v>
      </c>
      <c r="BI68" s="1">
        <f t="shared" si="154"/>
        <v>1.745685264224675E-6</v>
      </c>
      <c r="BJ68" s="1">
        <f t="shared" si="213"/>
        <v>1000.0012219796849</v>
      </c>
      <c r="BK68" s="1">
        <f t="shared" si="214"/>
        <v>513.50999999999817</v>
      </c>
      <c r="BL68" s="1">
        <f t="shared" si="215"/>
        <v>499.99999999999824</v>
      </c>
      <c r="BM68" s="1">
        <f t="shared" si="216"/>
        <v>500</v>
      </c>
      <c r="BN68" s="1">
        <f t="shared" si="217"/>
        <v>2.3275803522995671E-7</v>
      </c>
      <c r="BO68" s="4">
        <f t="shared" si="218"/>
        <v>0</v>
      </c>
      <c r="BP68" s="1">
        <f t="shared" si="219"/>
        <v>-8.7284263211233749E-4</v>
      </c>
      <c r="BQ68" s="4">
        <f t="shared" si="155"/>
        <v>0</v>
      </c>
      <c r="BR68" s="4">
        <f t="shared" si="156"/>
        <v>10</v>
      </c>
      <c r="BS68" s="4">
        <f t="shared" si="220"/>
        <v>1.7624495429300928E-6</v>
      </c>
      <c r="BT68" s="4">
        <f t="shared" si="157"/>
        <v>1.6764278705417727E-8</v>
      </c>
      <c r="BU68" s="4">
        <f t="shared" si="158"/>
        <v>-100</v>
      </c>
      <c r="BV68" s="4">
        <f t="shared" si="159"/>
        <v>-100</v>
      </c>
      <c r="BW68" s="4">
        <f t="shared" si="160"/>
        <v>-100</v>
      </c>
      <c r="BX68" s="1">
        <f t="shared" si="161"/>
        <v>100</v>
      </c>
      <c r="BY68" s="1">
        <f t="shared" si="162"/>
        <v>0</v>
      </c>
      <c r="BZ68" s="1">
        <f t="shared" si="163"/>
        <v>2.5759999999999947</v>
      </c>
      <c r="CA68" s="4">
        <f t="shared" si="221"/>
        <v>0.49999999999999822</v>
      </c>
      <c r="CB68" s="1">
        <f t="shared" si="222"/>
        <v>3.0439543055787446E-4</v>
      </c>
      <c r="CC68" s="4">
        <f t="shared" si="267"/>
        <v>-0.34810785286975832</v>
      </c>
      <c r="CD68" s="1">
        <f t="shared" si="223"/>
        <v>0.49999999999999822</v>
      </c>
      <c r="CE68" s="1">
        <f t="shared" si="164"/>
        <v>1.7624495429300928E-6</v>
      </c>
      <c r="CF68" s="1">
        <f t="shared" si="224"/>
        <v>1000.00123371468</v>
      </c>
      <c r="CG68" s="1">
        <f t="shared" si="225"/>
        <v>513.50999999999817</v>
      </c>
      <c r="CH68" s="1">
        <f t="shared" si="226"/>
        <v>499.99999999999824</v>
      </c>
      <c r="CI68" s="1">
        <f t="shared" si="227"/>
        <v>500</v>
      </c>
      <c r="CJ68" s="1">
        <f t="shared" si="228"/>
        <v>2.3499327239067907E-7</v>
      </c>
      <c r="CK68" s="4">
        <f t="shared" si="229"/>
        <v>0</v>
      </c>
      <c r="CL68" s="1">
        <f t="shared" si="230"/>
        <v>-8.8122477146504636E-4</v>
      </c>
      <c r="CM68" s="4">
        <f t="shared" si="165"/>
        <v>0</v>
      </c>
      <c r="CN68" s="4">
        <f t="shared" si="166"/>
        <v>10</v>
      </c>
      <c r="CO68" s="4">
        <f t="shared" si="231"/>
        <v>1.775827975841981E-6</v>
      </c>
      <c r="CP68" s="4">
        <f t="shared" si="167"/>
        <v>1.3378432911888203E-8</v>
      </c>
      <c r="CQ68" s="4">
        <f t="shared" si="168"/>
        <v>-100</v>
      </c>
      <c r="CR68" s="4">
        <f t="shared" si="169"/>
        <v>-100</v>
      </c>
      <c r="CS68" s="4">
        <f t="shared" si="170"/>
        <v>-100</v>
      </c>
      <c r="CT68" s="1">
        <f t="shared" si="171"/>
        <v>100</v>
      </c>
      <c r="CU68" s="1">
        <f t="shared" si="172"/>
        <v>0</v>
      </c>
      <c r="CV68" s="1">
        <f t="shared" si="173"/>
        <v>2.5759999999999947</v>
      </c>
      <c r="CW68" s="4">
        <f t="shared" si="232"/>
        <v>0.49999999999999822</v>
      </c>
      <c r="CX68" s="1">
        <f t="shared" si="233"/>
        <v>3.0670604073263923E-4</v>
      </c>
      <c r="CY68" s="4">
        <f t="shared" si="268"/>
        <v>-0.34682195340876593</v>
      </c>
      <c r="CZ68" s="1">
        <f t="shared" si="234"/>
        <v>0.49999999999999822</v>
      </c>
      <c r="DA68" s="1">
        <f t="shared" si="174"/>
        <v>1.775827975841981E-6</v>
      </c>
      <c r="DB68" s="1">
        <f t="shared" si="235"/>
        <v>1000.001243079583</v>
      </c>
      <c r="DC68" s="1">
        <f t="shared" si="236"/>
        <v>513.50999999999817</v>
      </c>
      <c r="DD68" s="1">
        <f t="shared" si="237"/>
        <v>499.99999999999824</v>
      </c>
      <c r="DE68" s="1">
        <f t="shared" si="238"/>
        <v>500</v>
      </c>
      <c r="DF68" s="1">
        <f t="shared" si="239"/>
        <v>2.3677706344559748E-7</v>
      </c>
      <c r="DG68" s="4">
        <f t="shared" si="240"/>
        <v>0</v>
      </c>
      <c r="DH68" s="1">
        <f t="shared" si="241"/>
        <v>-8.8791398792099051E-4</v>
      </c>
      <c r="DI68" s="4">
        <f t="shared" si="175"/>
        <v>0</v>
      </c>
      <c r="DJ68" s="4">
        <f t="shared" si="176"/>
        <v>10</v>
      </c>
      <c r="DK68" s="4">
        <f t="shared" si="242"/>
        <v>1.7861598419603539E-6</v>
      </c>
      <c r="DL68" s="4">
        <f t="shared" si="177"/>
        <v>1.0331866118372967E-8</v>
      </c>
      <c r="DM68" s="4">
        <f t="shared" si="178"/>
        <v>-100</v>
      </c>
      <c r="DN68" s="4">
        <f t="shared" si="179"/>
        <v>-100</v>
      </c>
      <c r="DO68" s="4">
        <f t="shared" si="180"/>
        <v>-100</v>
      </c>
      <c r="DP68" s="1">
        <f t="shared" si="181"/>
        <v>100</v>
      </c>
      <c r="DQ68" s="1">
        <f t="shared" si="182"/>
        <v>0</v>
      </c>
      <c r="DR68" s="1">
        <f t="shared" si="183"/>
        <v>2.5759999999999947</v>
      </c>
      <c r="DS68" s="4">
        <f t="shared" si="243"/>
        <v>0.49999999999999822</v>
      </c>
      <c r="DT68" s="1">
        <f t="shared" si="244"/>
        <v>3.0849047356828227E-4</v>
      </c>
      <c r="DU68" s="4">
        <f t="shared" si="269"/>
        <v>-0.34481380540241496</v>
      </c>
      <c r="DV68" s="1">
        <f t="shared" si="245"/>
        <v>0.49999999999999822</v>
      </c>
      <c r="DW68" s="1">
        <f t="shared" si="184"/>
        <v>1.7861598419603539E-6</v>
      </c>
      <c r="DX68" s="1">
        <f t="shared" si="246"/>
        <v>1000.0012503118894</v>
      </c>
      <c r="DY68" s="1">
        <f t="shared" si="247"/>
        <v>513.50999999999817</v>
      </c>
      <c r="DZ68" s="1">
        <f t="shared" si="248"/>
        <v>499.99999999999824</v>
      </c>
      <c r="EA68" s="1">
        <f t="shared" si="249"/>
        <v>500</v>
      </c>
      <c r="EB68" s="1">
        <f t="shared" si="250"/>
        <v>2.3815464559471392E-7</v>
      </c>
      <c r="EC68" s="4">
        <f t="shared" si="251"/>
        <v>0</v>
      </c>
      <c r="ED68" s="1">
        <f t="shared" si="252"/>
        <v>-8.9307992098017696E-4</v>
      </c>
      <c r="EE68" s="4">
        <f t="shared" si="185"/>
        <v>0</v>
      </c>
      <c r="EF68" s="4">
        <f t="shared" si="186"/>
        <v>10</v>
      </c>
      <c r="EG68" s="4">
        <f t="shared" si="253"/>
        <v>1.7915516186914427E-6</v>
      </c>
      <c r="EH68" s="4">
        <f t="shared" si="187"/>
        <v>5.3917767310887557E-9</v>
      </c>
      <c r="EI68" s="4">
        <f t="shared" si="188"/>
        <v>-100</v>
      </c>
      <c r="EJ68" s="4">
        <f t="shared" si="189"/>
        <v>-100</v>
      </c>
      <c r="EK68" s="4">
        <f t="shared" si="190"/>
        <v>-100</v>
      </c>
      <c r="EL68" s="1">
        <f t="shared" si="191"/>
        <v>100</v>
      </c>
      <c r="EM68" s="1">
        <f t="shared" si="192"/>
        <v>0</v>
      </c>
      <c r="EN68" s="1">
        <f t="shared" si="193"/>
        <v>2.5759999999999947</v>
      </c>
      <c r="EO68" s="4">
        <f t="shared" si="254"/>
        <v>0.49999999999999822</v>
      </c>
      <c r="EP68" s="1">
        <f t="shared" si="255"/>
        <v>3.0942169580163088E-4</v>
      </c>
      <c r="EQ68" s="4">
        <f t="shared" si="270"/>
        <v>-0.34178787186653548</v>
      </c>
      <c r="ER68" s="1">
        <f t="shared" si="256"/>
        <v>0.49999999999999822</v>
      </c>
      <c r="ES68" s="1">
        <f t="shared" si="194"/>
        <v>1.7915516186914427E-6</v>
      </c>
      <c r="ET68" s="1">
        <f t="shared" si="257"/>
        <v>1000.0012540861331</v>
      </c>
      <c r="EU68" s="1">
        <f t="shared" si="258"/>
        <v>513.50999999999817</v>
      </c>
      <c r="EV68" s="1">
        <f t="shared" si="259"/>
        <v>499.99999999999824</v>
      </c>
      <c r="EW68" s="1">
        <f t="shared" si="260"/>
        <v>500</v>
      </c>
      <c r="EX68" s="1">
        <f t="shared" si="261"/>
        <v>2.3887354915885905E-7</v>
      </c>
      <c r="EY68" s="4">
        <f t="shared" si="262"/>
        <v>0</v>
      </c>
      <c r="EZ68" s="1">
        <f t="shared" si="263"/>
        <v>-8.9577580934572132E-4</v>
      </c>
      <c r="FA68" s="4">
        <f t="shared" si="195"/>
        <v>0</v>
      </c>
      <c r="FB68" s="4">
        <f t="shared" si="196"/>
        <v>10</v>
      </c>
      <c r="FC68" s="4">
        <f t="shared" si="264"/>
        <v>1.7854437916529267E-6</v>
      </c>
      <c r="FD68" s="4">
        <f t="shared" si="197"/>
        <v>-6.1078270385160161E-9</v>
      </c>
      <c r="FF68" s="4"/>
      <c r="FG68" s="4"/>
      <c r="FH68" s="4"/>
      <c r="FI68" s="4"/>
      <c r="FJ68" s="4"/>
      <c r="FK68" s="4"/>
      <c r="FL68" s="4"/>
      <c r="FM68" s="4"/>
      <c r="GB68" s="3"/>
    </row>
    <row r="69" spans="1:188">
      <c r="A69" s="1">
        <v>51</v>
      </c>
      <c r="B69" s="1">
        <f t="shared" si="136"/>
        <v>100</v>
      </c>
      <c r="C69" s="1">
        <v>0</v>
      </c>
      <c r="D69" s="1">
        <f t="shared" si="137"/>
        <v>-100</v>
      </c>
      <c r="E69" s="1">
        <f t="shared" si="129"/>
        <v>250</v>
      </c>
      <c r="F69" s="1">
        <f t="shared" si="198"/>
        <v>2.6009999999999946</v>
      </c>
      <c r="G69" s="1">
        <f>'0.5Q 17-24'!GA69</f>
        <v>-100</v>
      </c>
      <c r="H69" s="1">
        <f>'0.5Q 17-24'!GB69</f>
        <v>-100</v>
      </c>
      <c r="I69" s="1">
        <f>'0.5Q 17-24'!GC69</f>
        <v>-100</v>
      </c>
      <c r="J69" s="1">
        <f>'0.5Q 17-24'!GD69</f>
        <v>100</v>
      </c>
      <c r="K69" s="1">
        <f>'0.5Q 17-24'!GE69</f>
        <v>0</v>
      </c>
      <c r="L69" s="1">
        <f>'0.5Q 17-24'!GF69</f>
        <v>2.6009999999999946</v>
      </c>
      <c r="M69" s="1">
        <f>'0.5Q 17-24'!GG69</f>
        <v>0.49999999999999822</v>
      </c>
      <c r="N69" s="1">
        <f>'0.5Q 17-24'!GH69</f>
        <v>1.7341740543408904E-4</v>
      </c>
      <c r="O69" s="1">
        <f>'0.5Q 17-24'!GI69</f>
        <v>-0.35441395029037071</v>
      </c>
      <c r="P69" s="1">
        <f>'0.5Q 17-24'!GJ69</f>
        <v>0.49999999999999822</v>
      </c>
      <c r="Q69" s="1">
        <f>'0.5Q 17-24'!GK69</f>
        <v>1.0040867774633754E-6</v>
      </c>
      <c r="R69" s="1">
        <f>'0.5Q 17-24'!GL69</f>
        <v>1000.0007028607442</v>
      </c>
      <c r="S69" s="1">
        <f>'0.5Q 17-24'!GM69</f>
        <v>513.50999999999817</v>
      </c>
      <c r="T69" s="1">
        <f>'0.5Q 17-24'!GN69</f>
        <v>499.99999999999824</v>
      </c>
      <c r="U69" s="1">
        <f>'0.5Q 17-24'!GO69</f>
        <v>500</v>
      </c>
      <c r="V69" s="1">
        <f>'0.5Q 17-24'!GP69</f>
        <v>1.3387823699511674E-7</v>
      </c>
      <c r="W69" s="1">
        <f>'0.5Q 17-24'!GQ69</f>
        <v>0</v>
      </c>
      <c r="X69" s="1">
        <f>'0.5Q 17-24'!GR69</f>
        <v>-5.0204338873168766E-4</v>
      </c>
      <c r="Y69" s="1">
        <f>'0.5Q 17-24'!GS69</f>
        <v>0</v>
      </c>
      <c r="Z69" s="1">
        <f>'0.5Q 17-24'!GT69</f>
        <v>10</v>
      </c>
      <c r="AA69" s="1">
        <f>'0.5Q 17-24'!GU69</f>
        <v>1.0341219432172903E-6</v>
      </c>
      <c r="AC69" s="4">
        <f t="shared" si="138"/>
        <v>-100</v>
      </c>
      <c r="AD69" s="4">
        <f t="shared" si="139"/>
        <v>-100</v>
      </c>
      <c r="AE69" s="4">
        <f t="shared" si="140"/>
        <v>-100</v>
      </c>
      <c r="AF69" s="1">
        <f t="shared" si="141"/>
        <v>100</v>
      </c>
      <c r="AG69" s="1">
        <f t="shared" si="142"/>
        <v>0</v>
      </c>
      <c r="AH69" s="1">
        <f t="shared" si="143"/>
        <v>2.6009999999999946</v>
      </c>
      <c r="AI69" s="4">
        <f t="shared" si="199"/>
        <v>0.49999999999999822</v>
      </c>
      <c r="AJ69" s="1">
        <f t="shared" si="200"/>
        <v>1.7860482611697584E-4</v>
      </c>
      <c r="AK69" s="4">
        <f t="shared" si="265"/>
        <v>-0.34920746878177716</v>
      </c>
      <c r="AL69" s="1">
        <f t="shared" si="201"/>
        <v>0.49999999999999822</v>
      </c>
      <c r="AM69" s="1">
        <f t="shared" si="144"/>
        <v>1.0341219432172903E-6</v>
      </c>
      <c r="AN69" s="1">
        <f t="shared" si="202"/>
        <v>1000.0007238853603</v>
      </c>
      <c r="AO69" s="1">
        <f t="shared" si="203"/>
        <v>513.50999999999817</v>
      </c>
      <c r="AP69" s="1">
        <f t="shared" si="204"/>
        <v>499.99999999999824</v>
      </c>
      <c r="AQ69" s="1">
        <f t="shared" si="205"/>
        <v>500</v>
      </c>
      <c r="AR69" s="1">
        <f t="shared" si="206"/>
        <v>1.3788292576230536E-7</v>
      </c>
      <c r="AS69" s="4">
        <f t="shared" si="207"/>
        <v>0</v>
      </c>
      <c r="AT69" s="1">
        <f t="shared" si="208"/>
        <v>-5.1706097160864517E-4</v>
      </c>
      <c r="AU69" s="4">
        <f t="shared" si="145"/>
        <v>0</v>
      </c>
      <c r="AV69" s="4">
        <f t="shared" si="146"/>
        <v>10</v>
      </c>
      <c r="AW69" s="4">
        <f t="shared" si="209"/>
        <v>1.0474111585348049E-6</v>
      </c>
      <c r="AX69" s="4">
        <f t="shared" si="147"/>
        <v>1.3289215317514634E-8</v>
      </c>
      <c r="AY69" s="4">
        <f t="shared" si="148"/>
        <v>-100</v>
      </c>
      <c r="AZ69" s="4">
        <f t="shared" si="149"/>
        <v>-100</v>
      </c>
      <c r="BA69" s="4">
        <f t="shared" si="150"/>
        <v>-100</v>
      </c>
      <c r="BB69" s="1">
        <f t="shared" si="151"/>
        <v>100</v>
      </c>
      <c r="BC69" s="1">
        <f t="shared" si="152"/>
        <v>0</v>
      </c>
      <c r="BD69" s="1">
        <f t="shared" si="153"/>
        <v>2.6009999999999946</v>
      </c>
      <c r="BE69" s="4">
        <f t="shared" si="210"/>
        <v>0.49999999999999822</v>
      </c>
      <c r="BF69" s="1">
        <f t="shared" si="211"/>
        <v>1.8090002738079539E-4</v>
      </c>
      <c r="BG69" s="4">
        <f t="shared" si="266"/>
        <v>-0.34799807920826431</v>
      </c>
      <c r="BH69" s="1">
        <f t="shared" si="212"/>
        <v>0.49999999999999822</v>
      </c>
      <c r="BI69" s="1">
        <f t="shared" si="154"/>
        <v>1.0474111585348049E-6</v>
      </c>
      <c r="BJ69" s="1">
        <f t="shared" si="213"/>
        <v>1000.000733187811</v>
      </c>
      <c r="BK69" s="1">
        <f t="shared" si="214"/>
        <v>513.50999999999817</v>
      </c>
      <c r="BL69" s="1">
        <f t="shared" si="215"/>
        <v>499.99999999999824</v>
      </c>
      <c r="BM69" s="1">
        <f t="shared" si="216"/>
        <v>500</v>
      </c>
      <c r="BN69" s="1">
        <f t="shared" si="217"/>
        <v>1.3965482113797402E-7</v>
      </c>
      <c r="BO69" s="4">
        <f t="shared" si="218"/>
        <v>0</v>
      </c>
      <c r="BP69" s="1">
        <f t="shared" si="219"/>
        <v>-5.2370557926740245E-4</v>
      </c>
      <c r="BQ69" s="4">
        <f t="shared" si="155"/>
        <v>0</v>
      </c>
      <c r="BR69" s="4">
        <f t="shared" si="156"/>
        <v>10</v>
      </c>
      <c r="BS69" s="4">
        <f t="shared" si="220"/>
        <v>1.0574697257580555E-6</v>
      </c>
      <c r="BT69" s="4">
        <f t="shared" si="157"/>
        <v>1.0058567223250636E-8</v>
      </c>
      <c r="BU69" s="4">
        <f t="shared" si="158"/>
        <v>-100</v>
      </c>
      <c r="BV69" s="4">
        <f t="shared" si="159"/>
        <v>-100</v>
      </c>
      <c r="BW69" s="4">
        <f t="shared" si="160"/>
        <v>-100</v>
      </c>
      <c r="BX69" s="1">
        <f t="shared" si="161"/>
        <v>100</v>
      </c>
      <c r="BY69" s="1">
        <f t="shared" si="162"/>
        <v>0</v>
      </c>
      <c r="BZ69" s="1">
        <f t="shared" si="163"/>
        <v>2.6009999999999946</v>
      </c>
      <c r="CA69" s="4">
        <f t="shared" si="221"/>
        <v>0.49999999999999822</v>
      </c>
      <c r="CB69" s="1">
        <f t="shared" si="222"/>
        <v>1.8263725833472466E-4</v>
      </c>
      <c r="CC69" s="4">
        <f t="shared" si="267"/>
        <v>-0.34810785286975832</v>
      </c>
      <c r="CD69" s="1">
        <f t="shared" si="223"/>
        <v>0.49999999999999822</v>
      </c>
      <c r="CE69" s="1">
        <f t="shared" si="164"/>
        <v>1.0574697257580555E-6</v>
      </c>
      <c r="CF69" s="1">
        <f t="shared" si="224"/>
        <v>1000.000740228808</v>
      </c>
      <c r="CG69" s="1">
        <f t="shared" si="225"/>
        <v>513.50999999999817</v>
      </c>
      <c r="CH69" s="1">
        <f t="shared" si="226"/>
        <v>499.99999999999824</v>
      </c>
      <c r="CI69" s="1">
        <f t="shared" si="227"/>
        <v>500</v>
      </c>
      <c r="CJ69" s="1">
        <f t="shared" si="228"/>
        <v>1.4099596343440744E-7</v>
      </c>
      <c r="CK69" s="4">
        <f t="shared" si="229"/>
        <v>0</v>
      </c>
      <c r="CL69" s="1">
        <f t="shared" si="230"/>
        <v>-5.2873486287902777E-4</v>
      </c>
      <c r="CM69" s="4">
        <f t="shared" si="165"/>
        <v>0</v>
      </c>
      <c r="CN69" s="4">
        <f t="shared" si="166"/>
        <v>10</v>
      </c>
      <c r="CO69" s="4">
        <f t="shared" si="231"/>
        <v>1.0654967855051885E-6</v>
      </c>
      <c r="CP69" s="4">
        <f t="shared" si="167"/>
        <v>8.0270597471330066E-9</v>
      </c>
      <c r="CQ69" s="4">
        <f t="shared" si="168"/>
        <v>-100</v>
      </c>
      <c r="CR69" s="4">
        <f t="shared" si="169"/>
        <v>-100</v>
      </c>
      <c r="CS69" s="4">
        <f t="shared" si="170"/>
        <v>-100</v>
      </c>
      <c r="CT69" s="1">
        <f t="shared" si="171"/>
        <v>100</v>
      </c>
      <c r="CU69" s="1">
        <f t="shared" si="172"/>
        <v>0</v>
      </c>
      <c r="CV69" s="1">
        <f t="shared" si="173"/>
        <v>2.6009999999999946</v>
      </c>
      <c r="CW69" s="4">
        <f t="shared" si="232"/>
        <v>0.49999999999999822</v>
      </c>
      <c r="CX69" s="1">
        <f t="shared" si="233"/>
        <v>1.8402362443958352E-4</v>
      </c>
      <c r="CY69" s="4">
        <f t="shared" si="268"/>
        <v>-0.34682195340876593</v>
      </c>
      <c r="CZ69" s="1">
        <f t="shared" si="234"/>
        <v>0.49999999999999822</v>
      </c>
      <c r="DA69" s="1">
        <f t="shared" si="174"/>
        <v>1.0654967855051885E-6</v>
      </c>
      <c r="DB69" s="1">
        <f t="shared" si="235"/>
        <v>1000.0007458477498</v>
      </c>
      <c r="DC69" s="1">
        <f t="shared" si="236"/>
        <v>513.50999999999817</v>
      </c>
      <c r="DD69" s="1">
        <f t="shared" si="237"/>
        <v>499.99999999999824</v>
      </c>
      <c r="DE69" s="1">
        <f t="shared" si="238"/>
        <v>500</v>
      </c>
      <c r="DF69" s="1">
        <f t="shared" si="239"/>
        <v>1.4206623806735848E-7</v>
      </c>
      <c r="DG69" s="4">
        <f t="shared" si="240"/>
        <v>0</v>
      </c>
      <c r="DH69" s="1">
        <f t="shared" si="241"/>
        <v>-5.3274839275259432E-4</v>
      </c>
      <c r="DI69" s="4">
        <f t="shared" si="175"/>
        <v>0</v>
      </c>
      <c r="DJ69" s="4">
        <f t="shared" si="176"/>
        <v>10</v>
      </c>
      <c r="DK69" s="4">
        <f t="shared" si="242"/>
        <v>1.0716959051762124E-6</v>
      </c>
      <c r="DL69" s="4">
        <f t="shared" si="177"/>
        <v>6.1991196710238647E-9</v>
      </c>
      <c r="DM69" s="4">
        <f t="shared" si="178"/>
        <v>-100</v>
      </c>
      <c r="DN69" s="4">
        <f t="shared" si="179"/>
        <v>-100</v>
      </c>
      <c r="DO69" s="4">
        <f t="shared" si="180"/>
        <v>-100</v>
      </c>
      <c r="DP69" s="1">
        <f t="shared" si="181"/>
        <v>100</v>
      </c>
      <c r="DQ69" s="1">
        <f t="shared" si="182"/>
        <v>0</v>
      </c>
      <c r="DR69" s="1">
        <f t="shared" si="183"/>
        <v>2.6009999999999946</v>
      </c>
      <c r="DS69" s="4">
        <f t="shared" si="243"/>
        <v>0.49999999999999822</v>
      </c>
      <c r="DT69" s="1">
        <f t="shared" si="244"/>
        <v>1.8509428414096928E-4</v>
      </c>
      <c r="DU69" s="4">
        <f t="shared" si="269"/>
        <v>-0.34481380540241496</v>
      </c>
      <c r="DV69" s="1">
        <f t="shared" si="245"/>
        <v>0.49999999999999822</v>
      </c>
      <c r="DW69" s="1">
        <f t="shared" si="184"/>
        <v>1.0716959051762124E-6</v>
      </c>
      <c r="DX69" s="1">
        <f t="shared" si="246"/>
        <v>1000.0007501871336</v>
      </c>
      <c r="DY69" s="1">
        <f t="shared" si="247"/>
        <v>513.50999999999817</v>
      </c>
      <c r="DZ69" s="1">
        <f t="shared" si="248"/>
        <v>499.99999999999824</v>
      </c>
      <c r="EA69" s="1">
        <f t="shared" si="249"/>
        <v>500</v>
      </c>
      <c r="EB69" s="1">
        <f t="shared" si="250"/>
        <v>1.428927873568283E-7</v>
      </c>
      <c r="EC69" s="4">
        <f t="shared" si="251"/>
        <v>0</v>
      </c>
      <c r="ED69" s="1">
        <f t="shared" si="252"/>
        <v>-5.3584795258810615E-4</v>
      </c>
      <c r="EE69" s="4">
        <f t="shared" si="185"/>
        <v>0</v>
      </c>
      <c r="EF69" s="4">
        <f t="shared" si="186"/>
        <v>10</v>
      </c>
      <c r="EG69" s="4">
        <f t="shared" si="253"/>
        <v>1.0749309712148657E-6</v>
      </c>
      <c r="EH69" s="4">
        <f t="shared" si="187"/>
        <v>3.2350660386532534E-9</v>
      </c>
      <c r="EI69" s="4">
        <f t="shared" si="188"/>
        <v>-100</v>
      </c>
      <c r="EJ69" s="4">
        <f t="shared" si="189"/>
        <v>-100</v>
      </c>
      <c r="EK69" s="4">
        <f t="shared" si="190"/>
        <v>-100</v>
      </c>
      <c r="EL69" s="1">
        <f t="shared" si="191"/>
        <v>100</v>
      </c>
      <c r="EM69" s="1">
        <f t="shared" si="192"/>
        <v>0</v>
      </c>
      <c r="EN69" s="1">
        <f t="shared" si="193"/>
        <v>2.6009999999999946</v>
      </c>
      <c r="EO69" s="4">
        <f t="shared" si="254"/>
        <v>0.49999999999999822</v>
      </c>
      <c r="EP69" s="1">
        <f t="shared" si="255"/>
        <v>1.856530174809785E-4</v>
      </c>
      <c r="EQ69" s="4">
        <f t="shared" si="270"/>
        <v>-0.34178787186653548</v>
      </c>
      <c r="ER69" s="1">
        <f t="shared" si="256"/>
        <v>0.49999999999999822</v>
      </c>
      <c r="ES69" s="1">
        <f t="shared" si="194"/>
        <v>1.0749309712148657E-6</v>
      </c>
      <c r="ET69" s="1">
        <f t="shared" si="257"/>
        <v>1000.0007524516799</v>
      </c>
      <c r="EU69" s="1">
        <f t="shared" si="258"/>
        <v>513.50999999999817</v>
      </c>
      <c r="EV69" s="1">
        <f t="shared" si="259"/>
        <v>499.99999999999824</v>
      </c>
      <c r="EW69" s="1">
        <f t="shared" si="260"/>
        <v>500</v>
      </c>
      <c r="EX69" s="1">
        <f t="shared" si="261"/>
        <v>1.4332412949531542E-7</v>
      </c>
      <c r="EY69" s="4">
        <f t="shared" si="262"/>
        <v>0</v>
      </c>
      <c r="EZ69" s="1">
        <f t="shared" si="263"/>
        <v>-5.3746548560743284E-4</v>
      </c>
      <c r="FA69" s="4">
        <f t="shared" si="195"/>
        <v>0</v>
      </c>
      <c r="FB69" s="4">
        <f t="shared" si="196"/>
        <v>10</v>
      </c>
      <c r="FC69" s="4">
        <f t="shared" si="264"/>
        <v>1.071266274991756E-6</v>
      </c>
      <c r="FD69" s="4">
        <f t="shared" si="197"/>
        <v>-3.664696223109652E-9</v>
      </c>
      <c r="FF69" s="4"/>
      <c r="FG69" s="4"/>
      <c r="FH69" s="4"/>
      <c r="FI69" s="4"/>
      <c r="FJ69" s="4"/>
      <c r="FK69" s="4"/>
      <c r="FL69" s="4"/>
      <c r="FM69" s="4"/>
      <c r="GB69" s="3"/>
    </row>
    <row r="70" spans="1:188">
      <c r="A70" s="1">
        <v>52</v>
      </c>
      <c r="B70" s="1">
        <f t="shared" si="136"/>
        <v>100</v>
      </c>
      <c r="C70" s="1">
        <v>0</v>
      </c>
      <c r="D70" s="1">
        <f t="shared" si="137"/>
        <v>-100</v>
      </c>
      <c r="E70" s="1">
        <f t="shared" si="129"/>
        <v>245</v>
      </c>
      <c r="F70" s="1">
        <f t="shared" si="198"/>
        <v>2.6259999999999946</v>
      </c>
      <c r="G70" s="1">
        <f>'0.5Q 17-24'!GA70</f>
        <v>-100</v>
      </c>
      <c r="H70" s="1">
        <f>'0.5Q 17-24'!GB70</f>
        <v>-100</v>
      </c>
      <c r="I70" s="1">
        <f>'0.5Q 17-24'!GC70</f>
        <v>-100</v>
      </c>
      <c r="J70" s="1">
        <f>'0.5Q 17-24'!GD70</f>
        <v>100</v>
      </c>
      <c r="K70" s="1">
        <f>'0.5Q 17-24'!GE70</f>
        <v>0</v>
      </c>
      <c r="L70" s="1">
        <f>'0.5Q 17-24'!GF70</f>
        <v>2.6259999999999946</v>
      </c>
      <c r="M70" s="1">
        <f>'0.5Q 17-24'!GG70</f>
        <v>0.49999999999999822</v>
      </c>
      <c r="N70" s="1">
        <f>'0.5Q 17-24'!GH70</f>
        <v>1.040504432604534E-4</v>
      </c>
      <c r="O70" s="1">
        <f>'0.5Q 17-24'!GI70</f>
        <v>-0.35441395029037071</v>
      </c>
      <c r="P70" s="1">
        <f>'0.5Q 17-24'!GJ70</f>
        <v>0.49999999999999822</v>
      </c>
      <c r="Q70" s="1">
        <f>'0.5Q 17-24'!GK70</f>
        <v>6.0245206647802519E-7</v>
      </c>
      <c r="R70" s="1">
        <f>'0.5Q 17-24'!GL70</f>
        <v>1000.0004217164465</v>
      </c>
      <c r="S70" s="1">
        <f>'0.5Q 17-24'!GM70</f>
        <v>513.50999999999817</v>
      </c>
      <c r="T70" s="1">
        <f>'0.5Q 17-24'!GN70</f>
        <v>499.99999999999824</v>
      </c>
      <c r="U70" s="1">
        <f>'0.5Q 17-24'!GO70</f>
        <v>500</v>
      </c>
      <c r="V70" s="1">
        <f>'0.5Q 17-24'!GP70</f>
        <v>8.0326942197070027E-8</v>
      </c>
      <c r="W70" s="1">
        <f>'0.5Q 17-24'!GQ70</f>
        <v>0</v>
      </c>
      <c r="X70" s="1">
        <f>'0.5Q 17-24'!GR70</f>
        <v>-3.012260332390126E-4</v>
      </c>
      <c r="Y70" s="1">
        <f>'0.5Q 17-24'!GS70</f>
        <v>0</v>
      </c>
      <c r="Z70" s="1">
        <f>'0.5Q 17-24'!GT70</f>
        <v>10</v>
      </c>
      <c r="AA70" s="1">
        <f>'0.5Q 17-24'!GU70</f>
        <v>6.204731659303741E-7</v>
      </c>
      <c r="AC70" s="4">
        <f t="shared" si="138"/>
        <v>-100</v>
      </c>
      <c r="AD70" s="4">
        <f t="shared" si="139"/>
        <v>-100</v>
      </c>
      <c r="AE70" s="4">
        <f t="shared" si="140"/>
        <v>-100</v>
      </c>
      <c r="AF70" s="1">
        <f t="shared" si="141"/>
        <v>100</v>
      </c>
      <c r="AG70" s="1">
        <f t="shared" si="142"/>
        <v>0</v>
      </c>
      <c r="AH70" s="1">
        <f t="shared" si="143"/>
        <v>2.6259999999999946</v>
      </c>
      <c r="AI70" s="4">
        <f t="shared" si="199"/>
        <v>0.49999999999999822</v>
      </c>
      <c r="AJ70" s="1">
        <f t="shared" si="200"/>
        <v>1.0716289567018551E-4</v>
      </c>
      <c r="AK70" s="4">
        <f t="shared" si="265"/>
        <v>-0.34920746878177716</v>
      </c>
      <c r="AL70" s="1">
        <f t="shared" si="201"/>
        <v>0.49999999999999822</v>
      </c>
      <c r="AM70" s="1">
        <f t="shared" si="144"/>
        <v>6.204731659303741E-7</v>
      </c>
      <c r="AN70" s="1">
        <f t="shared" si="202"/>
        <v>1000.0004343312161</v>
      </c>
      <c r="AO70" s="1">
        <f t="shared" si="203"/>
        <v>513.50999999999817</v>
      </c>
      <c r="AP70" s="1">
        <f t="shared" si="204"/>
        <v>499.99999999999824</v>
      </c>
      <c r="AQ70" s="1">
        <f t="shared" si="205"/>
        <v>500</v>
      </c>
      <c r="AR70" s="1">
        <f t="shared" si="206"/>
        <v>8.2729755457383231E-8</v>
      </c>
      <c r="AS70" s="4">
        <f t="shared" si="207"/>
        <v>0</v>
      </c>
      <c r="AT70" s="1">
        <f t="shared" si="208"/>
        <v>-3.1023658296518706E-4</v>
      </c>
      <c r="AU70" s="4">
        <f t="shared" si="145"/>
        <v>0</v>
      </c>
      <c r="AV70" s="4">
        <f t="shared" si="146"/>
        <v>10</v>
      </c>
      <c r="AW70" s="4">
        <f t="shared" si="209"/>
        <v>6.284466951208829E-7</v>
      </c>
      <c r="AX70" s="4">
        <f t="shared" si="147"/>
        <v>7.9735291905088019E-9</v>
      </c>
      <c r="AY70" s="4">
        <f t="shared" si="148"/>
        <v>-100</v>
      </c>
      <c r="AZ70" s="4">
        <f t="shared" si="149"/>
        <v>-100</v>
      </c>
      <c r="BA70" s="4">
        <f t="shared" si="150"/>
        <v>-100</v>
      </c>
      <c r="BB70" s="1">
        <f t="shared" si="151"/>
        <v>100</v>
      </c>
      <c r="BC70" s="1">
        <f t="shared" si="152"/>
        <v>0</v>
      </c>
      <c r="BD70" s="1">
        <f t="shared" si="153"/>
        <v>2.6259999999999946</v>
      </c>
      <c r="BE70" s="4">
        <f t="shared" si="210"/>
        <v>0.49999999999999822</v>
      </c>
      <c r="BF70" s="1">
        <f t="shared" si="211"/>
        <v>1.0854001642847718E-4</v>
      </c>
      <c r="BG70" s="4">
        <f t="shared" si="266"/>
        <v>-0.34799807920826431</v>
      </c>
      <c r="BH70" s="1">
        <f t="shared" si="212"/>
        <v>0.49999999999999822</v>
      </c>
      <c r="BI70" s="1">
        <f t="shared" si="154"/>
        <v>6.284466951208829E-7</v>
      </c>
      <c r="BJ70" s="1">
        <f t="shared" si="213"/>
        <v>1000.0004399126865</v>
      </c>
      <c r="BK70" s="1">
        <f t="shared" si="214"/>
        <v>513.50999999999817</v>
      </c>
      <c r="BL70" s="1">
        <f t="shared" si="215"/>
        <v>499.99999999999824</v>
      </c>
      <c r="BM70" s="1">
        <f t="shared" si="216"/>
        <v>500</v>
      </c>
      <c r="BN70" s="1">
        <f t="shared" si="217"/>
        <v>8.3792892682784398E-8</v>
      </c>
      <c r="BO70" s="4">
        <f t="shared" si="218"/>
        <v>0</v>
      </c>
      <c r="BP70" s="1">
        <f t="shared" si="219"/>
        <v>-3.1422334756044145E-4</v>
      </c>
      <c r="BQ70" s="4">
        <f t="shared" si="155"/>
        <v>0</v>
      </c>
      <c r="BR70" s="4">
        <f t="shared" si="156"/>
        <v>10</v>
      </c>
      <c r="BS70" s="4">
        <f t="shared" si="220"/>
        <v>6.3448183545483328E-7</v>
      </c>
      <c r="BT70" s="4">
        <f t="shared" si="157"/>
        <v>6.0351403339503817E-9</v>
      </c>
      <c r="BU70" s="4">
        <f t="shared" si="158"/>
        <v>-100</v>
      </c>
      <c r="BV70" s="4">
        <f t="shared" si="159"/>
        <v>-100</v>
      </c>
      <c r="BW70" s="4">
        <f t="shared" si="160"/>
        <v>-100</v>
      </c>
      <c r="BX70" s="1">
        <f t="shared" si="161"/>
        <v>100</v>
      </c>
      <c r="BY70" s="1">
        <f t="shared" si="162"/>
        <v>0</v>
      </c>
      <c r="BZ70" s="1">
        <f t="shared" si="163"/>
        <v>2.6259999999999946</v>
      </c>
      <c r="CA70" s="4">
        <f t="shared" si="221"/>
        <v>0.49999999999999822</v>
      </c>
      <c r="CB70" s="1">
        <f t="shared" si="222"/>
        <v>1.0958235500083478E-4</v>
      </c>
      <c r="CC70" s="4">
        <f t="shared" si="267"/>
        <v>-0.34810785286975832</v>
      </c>
      <c r="CD70" s="1">
        <f t="shared" si="223"/>
        <v>0.49999999999999822</v>
      </c>
      <c r="CE70" s="1">
        <f t="shared" si="164"/>
        <v>6.3448183545483328E-7</v>
      </c>
      <c r="CF70" s="1">
        <f t="shared" si="224"/>
        <v>1000.0004441372847</v>
      </c>
      <c r="CG70" s="1">
        <f t="shared" si="225"/>
        <v>513.50999999999817</v>
      </c>
      <c r="CH70" s="1">
        <f t="shared" si="226"/>
        <v>499.99999999999824</v>
      </c>
      <c r="CI70" s="1">
        <f t="shared" si="227"/>
        <v>500</v>
      </c>
      <c r="CJ70" s="1">
        <f t="shared" si="228"/>
        <v>8.4597578060644454E-8</v>
      </c>
      <c r="CK70" s="4">
        <f t="shared" si="229"/>
        <v>0</v>
      </c>
      <c r="CL70" s="1">
        <f t="shared" si="230"/>
        <v>-3.1724091772741662E-4</v>
      </c>
      <c r="CM70" s="4">
        <f t="shared" si="165"/>
        <v>0</v>
      </c>
      <c r="CN70" s="4">
        <f t="shared" si="166"/>
        <v>10</v>
      </c>
      <c r="CO70" s="4">
        <f t="shared" si="231"/>
        <v>6.3929807130311313E-7</v>
      </c>
      <c r="CP70" s="4">
        <f t="shared" si="167"/>
        <v>4.8162358482798463E-9</v>
      </c>
      <c r="CQ70" s="4">
        <f t="shared" si="168"/>
        <v>-100</v>
      </c>
      <c r="CR70" s="4">
        <f t="shared" si="169"/>
        <v>-100</v>
      </c>
      <c r="CS70" s="4">
        <f t="shared" si="170"/>
        <v>-100</v>
      </c>
      <c r="CT70" s="1">
        <f t="shared" si="171"/>
        <v>100</v>
      </c>
      <c r="CU70" s="1">
        <f t="shared" si="172"/>
        <v>0</v>
      </c>
      <c r="CV70" s="1">
        <f t="shared" si="173"/>
        <v>2.6259999999999946</v>
      </c>
      <c r="CW70" s="4">
        <f t="shared" si="232"/>
        <v>0.49999999999999822</v>
      </c>
      <c r="CX70" s="1">
        <f t="shared" si="233"/>
        <v>1.1041417466375009E-4</v>
      </c>
      <c r="CY70" s="4">
        <f t="shared" si="268"/>
        <v>-0.34682195340876593</v>
      </c>
      <c r="CZ70" s="1">
        <f t="shared" si="234"/>
        <v>0.49999999999999822</v>
      </c>
      <c r="DA70" s="1">
        <f t="shared" si="174"/>
        <v>6.3929807130311313E-7</v>
      </c>
      <c r="DB70" s="1">
        <f t="shared" si="235"/>
        <v>1000.0004475086499</v>
      </c>
      <c r="DC70" s="1">
        <f t="shared" si="236"/>
        <v>513.50999999999817</v>
      </c>
      <c r="DD70" s="1">
        <f t="shared" si="237"/>
        <v>499.99999999999824</v>
      </c>
      <c r="DE70" s="1">
        <f t="shared" si="238"/>
        <v>500</v>
      </c>
      <c r="DF70" s="1">
        <f t="shared" si="239"/>
        <v>8.5239742840415084E-8</v>
      </c>
      <c r="DG70" s="4">
        <f t="shared" si="240"/>
        <v>0</v>
      </c>
      <c r="DH70" s="1">
        <f t="shared" si="241"/>
        <v>-3.1964903565155655E-4</v>
      </c>
      <c r="DI70" s="4">
        <f t="shared" si="175"/>
        <v>0</v>
      </c>
      <c r="DJ70" s="4">
        <f t="shared" si="176"/>
        <v>10</v>
      </c>
      <c r="DK70" s="4">
        <f t="shared" si="242"/>
        <v>6.4301754310572742E-7</v>
      </c>
      <c r="DL70" s="4">
        <f t="shared" si="177"/>
        <v>3.7194718026142976E-9</v>
      </c>
      <c r="DM70" s="4">
        <f t="shared" si="178"/>
        <v>-100</v>
      </c>
      <c r="DN70" s="4">
        <f t="shared" si="179"/>
        <v>-100</v>
      </c>
      <c r="DO70" s="4">
        <f t="shared" si="180"/>
        <v>-100</v>
      </c>
      <c r="DP70" s="1">
        <f t="shared" si="181"/>
        <v>100</v>
      </c>
      <c r="DQ70" s="1">
        <f t="shared" si="182"/>
        <v>0</v>
      </c>
      <c r="DR70" s="1">
        <f t="shared" si="183"/>
        <v>2.6259999999999946</v>
      </c>
      <c r="DS70" s="4">
        <f t="shared" si="243"/>
        <v>0.49999999999999822</v>
      </c>
      <c r="DT70" s="1">
        <f t="shared" si="244"/>
        <v>1.110565704845816E-4</v>
      </c>
      <c r="DU70" s="4">
        <f t="shared" si="269"/>
        <v>-0.34481380540241496</v>
      </c>
      <c r="DV70" s="1">
        <f t="shared" si="245"/>
        <v>0.49999999999999822</v>
      </c>
      <c r="DW70" s="1">
        <f t="shared" si="184"/>
        <v>6.4301754310572742E-7</v>
      </c>
      <c r="DX70" s="1">
        <f t="shared" si="246"/>
        <v>1000.0004501122801</v>
      </c>
      <c r="DY70" s="1">
        <f t="shared" si="247"/>
        <v>513.50999999999817</v>
      </c>
      <c r="DZ70" s="1">
        <f t="shared" si="248"/>
        <v>499.99999999999824</v>
      </c>
      <c r="EA70" s="1">
        <f t="shared" si="249"/>
        <v>500</v>
      </c>
      <c r="EB70" s="1">
        <f t="shared" si="250"/>
        <v>8.5735672414097E-8</v>
      </c>
      <c r="EC70" s="4">
        <f t="shared" si="251"/>
        <v>0</v>
      </c>
      <c r="ED70" s="1">
        <f t="shared" si="252"/>
        <v>-3.2150877155286373E-4</v>
      </c>
      <c r="EE70" s="4">
        <f t="shared" si="185"/>
        <v>0</v>
      </c>
      <c r="EF70" s="4">
        <f t="shared" si="186"/>
        <v>10</v>
      </c>
      <c r="EG70" s="4">
        <f t="shared" si="253"/>
        <v>6.4495858272891936E-7</v>
      </c>
      <c r="EH70" s="4">
        <f t="shared" si="187"/>
        <v>1.9410396231919309E-9</v>
      </c>
      <c r="EI70" s="4">
        <f t="shared" si="188"/>
        <v>-100</v>
      </c>
      <c r="EJ70" s="4">
        <f t="shared" si="189"/>
        <v>-100</v>
      </c>
      <c r="EK70" s="4">
        <f t="shared" si="190"/>
        <v>-100</v>
      </c>
      <c r="EL70" s="1">
        <f t="shared" si="191"/>
        <v>100</v>
      </c>
      <c r="EM70" s="1">
        <f t="shared" si="192"/>
        <v>0</v>
      </c>
      <c r="EN70" s="1">
        <f t="shared" si="193"/>
        <v>2.6259999999999946</v>
      </c>
      <c r="EO70" s="4">
        <f t="shared" si="254"/>
        <v>0.49999999999999822</v>
      </c>
      <c r="EP70" s="1">
        <f t="shared" si="255"/>
        <v>1.1139181048858712E-4</v>
      </c>
      <c r="EQ70" s="4">
        <f t="shared" si="270"/>
        <v>-0.34178787186653548</v>
      </c>
      <c r="ER70" s="1">
        <f t="shared" si="256"/>
        <v>0.49999999999999822</v>
      </c>
      <c r="ES70" s="1">
        <f t="shared" si="194"/>
        <v>6.4495858272891936E-7</v>
      </c>
      <c r="ET70" s="1">
        <f t="shared" si="257"/>
        <v>1000.0004514710079</v>
      </c>
      <c r="EU70" s="1">
        <f t="shared" si="258"/>
        <v>513.50999999999817</v>
      </c>
      <c r="EV70" s="1">
        <f t="shared" si="259"/>
        <v>499.99999999999824</v>
      </c>
      <c r="EW70" s="1">
        <f t="shared" si="260"/>
        <v>500</v>
      </c>
      <c r="EX70" s="1">
        <f t="shared" si="261"/>
        <v>8.5994477697189264E-8</v>
      </c>
      <c r="EY70" s="4">
        <f t="shared" si="262"/>
        <v>0</v>
      </c>
      <c r="EZ70" s="1">
        <f t="shared" si="263"/>
        <v>-3.2247929136445966E-4</v>
      </c>
      <c r="FA70" s="4">
        <f t="shared" si="195"/>
        <v>0</v>
      </c>
      <c r="FB70" s="4">
        <f t="shared" si="196"/>
        <v>10</v>
      </c>
      <c r="FC70" s="4">
        <f t="shared" si="264"/>
        <v>6.4275976499505361E-7</v>
      </c>
      <c r="FD70" s="4">
        <f t="shared" si="197"/>
        <v>-2.1988177338657489E-9</v>
      </c>
      <c r="FF70" s="4"/>
      <c r="FG70" s="4"/>
      <c r="FH70" s="4"/>
      <c r="FI70" s="4"/>
      <c r="FJ70" s="4"/>
      <c r="FK70" s="4"/>
      <c r="FL70" s="4"/>
      <c r="FM70" s="4"/>
      <c r="GB70" s="3"/>
    </row>
    <row r="71" spans="1:188">
      <c r="A71" s="1">
        <v>53</v>
      </c>
      <c r="B71" s="1">
        <f t="shared" si="136"/>
        <v>100</v>
      </c>
      <c r="C71" s="1">
        <v>0</v>
      </c>
      <c r="D71" s="1">
        <f t="shared" si="137"/>
        <v>-100</v>
      </c>
      <c r="E71" s="1">
        <f t="shared" si="129"/>
        <v>240</v>
      </c>
      <c r="F71" s="1">
        <f t="shared" si="198"/>
        <v>2.6509999999999945</v>
      </c>
      <c r="G71" s="1">
        <f>'0.5Q 17-24'!GA71</f>
        <v>-100</v>
      </c>
      <c r="H71" s="1">
        <f>'0.5Q 17-24'!GB71</f>
        <v>-100</v>
      </c>
      <c r="I71" s="1">
        <f>'0.5Q 17-24'!GC71</f>
        <v>-100</v>
      </c>
      <c r="J71" s="1">
        <f>'0.5Q 17-24'!GD71</f>
        <v>100</v>
      </c>
      <c r="K71" s="1">
        <f>'0.5Q 17-24'!GE71</f>
        <v>0</v>
      </c>
      <c r="L71" s="1">
        <f>'0.5Q 17-24'!GF71</f>
        <v>2.6509999999999945</v>
      </c>
      <c r="M71" s="1">
        <f>'0.5Q 17-24'!GG71</f>
        <v>0.49999999999999822</v>
      </c>
      <c r="N71" s="1">
        <f>'0.5Q 17-24'!GH71</f>
        <v>6.2430265956272044E-5</v>
      </c>
      <c r="O71" s="1">
        <f>'0.5Q 17-24'!GI71</f>
        <v>-0.35441395029037071</v>
      </c>
      <c r="P71" s="1">
        <f>'0.5Q 17-24'!GJ71</f>
        <v>0.49999999999999822</v>
      </c>
      <c r="Q71" s="1">
        <f>'0.5Q 17-24'!GK71</f>
        <v>3.6147123988681508E-7</v>
      </c>
      <c r="R71" s="1">
        <f>'0.5Q 17-24'!GL71</f>
        <v>1000.000253029868</v>
      </c>
      <c r="S71" s="1">
        <f>'0.5Q 17-24'!GM71</f>
        <v>513.50999999999817</v>
      </c>
      <c r="T71" s="1">
        <f>'0.5Q 17-24'!GN71</f>
        <v>499.99999999999824</v>
      </c>
      <c r="U71" s="1">
        <f>'0.5Q 17-24'!GO71</f>
        <v>500</v>
      </c>
      <c r="V71" s="1">
        <f>'0.5Q 17-24'!GP71</f>
        <v>4.8196165318242024E-8</v>
      </c>
      <c r="W71" s="1">
        <f>'0.5Q 17-24'!GQ71</f>
        <v>0</v>
      </c>
      <c r="X71" s="1">
        <f>'0.5Q 17-24'!GR71</f>
        <v>-1.8073561994340755E-4</v>
      </c>
      <c r="Y71" s="1">
        <f>'0.5Q 17-24'!GS71</f>
        <v>0</v>
      </c>
      <c r="Z71" s="1">
        <f>'0.5Q 17-24'!GT71</f>
        <v>10</v>
      </c>
      <c r="AA71" s="1">
        <f>'0.5Q 17-24'!GU71</f>
        <v>3.7228389955822447E-7</v>
      </c>
      <c r="AC71" s="4">
        <f t="shared" si="138"/>
        <v>-100</v>
      </c>
      <c r="AD71" s="4">
        <f t="shared" si="139"/>
        <v>-100</v>
      </c>
      <c r="AE71" s="4">
        <f t="shared" si="140"/>
        <v>-100</v>
      </c>
      <c r="AF71" s="1">
        <f t="shared" si="141"/>
        <v>100</v>
      </c>
      <c r="AG71" s="1">
        <f t="shared" si="142"/>
        <v>0</v>
      </c>
      <c r="AH71" s="1">
        <f t="shared" si="143"/>
        <v>2.6509999999999945</v>
      </c>
      <c r="AI71" s="4">
        <f t="shared" si="199"/>
        <v>0.49999999999999822</v>
      </c>
      <c r="AJ71" s="1">
        <f t="shared" si="200"/>
        <v>6.4297737402111294E-5</v>
      </c>
      <c r="AK71" s="4">
        <f t="shared" si="265"/>
        <v>-0.34920746878177716</v>
      </c>
      <c r="AL71" s="1">
        <f t="shared" si="201"/>
        <v>0.49999999999999822</v>
      </c>
      <c r="AM71" s="1">
        <f t="shared" si="144"/>
        <v>3.7228389955822447E-7</v>
      </c>
      <c r="AN71" s="1">
        <f t="shared" si="202"/>
        <v>1000.0002605987297</v>
      </c>
      <c r="AO71" s="1">
        <f t="shared" si="203"/>
        <v>513.50999999999817</v>
      </c>
      <c r="AP71" s="1">
        <f t="shared" si="204"/>
        <v>499.99999999999824</v>
      </c>
      <c r="AQ71" s="1">
        <f t="shared" si="205"/>
        <v>500</v>
      </c>
      <c r="AR71" s="1">
        <f t="shared" si="206"/>
        <v>4.9637853274429927E-8</v>
      </c>
      <c r="AS71" s="4">
        <f t="shared" si="207"/>
        <v>0</v>
      </c>
      <c r="AT71" s="1">
        <f t="shared" si="208"/>
        <v>-1.8614194977911223E-4</v>
      </c>
      <c r="AU71" s="4">
        <f t="shared" si="145"/>
        <v>0</v>
      </c>
      <c r="AV71" s="4">
        <f t="shared" si="146"/>
        <v>10</v>
      </c>
      <c r="AW71" s="4">
        <f t="shared" si="209"/>
        <v>3.7706801707252972E-7</v>
      </c>
      <c r="AX71" s="4">
        <f t="shared" si="147"/>
        <v>4.7841175143052494E-9</v>
      </c>
      <c r="AY71" s="4">
        <f t="shared" si="148"/>
        <v>-100</v>
      </c>
      <c r="AZ71" s="4">
        <f t="shared" si="149"/>
        <v>-100</v>
      </c>
      <c r="BA71" s="4">
        <f t="shared" si="150"/>
        <v>-100</v>
      </c>
      <c r="BB71" s="1">
        <f t="shared" si="151"/>
        <v>100</v>
      </c>
      <c r="BC71" s="1">
        <f t="shared" si="152"/>
        <v>0</v>
      </c>
      <c r="BD71" s="1">
        <f t="shared" si="153"/>
        <v>2.6509999999999945</v>
      </c>
      <c r="BE71" s="4">
        <f t="shared" si="210"/>
        <v>0.49999999999999822</v>
      </c>
      <c r="BF71" s="1">
        <f t="shared" si="211"/>
        <v>6.512400985708632E-5</v>
      </c>
      <c r="BG71" s="4">
        <f t="shared" si="266"/>
        <v>-0.34799807920826431</v>
      </c>
      <c r="BH71" s="1">
        <f t="shared" si="212"/>
        <v>0.49999999999999822</v>
      </c>
      <c r="BI71" s="1">
        <f t="shared" si="154"/>
        <v>3.7706801707252972E-7</v>
      </c>
      <c r="BJ71" s="1">
        <f t="shared" si="213"/>
        <v>1000.000263947612</v>
      </c>
      <c r="BK71" s="1">
        <f t="shared" si="214"/>
        <v>513.50999999999817</v>
      </c>
      <c r="BL71" s="1">
        <f t="shared" si="215"/>
        <v>499.99999999999824</v>
      </c>
      <c r="BM71" s="1">
        <f t="shared" si="216"/>
        <v>500</v>
      </c>
      <c r="BN71" s="1">
        <f t="shared" si="217"/>
        <v>5.0275735609670636E-8</v>
      </c>
      <c r="BO71" s="4">
        <f t="shared" si="218"/>
        <v>0</v>
      </c>
      <c r="BP71" s="1">
        <f t="shared" si="219"/>
        <v>-1.8853400853626487E-4</v>
      </c>
      <c r="BQ71" s="4">
        <f t="shared" si="155"/>
        <v>0</v>
      </c>
      <c r="BR71" s="4">
        <f t="shared" si="156"/>
        <v>10</v>
      </c>
      <c r="BS71" s="4">
        <f t="shared" si="220"/>
        <v>3.8068910127289996E-7</v>
      </c>
      <c r="BT71" s="4">
        <f t="shared" si="157"/>
        <v>3.6210842003702396E-9</v>
      </c>
      <c r="BU71" s="4">
        <f t="shared" si="158"/>
        <v>-100</v>
      </c>
      <c r="BV71" s="4">
        <f t="shared" si="159"/>
        <v>-100</v>
      </c>
      <c r="BW71" s="4">
        <f t="shared" si="160"/>
        <v>-100</v>
      </c>
      <c r="BX71" s="1">
        <f t="shared" si="161"/>
        <v>100</v>
      </c>
      <c r="BY71" s="1">
        <f t="shared" si="162"/>
        <v>0</v>
      </c>
      <c r="BZ71" s="1">
        <f t="shared" si="163"/>
        <v>2.6509999999999945</v>
      </c>
      <c r="CA71" s="4">
        <f t="shared" si="221"/>
        <v>0.49999999999999822</v>
      </c>
      <c r="CB71" s="1">
        <f t="shared" si="222"/>
        <v>6.5749413000500847E-5</v>
      </c>
      <c r="CC71" s="4">
        <f t="shared" si="267"/>
        <v>-0.34810785286975832</v>
      </c>
      <c r="CD71" s="1">
        <f t="shared" si="223"/>
        <v>0.49999999999999822</v>
      </c>
      <c r="CE71" s="1">
        <f t="shared" si="164"/>
        <v>3.8068910127289996E-7</v>
      </c>
      <c r="CF71" s="1">
        <f t="shared" si="224"/>
        <v>1000.0002664823709</v>
      </c>
      <c r="CG71" s="1">
        <f t="shared" si="225"/>
        <v>513.50999999999817</v>
      </c>
      <c r="CH71" s="1">
        <f t="shared" si="226"/>
        <v>499.99999999999824</v>
      </c>
      <c r="CI71" s="1">
        <f t="shared" si="227"/>
        <v>500</v>
      </c>
      <c r="CJ71" s="1">
        <f t="shared" si="228"/>
        <v>5.0758546836386662E-8</v>
      </c>
      <c r="CK71" s="4">
        <f t="shared" si="229"/>
        <v>0</v>
      </c>
      <c r="CL71" s="1">
        <f t="shared" si="230"/>
        <v>-1.9034455063644999E-4</v>
      </c>
      <c r="CM71" s="4">
        <f t="shared" si="165"/>
        <v>0</v>
      </c>
      <c r="CN71" s="4">
        <f t="shared" si="166"/>
        <v>10</v>
      </c>
      <c r="CO71" s="4">
        <f t="shared" si="231"/>
        <v>3.8357884278186788E-7</v>
      </c>
      <c r="CP71" s="4">
        <f t="shared" si="167"/>
        <v>2.8897415089679184E-9</v>
      </c>
      <c r="CQ71" s="4">
        <f t="shared" si="168"/>
        <v>-100</v>
      </c>
      <c r="CR71" s="4">
        <f t="shared" si="169"/>
        <v>-100</v>
      </c>
      <c r="CS71" s="4">
        <f t="shared" si="170"/>
        <v>-100</v>
      </c>
      <c r="CT71" s="1">
        <f t="shared" si="171"/>
        <v>100</v>
      </c>
      <c r="CU71" s="1">
        <f t="shared" si="172"/>
        <v>0</v>
      </c>
      <c r="CV71" s="1">
        <f t="shared" si="173"/>
        <v>2.6509999999999945</v>
      </c>
      <c r="CW71" s="4">
        <f t="shared" si="232"/>
        <v>0.49999999999999822</v>
      </c>
      <c r="CX71" s="1">
        <f t="shared" si="233"/>
        <v>6.6248504798250069E-5</v>
      </c>
      <c r="CY71" s="4">
        <f t="shared" si="268"/>
        <v>-0.34682195340876593</v>
      </c>
      <c r="CZ71" s="1">
        <f t="shared" si="234"/>
        <v>0.49999999999999822</v>
      </c>
      <c r="DA71" s="1">
        <f t="shared" si="174"/>
        <v>3.8357884278186788E-7</v>
      </c>
      <c r="DB71" s="1">
        <f t="shared" si="235"/>
        <v>1000.0002685051899</v>
      </c>
      <c r="DC71" s="1">
        <f t="shared" si="236"/>
        <v>513.50999999999817</v>
      </c>
      <c r="DD71" s="1">
        <f t="shared" si="237"/>
        <v>499.99999999999824</v>
      </c>
      <c r="DE71" s="1">
        <f t="shared" si="238"/>
        <v>500</v>
      </c>
      <c r="DF71" s="1">
        <f t="shared" si="239"/>
        <v>5.1143845704249051E-8</v>
      </c>
      <c r="DG71" s="4">
        <f t="shared" si="240"/>
        <v>0</v>
      </c>
      <c r="DH71" s="1">
        <f t="shared" si="241"/>
        <v>-1.9178942139093394E-4</v>
      </c>
      <c r="DI71" s="4">
        <f t="shared" si="175"/>
        <v>0</v>
      </c>
      <c r="DJ71" s="4">
        <f t="shared" si="176"/>
        <v>10</v>
      </c>
      <c r="DK71" s="4">
        <f t="shared" si="242"/>
        <v>3.8581052586343647E-7</v>
      </c>
      <c r="DL71" s="4">
        <f t="shared" si="177"/>
        <v>2.2316830815685892E-9</v>
      </c>
      <c r="DM71" s="4">
        <f t="shared" si="178"/>
        <v>-100</v>
      </c>
      <c r="DN71" s="4">
        <f t="shared" si="179"/>
        <v>-100</v>
      </c>
      <c r="DO71" s="4">
        <f t="shared" si="180"/>
        <v>-100</v>
      </c>
      <c r="DP71" s="1">
        <f t="shared" si="181"/>
        <v>100</v>
      </c>
      <c r="DQ71" s="1">
        <f t="shared" si="182"/>
        <v>0</v>
      </c>
      <c r="DR71" s="1">
        <f t="shared" si="183"/>
        <v>2.6509999999999945</v>
      </c>
      <c r="DS71" s="4">
        <f t="shared" si="243"/>
        <v>0.49999999999999822</v>
      </c>
      <c r="DT71" s="1">
        <f t="shared" si="244"/>
        <v>6.6633942290748952E-5</v>
      </c>
      <c r="DU71" s="4">
        <f t="shared" si="269"/>
        <v>-0.34481380540241496</v>
      </c>
      <c r="DV71" s="1">
        <f t="shared" si="245"/>
        <v>0.49999999999999822</v>
      </c>
      <c r="DW71" s="1">
        <f t="shared" si="184"/>
        <v>3.8581052586343647E-7</v>
      </c>
      <c r="DX71" s="1">
        <f t="shared" si="246"/>
        <v>1000.000270067368</v>
      </c>
      <c r="DY71" s="1">
        <f t="shared" si="247"/>
        <v>513.50999999999817</v>
      </c>
      <c r="DZ71" s="1">
        <f t="shared" si="248"/>
        <v>499.99999999999824</v>
      </c>
      <c r="EA71" s="1">
        <f t="shared" si="249"/>
        <v>500</v>
      </c>
      <c r="EB71" s="1">
        <f t="shared" si="250"/>
        <v>5.1441403448458189E-8</v>
      </c>
      <c r="EC71" s="4">
        <f t="shared" si="251"/>
        <v>0</v>
      </c>
      <c r="ED71" s="1">
        <f t="shared" si="252"/>
        <v>-1.9290526293171822E-4</v>
      </c>
      <c r="EE71" s="4">
        <f t="shared" si="185"/>
        <v>0</v>
      </c>
      <c r="EF71" s="4">
        <f t="shared" si="186"/>
        <v>10</v>
      </c>
      <c r="EG71" s="4">
        <f t="shared" si="253"/>
        <v>3.869751496373516E-7</v>
      </c>
      <c r="EH71" s="4">
        <f t="shared" si="187"/>
        <v>1.1646237739151373E-9</v>
      </c>
      <c r="EI71" s="4">
        <f t="shared" si="188"/>
        <v>-100</v>
      </c>
      <c r="EJ71" s="4">
        <f t="shared" si="189"/>
        <v>-100</v>
      </c>
      <c r="EK71" s="4">
        <f t="shared" si="190"/>
        <v>-100</v>
      </c>
      <c r="EL71" s="1">
        <f t="shared" si="191"/>
        <v>100</v>
      </c>
      <c r="EM71" s="1">
        <f t="shared" si="192"/>
        <v>0</v>
      </c>
      <c r="EN71" s="1">
        <f t="shared" si="193"/>
        <v>2.6509999999999945</v>
      </c>
      <c r="EO71" s="4">
        <f t="shared" si="254"/>
        <v>0.49999999999999822</v>
      </c>
      <c r="EP71" s="1">
        <f t="shared" si="255"/>
        <v>6.6835086293152263E-5</v>
      </c>
      <c r="EQ71" s="4">
        <f t="shared" si="270"/>
        <v>-0.34178787186653548</v>
      </c>
      <c r="ER71" s="1">
        <f t="shared" si="256"/>
        <v>0.49999999999999822</v>
      </c>
      <c r="ES71" s="1">
        <f t="shared" si="194"/>
        <v>3.869751496373516E-7</v>
      </c>
      <c r="ET71" s="1">
        <f t="shared" si="257"/>
        <v>1000.0002708826048</v>
      </c>
      <c r="EU71" s="1">
        <f t="shared" si="258"/>
        <v>513.50999999999817</v>
      </c>
      <c r="EV71" s="1">
        <f t="shared" si="259"/>
        <v>499.99999999999824</v>
      </c>
      <c r="EW71" s="1">
        <f t="shared" si="260"/>
        <v>500</v>
      </c>
      <c r="EX71" s="1">
        <f t="shared" si="261"/>
        <v>5.1596686618313552E-8</v>
      </c>
      <c r="EY71" s="4">
        <f t="shared" si="262"/>
        <v>0</v>
      </c>
      <c r="EZ71" s="1">
        <f t="shared" si="263"/>
        <v>-1.9348757481867581E-4</v>
      </c>
      <c r="FA71" s="4">
        <f t="shared" si="195"/>
        <v>0</v>
      </c>
      <c r="FB71" s="4">
        <f t="shared" si="196"/>
        <v>10</v>
      </c>
      <c r="FC71" s="4">
        <f t="shared" si="264"/>
        <v>3.8565585899703214E-7</v>
      </c>
      <c r="FD71" s="4">
        <f t="shared" si="197"/>
        <v>-1.3192906403194599E-9</v>
      </c>
      <c r="FF71" s="4"/>
      <c r="FG71" s="4"/>
      <c r="FH71" s="4"/>
      <c r="FI71" s="4"/>
      <c r="FJ71" s="4"/>
      <c r="FK71" s="4"/>
      <c r="FL71" s="4"/>
      <c r="FM71" s="4"/>
      <c r="GB71" s="3"/>
    </row>
    <row r="72" spans="1:188">
      <c r="A72" s="1">
        <v>54</v>
      </c>
      <c r="B72" s="1">
        <f t="shared" si="136"/>
        <v>100</v>
      </c>
      <c r="C72" s="1">
        <v>0</v>
      </c>
      <c r="D72" s="1">
        <f t="shared" si="137"/>
        <v>-100</v>
      </c>
      <c r="E72" s="1">
        <f t="shared" si="129"/>
        <v>235</v>
      </c>
      <c r="F72" s="1">
        <f t="shared" si="198"/>
        <v>2.6759999999999944</v>
      </c>
      <c r="G72" s="1">
        <f>'0.5Q 17-24'!GA72</f>
        <v>-100</v>
      </c>
      <c r="H72" s="1">
        <f>'0.5Q 17-24'!GB72</f>
        <v>-100</v>
      </c>
      <c r="I72" s="1">
        <f>'0.5Q 17-24'!GC72</f>
        <v>-100</v>
      </c>
      <c r="J72" s="1">
        <f>'0.5Q 17-24'!GD72</f>
        <v>100</v>
      </c>
      <c r="K72" s="1">
        <f>'0.5Q 17-24'!GE72</f>
        <v>0</v>
      </c>
      <c r="L72" s="1">
        <f>'0.5Q 17-24'!GF72</f>
        <v>2.6759999999999944</v>
      </c>
      <c r="M72" s="1">
        <f>'0.5Q 17-24'!GG72</f>
        <v>0.49999999999999822</v>
      </c>
      <c r="N72" s="1">
        <f>'0.5Q 17-24'!GH72</f>
        <v>3.745815957376322E-5</v>
      </c>
      <c r="O72" s="1">
        <f>'0.5Q 17-24'!GI72</f>
        <v>-0.35441395029037071</v>
      </c>
      <c r="P72" s="1">
        <f>'0.5Q 17-24'!GJ72</f>
        <v>0.49999999999999822</v>
      </c>
      <c r="Q72" s="1">
        <f>'0.5Q 17-24'!GK72</f>
        <v>2.1688274393208905E-7</v>
      </c>
      <c r="R72" s="1">
        <f>'0.5Q 17-24'!GL72</f>
        <v>1000.0001518179207</v>
      </c>
      <c r="S72" s="1">
        <f>'0.5Q 17-24'!GM72</f>
        <v>513.50999999999817</v>
      </c>
      <c r="T72" s="1">
        <f>'0.5Q 17-24'!GN72</f>
        <v>499.99999999999824</v>
      </c>
      <c r="U72" s="1">
        <f>'0.5Q 17-24'!GO72</f>
        <v>500</v>
      </c>
      <c r="V72" s="1">
        <f>'0.5Q 17-24'!GP72</f>
        <v>2.8917699190945206E-8</v>
      </c>
      <c r="W72" s="1">
        <f>'0.5Q 17-24'!GQ72</f>
        <v>0</v>
      </c>
      <c r="X72" s="1">
        <f>'0.5Q 17-24'!GR72</f>
        <v>-1.0844137196604453E-4</v>
      </c>
      <c r="Y72" s="1">
        <f>'0.5Q 17-24'!GS72</f>
        <v>0</v>
      </c>
      <c r="Z72" s="1">
        <f>'0.5Q 17-24'!GT72</f>
        <v>10</v>
      </c>
      <c r="AA72" s="1">
        <f>'0.5Q 17-24'!GU72</f>
        <v>2.2337033973493468E-7</v>
      </c>
      <c r="AC72" s="4">
        <f t="shared" si="138"/>
        <v>-100</v>
      </c>
      <c r="AD72" s="4">
        <f t="shared" si="139"/>
        <v>-100</v>
      </c>
      <c r="AE72" s="4">
        <f t="shared" si="140"/>
        <v>-100</v>
      </c>
      <c r="AF72" s="1">
        <f t="shared" si="141"/>
        <v>100</v>
      </c>
      <c r="AG72" s="1">
        <f t="shared" si="142"/>
        <v>0</v>
      </c>
      <c r="AH72" s="1">
        <f t="shared" si="143"/>
        <v>2.6759999999999944</v>
      </c>
      <c r="AI72" s="4">
        <f t="shared" si="199"/>
        <v>0.49999999999999822</v>
      </c>
      <c r="AJ72" s="1">
        <f t="shared" si="200"/>
        <v>3.8578642441266779E-5</v>
      </c>
      <c r="AK72" s="4">
        <f t="shared" si="265"/>
        <v>-0.34920746878177716</v>
      </c>
      <c r="AL72" s="1">
        <f t="shared" si="201"/>
        <v>0.49999999999999822</v>
      </c>
      <c r="AM72" s="1">
        <f t="shared" si="144"/>
        <v>2.2337033973493468E-7</v>
      </c>
      <c r="AN72" s="1">
        <f t="shared" si="202"/>
        <v>1000.0001563592377</v>
      </c>
      <c r="AO72" s="1">
        <f t="shared" si="203"/>
        <v>513.50999999999817</v>
      </c>
      <c r="AP72" s="1">
        <f t="shared" si="204"/>
        <v>499.99999999999824</v>
      </c>
      <c r="AQ72" s="1">
        <f t="shared" si="205"/>
        <v>500</v>
      </c>
      <c r="AR72" s="1">
        <f t="shared" si="206"/>
        <v>2.9782711964657957E-8</v>
      </c>
      <c r="AS72" s="4">
        <f t="shared" si="207"/>
        <v>0</v>
      </c>
      <c r="AT72" s="1">
        <f t="shared" si="208"/>
        <v>-1.1168516986746734E-4</v>
      </c>
      <c r="AU72" s="4">
        <f t="shared" si="145"/>
        <v>0</v>
      </c>
      <c r="AV72" s="4">
        <f t="shared" si="146"/>
        <v>10</v>
      </c>
      <c r="AW72" s="4">
        <f t="shared" si="209"/>
        <v>2.2624081024351781E-7</v>
      </c>
      <c r="AX72" s="4">
        <f t="shared" si="147"/>
        <v>2.8704705085831284E-9</v>
      </c>
      <c r="AY72" s="4">
        <f t="shared" si="148"/>
        <v>-100</v>
      </c>
      <c r="AZ72" s="4">
        <f t="shared" si="149"/>
        <v>-100</v>
      </c>
      <c r="BA72" s="4">
        <f t="shared" si="150"/>
        <v>-100</v>
      </c>
      <c r="BB72" s="1">
        <f t="shared" si="151"/>
        <v>100</v>
      </c>
      <c r="BC72" s="1">
        <f t="shared" si="152"/>
        <v>0</v>
      </c>
      <c r="BD72" s="1">
        <f t="shared" si="153"/>
        <v>2.6759999999999944</v>
      </c>
      <c r="BE72" s="4">
        <f t="shared" si="210"/>
        <v>0.49999999999999822</v>
      </c>
      <c r="BF72" s="1">
        <f t="shared" si="211"/>
        <v>3.9074405914251788E-5</v>
      </c>
      <c r="BG72" s="4">
        <f t="shared" si="266"/>
        <v>-0.34799807920826431</v>
      </c>
      <c r="BH72" s="1">
        <f t="shared" si="212"/>
        <v>0.49999999999999822</v>
      </c>
      <c r="BI72" s="1">
        <f t="shared" si="154"/>
        <v>2.2624081024351781E-7</v>
      </c>
      <c r="BJ72" s="1">
        <f t="shared" si="213"/>
        <v>1000.0001583685671</v>
      </c>
      <c r="BK72" s="1">
        <f t="shared" si="214"/>
        <v>513.50999999999817</v>
      </c>
      <c r="BL72" s="1">
        <f t="shared" si="215"/>
        <v>499.99999999999824</v>
      </c>
      <c r="BM72" s="1">
        <f t="shared" si="216"/>
        <v>500</v>
      </c>
      <c r="BN72" s="1">
        <f t="shared" si="217"/>
        <v>3.0165441365802379E-8</v>
      </c>
      <c r="BO72" s="4">
        <f t="shared" si="218"/>
        <v>0</v>
      </c>
      <c r="BP72" s="1">
        <f t="shared" si="219"/>
        <v>-1.1312040512175891E-4</v>
      </c>
      <c r="BQ72" s="4">
        <f t="shared" si="155"/>
        <v>0</v>
      </c>
      <c r="BR72" s="4">
        <f t="shared" si="156"/>
        <v>10</v>
      </c>
      <c r="BS72" s="4">
        <f t="shared" si="220"/>
        <v>2.2841346076373996E-7</v>
      </c>
      <c r="BT72" s="4">
        <f t="shared" si="157"/>
        <v>2.1726505202221491E-9</v>
      </c>
      <c r="BU72" s="4">
        <f t="shared" si="158"/>
        <v>-100</v>
      </c>
      <c r="BV72" s="4">
        <f t="shared" si="159"/>
        <v>-100</v>
      </c>
      <c r="BW72" s="4">
        <f t="shared" si="160"/>
        <v>-100</v>
      </c>
      <c r="BX72" s="1">
        <f t="shared" si="161"/>
        <v>100</v>
      </c>
      <c r="BY72" s="1">
        <f t="shared" si="162"/>
        <v>0</v>
      </c>
      <c r="BZ72" s="1">
        <f t="shared" si="163"/>
        <v>2.6759999999999944</v>
      </c>
      <c r="CA72" s="4">
        <f t="shared" si="221"/>
        <v>0.49999999999999822</v>
      </c>
      <c r="CB72" s="1">
        <f t="shared" si="222"/>
        <v>3.9449647800300518E-5</v>
      </c>
      <c r="CC72" s="4">
        <f t="shared" si="267"/>
        <v>-0.34810785286975832</v>
      </c>
      <c r="CD72" s="1">
        <f t="shared" si="223"/>
        <v>0.49999999999999822</v>
      </c>
      <c r="CE72" s="1">
        <f t="shared" si="164"/>
        <v>2.2841346076373996E-7</v>
      </c>
      <c r="CF72" s="1">
        <f t="shared" si="224"/>
        <v>1000.0001598894225</v>
      </c>
      <c r="CG72" s="1">
        <f t="shared" si="225"/>
        <v>513.50999999999817</v>
      </c>
      <c r="CH72" s="1">
        <f t="shared" si="226"/>
        <v>499.99999999999824</v>
      </c>
      <c r="CI72" s="1">
        <f t="shared" si="227"/>
        <v>500</v>
      </c>
      <c r="CJ72" s="1">
        <f t="shared" si="228"/>
        <v>3.0455128101832E-8</v>
      </c>
      <c r="CK72" s="4">
        <f t="shared" si="229"/>
        <v>0</v>
      </c>
      <c r="CL72" s="1">
        <f t="shared" si="230"/>
        <v>-1.1420673038186999E-4</v>
      </c>
      <c r="CM72" s="4">
        <f t="shared" si="165"/>
        <v>0</v>
      </c>
      <c r="CN72" s="4">
        <f t="shared" si="166"/>
        <v>10</v>
      </c>
      <c r="CO72" s="4">
        <f t="shared" si="231"/>
        <v>2.3014730566912072E-7</v>
      </c>
      <c r="CP72" s="4">
        <f t="shared" si="167"/>
        <v>1.7338449053807563E-9</v>
      </c>
      <c r="CQ72" s="4">
        <f t="shared" si="168"/>
        <v>-100</v>
      </c>
      <c r="CR72" s="4">
        <f t="shared" si="169"/>
        <v>-100</v>
      </c>
      <c r="CS72" s="4">
        <f t="shared" si="170"/>
        <v>-100</v>
      </c>
      <c r="CT72" s="1">
        <f t="shared" si="171"/>
        <v>100</v>
      </c>
      <c r="CU72" s="1">
        <f t="shared" si="172"/>
        <v>0</v>
      </c>
      <c r="CV72" s="1">
        <f t="shared" si="173"/>
        <v>2.6759999999999944</v>
      </c>
      <c r="CW72" s="4">
        <f t="shared" si="232"/>
        <v>0.49999999999999822</v>
      </c>
      <c r="CX72" s="1">
        <f t="shared" si="233"/>
        <v>3.9749102878950037E-5</v>
      </c>
      <c r="CY72" s="4">
        <f t="shared" si="268"/>
        <v>-0.34682195340876593</v>
      </c>
      <c r="CZ72" s="1">
        <f t="shared" si="234"/>
        <v>0.49999999999999822</v>
      </c>
      <c r="DA72" s="1">
        <f t="shared" si="174"/>
        <v>2.3014730566912072E-7</v>
      </c>
      <c r="DB72" s="1">
        <f t="shared" si="235"/>
        <v>1000.000161103114</v>
      </c>
      <c r="DC72" s="1">
        <f t="shared" si="236"/>
        <v>513.50999999999817</v>
      </c>
      <c r="DD72" s="1">
        <f t="shared" si="237"/>
        <v>499.99999999999824</v>
      </c>
      <c r="DE72" s="1">
        <f t="shared" si="238"/>
        <v>500</v>
      </c>
      <c r="DF72" s="1">
        <f t="shared" si="239"/>
        <v>3.068630742254943E-8</v>
      </c>
      <c r="DG72" s="4">
        <f t="shared" si="240"/>
        <v>0</v>
      </c>
      <c r="DH72" s="1">
        <f t="shared" si="241"/>
        <v>-1.1507365283456035E-4</v>
      </c>
      <c r="DI72" s="4">
        <f t="shared" si="175"/>
        <v>0</v>
      </c>
      <c r="DJ72" s="4">
        <f t="shared" si="176"/>
        <v>10</v>
      </c>
      <c r="DK72" s="4">
        <f t="shared" si="242"/>
        <v>2.3148631551806186E-7</v>
      </c>
      <c r="DL72" s="4">
        <f t="shared" si="177"/>
        <v>1.3390098489411429E-9</v>
      </c>
      <c r="DM72" s="4">
        <f t="shared" si="178"/>
        <v>-100</v>
      </c>
      <c r="DN72" s="4">
        <f t="shared" si="179"/>
        <v>-100</v>
      </c>
      <c r="DO72" s="4">
        <f t="shared" si="180"/>
        <v>-100</v>
      </c>
      <c r="DP72" s="1">
        <f t="shared" si="181"/>
        <v>100</v>
      </c>
      <c r="DQ72" s="1">
        <f t="shared" si="182"/>
        <v>0</v>
      </c>
      <c r="DR72" s="1">
        <f t="shared" si="183"/>
        <v>2.6759999999999944</v>
      </c>
      <c r="DS72" s="4">
        <f t="shared" si="243"/>
        <v>0.49999999999999822</v>
      </c>
      <c r="DT72" s="1">
        <f t="shared" si="244"/>
        <v>3.9980365374449371E-5</v>
      </c>
      <c r="DU72" s="4">
        <f t="shared" si="269"/>
        <v>-0.34481380540241496</v>
      </c>
      <c r="DV72" s="1">
        <f t="shared" si="245"/>
        <v>0.49999999999999822</v>
      </c>
      <c r="DW72" s="1">
        <f t="shared" si="184"/>
        <v>2.3148631551806186E-7</v>
      </c>
      <c r="DX72" s="1">
        <f t="shared" si="246"/>
        <v>1000.0001620404208</v>
      </c>
      <c r="DY72" s="1">
        <f t="shared" si="247"/>
        <v>513.50999999999817</v>
      </c>
      <c r="DZ72" s="1">
        <f t="shared" si="248"/>
        <v>499.99999999999824</v>
      </c>
      <c r="EA72" s="1">
        <f t="shared" si="249"/>
        <v>500</v>
      </c>
      <c r="EB72" s="1">
        <f t="shared" si="250"/>
        <v>3.0864842069074923E-8</v>
      </c>
      <c r="EC72" s="4">
        <f t="shared" si="251"/>
        <v>0</v>
      </c>
      <c r="ED72" s="1">
        <f t="shared" si="252"/>
        <v>-1.1574315775903093E-4</v>
      </c>
      <c r="EE72" s="4">
        <f t="shared" si="185"/>
        <v>0</v>
      </c>
      <c r="EF72" s="4">
        <f t="shared" si="186"/>
        <v>10</v>
      </c>
      <c r="EG72" s="4">
        <f t="shared" si="253"/>
        <v>2.3218508978241094E-7</v>
      </c>
      <c r="EH72" s="4">
        <f t="shared" si="187"/>
        <v>6.9877426434908241E-10</v>
      </c>
      <c r="EI72" s="4">
        <f t="shared" si="188"/>
        <v>-100</v>
      </c>
      <c r="EJ72" s="4">
        <f t="shared" si="189"/>
        <v>-100</v>
      </c>
      <c r="EK72" s="4">
        <f t="shared" si="190"/>
        <v>-100</v>
      </c>
      <c r="EL72" s="1">
        <f t="shared" si="191"/>
        <v>100</v>
      </c>
      <c r="EM72" s="1">
        <f t="shared" si="192"/>
        <v>0</v>
      </c>
      <c r="EN72" s="1">
        <f t="shared" si="193"/>
        <v>2.6759999999999944</v>
      </c>
      <c r="EO72" s="4">
        <f t="shared" si="254"/>
        <v>0.49999999999999822</v>
      </c>
      <c r="EP72" s="1">
        <f t="shared" si="255"/>
        <v>4.0101051775891362E-5</v>
      </c>
      <c r="EQ72" s="4">
        <f t="shared" si="270"/>
        <v>-0.34178787186653548</v>
      </c>
      <c r="ER72" s="1">
        <f t="shared" si="256"/>
        <v>0.49999999999999822</v>
      </c>
      <c r="ES72" s="1">
        <f t="shared" si="194"/>
        <v>2.3218508978241094E-7</v>
      </c>
      <c r="ET72" s="1">
        <f t="shared" si="257"/>
        <v>1000.0001625295629</v>
      </c>
      <c r="EU72" s="1">
        <f t="shared" si="258"/>
        <v>513.50999999999817</v>
      </c>
      <c r="EV72" s="1">
        <f t="shared" si="259"/>
        <v>499.99999999999824</v>
      </c>
      <c r="EW72" s="1">
        <f t="shared" si="260"/>
        <v>500</v>
      </c>
      <c r="EX72" s="1">
        <f t="shared" si="261"/>
        <v>3.0958011970988131E-8</v>
      </c>
      <c r="EY72" s="4">
        <f t="shared" si="262"/>
        <v>0</v>
      </c>
      <c r="EZ72" s="1">
        <f t="shared" si="263"/>
        <v>-1.1609254489120547E-4</v>
      </c>
      <c r="FA72" s="4">
        <f t="shared" si="195"/>
        <v>0</v>
      </c>
      <c r="FB72" s="4">
        <f t="shared" si="196"/>
        <v>10</v>
      </c>
      <c r="FC72" s="4">
        <f t="shared" si="264"/>
        <v>2.3139351539821928E-7</v>
      </c>
      <c r="FD72" s="4">
        <f t="shared" si="197"/>
        <v>-7.9157438419166006E-10</v>
      </c>
      <c r="FF72" s="4"/>
      <c r="FG72" s="4"/>
      <c r="FH72" s="4"/>
      <c r="FI72" s="4"/>
      <c r="FJ72" s="4"/>
      <c r="FK72" s="4"/>
      <c r="FL72" s="4"/>
      <c r="FM72" s="4"/>
      <c r="GB72" s="3"/>
    </row>
    <row r="73" spans="1:188">
      <c r="A73" s="1">
        <v>55</v>
      </c>
      <c r="B73" s="1">
        <f t="shared" si="136"/>
        <v>100</v>
      </c>
      <c r="C73" s="1">
        <v>0</v>
      </c>
      <c r="D73" s="1">
        <f t="shared" si="137"/>
        <v>-100</v>
      </c>
      <c r="E73" s="1">
        <f t="shared" si="129"/>
        <v>230</v>
      </c>
      <c r="F73" s="1">
        <f t="shared" si="198"/>
        <v>2.7009999999999943</v>
      </c>
      <c r="G73" s="1">
        <f>'0.5Q 17-24'!GA73</f>
        <v>-100</v>
      </c>
      <c r="H73" s="1">
        <f>'0.5Q 17-24'!GB73</f>
        <v>-100</v>
      </c>
      <c r="I73" s="1">
        <f>'0.5Q 17-24'!GC73</f>
        <v>-100</v>
      </c>
      <c r="J73" s="1">
        <f>'0.5Q 17-24'!GD73</f>
        <v>100</v>
      </c>
      <c r="K73" s="1">
        <f>'0.5Q 17-24'!GE73</f>
        <v>0</v>
      </c>
      <c r="L73" s="1">
        <f>'0.5Q 17-24'!GF73</f>
        <v>2.7009999999999943</v>
      </c>
      <c r="M73" s="1">
        <f>'0.5Q 17-24'!GG73</f>
        <v>0.49999999999999822</v>
      </c>
      <c r="N73" s="1">
        <f>'0.5Q 17-24'!GH73</f>
        <v>2.247489574425793E-5</v>
      </c>
      <c r="O73" s="1">
        <f>'0.5Q 17-24'!GI73</f>
        <v>-0.35441395029037071</v>
      </c>
      <c r="P73" s="1">
        <f>'0.5Q 17-24'!GJ73</f>
        <v>0.49999999999999822</v>
      </c>
      <c r="Q73" s="1">
        <f>'0.5Q 17-24'!GK73</f>
        <v>1.3012964635925343E-7</v>
      </c>
      <c r="R73" s="1">
        <f>'0.5Q 17-24'!GL73</f>
        <v>1000.0000910907524</v>
      </c>
      <c r="S73" s="1">
        <f>'0.5Q 17-24'!GM73</f>
        <v>513.50999999999817</v>
      </c>
      <c r="T73" s="1">
        <f>'0.5Q 17-24'!GN73</f>
        <v>499.99999999999824</v>
      </c>
      <c r="U73" s="1">
        <f>'0.5Q 17-24'!GO73</f>
        <v>500</v>
      </c>
      <c r="V73" s="1">
        <f>'0.5Q 17-24'!GP73</f>
        <v>1.7350619514567124E-8</v>
      </c>
      <c r="W73" s="1">
        <f>'0.5Q 17-24'!GQ73</f>
        <v>0</v>
      </c>
      <c r="X73" s="1">
        <f>'0.5Q 17-24'!GR73</f>
        <v>-6.5064823179626717E-5</v>
      </c>
      <c r="Y73" s="1">
        <f>'0.5Q 17-24'!GS73</f>
        <v>0</v>
      </c>
      <c r="Z73" s="1">
        <f>'0.5Q 17-24'!GT73</f>
        <v>10</v>
      </c>
      <c r="AA73" s="1">
        <f>'0.5Q 17-24'!GU73</f>
        <v>1.3402220384096081E-7</v>
      </c>
      <c r="AC73" s="4">
        <f t="shared" si="138"/>
        <v>-100</v>
      </c>
      <c r="AD73" s="4">
        <f t="shared" si="139"/>
        <v>-100</v>
      </c>
      <c r="AE73" s="4">
        <f t="shared" si="140"/>
        <v>-100</v>
      </c>
      <c r="AF73" s="1">
        <f t="shared" si="141"/>
        <v>100</v>
      </c>
      <c r="AG73" s="1">
        <f t="shared" si="142"/>
        <v>0</v>
      </c>
      <c r="AH73" s="1">
        <f t="shared" si="143"/>
        <v>2.7009999999999943</v>
      </c>
      <c r="AI73" s="4">
        <f t="shared" si="199"/>
        <v>0.49999999999999822</v>
      </c>
      <c r="AJ73" s="1">
        <f t="shared" si="200"/>
        <v>2.3147185464760066E-5</v>
      </c>
      <c r="AK73" s="4">
        <f t="shared" si="265"/>
        <v>-0.34920746878177716</v>
      </c>
      <c r="AL73" s="1">
        <f t="shared" si="201"/>
        <v>0.49999999999999822</v>
      </c>
      <c r="AM73" s="1">
        <f t="shared" si="144"/>
        <v>1.3402220384096081E-7</v>
      </c>
      <c r="AN73" s="1">
        <f t="shared" si="202"/>
        <v>1000.0000938155426</v>
      </c>
      <c r="AO73" s="1">
        <f t="shared" si="203"/>
        <v>513.50999999999817</v>
      </c>
      <c r="AP73" s="1">
        <f t="shared" si="204"/>
        <v>499.99999999999824</v>
      </c>
      <c r="AQ73" s="1">
        <f t="shared" si="205"/>
        <v>500</v>
      </c>
      <c r="AR73" s="1">
        <f t="shared" si="206"/>
        <v>1.7869627178794776E-8</v>
      </c>
      <c r="AS73" s="4">
        <f t="shared" si="207"/>
        <v>0</v>
      </c>
      <c r="AT73" s="1">
        <f t="shared" si="208"/>
        <v>-6.701110192048041E-5</v>
      </c>
      <c r="AU73" s="4">
        <f t="shared" si="145"/>
        <v>0</v>
      </c>
      <c r="AV73" s="4">
        <f t="shared" si="146"/>
        <v>10</v>
      </c>
      <c r="AW73" s="4">
        <f t="shared" si="209"/>
        <v>1.3574448614611069E-7</v>
      </c>
      <c r="AX73" s="4">
        <f t="shared" si="147"/>
        <v>1.7222823051498771E-9</v>
      </c>
      <c r="AY73" s="4">
        <f t="shared" si="148"/>
        <v>-100</v>
      </c>
      <c r="AZ73" s="4">
        <f t="shared" si="149"/>
        <v>-100</v>
      </c>
      <c r="BA73" s="4">
        <f t="shared" si="150"/>
        <v>-100</v>
      </c>
      <c r="BB73" s="1">
        <f t="shared" si="151"/>
        <v>100</v>
      </c>
      <c r="BC73" s="1">
        <f t="shared" si="152"/>
        <v>0</v>
      </c>
      <c r="BD73" s="1">
        <f t="shared" si="153"/>
        <v>2.7009999999999943</v>
      </c>
      <c r="BE73" s="4">
        <f t="shared" si="210"/>
        <v>0.49999999999999822</v>
      </c>
      <c r="BF73" s="1">
        <f t="shared" si="211"/>
        <v>2.3444643548551066E-5</v>
      </c>
      <c r="BG73" s="4">
        <f t="shared" si="266"/>
        <v>-0.34799807920826431</v>
      </c>
      <c r="BH73" s="1">
        <f t="shared" si="212"/>
        <v>0.49999999999999822</v>
      </c>
      <c r="BI73" s="1">
        <f t="shared" si="154"/>
        <v>1.3574448614611069E-7</v>
      </c>
      <c r="BJ73" s="1">
        <f t="shared" si="213"/>
        <v>1000.0000950211403</v>
      </c>
      <c r="BK73" s="1">
        <f t="shared" si="214"/>
        <v>513.50999999999817</v>
      </c>
      <c r="BL73" s="1">
        <f t="shared" si="215"/>
        <v>499.99999999999824</v>
      </c>
      <c r="BM73" s="1">
        <f t="shared" si="216"/>
        <v>500</v>
      </c>
      <c r="BN73" s="1">
        <f t="shared" si="217"/>
        <v>1.8099264819481424E-8</v>
      </c>
      <c r="BO73" s="4">
        <f t="shared" si="218"/>
        <v>0</v>
      </c>
      <c r="BP73" s="1">
        <f t="shared" si="219"/>
        <v>-6.787224307305534E-5</v>
      </c>
      <c r="BQ73" s="4">
        <f t="shared" si="155"/>
        <v>0</v>
      </c>
      <c r="BR73" s="4">
        <f t="shared" si="156"/>
        <v>10</v>
      </c>
      <c r="BS73" s="4">
        <f t="shared" si="220"/>
        <v>1.3704807645824396E-7</v>
      </c>
      <c r="BT73" s="4">
        <f t="shared" si="157"/>
        <v>1.3035903121332735E-9</v>
      </c>
      <c r="BU73" s="4">
        <f t="shared" si="158"/>
        <v>-100</v>
      </c>
      <c r="BV73" s="4">
        <f t="shared" si="159"/>
        <v>-100</v>
      </c>
      <c r="BW73" s="4">
        <f t="shared" si="160"/>
        <v>-100</v>
      </c>
      <c r="BX73" s="1">
        <f t="shared" si="161"/>
        <v>100</v>
      </c>
      <c r="BY73" s="1">
        <f t="shared" si="162"/>
        <v>0</v>
      </c>
      <c r="BZ73" s="1">
        <f t="shared" si="163"/>
        <v>2.7009999999999943</v>
      </c>
      <c r="CA73" s="4">
        <f t="shared" si="221"/>
        <v>0.49999999999999822</v>
      </c>
      <c r="CB73" s="1">
        <f t="shared" si="222"/>
        <v>2.366978868018031E-5</v>
      </c>
      <c r="CC73" s="4">
        <f t="shared" si="267"/>
        <v>-0.34810785286975832</v>
      </c>
      <c r="CD73" s="1">
        <f t="shared" si="223"/>
        <v>0.49999999999999822</v>
      </c>
      <c r="CE73" s="1">
        <f t="shared" si="164"/>
        <v>1.3704807645824396E-7</v>
      </c>
      <c r="CF73" s="1">
        <f t="shared" si="224"/>
        <v>1000.0000959336535</v>
      </c>
      <c r="CG73" s="1">
        <f t="shared" si="225"/>
        <v>513.50999999999817</v>
      </c>
      <c r="CH73" s="1">
        <f t="shared" si="226"/>
        <v>499.99999999999824</v>
      </c>
      <c r="CI73" s="1">
        <f t="shared" si="227"/>
        <v>500</v>
      </c>
      <c r="CJ73" s="1">
        <f t="shared" si="228"/>
        <v>1.8273076861099199E-8</v>
      </c>
      <c r="CK73" s="4">
        <f t="shared" si="229"/>
        <v>0</v>
      </c>
      <c r="CL73" s="1">
        <f t="shared" si="230"/>
        <v>-6.8524038229121986E-5</v>
      </c>
      <c r="CM73" s="4">
        <f t="shared" si="165"/>
        <v>0</v>
      </c>
      <c r="CN73" s="4">
        <f t="shared" si="166"/>
        <v>10</v>
      </c>
      <c r="CO73" s="4">
        <f t="shared" si="231"/>
        <v>1.3808838340147241E-7</v>
      </c>
      <c r="CP73" s="4">
        <f t="shared" si="167"/>
        <v>1.0403069432284538E-9</v>
      </c>
      <c r="CQ73" s="4">
        <f t="shared" si="168"/>
        <v>-100</v>
      </c>
      <c r="CR73" s="4">
        <f t="shared" si="169"/>
        <v>-100</v>
      </c>
      <c r="CS73" s="4">
        <f t="shared" si="170"/>
        <v>-100</v>
      </c>
      <c r="CT73" s="1">
        <f t="shared" si="171"/>
        <v>100</v>
      </c>
      <c r="CU73" s="1">
        <f t="shared" si="172"/>
        <v>0</v>
      </c>
      <c r="CV73" s="1">
        <f t="shared" si="173"/>
        <v>2.7009999999999943</v>
      </c>
      <c r="CW73" s="4">
        <f t="shared" si="232"/>
        <v>0.49999999999999822</v>
      </c>
      <c r="CX73" s="1">
        <f t="shared" si="233"/>
        <v>2.3849461727370027E-5</v>
      </c>
      <c r="CY73" s="4">
        <f t="shared" si="268"/>
        <v>-0.34682195340876593</v>
      </c>
      <c r="CZ73" s="1">
        <f t="shared" si="234"/>
        <v>0.49999999999999822</v>
      </c>
      <c r="DA73" s="1">
        <f t="shared" si="174"/>
        <v>1.3808838340147241E-7</v>
      </c>
      <c r="DB73" s="1">
        <f t="shared" si="235"/>
        <v>1000.0000966618683</v>
      </c>
      <c r="DC73" s="1">
        <f t="shared" si="236"/>
        <v>513.50999999999817</v>
      </c>
      <c r="DD73" s="1">
        <f t="shared" si="237"/>
        <v>499.99999999999824</v>
      </c>
      <c r="DE73" s="1">
        <f t="shared" si="238"/>
        <v>500</v>
      </c>
      <c r="DF73" s="1">
        <f t="shared" si="239"/>
        <v>1.841178445352966E-8</v>
      </c>
      <c r="DG73" s="4">
        <f t="shared" si="240"/>
        <v>0</v>
      </c>
      <c r="DH73" s="1">
        <f t="shared" si="241"/>
        <v>-6.9044191700736202E-5</v>
      </c>
      <c r="DI73" s="4">
        <f t="shared" si="175"/>
        <v>0</v>
      </c>
      <c r="DJ73" s="4">
        <f t="shared" si="176"/>
        <v>10</v>
      </c>
      <c r="DK73" s="4">
        <f t="shared" si="242"/>
        <v>1.3889178931083711E-7</v>
      </c>
      <c r="DL73" s="4">
        <f t="shared" si="177"/>
        <v>8.0340590936469634E-10</v>
      </c>
      <c r="DM73" s="4">
        <f t="shared" si="178"/>
        <v>-100</v>
      </c>
      <c r="DN73" s="4">
        <f t="shared" si="179"/>
        <v>-100</v>
      </c>
      <c r="DO73" s="4">
        <f t="shared" si="180"/>
        <v>-100</v>
      </c>
      <c r="DP73" s="1">
        <f t="shared" si="181"/>
        <v>100</v>
      </c>
      <c r="DQ73" s="1">
        <f t="shared" si="182"/>
        <v>0</v>
      </c>
      <c r="DR73" s="1">
        <f t="shared" si="183"/>
        <v>2.7009999999999943</v>
      </c>
      <c r="DS73" s="4">
        <f t="shared" si="243"/>
        <v>0.49999999999999822</v>
      </c>
      <c r="DT73" s="1">
        <f t="shared" si="244"/>
        <v>2.3988219224669621E-5</v>
      </c>
      <c r="DU73" s="4">
        <f t="shared" si="269"/>
        <v>-0.34481380540241496</v>
      </c>
      <c r="DV73" s="1">
        <f t="shared" si="245"/>
        <v>0.49999999999999822</v>
      </c>
      <c r="DW73" s="1">
        <f t="shared" si="184"/>
        <v>1.3889178931083711E-7</v>
      </c>
      <c r="DX73" s="1">
        <f t="shared" si="246"/>
        <v>1000.0000972242524</v>
      </c>
      <c r="DY73" s="1">
        <f t="shared" si="247"/>
        <v>513.50999999999817</v>
      </c>
      <c r="DZ73" s="1">
        <f t="shared" si="248"/>
        <v>499.99999999999824</v>
      </c>
      <c r="EA73" s="1">
        <f t="shared" si="249"/>
        <v>500</v>
      </c>
      <c r="EB73" s="1">
        <f t="shared" si="250"/>
        <v>1.851890524144495E-8</v>
      </c>
      <c r="EC73" s="4">
        <f t="shared" si="251"/>
        <v>0</v>
      </c>
      <c r="ED73" s="1">
        <f t="shared" si="252"/>
        <v>-6.9445894655418552E-5</v>
      </c>
      <c r="EE73" s="4">
        <f t="shared" si="185"/>
        <v>0</v>
      </c>
      <c r="EF73" s="4">
        <f t="shared" si="186"/>
        <v>10</v>
      </c>
      <c r="EG73" s="4">
        <f t="shared" si="253"/>
        <v>1.3931105386944655E-7</v>
      </c>
      <c r="EH73" s="4">
        <f t="shared" si="187"/>
        <v>4.1926455860944415E-10</v>
      </c>
      <c r="EI73" s="4">
        <f t="shared" si="188"/>
        <v>-100</v>
      </c>
      <c r="EJ73" s="4">
        <f t="shared" si="189"/>
        <v>-100</v>
      </c>
      <c r="EK73" s="4">
        <f t="shared" si="190"/>
        <v>-100</v>
      </c>
      <c r="EL73" s="1">
        <f t="shared" si="191"/>
        <v>100</v>
      </c>
      <c r="EM73" s="1">
        <f t="shared" si="192"/>
        <v>0</v>
      </c>
      <c r="EN73" s="1">
        <f t="shared" si="193"/>
        <v>2.7009999999999943</v>
      </c>
      <c r="EO73" s="4">
        <f t="shared" si="254"/>
        <v>0.49999999999999822</v>
      </c>
      <c r="EP73" s="1">
        <f t="shared" si="255"/>
        <v>2.4060631065534813E-5</v>
      </c>
      <c r="EQ73" s="4">
        <f t="shared" si="270"/>
        <v>-0.34178787186653548</v>
      </c>
      <c r="ER73" s="1">
        <f t="shared" si="256"/>
        <v>0.49999999999999822</v>
      </c>
      <c r="ES73" s="1">
        <f t="shared" si="194"/>
        <v>1.3931105386944655E-7</v>
      </c>
      <c r="ET73" s="1">
        <f t="shared" si="257"/>
        <v>1000.0000975177377</v>
      </c>
      <c r="EU73" s="1">
        <f t="shared" si="258"/>
        <v>513.50999999999817</v>
      </c>
      <c r="EV73" s="1">
        <f t="shared" si="259"/>
        <v>499.99999999999824</v>
      </c>
      <c r="EW73" s="1">
        <f t="shared" si="260"/>
        <v>500</v>
      </c>
      <c r="EX73" s="1">
        <f t="shared" si="261"/>
        <v>1.8574807182592878E-8</v>
      </c>
      <c r="EY73" s="4">
        <f t="shared" si="262"/>
        <v>0</v>
      </c>
      <c r="EZ73" s="1">
        <f t="shared" si="263"/>
        <v>-6.9655526934723282E-5</v>
      </c>
      <c r="FA73" s="4">
        <f t="shared" si="195"/>
        <v>0</v>
      </c>
      <c r="FB73" s="4">
        <f t="shared" si="196"/>
        <v>10</v>
      </c>
      <c r="FC73" s="4">
        <f t="shared" si="264"/>
        <v>1.3883610923893157E-7</v>
      </c>
      <c r="FD73" s="4">
        <f t="shared" si="197"/>
        <v>-4.7494463051498545E-10</v>
      </c>
      <c r="FF73" s="4"/>
      <c r="FG73" s="4"/>
      <c r="FH73" s="4"/>
      <c r="FI73" s="4"/>
      <c r="FJ73" s="4"/>
      <c r="FK73" s="4"/>
      <c r="FL73" s="4"/>
      <c r="FM73" s="4"/>
      <c r="GB73" s="3"/>
    </row>
    <row r="74" spans="1:188">
      <c r="A74" s="1">
        <v>56</v>
      </c>
      <c r="B74" s="1">
        <f t="shared" si="136"/>
        <v>100</v>
      </c>
      <c r="C74" s="1">
        <v>0</v>
      </c>
      <c r="D74" s="1">
        <f t="shared" si="137"/>
        <v>-100</v>
      </c>
      <c r="E74" s="1">
        <f t="shared" si="129"/>
        <v>225</v>
      </c>
      <c r="F74" s="1">
        <f t="shared" si="198"/>
        <v>2.7259999999999942</v>
      </c>
      <c r="G74" s="1">
        <f>'0.5Q 17-24'!GA74</f>
        <v>-100</v>
      </c>
      <c r="H74" s="1">
        <f>'0.5Q 17-24'!GB74</f>
        <v>-100</v>
      </c>
      <c r="I74" s="1">
        <f>'0.5Q 17-24'!GC74</f>
        <v>-100</v>
      </c>
      <c r="J74" s="1">
        <f>'0.5Q 17-24'!GD74</f>
        <v>100</v>
      </c>
      <c r="K74" s="1">
        <f>'0.5Q 17-24'!GE74</f>
        <v>0</v>
      </c>
      <c r="L74" s="1">
        <f>'0.5Q 17-24'!GF74</f>
        <v>2.7259999999999942</v>
      </c>
      <c r="M74" s="1">
        <f>'0.5Q 17-24'!GG74</f>
        <v>0.49999999999999822</v>
      </c>
      <c r="N74" s="1">
        <f>'0.5Q 17-24'!GH74</f>
        <v>1.3484937446554762E-5</v>
      </c>
      <c r="O74" s="1">
        <f>'0.5Q 17-24'!GI74</f>
        <v>-0.35441395029037071</v>
      </c>
      <c r="P74" s="1">
        <f>'0.5Q 17-24'!GJ74</f>
        <v>0.49999999999999822</v>
      </c>
      <c r="Q74" s="1">
        <f>'0.5Q 17-24'!GK74</f>
        <v>7.8077787815552056E-8</v>
      </c>
      <c r="R74" s="1">
        <f>'0.5Q 17-24'!GL74</f>
        <v>1000.0000546544514</v>
      </c>
      <c r="S74" s="1">
        <f>'0.5Q 17-24'!GM74</f>
        <v>513.50999999999817</v>
      </c>
      <c r="T74" s="1">
        <f>'0.5Q 17-24'!GN74</f>
        <v>499.99999999999824</v>
      </c>
      <c r="U74" s="1">
        <f>'0.5Q 17-24'!GO74</f>
        <v>500</v>
      </c>
      <c r="V74" s="1">
        <f>'0.5Q 17-24'!GP74</f>
        <v>1.0410371708740276E-8</v>
      </c>
      <c r="W74" s="1">
        <f>'0.5Q 17-24'!GQ74</f>
        <v>0</v>
      </c>
      <c r="X74" s="1">
        <f>'0.5Q 17-24'!GR74</f>
        <v>-3.9038893907776029E-5</v>
      </c>
      <c r="Y74" s="1">
        <f>'0.5Q 17-24'!GS74</f>
        <v>0</v>
      </c>
      <c r="Z74" s="1">
        <f>'0.5Q 17-24'!GT74</f>
        <v>10</v>
      </c>
      <c r="AA74" s="1">
        <f>'0.5Q 17-24'!GU74</f>
        <v>8.0413322304576488E-8</v>
      </c>
      <c r="AC74" s="4">
        <f t="shared" si="138"/>
        <v>-100</v>
      </c>
      <c r="AD74" s="4">
        <f t="shared" si="139"/>
        <v>-100</v>
      </c>
      <c r="AE74" s="4">
        <f t="shared" si="140"/>
        <v>-100</v>
      </c>
      <c r="AF74" s="1">
        <f t="shared" si="141"/>
        <v>100</v>
      </c>
      <c r="AG74" s="1">
        <f t="shared" si="142"/>
        <v>0</v>
      </c>
      <c r="AH74" s="1">
        <f t="shared" si="143"/>
        <v>2.7259999999999942</v>
      </c>
      <c r="AI74" s="4">
        <f t="shared" si="199"/>
        <v>0.49999999999999822</v>
      </c>
      <c r="AJ74" s="1">
        <f t="shared" si="200"/>
        <v>1.388831127885604E-5</v>
      </c>
      <c r="AK74" s="4">
        <f t="shared" si="265"/>
        <v>-0.34920746878177716</v>
      </c>
      <c r="AL74" s="1">
        <f t="shared" si="201"/>
        <v>0.49999999999999822</v>
      </c>
      <c r="AM74" s="1">
        <f t="shared" si="144"/>
        <v>8.0413322304576488E-8</v>
      </c>
      <c r="AN74" s="1">
        <f t="shared" si="202"/>
        <v>1000.0000562893257</v>
      </c>
      <c r="AO74" s="1">
        <f t="shared" si="203"/>
        <v>513.50999999999817</v>
      </c>
      <c r="AP74" s="1">
        <f t="shared" si="204"/>
        <v>499.99999999999824</v>
      </c>
      <c r="AQ74" s="1">
        <f t="shared" si="205"/>
        <v>500</v>
      </c>
      <c r="AR74" s="1">
        <f t="shared" si="206"/>
        <v>1.0721776307276865E-8</v>
      </c>
      <c r="AS74" s="4">
        <f t="shared" si="207"/>
        <v>0</v>
      </c>
      <c r="AT74" s="1">
        <f t="shared" si="208"/>
        <v>-4.0206661152288246E-5</v>
      </c>
      <c r="AU74" s="4">
        <f t="shared" si="145"/>
        <v>0</v>
      </c>
      <c r="AV74" s="4">
        <f t="shared" si="146"/>
        <v>10</v>
      </c>
      <c r="AW74" s="4">
        <f t="shared" si="209"/>
        <v>8.1446691687666404E-8</v>
      </c>
      <c r="AX74" s="4">
        <f t="shared" si="147"/>
        <v>1.0333693830899157E-9</v>
      </c>
      <c r="AY74" s="4">
        <f t="shared" si="148"/>
        <v>-100</v>
      </c>
      <c r="AZ74" s="4">
        <f t="shared" si="149"/>
        <v>-100</v>
      </c>
      <c r="BA74" s="4">
        <f t="shared" si="150"/>
        <v>-100</v>
      </c>
      <c r="BB74" s="1">
        <f t="shared" si="151"/>
        <v>100</v>
      </c>
      <c r="BC74" s="1">
        <f t="shared" si="152"/>
        <v>0</v>
      </c>
      <c r="BD74" s="1">
        <f t="shared" si="153"/>
        <v>2.7259999999999942</v>
      </c>
      <c r="BE74" s="4">
        <f t="shared" si="210"/>
        <v>0.49999999999999822</v>
      </c>
      <c r="BF74" s="1">
        <f t="shared" si="211"/>
        <v>1.4066786129130643E-5</v>
      </c>
      <c r="BG74" s="4">
        <f t="shared" si="266"/>
        <v>-0.34799807920826431</v>
      </c>
      <c r="BH74" s="1">
        <f t="shared" si="212"/>
        <v>0.49999999999999822</v>
      </c>
      <c r="BI74" s="1">
        <f t="shared" si="154"/>
        <v>8.1446691687666404E-8</v>
      </c>
      <c r="BJ74" s="1">
        <f t="shared" si="213"/>
        <v>1000.0000570126841</v>
      </c>
      <c r="BK74" s="1">
        <f t="shared" si="214"/>
        <v>513.50999999999817</v>
      </c>
      <c r="BL74" s="1">
        <f t="shared" si="215"/>
        <v>499.99999999999824</v>
      </c>
      <c r="BM74" s="1">
        <f t="shared" si="216"/>
        <v>500</v>
      </c>
      <c r="BN74" s="1">
        <f t="shared" si="217"/>
        <v>1.0859558891688856E-8</v>
      </c>
      <c r="BO74" s="4">
        <f t="shared" si="218"/>
        <v>0</v>
      </c>
      <c r="BP74" s="1">
        <f t="shared" si="219"/>
        <v>-4.0723345843833202E-5</v>
      </c>
      <c r="BQ74" s="4">
        <f t="shared" si="155"/>
        <v>0</v>
      </c>
      <c r="BR74" s="4">
        <f t="shared" si="156"/>
        <v>10</v>
      </c>
      <c r="BS74" s="4">
        <f t="shared" si="220"/>
        <v>8.222884587494637E-8</v>
      </c>
      <c r="BT74" s="4">
        <f t="shared" si="157"/>
        <v>7.8215418727996678E-10</v>
      </c>
      <c r="BU74" s="4">
        <f t="shared" si="158"/>
        <v>-100</v>
      </c>
      <c r="BV74" s="4">
        <f t="shared" si="159"/>
        <v>-100</v>
      </c>
      <c r="BW74" s="4">
        <f t="shared" si="160"/>
        <v>-100</v>
      </c>
      <c r="BX74" s="1">
        <f t="shared" si="161"/>
        <v>100</v>
      </c>
      <c r="BY74" s="1">
        <f t="shared" si="162"/>
        <v>0</v>
      </c>
      <c r="BZ74" s="1">
        <f t="shared" si="163"/>
        <v>2.7259999999999942</v>
      </c>
      <c r="CA74" s="4">
        <f t="shared" si="221"/>
        <v>0.49999999999999822</v>
      </c>
      <c r="CB74" s="1">
        <f t="shared" si="222"/>
        <v>1.4201873208108182E-5</v>
      </c>
      <c r="CC74" s="4">
        <f t="shared" si="267"/>
        <v>-0.34810785286975832</v>
      </c>
      <c r="CD74" s="1">
        <f t="shared" si="223"/>
        <v>0.49999999999999822</v>
      </c>
      <c r="CE74" s="1">
        <f t="shared" si="164"/>
        <v>8.222884587494637E-8</v>
      </c>
      <c r="CF74" s="1">
        <f t="shared" si="224"/>
        <v>1000.0000575601922</v>
      </c>
      <c r="CG74" s="1">
        <f t="shared" si="225"/>
        <v>513.50999999999817</v>
      </c>
      <c r="CH74" s="1">
        <f t="shared" si="226"/>
        <v>499.99999999999824</v>
      </c>
      <c r="CI74" s="1">
        <f t="shared" si="227"/>
        <v>500</v>
      </c>
      <c r="CJ74" s="1">
        <f t="shared" si="228"/>
        <v>1.0963846116659517E-8</v>
      </c>
      <c r="CK74" s="4">
        <f t="shared" si="229"/>
        <v>0</v>
      </c>
      <c r="CL74" s="1">
        <f t="shared" si="230"/>
        <v>-4.1114422937473183E-5</v>
      </c>
      <c r="CM74" s="4">
        <f t="shared" si="165"/>
        <v>0</v>
      </c>
      <c r="CN74" s="4">
        <f t="shared" si="166"/>
        <v>10</v>
      </c>
      <c r="CO74" s="4">
        <f t="shared" si="231"/>
        <v>8.2853030040883445E-8</v>
      </c>
      <c r="CP74" s="4">
        <f t="shared" si="167"/>
        <v>6.2418416593707492E-10</v>
      </c>
      <c r="CQ74" s="4">
        <f t="shared" si="168"/>
        <v>-100</v>
      </c>
      <c r="CR74" s="4">
        <f t="shared" si="169"/>
        <v>-100</v>
      </c>
      <c r="CS74" s="4">
        <f t="shared" si="170"/>
        <v>-100</v>
      </c>
      <c r="CT74" s="1">
        <f t="shared" si="171"/>
        <v>100</v>
      </c>
      <c r="CU74" s="1">
        <f t="shared" si="172"/>
        <v>0</v>
      </c>
      <c r="CV74" s="1">
        <f t="shared" si="173"/>
        <v>2.7259999999999942</v>
      </c>
      <c r="CW74" s="4">
        <f t="shared" si="232"/>
        <v>0.49999999999999822</v>
      </c>
      <c r="CX74" s="1">
        <f t="shared" si="233"/>
        <v>1.4309677036422012E-5</v>
      </c>
      <c r="CY74" s="4">
        <f t="shared" si="268"/>
        <v>-0.34682195340876593</v>
      </c>
      <c r="CZ74" s="1">
        <f t="shared" si="234"/>
        <v>0.49999999999999822</v>
      </c>
      <c r="DA74" s="1">
        <f t="shared" si="174"/>
        <v>8.2853030040883445E-8</v>
      </c>
      <c r="DB74" s="1">
        <f t="shared" si="235"/>
        <v>1000.0000579971211</v>
      </c>
      <c r="DC74" s="1">
        <f t="shared" si="236"/>
        <v>513.50999999999817</v>
      </c>
      <c r="DD74" s="1">
        <f t="shared" si="237"/>
        <v>499.99999999999824</v>
      </c>
      <c r="DE74" s="1">
        <f t="shared" si="238"/>
        <v>500</v>
      </c>
      <c r="DF74" s="1">
        <f t="shared" si="239"/>
        <v>1.1047070672117794E-8</v>
      </c>
      <c r="DG74" s="4">
        <f t="shared" si="240"/>
        <v>0</v>
      </c>
      <c r="DH74" s="1">
        <f t="shared" si="241"/>
        <v>-4.1426515020441726E-5</v>
      </c>
      <c r="DI74" s="4">
        <f t="shared" si="175"/>
        <v>0</v>
      </c>
      <c r="DJ74" s="4">
        <f t="shared" si="176"/>
        <v>10</v>
      </c>
      <c r="DK74" s="4">
        <f t="shared" si="242"/>
        <v>8.333507358650226E-8</v>
      </c>
      <c r="DL74" s="4">
        <f t="shared" si="177"/>
        <v>4.8204354561881516E-10</v>
      </c>
      <c r="DM74" s="4">
        <f t="shared" si="178"/>
        <v>-100</v>
      </c>
      <c r="DN74" s="4">
        <f t="shared" si="179"/>
        <v>-100</v>
      </c>
      <c r="DO74" s="4">
        <f t="shared" si="180"/>
        <v>-100</v>
      </c>
      <c r="DP74" s="1">
        <f t="shared" si="181"/>
        <v>100</v>
      </c>
      <c r="DQ74" s="1">
        <f t="shared" si="182"/>
        <v>0</v>
      </c>
      <c r="DR74" s="1">
        <f t="shared" si="183"/>
        <v>2.7259999999999942</v>
      </c>
      <c r="DS74" s="4">
        <f t="shared" si="243"/>
        <v>0.49999999999999822</v>
      </c>
      <c r="DT74" s="1">
        <f t="shared" si="244"/>
        <v>1.4392931534801774E-5</v>
      </c>
      <c r="DU74" s="4">
        <f t="shared" si="269"/>
        <v>-0.34481380540241496</v>
      </c>
      <c r="DV74" s="1">
        <f t="shared" si="245"/>
        <v>0.49999999999999822</v>
      </c>
      <c r="DW74" s="1">
        <f t="shared" si="184"/>
        <v>8.333507358650226E-8</v>
      </c>
      <c r="DX74" s="1">
        <f t="shared" si="246"/>
        <v>1000.0000583345515</v>
      </c>
      <c r="DY74" s="1">
        <f t="shared" si="247"/>
        <v>513.50999999999817</v>
      </c>
      <c r="DZ74" s="1">
        <f t="shared" si="248"/>
        <v>499.99999999999824</v>
      </c>
      <c r="EA74" s="1">
        <f t="shared" si="249"/>
        <v>500</v>
      </c>
      <c r="EB74" s="1">
        <f t="shared" si="250"/>
        <v>1.1111343144866969E-8</v>
      </c>
      <c r="EC74" s="4">
        <f t="shared" si="251"/>
        <v>0</v>
      </c>
      <c r="ED74" s="1">
        <f t="shared" si="252"/>
        <v>-4.1667536793251131E-5</v>
      </c>
      <c r="EE74" s="4">
        <f t="shared" si="185"/>
        <v>0</v>
      </c>
      <c r="EF74" s="4">
        <f t="shared" si="186"/>
        <v>10</v>
      </c>
      <c r="EG74" s="4">
        <f t="shared" si="253"/>
        <v>8.358663232166793E-8</v>
      </c>
      <c r="EH74" s="4">
        <f t="shared" si="187"/>
        <v>2.5155873516566914E-10</v>
      </c>
      <c r="EI74" s="4">
        <f t="shared" si="188"/>
        <v>-100</v>
      </c>
      <c r="EJ74" s="4">
        <f t="shared" si="189"/>
        <v>-100</v>
      </c>
      <c r="EK74" s="4">
        <f t="shared" si="190"/>
        <v>-100</v>
      </c>
      <c r="EL74" s="1">
        <f t="shared" si="191"/>
        <v>100</v>
      </c>
      <c r="EM74" s="1">
        <f t="shared" si="192"/>
        <v>0</v>
      </c>
      <c r="EN74" s="1">
        <f t="shared" si="193"/>
        <v>2.7259999999999942</v>
      </c>
      <c r="EO74" s="4">
        <f t="shared" si="254"/>
        <v>0.49999999999999822</v>
      </c>
      <c r="EP74" s="1">
        <f t="shared" si="255"/>
        <v>1.4436378639320885E-5</v>
      </c>
      <c r="EQ74" s="4">
        <f t="shared" si="270"/>
        <v>-0.34178787186653548</v>
      </c>
      <c r="ER74" s="1">
        <f t="shared" si="256"/>
        <v>0.49999999999999822</v>
      </c>
      <c r="ES74" s="1">
        <f t="shared" si="194"/>
        <v>8.358663232166793E-8</v>
      </c>
      <c r="ET74" s="1">
        <f t="shared" si="257"/>
        <v>1000.0000585106426</v>
      </c>
      <c r="EU74" s="1">
        <f t="shared" si="258"/>
        <v>513.50999999999817</v>
      </c>
      <c r="EV74" s="1">
        <f t="shared" si="259"/>
        <v>499.99999999999824</v>
      </c>
      <c r="EW74" s="1">
        <f t="shared" si="260"/>
        <v>500</v>
      </c>
      <c r="EX74" s="1">
        <f t="shared" si="261"/>
        <v>1.1144884309555725E-8</v>
      </c>
      <c r="EY74" s="4">
        <f t="shared" si="262"/>
        <v>0</v>
      </c>
      <c r="EZ74" s="1">
        <f t="shared" si="263"/>
        <v>-4.1793316160833968E-5</v>
      </c>
      <c r="FA74" s="4">
        <f t="shared" si="195"/>
        <v>0</v>
      </c>
      <c r="FB74" s="4">
        <f t="shared" si="196"/>
        <v>10</v>
      </c>
      <c r="FC74" s="4">
        <f t="shared" si="264"/>
        <v>8.3301665543358933E-8</v>
      </c>
      <c r="FD74" s="4">
        <f t="shared" si="197"/>
        <v>-2.8496677830899656E-10</v>
      </c>
      <c r="FF74" s="4"/>
      <c r="FG74" s="4"/>
      <c r="FH74" s="4"/>
      <c r="FI74" s="4"/>
      <c r="FJ74" s="4"/>
      <c r="FK74" s="4"/>
      <c r="FL74" s="4"/>
      <c r="FM74" s="4"/>
      <c r="GB74" s="3"/>
    </row>
    <row r="75" spans="1:188">
      <c r="A75" s="1">
        <v>57</v>
      </c>
      <c r="B75" s="1">
        <f t="shared" si="136"/>
        <v>100</v>
      </c>
      <c r="C75" s="1">
        <v>0</v>
      </c>
      <c r="D75" s="1">
        <f t="shared" si="137"/>
        <v>-100</v>
      </c>
      <c r="E75" s="1">
        <f t="shared" si="129"/>
        <v>220</v>
      </c>
      <c r="F75" s="1">
        <f t="shared" si="198"/>
        <v>2.7509999999999941</v>
      </c>
      <c r="G75" s="1">
        <f>'0.5Q 17-24'!GA75</f>
        <v>-100</v>
      </c>
      <c r="H75" s="1">
        <f>'0.5Q 17-24'!GB75</f>
        <v>-100</v>
      </c>
      <c r="I75" s="1">
        <f>'0.5Q 17-24'!GC75</f>
        <v>-100</v>
      </c>
      <c r="J75" s="1">
        <f>'0.5Q 17-24'!GD75</f>
        <v>100</v>
      </c>
      <c r="K75" s="1">
        <f>'0.5Q 17-24'!GE75</f>
        <v>0</v>
      </c>
      <c r="L75" s="1">
        <f>'0.5Q 17-24'!GF75</f>
        <v>2.7509999999999941</v>
      </c>
      <c r="M75" s="1">
        <f>'0.5Q 17-24'!GG75</f>
        <v>0.49999999999999822</v>
      </c>
      <c r="N75" s="1">
        <f>'0.5Q 17-24'!GH75</f>
        <v>8.0909624679328556E-6</v>
      </c>
      <c r="O75" s="1">
        <f>'0.5Q 17-24'!GI75</f>
        <v>-0.35441395029037071</v>
      </c>
      <c r="P75" s="1">
        <f>'0.5Q 17-24'!GJ75</f>
        <v>0.49999999999999822</v>
      </c>
      <c r="Q75" s="1">
        <f>'0.5Q 17-24'!GK75</f>
        <v>4.6846672689331232E-8</v>
      </c>
      <c r="R75" s="1">
        <f>'0.5Q 17-24'!GL75</f>
        <v>1000.0000327926708</v>
      </c>
      <c r="S75" s="1">
        <f>'0.5Q 17-24'!GM75</f>
        <v>513.50999999999817</v>
      </c>
      <c r="T75" s="1">
        <f>'0.5Q 17-24'!GN75</f>
        <v>499.99999999999824</v>
      </c>
      <c r="U75" s="1">
        <f>'0.5Q 17-24'!GO75</f>
        <v>500</v>
      </c>
      <c r="V75" s="1">
        <f>'0.5Q 17-24'!GP75</f>
        <v>6.2462230252441644E-9</v>
      </c>
      <c r="W75" s="1">
        <f>'0.5Q 17-24'!GQ75</f>
        <v>0</v>
      </c>
      <c r="X75" s="1">
        <f>'0.5Q 17-24'!GR75</f>
        <v>-2.3423336344665616E-5</v>
      </c>
      <c r="Y75" s="1">
        <f>'0.5Q 17-24'!GS75</f>
        <v>0</v>
      </c>
      <c r="Z75" s="1">
        <f>'0.5Q 17-24'!GT75</f>
        <v>10</v>
      </c>
      <c r="AA75" s="1">
        <f>'0.5Q 17-24'!GU75</f>
        <v>4.824799338274589E-8</v>
      </c>
      <c r="AC75" s="4">
        <f t="shared" si="138"/>
        <v>-100</v>
      </c>
      <c r="AD75" s="4">
        <f t="shared" si="139"/>
        <v>-100</v>
      </c>
      <c r="AE75" s="4">
        <f t="shared" si="140"/>
        <v>-100</v>
      </c>
      <c r="AF75" s="1">
        <f t="shared" si="141"/>
        <v>100</v>
      </c>
      <c r="AG75" s="1">
        <f t="shared" si="142"/>
        <v>0</v>
      </c>
      <c r="AH75" s="1">
        <f t="shared" si="143"/>
        <v>2.7509999999999941</v>
      </c>
      <c r="AI75" s="4">
        <f t="shared" si="199"/>
        <v>0.49999999999999822</v>
      </c>
      <c r="AJ75" s="1">
        <f t="shared" si="200"/>
        <v>8.3329867673136263E-6</v>
      </c>
      <c r="AK75" s="4">
        <f t="shared" si="265"/>
        <v>-0.34920746878177716</v>
      </c>
      <c r="AL75" s="1">
        <f t="shared" si="201"/>
        <v>0.49999999999999822</v>
      </c>
      <c r="AM75" s="1">
        <f t="shared" si="144"/>
        <v>4.824799338274589E-8</v>
      </c>
      <c r="AN75" s="1">
        <f t="shared" si="202"/>
        <v>1000.0000337735955</v>
      </c>
      <c r="AO75" s="1">
        <f t="shared" si="203"/>
        <v>513.50999999999817</v>
      </c>
      <c r="AP75" s="1">
        <f t="shared" si="204"/>
        <v>499.99999999999824</v>
      </c>
      <c r="AQ75" s="1">
        <f t="shared" si="205"/>
        <v>500</v>
      </c>
      <c r="AR75" s="1">
        <f t="shared" si="206"/>
        <v>6.4330657843661192E-9</v>
      </c>
      <c r="AS75" s="4">
        <f t="shared" si="207"/>
        <v>0</v>
      </c>
      <c r="AT75" s="1">
        <f t="shared" si="208"/>
        <v>-2.4123996691372944E-5</v>
      </c>
      <c r="AU75" s="4">
        <f t="shared" si="145"/>
        <v>0</v>
      </c>
      <c r="AV75" s="4">
        <f t="shared" si="146"/>
        <v>10</v>
      </c>
      <c r="AW75" s="4">
        <f t="shared" si="209"/>
        <v>4.8868015012599839E-8</v>
      </c>
      <c r="AX75" s="4">
        <f t="shared" si="147"/>
        <v>6.2002162985394939E-10</v>
      </c>
      <c r="AY75" s="4">
        <f t="shared" si="148"/>
        <v>-100</v>
      </c>
      <c r="AZ75" s="4">
        <f t="shared" si="149"/>
        <v>-100</v>
      </c>
      <c r="BA75" s="4">
        <f t="shared" si="150"/>
        <v>-100</v>
      </c>
      <c r="BB75" s="1">
        <f t="shared" si="151"/>
        <v>100</v>
      </c>
      <c r="BC75" s="1">
        <f t="shared" si="152"/>
        <v>0</v>
      </c>
      <c r="BD75" s="1">
        <f t="shared" si="153"/>
        <v>2.7509999999999941</v>
      </c>
      <c r="BE75" s="4">
        <f t="shared" si="210"/>
        <v>0.49999999999999822</v>
      </c>
      <c r="BF75" s="1">
        <f t="shared" si="211"/>
        <v>8.4400716774783843E-6</v>
      </c>
      <c r="BG75" s="4">
        <f t="shared" si="266"/>
        <v>-0.34799807920826431</v>
      </c>
      <c r="BH75" s="1">
        <f t="shared" si="212"/>
        <v>0.49999999999999822</v>
      </c>
      <c r="BI75" s="1">
        <f t="shared" si="154"/>
        <v>4.8868015012599839E-8</v>
      </c>
      <c r="BJ75" s="1">
        <f t="shared" si="213"/>
        <v>1000.0000342076105</v>
      </c>
      <c r="BK75" s="1">
        <f t="shared" si="214"/>
        <v>513.50999999999817</v>
      </c>
      <c r="BL75" s="1">
        <f t="shared" si="215"/>
        <v>499.99999999999824</v>
      </c>
      <c r="BM75" s="1">
        <f t="shared" si="216"/>
        <v>500</v>
      </c>
      <c r="BN75" s="1">
        <f t="shared" si="217"/>
        <v>6.5157353350133131E-9</v>
      </c>
      <c r="BO75" s="4">
        <f t="shared" si="218"/>
        <v>0</v>
      </c>
      <c r="BP75" s="1">
        <f t="shared" si="219"/>
        <v>-2.443400750629992E-5</v>
      </c>
      <c r="BQ75" s="4">
        <f t="shared" si="155"/>
        <v>0</v>
      </c>
      <c r="BR75" s="4">
        <f t="shared" si="156"/>
        <v>10</v>
      </c>
      <c r="BS75" s="4">
        <f t="shared" si="220"/>
        <v>4.9337307524967822E-8</v>
      </c>
      <c r="BT75" s="4">
        <f t="shared" si="157"/>
        <v>4.6929251236798271E-10</v>
      </c>
      <c r="BU75" s="4">
        <f t="shared" si="158"/>
        <v>-100</v>
      </c>
      <c r="BV75" s="4">
        <f t="shared" si="159"/>
        <v>-100</v>
      </c>
      <c r="BW75" s="4">
        <f t="shared" si="160"/>
        <v>-100</v>
      </c>
      <c r="BX75" s="1">
        <f t="shared" si="161"/>
        <v>100</v>
      </c>
      <c r="BY75" s="1">
        <f t="shared" si="162"/>
        <v>0</v>
      </c>
      <c r="BZ75" s="1">
        <f t="shared" si="163"/>
        <v>2.7509999999999941</v>
      </c>
      <c r="CA75" s="4">
        <f t="shared" si="221"/>
        <v>0.49999999999999822</v>
      </c>
      <c r="CB75" s="1">
        <f t="shared" si="222"/>
        <v>8.5211239248649075E-6</v>
      </c>
      <c r="CC75" s="4">
        <f t="shared" si="267"/>
        <v>-0.34810785286975832</v>
      </c>
      <c r="CD75" s="1">
        <f t="shared" si="223"/>
        <v>0.49999999999999822</v>
      </c>
      <c r="CE75" s="1">
        <f t="shared" si="164"/>
        <v>4.9337307524967822E-8</v>
      </c>
      <c r="CF75" s="1">
        <f t="shared" si="224"/>
        <v>1000.0000345361153</v>
      </c>
      <c r="CG75" s="1">
        <f t="shared" si="225"/>
        <v>513.50999999999817</v>
      </c>
      <c r="CH75" s="1">
        <f t="shared" si="226"/>
        <v>499.99999999999824</v>
      </c>
      <c r="CI75" s="1">
        <f t="shared" si="227"/>
        <v>500</v>
      </c>
      <c r="CJ75" s="1">
        <f t="shared" si="228"/>
        <v>6.5783076699957098E-9</v>
      </c>
      <c r="CK75" s="4">
        <f t="shared" si="229"/>
        <v>0</v>
      </c>
      <c r="CL75" s="1">
        <f t="shared" si="230"/>
        <v>-2.4668653762483912E-5</v>
      </c>
      <c r="CM75" s="4">
        <f t="shared" si="165"/>
        <v>0</v>
      </c>
      <c r="CN75" s="4">
        <f t="shared" si="166"/>
        <v>10</v>
      </c>
      <c r="CO75" s="4">
        <f t="shared" si="231"/>
        <v>4.9711818024530064E-8</v>
      </c>
      <c r="CP75" s="4">
        <f t="shared" si="167"/>
        <v>3.7451049956224231E-10</v>
      </c>
      <c r="CQ75" s="4">
        <f t="shared" si="168"/>
        <v>-100</v>
      </c>
      <c r="CR75" s="4">
        <f t="shared" si="169"/>
        <v>-100</v>
      </c>
      <c r="CS75" s="4">
        <f t="shared" si="170"/>
        <v>-100</v>
      </c>
      <c r="CT75" s="1">
        <f t="shared" si="171"/>
        <v>100</v>
      </c>
      <c r="CU75" s="1">
        <f t="shared" si="172"/>
        <v>0</v>
      </c>
      <c r="CV75" s="1">
        <f t="shared" si="173"/>
        <v>2.7509999999999941</v>
      </c>
      <c r="CW75" s="4">
        <f t="shared" si="232"/>
        <v>0.49999999999999822</v>
      </c>
      <c r="CX75" s="1">
        <f t="shared" si="233"/>
        <v>8.5858062218532074E-6</v>
      </c>
      <c r="CY75" s="4">
        <f t="shared" si="268"/>
        <v>-0.34682195340876593</v>
      </c>
      <c r="CZ75" s="1">
        <f t="shared" si="234"/>
        <v>0.49999999999999822</v>
      </c>
      <c r="DA75" s="1">
        <f t="shared" si="174"/>
        <v>4.9711818024530064E-8</v>
      </c>
      <c r="DB75" s="1">
        <f t="shared" si="235"/>
        <v>1000.0000347982727</v>
      </c>
      <c r="DC75" s="1">
        <f t="shared" si="236"/>
        <v>513.50999999999817</v>
      </c>
      <c r="DD75" s="1">
        <f t="shared" si="237"/>
        <v>499.99999999999824</v>
      </c>
      <c r="DE75" s="1">
        <f t="shared" si="238"/>
        <v>500</v>
      </c>
      <c r="DF75" s="1">
        <f t="shared" si="239"/>
        <v>6.6282424032706765E-9</v>
      </c>
      <c r="DG75" s="4">
        <f t="shared" si="240"/>
        <v>0</v>
      </c>
      <c r="DH75" s="1">
        <f t="shared" si="241"/>
        <v>-2.4855909012265032E-5</v>
      </c>
      <c r="DI75" s="4">
        <f t="shared" si="175"/>
        <v>0</v>
      </c>
      <c r="DJ75" s="4">
        <f t="shared" si="176"/>
        <v>10</v>
      </c>
      <c r="DK75" s="4">
        <f t="shared" si="242"/>
        <v>5.0001044151901356E-8</v>
      </c>
      <c r="DL75" s="4">
        <f t="shared" si="177"/>
        <v>2.8922612737129174E-10</v>
      </c>
      <c r="DM75" s="4">
        <f t="shared" si="178"/>
        <v>-100</v>
      </c>
      <c r="DN75" s="4">
        <f t="shared" si="179"/>
        <v>-100</v>
      </c>
      <c r="DO75" s="4">
        <f t="shared" si="180"/>
        <v>-100</v>
      </c>
      <c r="DP75" s="1">
        <f t="shared" si="181"/>
        <v>100</v>
      </c>
      <c r="DQ75" s="1">
        <f t="shared" si="182"/>
        <v>0</v>
      </c>
      <c r="DR75" s="1">
        <f t="shared" si="183"/>
        <v>2.7509999999999941</v>
      </c>
      <c r="DS75" s="4">
        <f t="shared" si="243"/>
        <v>0.49999999999999822</v>
      </c>
      <c r="DT75" s="1">
        <f t="shared" si="244"/>
        <v>8.6357589208810621E-6</v>
      </c>
      <c r="DU75" s="4">
        <f t="shared" si="269"/>
        <v>-0.34481380540241496</v>
      </c>
      <c r="DV75" s="1">
        <f t="shared" si="245"/>
        <v>0.49999999999999822</v>
      </c>
      <c r="DW75" s="1">
        <f t="shared" si="184"/>
        <v>5.0001044151901356E-8</v>
      </c>
      <c r="DX75" s="1">
        <f t="shared" si="246"/>
        <v>1000.000035000731</v>
      </c>
      <c r="DY75" s="1">
        <f t="shared" si="247"/>
        <v>513.50999999999817</v>
      </c>
      <c r="DZ75" s="1">
        <f t="shared" si="248"/>
        <v>499.99999999999824</v>
      </c>
      <c r="EA75" s="1">
        <f t="shared" si="249"/>
        <v>500</v>
      </c>
      <c r="EB75" s="1">
        <f t="shared" si="250"/>
        <v>6.6668058869201805E-9</v>
      </c>
      <c r="EC75" s="4">
        <f t="shared" si="251"/>
        <v>0</v>
      </c>
      <c r="ED75" s="1">
        <f t="shared" si="252"/>
        <v>-2.5000522075950679E-5</v>
      </c>
      <c r="EE75" s="4">
        <f t="shared" si="185"/>
        <v>0</v>
      </c>
      <c r="EF75" s="4">
        <f t="shared" si="186"/>
        <v>10</v>
      </c>
      <c r="EG75" s="4">
        <f t="shared" si="253"/>
        <v>5.0151979393000756E-8</v>
      </c>
      <c r="EH75" s="4">
        <f t="shared" si="187"/>
        <v>1.5093524109940016E-10</v>
      </c>
      <c r="EI75" s="4">
        <f t="shared" si="188"/>
        <v>-100</v>
      </c>
      <c r="EJ75" s="4">
        <f t="shared" si="189"/>
        <v>-100</v>
      </c>
      <c r="EK75" s="4">
        <f t="shared" si="190"/>
        <v>-100</v>
      </c>
      <c r="EL75" s="1">
        <f t="shared" si="191"/>
        <v>100</v>
      </c>
      <c r="EM75" s="1">
        <f t="shared" si="192"/>
        <v>0</v>
      </c>
      <c r="EN75" s="1">
        <f t="shared" si="193"/>
        <v>2.7509999999999941</v>
      </c>
      <c r="EO75" s="4">
        <f t="shared" si="254"/>
        <v>0.49999999999999822</v>
      </c>
      <c r="EP75" s="1">
        <f t="shared" si="255"/>
        <v>8.6618271835925307E-6</v>
      </c>
      <c r="EQ75" s="4">
        <f t="shared" si="270"/>
        <v>-0.34178787186653548</v>
      </c>
      <c r="ER75" s="1">
        <f t="shared" si="256"/>
        <v>0.49999999999999822</v>
      </c>
      <c r="ES75" s="1">
        <f t="shared" si="194"/>
        <v>5.0151979393000756E-8</v>
      </c>
      <c r="ET75" s="1">
        <f t="shared" si="257"/>
        <v>1000.0000351063856</v>
      </c>
      <c r="EU75" s="1">
        <f t="shared" si="258"/>
        <v>513.50999999999817</v>
      </c>
      <c r="EV75" s="1">
        <f t="shared" si="259"/>
        <v>499.99999999999824</v>
      </c>
      <c r="EW75" s="1">
        <f t="shared" si="260"/>
        <v>500</v>
      </c>
      <c r="EX75" s="1">
        <f t="shared" si="261"/>
        <v>6.6869305857334348E-9</v>
      </c>
      <c r="EY75" s="4">
        <f t="shared" si="262"/>
        <v>0</v>
      </c>
      <c r="EZ75" s="1">
        <f t="shared" si="263"/>
        <v>-2.5075989696500378E-5</v>
      </c>
      <c r="FA75" s="4">
        <f t="shared" si="195"/>
        <v>0</v>
      </c>
      <c r="FB75" s="4">
        <f t="shared" si="196"/>
        <v>10</v>
      </c>
      <c r="FC75" s="4">
        <f t="shared" si="264"/>
        <v>4.9980999326015357E-8</v>
      </c>
      <c r="FD75" s="4">
        <f t="shared" si="197"/>
        <v>-1.7098006698539926E-10</v>
      </c>
      <c r="FF75" s="4"/>
      <c r="FG75" s="4"/>
      <c r="FH75" s="4"/>
      <c r="FI75" s="4"/>
      <c r="FJ75" s="4"/>
      <c r="FK75" s="4"/>
      <c r="FL75" s="4"/>
      <c r="FM75" s="4"/>
      <c r="GB75" s="3"/>
    </row>
    <row r="76" spans="1:188">
      <c r="A76" s="1">
        <v>58</v>
      </c>
      <c r="B76" s="1">
        <f t="shared" si="136"/>
        <v>100</v>
      </c>
      <c r="C76" s="1">
        <v>0</v>
      </c>
      <c r="D76" s="1">
        <f t="shared" si="137"/>
        <v>-100</v>
      </c>
      <c r="E76" s="1">
        <f t="shared" si="129"/>
        <v>215</v>
      </c>
      <c r="F76" s="1">
        <f t="shared" si="198"/>
        <v>2.775999999999994</v>
      </c>
      <c r="G76" s="1">
        <f>'0.5Q 17-24'!GA76</f>
        <v>-100</v>
      </c>
      <c r="H76" s="1">
        <f>'0.5Q 17-24'!GB76</f>
        <v>-100</v>
      </c>
      <c r="I76" s="1">
        <f>'0.5Q 17-24'!GC76</f>
        <v>-100</v>
      </c>
      <c r="J76" s="1">
        <f>'0.5Q 17-24'!GD76</f>
        <v>100</v>
      </c>
      <c r="K76" s="1">
        <f>'0.5Q 17-24'!GE76</f>
        <v>0</v>
      </c>
      <c r="L76" s="1">
        <f>'0.5Q 17-24'!GF76</f>
        <v>2.775999999999994</v>
      </c>
      <c r="M76" s="1">
        <f>'0.5Q 17-24'!GG76</f>
        <v>0.49999999999999822</v>
      </c>
      <c r="N76" s="1">
        <f>'0.5Q 17-24'!GH76</f>
        <v>4.8545774807597137E-6</v>
      </c>
      <c r="O76" s="1">
        <f>'0.5Q 17-24'!GI76</f>
        <v>-0.35441395029037071</v>
      </c>
      <c r="P76" s="1">
        <f>'0.5Q 17-24'!GJ76</f>
        <v>0.49999999999999822</v>
      </c>
      <c r="Q76" s="1">
        <f>'0.5Q 17-24'!GK76</f>
        <v>2.8108003613598737E-8</v>
      </c>
      <c r="R76" s="1">
        <f>'0.5Q 17-24'!GL76</f>
        <v>1000.0000196756025</v>
      </c>
      <c r="S76" s="1">
        <f>'0.5Q 17-24'!GM76</f>
        <v>513.50999999999817</v>
      </c>
      <c r="T76" s="1">
        <f>'0.5Q 17-24'!GN76</f>
        <v>499.99999999999824</v>
      </c>
      <c r="U76" s="1">
        <f>'0.5Q 17-24'!GO76</f>
        <v>500</v>
      </c>
      <c r="V76" s="1">
        <f>'0.5Q 17-24'!GP76</f>
        <v>3.7477338151464986E-9</v>
      </c>
      <c r="W76" s="1">
        <f>'0.5Q 17-24'!GQ76</f>
        <v>0</v>
      </c>
      <c r="X76" s="1">
        <f>'0.5Q 17-24'!GR76</f>
        <v>-1.4054001806799369E-5</v>
      </c>
      <c r="Y76" s="1">
        <f>'0.5Q 17-24'!GS76</f>
        <v>0</v>
      </c>
      <c r="Z76" s="1">
        <f>'0.5Q 17-24'!GT76</f>
        <v>10</v>
      </c>
      <c r="AA76" s="1">
        <f>'0.5Q 17-24'!GU76</f>
        <v>2.8948796029647534E-8</v>
      </c>
      <c r="AC76" s="4">
        <f t="shared" si="138"/>
        <v>-100</v>
      </c>
      <c r="AD76" s="4">
        <f t="shared" si="139"/>
        <v>-100</v>
      </c>
      <c r="AE76" s="4">
        <f t="shared" si="140"/>
        <v>-100</v>
      </c>
      <c r="AF76" s="1">
        <f t="shared" si="141"/>
        <v>100</v>
      </c>
      <c r="AG76" s="1">
        <f t="shared" si="142"/>
        <v>0</v>
      </c>
      <c r="AH76" s="1">
        <f t="shared" si="143"/>
        <v>2.775999999999994</v>
      </c>
      <c r="AI76" s="4">
        <f t="shared" si="199"/>
        <v>0.49999999999999822</v>
      </c>
      <c r="AJ76" s="1">
        <f t="shared" si="200"/>
        <v>4.9997920603881744E-6</v>
      </c>
      <c r="AK76" s="4">
        <f t="shared" si="265"/>
        <v>-0.34920746878177716</v>
      </c>
      <c r="AL76" s="1">
        <f t="shared" si="201"/>
        <v>0.49999999999999822</v>
      </c>
      <c r="AM76" s="1">
        <f t="shared" si="144"/>
        <v>2.8948796029647534E-8</v>
      </c>
      <c r="AN76" s="1">
        <f t="shared" si="202"/>
        <v>1000.0000202641572</v>
      </c>
      <c r="AO76" s="1">
        <f t="shared" si="203"/>
        <v>513.50999999999817</v>
      </c>
      <c r="AP76" s="1">
        <f t="shared" si="204"/>
        <v>499.99999999999824</v>
      </c>
      <c r="AQ76" s="1">
        <f t="shared" si="205"/>
        <v>500</v>
      </c>
      <c r="AR76" s="1">
        <f t="shared" si="206"/>
        <v>3.8598394706196709E-9</v>
      </c>
      <c r="AS76" s="4">
        <f t="shared" si="207"/>
        <v>0</v>
      </c>
      <c r="AT76" s="1">
        <f t="shared" si="208"/>
        <v>-1.4474398014823767E-5</v>
      </c>
      <c r="AU76" s="4">
        <f t="shared" si="145"/>
        <v>0</v>
      </c>
      <c r="AV76" s="4">
        <f t="shared" si="146"/>
        <v>10</v>
      </c>
      <c r="AW76" s="4">
        <f t="shared" si="209"/>
        <v>2.9320809007559902E-8</v>
      </c>
      <c r="AX76" s="4">
        <f t="shared" si="147"/>
        <v>3.7201297791236765E-10</v>
      </c>
      <c r="AY76" s="4">
        <f t="shared" si="148"/>
        <v>-100</v>
      </c>
      <c r="AZ76" s="4">
        <f t="shared" si="149"/>
        <v>-100</v>
      </c>
      <c r="BA76" s="4">
        <f t="shared" si="150"/>
        <v>-100</v>
      </c>
      <c r="BB76" s="1">
        <f t="shared" si="151"/>
        <v>100</v>
      </c>
      <c r="BC76" s="1">
        <f t="shared" si="152"/>
        <v>0</v>
      </c>
      <c r="BD76" s="1">
        <f t="shared" si="153"/>
        <v>2.775999999999994</v>
      </c>
      <c r="BE76" s="4">
        <f t="shared" si="210"/>
        <v>0.49999999999999822</v>
      </c>
      <c r="BF76" s="1">
        <f t="shared" si="211"/>
        <v>5.06404300648703E-6</v>
      </c>
      <c r="BG76" s="4">
        <f t="shared" si="266"/>
        <v>-0.34799807920826431</v>
      </c>
      <c r="BH76" s="1">
        <f t="shared" si="212"/>
        <v>0.49999999999999822</v>
      </c>
      <c r="BI76" s="1">
        <f t="shared" si="154"/>
        <v>2.9320809007559902E-8</v>
      </c>
      <c r="BJ76" s="1">
        <f t="shared" si="213"/>
        <v>1000.0000205245663</v>
      </c>
      <c r="BK76" s="1">
        <f t="shared" si="214"/>
        <v>513.50999999999817</v>
      </c>
      <c r="BL76" s="1">
        <f t="shared" si="215"/>
        <v>499.99999999999824</v>
      </c>
      <c r="BM76" s="1">
        <f t="shared" si="216"/>
        <v>500</v>
      </c>
      <c r="BN76" s="1">
        <f t="shared" si="217"/>
        <v>3.9094412010079879E-9</v>
      </c>
      <c r="BO76" s="4">
        <f t="shared" si="218"/>
        <v>0</v>
      </c>
      <c r="BP76" s="1">
        <f t="shared" si="219"/>
        <v>-1.4660404503779951E-5</v>
      </c>
      <c r="BQ76" s="4">
        <f t="shared" si="155"/>
        <v>0</v>
      </c>
      <c r="BR76" s="4">
        <f t="shared" si="156"/>
        <v>10</v>
      </c>
      <c r="BS76" s="4">
        <f t="shared" si="220"/>
        <v>2.9602384514980692E-8</v>
      </c>
      <c r="BT76" s="4">
        <f t="shared" si="157"/>
        <v>2.8157550742079029E-10</v>
      </c>
      <c r="BU76" s="4">
        <f t="shared" si="158"/>
        <v>-100</v>
      </c>
      <c r="BV76" s="4">
        <f t="shared" si="159"/>
        <v>-100</v>
      </c>
      <c r="BW76" s="4">
        <f t="shared" si="160"/>
        <v>-100</v>
      </c>
      <c r="BX76" s="1">
        <f t="shared" si="161"/>
        <v>100</v>
      </c>
      <c r="BY76" s="1">
        <f t="shared" si="162"/>
        <v>0</v>
      </c>
      <c r="BZ76" s="1">
        <f t="shared" si="163"/>
        <v>2.775999999999994</v>
      </c>
      <c r="CA76" s="4">
        <f t="shared" si="221"/>
        <v>0.49999999999999822</v>
      </c>
      <c r="CB76" s="1">
        <f t="shared" si="222"/>
        <v>5.1126743549189453E-6</v>
      </c>
      <c r="CC76" s="4">
        <f t="shared" si="267"/>
        <v>-0.34810785286975832</v>
      </c>
      <c r="CD76" s="1">
        <f t="shared" si="223"/>
        <v>0.49999999999999822</v>
      </c>
      <c r="CE76" s="1">
        <f t="shared" si="164"/>
        <v>2.9602384514980692E-8</v>
      </c>
      <c r="CF76" s="1">
        <f t="shared" si="224"/>
        <v>1000.0000207216692</v>
      </c>
      <c r="CG76" s="1">
        <f t="shared" si="225"/>
        <v>513.50999999999817</v>
      </c>
      <c r="CH76" s="1">
        <f t="shared" si="226"/>
        <v>499.99999999999824</v>
      </c>
      <c r="CI76" s="1">
        <f t="shared" si="227"/>
        <v>500</v>
      </c>
      <c r="CJ76" s="1">
        <f t="shared" si="228"/>
        <v>3.9469846019974259E-9</v>
      </c>
      <c r="CK76" s="4">
        <f t="shared" si="229"/>
        <v>0</v>
      </c>
      <c r="CL76" s="1">
        <f t="shared" si="230"/>
        <v>-1.4801192257490347E-5</v>
      </c>
      <c r="CM76" s="4">
        <f t="shared" si="165"/>
        <v>0</v>
      </c>
      <c r="CN76" s="4">
        <f t="shared" si="166"/>
        <v>10</v>
      </c>
      <c r="CO76" s="4">
        <f t="shared" si="231"/>
        <v>2.982709081471804E-8</v>
      </c>
      <c r="CP76" s="4">
        <f t="shared" si="167"/>
        <v>2.2470629973734803E-10</v>
      </c>
      <c r="CQ76" s="4">
        <f t="shared" si="168"/>
        <v>-100</v>
      </c>
      <c r="CR76" s="4">
        <f t="shared" si="169"/>
        <v>-100</v>
      </c>
      <c r="CS76" s="4">
        <f t="shared" si="170"/>
        <v>-100</v>
      </c>
      <c r="CT76" s="1">
        <f t="shared" si="171"/>
        <v>100</v>
      </c>
      <c r="CU76" s="1">
        <f t="shared" si="172"/>
        <v>0</v>
      </c>
      <c r="CV76" s="1">
        <f t="shared" si="173"/>
        <v>2.775999999999994</v>
      </c>
      <c r="CW76" s="4">
        <f t="shared" si="232"/>
        <v>0.49999999999999822</v>
      </c>
      <c r="CX76" s="1">
        <f t="shared" si="233"/>
        <v>5.1514837331119234E-6</v>
      </c>
      <c r="CY76" s="4">
        <f t="shared" si="268"/>
        <v>-0.34682195340876593</v>
      </c>
      <c r="CZ76" s="1">
        <f t="shared" si="234"/>
        <v>0.49999999999999822</v>
      </c>
      <c r="DA76" s="1">
        <f t="shared" si="174"/>
        <v>2.982709081471804E-8</v>
      </c>
      <c r="DB76" s="1">
        <f t="shared" si="235"/>
        <v>1000.0000208789637</v>
      </c>
      <c r="DC76" s="1">
        <f t="shared" si="236"/>
        <v>513.50999999999817</v>
      </c>
      <c r="DD76" s="1">
        <f t="shared" si="237"/>
        <v>499.99999999999824</v>
      </c>
      <c r="DE76" s="1">
        <f t="shared" si="238"/>
        <v>500</v>
      </c>
      <c r="DF76" s="1">
        <f t="shared" si="239"/>
        <v>3.9769454419624049E-9</v>
      </c>
      <c r="DG76" s="4">
        <f t="shared" si="240"/>
        <v>0</v>
      </c>
      <c r="DH76" s="1">
        <f t="shared" si="241"/>
        <v>-1.4913545407359021E-5</v>
      </c>
      <c r="DI76" s="4">
        <f t="shared" si="175"/>
        <v>0</v>
      </c>
      <c r="DJ76" s="4">
        <f t="shared" si="176"/>
        <v>10</v>
      </c>
      <c r="DK76" s="4">
        <f t="shared" si="242"/>
        <v>3.000062649114081E-8</v>
      </c>
      <c r="DL76" s="4">
        <f t="shared" si="177"/>
        <v>1.7353567642276975E-10</v>
      </c>
      <c r="DM76" s="4">
        <f t="shared" si="178"/>
        <v>-100</v>
      </c>
      <c r="DN76" s="4">
        <f t="shared" si="179"/>
        <v>-100</v>
      </c>
      <c r="DO76" s="4">
        <f t="shared" si="180"/>
        <v>-100</v>
      </c>
      <c r="DP76" s="1">
        <f t="shared" si="181"/>
        <v>100</v>
      </c>
      <c r="DQ76" s="1">
        <f t="shared" si="182"/>
        <v>0</v>
      </c>
      <c r="DR76" s="1">
        <f t="shared" si="183"/>
        <v>2.775999999999994</v>
      </c>
      <c r="DS76" s="4">
        <f t="shared" si="243"/>
        <v>0.49999999999999822</v>
      </c>
      <c r="DT76" s="1">
        <f t="shared" si="244"/>
        <v>5.1814553525286384E-6</v>
      </c>
      <c r="DU76" s="4">
        <f t="shared" si="269"/>
        <v>-0.34481380540241496</v>
      </c>
      <c r="DV76" s="1">
        <f t="shared" si="245"/>
        <v>0.49999999999999822</v>
      </c>
      <c r="DW76" s="1">
        <f t="shared" si="184"/>
        <v>3.000062649114081E-8</v>
      </c>
      <c r="DX76" s="1">
        <f t="shared" si="246"/>
        <v>1000.0000210004386</v>
      </c>
      <c r="DY76" s="1">
        <f t="shared" si="247"/>
        <v>513.50999999999817</v>
      </c>
      <c r="DZ76" s="1">
        <f t="shared" si="248"/>
        <v>499.99999999999824</v>
      </c>
      <c r="EA76" s="1">
        <f t="shared" si="249"/>
        <v>500</v>
      </c>
      <c r="EB76" s="1">
        <f t="shared" si="250"/>
        <v>4.0000835321521096E-9</v>
      </c>
      <c r="EC76" s="4">
        <f t="shared" si="251"/>
        <v>0</v>
      </c>
      <c r="ED76" s="1">
        <f t="shared" si="252"/>
        <v>-1.5000313245570405E-5</v>
      </c>
      <c r="EE76" s="4">
        <f t="shared" si="185"/>
        <v>0</v>
      </c>
      <c r="EF76" s="4">
        <f t="shared" si="186"/>
        <v>10</v>
      </c>
      <c r="EG76" s="4">
        <f t="shared" si="253"/>
        <v>3.0091187635800451E-8</v>
      </c>
      <c r="EH76" s="4">
        <f t="shared" si="187"/>
        <v>9.0561144659641419E-11</v>
      </c>
      <c r="EI76" s="4">
        <f t="shared" si="188"/>
        <v>-100</v>
      </c>
      <c r="EJ76" s="4">
        <f t="shared" si="189"/>
        <v>-100</v>
      </c>
      <c r="EK76" s="4">
        <f t="shared" si="190"/>
        <v>-100</v>
      </c>
      <c r="EL76" s="1">
        <f t="shared" si="191"/>
        <v>100</v>
      </c>
      <c r="EM76" s="1">
        <f t="shared" si="192"/>
        <v>0</v>
      </c>
      <c r="EN76" s="1">
        <f t="shared" si="193"/>
        <v>2.775999999999994</v>
      </c>
      <c r="EO76" s="4">
        <f t="shared" si="254"/>
        <v>0.49999999999999822</v>
      </c>
      <c r="EP76" s="1">
        <f t="shared" si="255"/>
        <v>5.1970963101555188E-6</v>
      </c>
      <c r="EQ76" s="4">
        <f t="shared" si="270"/>
        <v>-0.34178787186653548</v>
      </c>
      <c r="ER76" s="1">
        <f t="shared" si="256"/>
        <v>0.49999999999999822</v>
      </c>
      <c r="ES76" s="1">
        <f t="shared" si="194"/>
        <v>3.0091187635800451E-8</v>
      </c>
      <c r="ET76" s="1">
        <f t="shared" si="257"/>
        <v>1000.0000210638314</v>
      </c>
      <c r="EU76" s="1">
        <f t="shared" si="258"/>
        <v>513.50999999999817</v>
      </c>
      <c r="EV76" s="1">
        <f t="shared" si="259"/>
        <v>499.99999999999824</v>
      </c>
      <c r="EW76" s="1">
        <f t="shared" si="260"/>
        <v>500</v>
      </c>
      <c r="EX76" s="1">
        <f t="shared" si="261"/>
        <v>4.0121583514400609E-9</v>
      </c>
      <c r="EY76" s="4">
        <f t="shared" si="262"/>
        <v>0</v>
      </c>
      <c r="EZ76" s="1">
        <f t="shared" si="263"/>
        <v>-1.5045593817900226E-5</v>
      </c>
      <c r="FA76" s="4">
        <f t="shared" si="195"/>
        <v>0</v>
      </c>
      <c r="FB76" s="4">
        <f t="shared" si="196"/>
        <v>10</v>
      </c>
      <c r="FC76" s="4">
        <f t="shared" si="264"/>
        <v>2.9988599595609216E-8</v>
      </c>
      <c r="FD76" s="4">
        <f t="shared" si="197"/>
        <v>-1.0258804019123559E-10</v>
      </c>
      <c r="FF76" s="4"/>
      <c r="FG76" s="4"/>
      <c r="FH76" s="4"/>
      <c r="FI76" s="4"/>
      <c r="FJ76" s="4"/>
      <c r="FK76" s="4"/>
      <c r="FL76" s="4"/>
      <c r="FM76" s="4"/>
      <c r="GB76" s="3"/>
    </row>
    <row r="77" spans="1:188">
      <c r="A77" s="1">
        <v>59</v>
      </c>
      <c r="B77" s="1">
        <f t="shared" si="136"/>
        <v>100</v>
      </c>
      <c r="C77" s="1">
        <v>0</v>
      </c>
      <c r="D77" s="1">
        <f t="shared" si="137"/>
        <v>-100</v>
      </c>
      <c r="E77" s="1">
        <f t="shared" si="129"/>
        <v>210</v>
      </c>
      <c r="F77" s="1">
        <f t="shared" si="198"/>
        <v>2.8009999999999939</v>
      </c>
      <c r="G77" s="1">
        <f>'0.5Q 17-24'!GA77</f>
        <v>-100</v>
      </c>
      <c r="H77" s="1">
        <f>'0.5Q 17-24'!GB77</f>
        <v>-100</v>
      </c>
      <c r="I77" s="1">
        <f>'0.5Q 17-24'!GC77</f>
        <v>-100</v>
      </c>
      <c r="J77" s="1">
        <f>'0.5Q 17-24'!GD77</f>
        <v>100</v>
      </c>
      <c r="K77" s="1">
        <f>'0.5Q 17-24'!GE77</f>
        <v>0</v>
      </c>
      <c r="L77" s="1">
        <f>'0.5Q 17-24'!GF77</f>
        <v>2.8009999999999939</v>
      </c>
      <c r="M77" s="1">
        <f>'0.5Q 17-24'!GG77</f>
        <v>0.49999999999999822</v>
      </c>
      <c r="N77" s="1">
        <f>'0.5Q 17-24'!GH77</f>
        <v>2.9127464884558275E-6</v>
      </c>
      <c r="O77" s="1">
        <f>'0.5Q 17-24'!GI77</f>
        <v>-0.35441395029037071</v>
      </c>
      <c r="P77" s="1">
        <f>'0.5Q 17-24'!GJ77</f>
        <v>0.49999999999999822</v>
      </c>
      <c r="Q77" s="1">
        <f>'0.5Q 17-24'!GK77</f>
        <v>1.6864802168159243E-8</v>
      </c>
      <c r="R77" s="1">
        <f>'0.5Q 17-24'!GL77</f>
        <v>1000.0000118053616</v>
      </c>
      <c r="S77" s="1">
        <f>'0.5Q 17-24'!GM77</f>
        <v>513.50999999999817</v>
      </c>
      <c r="T77" s="1">
        <f>'0.5Q 17-24'!GN77</f>
        <v>499.99999999999824</v>
      </c>
      <c r="U77" s="1">
        <f>'0.5Q 17-24'!GO77</f>
        <v>500</v>
      </c>
      <c r="V77" s="1">
        <f>'0.5Q 17-24'!GP77</f>
        <v>2.248640289087899E-9</v>
      </c>
      <c r="W77" s="1">
        <f>'0.5Q 17-24'!GQ77</f>
        <v>0</v>
      </c>
      <c r="X77" s="1">
        <f>'0.5Q 17-24'!GR77</f>
        <v>-8.4324010840796212E-6</v>
      </c>
      <c r="Y77" s="1">
        <f>'0.5Q 17-24'!GS77</f>
        <v>0</v>
      </c>
      <c r="Z77" s="1">
        <f>'0.5Q 17-24'!GT77</f>
        <v>10</v>
      </c>
      <c r="AA77" s="1">
        <f>'0.5Q 17-24'!GU77</f>
        <v>1.736927761778852E-8</v>
      </c>
      <c r="AC77" s="4">
        <f t="shared" si="138"/>
        <v>-100</v>
      </c>
      <c r="AD77" s="4">
        <f t="shared" si="139"/>
        <v>-100</v>
      </c>
      <c r="AE77" s="4">
        <f t="shared" si="140"/>
        <v>-100</v>
      </c>
      <c r="AF77" s="1">
        <f t="shared" si="141"/>
        <v>100</v>
      </c>
      <c r="AG77" s="1">
        <f t="shared" si="142"/>
        <v>0</v>
      </c>
      <c r="AH77" s="1">
        <f t="shared" si="143"/>
        <v>2.8009999999999939</v>
      </c>
      <c r="AI77" s="4">
        <f t="shared" si="199"/>
        <v>0.49999999999999822</v>
      </c>
      <c r="AJ77" s="1">
        <f t="shared" si="200"/>
        <v>2.9998752362329051E-6</v>
      </c>
      <c r="AK77" s="4">
        <f t="shared" si="265"/>
        <v>-0.34920746878177716</v>
      </c>
      <c r="AL77" s="1">
        <f t="shared" si="201"/>
        <v>0.49999999999999822</v>
      </c>
      <c r="AM77" s="1">
        <f t="shared" si="144"/>
        <v>1.736927761778852E-8</v>
      </c>
      <c r="AN77" s="1">
        <f t="shared" si="202"/>
        <v>1000.0000121584944</v>
      </c>
      <c r="AO77" s="1">
        <f t="shared" si="203"/>
        <v>513.50999999999817</v>
      </c>
      <c r="AP77" s="1">
        <f t="shared" si="204"/>
        <v>499.99999999999824</v>
      </c>
      <c r="AQ77" s="1">
        <f t="shared" si="205"/>
        <v>500</v>
      </c>
      <c r="AR77" s="1">
        <f t="shared" si="206"/>
        <v>2.3159036823718028E-9</v>
      </c>
      <c r="AS77" s="4">
        <f t="shared" si="207"/>
        <v>0</v>
      </c>
      <c r="AT77" s="1">
        <f t="shared" si="208"/>
        <v>-8.6846388088942593E-6</v>
      </c>
      <c r="AU77" s="4">
        <f t="shared" si="145"/>
        <v>0</v>
      </c>
      <c r="AV77" s="4">
        <f t="shared" si="146"/>
        <v>10</v>
      </c>
      <c r="AW77" s="4">
        <f t="shared" si="209"/>
        <v>1.759248540453594E-8</v>
      </c>
      <c r="AX77" s="4">
        <f t="shared" si="147"/>
        <v>2.2320778674741993E-10</v>
      </c>
      <c r="AY77" s="4">
        <f t="shared" si="148"/>
        <v>-100</v>
      </c>
      <c r="AZ77" s="4">
        <f t="shared" si="149"/>
        <v>-100</v>
      </c>
      <c r="BA77" s="4">
        <f t="shared" si="150"/>
        <v>-100</v>
      </c>
      <c r="BB77" s="1">
        <f t="shared" si="151"/>
        <v>100</v>
      </c>
      <c r="BC77" s="1">
        <f t="shared" si="152"/>
        <v>0</v>
      </c>
      <c r="BD77" s="1">
        <f t="shared" si="153"/>
        <v>2.8009999999999939</v>
      </c>
      <c r="BE77" s="4">
        <f t="shared" si="210"/>
        <v>0.49999999999999822</v>
      </c>
      <c r="BF77" s="1">
        <f t="shared" si="211"/>
        <v>3.038425803892218E-6</v>
      </c>
      <c r="BG77" s="4">
        <f t="shared" si="266"/>
        <v>-0.34799807920826431</v>
      </c>
      <c r="BH77" s="1">
        <f t="shared" si="212"/>
        <v>0.49999999999999822</v>
      </c>
      <c r="BI77" s="1">
        <f t="shared" si="154"/>
        <v>1.759248540453594E-8</v>
      </c>
      <c r="BJ77" s="1">
        <f t="shared" si="213"/>
        <v>1000.0000123147397</v>
      </c>
      <c r="BK77" s="1">
        <f t="shared" si="214"/>
        <v>513.50999999999817</v>
      </c>
      <c r="BL77" s="1">
        <f t="shared" si="215"/>
        <v>499.99999999999824</v>
      </c>
      <c r="BM77" s="1">
        <f t="shared" si="216"/>
        <v>500</v>
      </c>
      <c r="BN77" s="1">
        <f t="shared" si="217"/>
        <v>2.3456647206047926E-9</v>
      </c>
      <c r="BO77" s="4">
        <f t="shared" si="218"/>
        <v>0</v>
      </c>
      <c r="BP77" s="1">
        <f t="shared" si="219"/>
        <v>-8.7962427022679697E-6</v>
      </c>
      <c r="BQ77" s="4">
        <f t="shared" si="155"/>
        <v>0</v>
      </c>
      <c r="BR77" s="4">
        <f t="shared" si="156"/>
        <v>10</v>
      </c>
      <c r="BS77" s="4">
        <f t="shared" si="220"/>
        <v>1.7761430708988415E-8</v>
      </c>
      <c r="BT77" s="4">
        <f t="shared" si="157"/>
        <v>1.689453044524755E-10</v>
      </c>
      <c r="BU77" s="4">
        <f t="shared" si="158"/>
        <v>-100</v>
      </c>
      <c r="BV77" s="4">
        <f t="shared" si="159"/>
        <v>-100</v>
      </c>
      <c r="BW77" s="4">
        <f t="shared" si="160"/>
        <v>-100</v>
      </c>
      <c r="BX77" s="1">
        <f t="shared" si="161"/>
        <v>100</v>
      </c>
      <c r="BY77" s="1">
        <f t="shared" si="162"/>
        <v>0</v>
      </c>
      <c r="BZ77" s="1">
        <f t="shared" si="163"/>
        <v>2.8009999999999939</v>
      </c>
      <c r="CA77" s="4">
        <f t="shared" si="221"/>
        <v>0.49999999999999822</v>
      </c>
      <c r="CB77" s="1">
        <f t="shared" si="222"/>
        <v>3.0676046129513669E-6</v>
      </c>
      <c r="CC77" s="4">
        <f t="shared" si="267"/>
        <v>-0.34810785286975832</v>
      </c>
      <c r="CD77" s="1">
        <f t="shared" si="223"/>
        <v>0.49999999999999822</v>
      </c>
      <c r="CE77" s="1">
        <f t="shared" si="164"/>
        <v>1.7761430708988415E-8</v>
      </c>
      <c r="CF77" s="1">
        <f t="shared" si="224"/>
        <v>1000.0000124330015</v>
      </c>
      <c r="CG77" s="1">
        <f t="shared" si="225"/>
        <v>513.50999999999817</v>
      </c>
      <c r="CH77" s="1">
        <f t="shared" si="226"/>
        <v>499.99999999999824</v>
      </c>
      <c r="CI77" s="1">
        <f t="shared" si="227"/>
        <v>500</v>
      </c>
      <c r="CJ77" s="1">
        <f t="shared" si="228"/>
        <v>2.3681907611984552E-9</v>
      </c>
      <c r="CK77" s="4">
        <f t="shared" si="229"/>
        <v>0</v>
      </c>
      <c r="CL77" s="1">
        <f t="shared" si="230"/>
        <v>-8.8807153544942073E-6</v>
      </c>
      <c r="CM77" s="4">
        <f t="shared" si="165"/>
        <v>0</v>
      </c>
      <c r="CN77" s="4">
        <f t="shared" si="166"/>
        <v>10</v>
      </c>
      <c r="CO77" s="4">
        <f t="shared" si="231"/>
        <v>1.7896254488830822E-8</v>
      </c>
      <c r="CP77" s="4">
        <f t="shared" si="167"/>
        <v>1.3482377984240683E-10</v>
      </c>
      <c r="CQ77" s="4">
        <f t="shared" si="168"/>
        <v>-100</v>
      </c>
      <c r="CR77" s="4">
        <f t="shared" si="169"/>
        <v>-100</v>
      </c>
      <c r="CS77" s="4">
        <f t="shared" si="170"/>
        <v>-100</v>
      </c>
      <c r="CT77" s="1">
        <f t="shared" si="171"/>
        <v>100</v>
      </c>
      <c r="CU77" s="1">
        <f t="shared" si="172"/>
        <v>0</v>
      </c>
      <c r="CV77" s="1">
        <f t="shared" si="173"/>
        <v>2.8009999999999939</v>
      </c>
      <c r="CW77" s="4">
        <f t="shared" si="232"/>
        <v>0.49999999999999822</v>
      </c>
      <c r="CX77" s="1">
        <f t="shared" si="233"/>
        <v>3.0908902398671544E-6</v>
      </c>
      <c r="CY77" s="4">
        <f t="shared" si="268"/>
        <v>-0.34682195340876593</v>
      </c>
      <c r="CZ77" s="1">
        <f t="shared" si="234"/>
        <v>0.49999999999999822</v>
      </c>
      <c r="DA77" s="1">
        <f t="shared" si="174"/>
        <v>1.7896254488830822E-8</v>
      </c>
      <c r="DB77" s="1">
        <f t="shared" si="235"/>
        <v>1000.0000125273782</v>
      </c>
      <c r="DC77" s="1">
        <f t="shared" si="236"/>
        <v>513.50999999999817</v>
      </c>
      <c r="DD77" s="1">
        <f t="shared" si="237"/>
        <v>499.99999999999824</v>
      </c>
      <c r="DE77" s="1">
        <f t="shared" si="238"/>
        <v>500</v>
      </c>
      <c r="DF77" s="1">
        <f t="shared" si="239"/>
        <v>2.3861672651774434E-9</v>
      </c>
      <c r="DG77" s="4">
        <f t="shared" si="240"/>
        <v>0</v>
      </c>
      <c r="DH77" s="1">
        <f t="shared" si="241"/>
        <v>-8.9481272444154113E-6</v>
      </c>
      <c r="DI77" s="4">
        <f t="shared" si="175"/>
        <v>0</v>
      </c>
      <c r="DJ77" s="4">
        <f t="shared" si="176"/>
        <v>10</v>
      </c>
      <c r="DK77" s="4">
        <f t="shared" si="242"/>
        <v>1.8000375894684486E-8</v>
      </c>
      <c r="DL77" s="4">
        <f t="shared" si="177"/>
        <v>1.0412140585366384E-10</v>
      </c>
      <c r="DM77" s="4">
        <f t="shared" si="178"/>
        <v>-100</v>
      </c>
      <c r="DN77" s="4">
        <f t="shared" si="179"/>
        <v>-100</v>
      </c>
      <c r="DO77" s="4">
        <f t="shared" si="180"/>
        <v>-100</v>
      </c>
      <c r="DP77" s="1">
        <f t="shared" si="181"/>
        <v>100</v>
      </c>
      <c r="DQ77" s="1">
        <f t="shared" si="182"/>
        <v>0</v>
      </c>
      <c r="DR77" s="1">
        <f t="shared" si="183"/>
        <v>2.8009999999999939</v>
      </c>
      <c r="DS77" s="4">
        <f t="shared" si="243"/>
        <v>0.49999999999999822</v>
      </c>
      <c r="DT77" s="1">
        <f t="shared" si="244"/>
        <v>3.1088732115171821E-6</v>
      </c>
      <c r="DU77" s="4">
        <f t="shared" si="269"/>
        <v>-0.34481380540241496</v>
      </c>
      <c r="DV77" s="1">
        <f t="shared" si="245"/>
        <v>0.49999999999999822</v>
      </c>
      <c r="DW77" s="1">
        <f t="shared" si="184"/>
        <v>1.8000375894684486E-8</v>
      </c>
      <c r="DX77" s="1">
        <f t="shared" si="246"/>
        <v>1000.0000126002631</v>
      </c>
      <c r="DY77" s="1">
        <f t="shared" si="247"/>
        <v>513.50999999999817</v>
      </c>
      <c r="DZ77" s="1">
        <f t="shared" si="248"/>
        <v>499.99999999999824</v>
      </c>
      <c r="EA77" s="1">
        <f t="shared" si="249"/>
        <v>500</v>
      </c>
      <c r="EB77" s="1">
        <f t="shared" si="250"/>
        <v>2.4000501192912649E-9</v>
      </c>
      <c r="EC77" s="4">
        <f t="shared" si="251"/>
        <v>0</v>
      </c>
      <c r="ED77" s="1">
        <f t="shared" si="252"/>
        <v>-9.0001879473422431E-6</v>
      </c>
      <c r="EE77" s="4">
        <f t="shared" si="185"/>
        <v>0</v>
      </c>
      <c r="EF77" s="4">
        <f t="shared" si="186"/>
        <v>10</v>
      </c>
      <c r="EG77" s="4">
        <f t="shared" si="253"/>
        <v>1.8054712581480269E-8</v>
      </c>
      <c r="EH77" s="4">
        <f t="shared" si="187"/>
        <v>5.4336686795783528E-11</v>
      </c>
      <c r="EI77" s="4">
        <f t="shared" si="188"/>
        <v>-100</v>
      </c>
      <c r="EJ77" s="4">
        <f t="shared" si="189"/>
        <v>-100</v>
      </c>
      <c r="EK77" s="4">
        <f t="shared" si="190"/>
        <v>-100</v>
      </c>
      <c r="EL77" s="1">
        <f t="shared" si="191"/>
        <v>100</v>
      </c>
      <c r="EM77" s="1">
        <f t="shared" si="192"/>
        <v>0</v>
      </c>
      <c r="EN77" s="1">
        <f t="shared" si="193"/>
        <v>2.8009999999999939</v>
      </c>
      <c r="EO77" s="4">
        <f t="shared" si="254"/>
        <v>0.49999999999999822</v>
      </c>
      <c r="EP77" s="1">
        <f t="shared" si="255"/>
        <v>3.1182577860933111E-6</v>
      </c>
      <c r="EQ77" s="4">
        <f t="shared" si="270"/>
        <v>-0.34178787186653548</v>
      </c>
      <c r="ER77" s="1">
        <f t="shared" si="256"/>
        <v>0.49999999999999822</v>
      </c>
      <c r="ES77" s="1">
        <f t="shared" si="194"/>
        <v>1.8054712581480269E-8</v>
      </c>
      <c r="ET77" s="1">
        <f t="shared" si="257"/>
        <v>1000.0000126382988</v>
      </c>
      <c r="EU77" s="1">
        <f t="shared" si="258"/>
        <v>513.50999999999817</v>
      </c>
      <c r="EV77" s="1">
        <f t="shared" si="259"/>
        <v>499.99999999999824</v>
      </c>
      <c r="EW77" s="1">
        <f t="shared" si="260"/>
        <v>500</v>
      </c>
      <c r="EX77" s="1">
        <f t="shared" si="261"/>
        <v>2.4072950108640365E-9</v>
      </c>
      <c r="EY77" s="4">
        <f t="shared" si="262"/>
        <v>0</v>
      </c>
      <c r="EZ77" s="1">
        <f t="shared" si="263"/>
        <v>-9.0273562907401346E-6</v>
      </c>
      <c r="FA77" s="4">
        <f t="shared" si="195"/>
        <v>0</v>
      </c>
      <c r="FB77" s="4">
        <f t="shared" si="196"/>
        <v>10</v>
      </c>
      <c r="FC77" s="4">
        <f t="shared" si="264"/>
        <v>1.7993159757365529E-8</v>
      </c>
      <c r="FD77" s="4">
        <f t="shared" si="197"/>
        <v>-6.155282411474069E-11</v>
      </c>
      <c r="FF77" s="4"/>
      <c r="FG77" s="4"/>
      <c r="FH77" s="4"/>
      <c r="FI77" s="4"/>
      <c r="FJ77" s="4"/>
      <c r="FK77" s="4"/>
      <c r="FL77" s="4"/>
      <c r="FM77" s="4"/>
      <c r="GB77" s="3"/>
    </row>
    <row r="78" spans="1:188">
      <c r="A78" s="1">
        <v>60</v>
      </c>
      <c r="B78" s="1">
        <f t="shared" si="136"/>
        <v>100</v>
      </c>
      <c r="C78" s="1">
        <v>0</v>
      </c>
      <c r="D78" s="1">
        <f t="shared" si="137"/>
        <v>-100</v>
      </c>
      <c r="E78" s="1">
        <f t="shared" si="129"/>
        <v>205</v>
      </c>
      <c r="F78" s="1">
        <f t="shared" si="198"/>
        <v>2.8259999999999939</v>
      </c>
      <c r="G78" s="1">
        <f>'0.5Q 17-24'!GA78</f>
        <v>-100</v>
      </c>
      <c r="H78" s="1">
        <f>'0.5Q 17-24'!GB78</f>
        <v>-100</v>
      </c>
      <c r="I78" s="1">
        <f>'0.5Q 17-24'!GC78</f>
        <v>-100</v>
      </c>
      <c r="J78" s="1">
        <f>'0.5Q 17-24'!GD78</f>
        <v>100</v>
      </c>
      <c r="K78" s="1">
        <f>'0.5Q 17-24'!GE78</f>
        <v>0</v>
      </c>
      <c r="L78" s="1">
        <f>'0.5Q 17-24'!GF78</f>
        <v>2.8259999999999939</v>
      </c>
      <c r="M78" s="1">
        <f>'0.5Q 17-24'!GG78</f>
        <v>0.49999999999999822</v>
      </c>
      <c r="N78" s="1">
        <f>'0.5Q 17-24'!GH78</f>
        <v>1.7476478930734968E-6</v>
      </c>
      <c r="O78" s="1">
        <f>'0.5Q 17-24'!GI78</f>
        <v>-0.35441395029037071</v>
      </c>
      <c r="P78" s="1">
        <f>'0.5Q 17-24'!GJ78</f>
        <v>0.49999999999999822</v>
      </c>
      <c r="Q78" s="1">
        <f>'0.5Q 17-24'!GK78</f>
        <v>1.0118881300895545E-8</v>
      </c>
      <c r="R78" s="1">
        <f>'0.5Q 17-24'!GL78</f>
        <v>1000.0000070832169</v>
      </c>
      <c r="S78" s="1">
        <f>'0.5Q 17-24'!GM78</f>
        <v>513.50999999999817</v>
      </c>
      <c r="T78" s="1">
        <f>'0.5Q 17-24'!GN78</f>
        <v>499.99999999999824</v>
      </c>
      <c r="U78" s="1">
        <f>'0.5Q 17-24'!GO78</f>
        <v>500</v>
      </c>
      <c r="V78" s="1">
        <f>'0.5Q 17-24'!GP78</f>
        <v>1.3491841734527396E-9</v>
      </c>
      <c r="W78" s="1">
        <f>'0.5Q 17-24'!GQ78</f>
        <v>0</v>
      </c>
      <c r="X78" s="1">
        <f>'0.5Q 17-24'!GR78</f>
        <v>-5.0594406504477722E-6</v>
      </c>
      <c r="Y78" s="1">
        <f>'0.5Q 17-24'!GS78</f>
        <v>0</v>
      </c>
      <c r="Z78" s="1">
        <f>'0.5Q 17-24'!GT78</f>
        <v>10</v>
      </c>
      <c r="AA78" s="1">
        <f>'0.5Q 17-24'!GU78</f>
        <v>1.0421566570673112E-8</v>
      </c>
      <c r="AC78" s="4">
        <f t="shared" si="138"/>
        <v>-100</v>
      </c>
      <c r="AD78" s="4">
        <f t="shared" si="139"/>
        <v>-100</v>
      </c>
      <c r="AE78" s="4">
        <f t="shared" si="140"/>
        <v>-100</v>
      </c>
      <c r="AF78" s="1">
        <f t="shared" si="141"/>
        <v>100</v>
      </c>
      <c r="AG78" s="1">
        <f t="shared" si="142"/>
        <v>0</v>
      </c>
      <c r="AH78" s="1">
        <f t="shared" si="143"/>
        <v>2.8259999999999939</v>
      </c>
      <c r="AI78" s="4">
        <f t="shared" si="199"/>
        <v>0.49999999999999822</v>
      </c>
      <c r="AJ78" s="1">
        <f t="shared" si="200"/>
        <v>1.7999251417397428E-6</v>
      </c>
      <c r="AK78" s="4">
        <f t="shared" si="265"/>
        <v>-0.34920746878177716</v>
      </c>
      <c r="AL78" s="1">
        <f t="shared" si="201"/>
        <v>0.49999999999999822</v>
      </c>
      <c r="AM78" s="1">
        <f t="shared" si="144"/>
        <v>1.0421566570673112E-8</v>
      </c>
      <c r="AN78" s="1">
        <f t="shared" si="202"/>
        <v>1000.0000072950966</v>
      </c>
      <c r="AO78" s="1">
        <f t="shared" si="203"/>
        <v>513.50999999999817</v>
      </c>
      <c r="AP78" s="1">
        <f t="shared" si="204"/>
        <v>499.99999999999824</v>
      </c>
      <c r="AQ78" s="1">
        <f t="shared" si="205"/>
        <v>500</v>
      </c>
      <c r="AR78" s="1">
        <f t="shared" si="206"/>
        <v>1.3895422094230815E-9</v>
      </c>
      <c r="AS78" s="4">
        <f t="shared" si="207"/>
        <v>0</v>
      </c>
      <c r="AT78" s="1">
        <f t="shared" si="208"/>
        <v>-5.2107832853365562E-6</v>
      </c>
      <c r="AU78" s="4">
        <f t="shared" si="145"/>
        <v>0</v>
      </c>
      <c r="AV78" s="4">
        <f t="shared" si="146"/>
        <v>10</v>
      </c>
      <c r="AW78" s="4">
        <f t="shared" si="209"/>
        <v>1.0555491242721563E-8</v>
      </c>
      <c r="AX78" s="4">
        <f t="shared" si="147"/>
        <v>1.3392467204845096E-10</v>
      </c>
      <c r="AY78" s="4">
        <f t="shared" si="148"/>
        <v>-100</v>
      </c>
      <c r="AZ78" s="4">
        <f t="shared" si="149"/>
        <v>-100</v>
      </c>
      <c r="BA78" s="4">
        <f t="shared" si="150"/>
        <v>-100</v>
      </c>
      <c r="BB78" s="1">
        <f t="shared" si="151"/>
        <v>100</v>
      </c>
      <c r="BC78" s="1">
        <f t="shared" si="152"/>
        <v>0</v>
      </c>
      <c r="BD78" s="1">
        <f t="shared" si="153"/>
        <v>2.8259999999999939</v>
      </c>
      <c r="BE78" s="4">
        <f t="shared" si="210"/>
        <v>0.49999999999999822</v>
      </c>
      <c r="BF78" s="1">
        <f t="shared" si="211"/>
        <v>1.8230554823353306E-6</v>
      </c>
      <c r="BG78" s="4">
        <f t="shared" si="266"/>
        <v>-0.34799807920826431</v>
      </c>
      <c r="BH78" s="1">
        <f t="shared" si="212"/>
        <v>0.49999999999999822</v>
      </c>
      <c r="BI78" s="1">
        <f t="shared" si="154"/>
        <v>1.0555491242721563E-8</v>
      </c>
      <c r="BJ78" s="1">
        <f t="shared" si="213"/>
        <v>1000.0000073888438</v>
      </c>
      <c r="BK78" s="1">
        <f t="shared" si="214"/>
        <v>513.50999999999817</v>
      </c>
      <c r="BL78" s="1">
        <f t="shared" si="215"/>
        <v>499.99999999999824</v>
      </c>
      <c r="BM78" s="1">
        <f t="shared" si="216"/>
        <v>500</v>
      </c>
      <c r="BN78" s="1">
        <f t="shared" si="217"/>
        <v>1.4073988323628754E-9</v>
      </c>
      <c r="BO78" s="4">
        <f t="shared" si="218"/>
        <v>0</v>
      </c>
      <c r="BP78" s="1">
        <f t="shared" si="219"/>
        <v>-5.2777456213607815E-6</v>
      </c>
      <c r="BQ78" s="4">
        <f t="shared" si="155"/>
        <v>0</v>
      </c>
      <c r="BR78" s="4">
        <f t="shared" si="156"/>
        <v>10</v>
      </c>
      <c r="BS78" s="4">
        <f t="shared" si="220"/>
        <v>1.0656858425393049E-8</v>
      </c>
      <c r="BT78" s="4">
        <f t="shared" si="157"/>
        <v>1.0136718267148596E-10</v>
      </c>
      <c r="BU78" s="4">
        <f t="shared" si="158"/>
        <v>-100</v>
      </c>
      <c r="BV78" s="4">
        <f t="shared" si="159"/>
        <v>-100</v>
      </c>
      <c r="BW78" s="4">
        <f t="shared" si="160"/>
        <v>-100</v>
      </c>
      <c r="BX78" s="1">
        <f t="shared" si="161"/>
        <v>100</v>
      </c>
      <c r="BY78" s="1">
        <f t="shared" si="162"/>
        <v>0</v>
      </c>
      <c r="BZ78" s="1">
        <f t="shared" si="163"/>
        <v>2.8259999999999939</v>
      </c>
      <c r="CA78" s="4">
        <f t="shared" si="221"/>
        <v>0.49999999999999822</v>
      </c>
      <c r="CB78" s="1">
        <f t="shared" si="222"/>
        <v>1.8405627677708205E-6</v>
      </c>
      <c r="CC78" s="4">
        <f t="shared" si="267"/>
        <v>-0.34810785286975832</v>
      </c>
      <c r="CD78" s="1">
        <f t="shared" si="223"/>
        <v>0.49999999999999822</v>
      </c>
      <c r="CE78" s="1">
        <f t="shared" si="164"/>
        <v>1.0656858425393049E-8</v>
      </c>
      <c r="CF78" s="1">
        <f t="shared" si="224"/>
        <v>1000.0000074598011</v>
      </c>
      <c r="CG78" s="1">
        <f t="shared" si="225"/>
        <v>513.50999999999817</v>
      </c>
      <c r="CH78" s="1">
        <f t="shared" si="226"/>
        <v>499.99999999999824</v>
      </c>
      <c r="CI78" s="1">
        <f t="shared" si="227"/>
        <v>500</v>
      </c>
      <c r="CJ78" s="1">
        <f t="shared" si="228"/>
        <v>1.4209144567190733E-9</v>
      </c>
      <c r="CK78" s="4">
        <f t="shared" si="229"/>
        <v>0</v>
      </c>
      <c r="CL78" s="1">
        <f t="shared" si="230"/>
        <v>-5.3284292126965247E-6</v>
      </c>
      <c r="CM78" s="4">
        <f t="shared" si="165"/>
        <v>0</v>
      </c>
      <c r="CN78" s="4">
        <f t="shared" si="166"/>
        <v>10</v>
      </c>
      <c r="CO78" s="4">
        <f t="shared" si="231"/>
        <v>1.0737752693298493E-8</v>
      </c>
      <c r="CP78" s="4">
        <f t="shared" si="167"/>
        <v>8.0894267905443769E-11</v>
      </c>
      <c r="CQ78" s="4">
        <f t="shared" si="168"/>
        <v>-100</v>
      </c>
      <c r="CR78" s="4">
        <f t="shared" si="169"/>
        <v>-100</v>
      </c>
      <c r="CS78" s="4">
        <f t="shared" si="170"/>
        <v>-100</v>
      </c>
      <c r="CT78" s="1">
        <f t="shared" si="171"/>
        <v>100</v>
      </c>
      <c r="CU78" s="1">
        <f t="shared" si="172"/>
        <v>0</v>
      </c>
      <c r="CV78" s="1">
        <f t="shared" si="173"/>
        <v>2.8259999999999939</v>
      </c>
      <c r="CW78" s="4">
        <f t="shared" si="232"/>
        <v>0.49999999999999822</v>
      </c>
      <c r="CX78" s="1">
        <f t="shared" si="233"/>
        <v>1.8545341439202923E-6</v>
      </c>
      <c r="CY78" s="4">
        <f t="shared" si="268"/>
        <v>-0.34682195340876593</v>
      </c>
      <c r="CZ78" s="1">
        <f t="shared" si="234"/>
        <v>0.49999999999999822</v>
      </c>
      <c r="DA78" s="1">
        <f t="shared" si="174"/>
        <v>1.0737752693298493E-8</v>
      </c>
      <c r="DB78" s="1">
        <f t="shared" si="235"/>
        <v>1000.0000075164268</v>
      </c>
      <c r="DC78" s="1">
        <f t="shared" si="236"/>
        <v>513.50999999999817</v>
      </c>
      <c r="DD78" s="1">
        <f t="shared" si="237"/>
        <v>499.99999999999824</v>
      </c>
      <c r="DE78" s="1">
        <f t="shared" si="238"/>
        <v>500</v>
      </c>
      <c r="DF78" s="1">
        <f t="shared" si="239"/>
        <v>1.4317003591064659E-9</v>
      </c>
      <c r="DG78" s="4">
        <f t="shared" si="240"/>
        <v>0</v>
      </c>
      <c r="DH78" s="1">
        <f t="shared" si="241"/>
        <v>-5.3688763466492464E-6</v>
      </c>
      <c r="DI78" s="4">
        <f t="shared" si="175"/>
        <v>0</v>
      </c>
      <c r="DJ78" s="4">
        <f t="shared" si="176"/>
        <v>10</v>
      </c>
      <c r="DK78" s="4">
        <f t="shared" si="242"/>
        <v>1.0800225536810692E-8</v>
      </c>
      <c r="DL78" s="4">
        <f t="shared" si="177"/>
        <v>6.2472843512199294E-11</v>
      </c>
      <c r="DM78" s="4">
        <f t="shared" si="178"/>
        <v>-100</v>
      </c>
      <c r="DN78" s="4">
        <f t="shared" si="179"/>
        <v>-100</v>
      </c>
      <c r="DO78" s="4">
        <f t="shared" si="180"/>
        <v>-100</v>
      </c>
      <c r="DP78" s="1">
        <f t="shared" si="181"/>
        <v>100</v>
      </c>
      <c r="DQ78" s="1">
        <f t="shared" si="182"/>
        <v>0</v>
      </c>
      <c r="DR78" s="1">
        <f t="shared" si="183"/>
        <v>2.8259999999999939</v>
      </c>
      <c r="DS78" s="4">
        <f t="shared" si="243"/>
        <v>0.49999999999999822</v>
      </c>
      <c r="DT78" s="1">
        <f t="shared" si="244"/>
        <v>1.8653239269103092E-6</v>
      </c>
      <c r="DU78" s="4">
        <f t="shared" si="269"/>
        <v>-0.34481380540241496</v>
      </c>
      <c r="DV78" s="1">
        <f t="shared" si="245"/>
        <v>0.49999999999999822</v>
      </c>
      <c r="DW78" s="1">
        <f t="shared" si="184"/>
        <v>1.0800225536810692E-8</v>
      </c>
      <c r="DX78" s="1">
        <f t="shared" si="246"/>
        <v>1000.0000075601579</v>
      </c>
      <c r="DY78" s="1">
        <f t="shared" si="247"/>
        <v>513.50999999999817</v>
      </c>
      <c r="DZ78" s="1">
        <f t="shared" si="248"/>
        <v>499.99999999999824</v>
      </c>
      <c r="EA78" s="1">
        <f t="shared" si="249"/>
        <v>500</v>
      </c>
      <c r="EB78" s="1">
        <f t="shared" si="250"/>
        <v>1.4400300715747589E-9</v>
      </c>
      <c r="EC78" s="4">
        <f t="shared" si="251"/>
        <v>0</v>
      </c>
      <c r="ED78" s="1">
        <f t="shared" si="252"/>
        <v>-5.4001127684053458E-6</v>
      </c>
      <c r="EE78" s="4">
        <f t="shared" si="185"/>
        <v>0</v>
      </c>
      <c r="EF78" s="4">
        <f t="shared" si="186"/>
        <v>10</v>
      </c>
      <c r="EG78" s="4">
        <f t="shared" si="253"/>
        <v>1.0832827548888161E-8</v>
      </c>
      <c r="EH78" s="4">
        <f t="shared" si="187"/>
        <v>3.2602012077468793E-11</v>
      </c>
      <c r="EI78" s="4">
        <f t="shared" si="188"/>
        <v>-100</v>
      </c>
      <c r="EJ78" s="4">
        <f t="shared" si="189"/>
        <v>-100</v>
      </c>
      <c r="EK78" s="4">
        <f t="shared" si="190"/>
        <v>-100</v>
      </c>
      <c r="EL78" s="1">
        <f t="shared" si="191"/>
        <v>100</v>
      </c>
      <c r="EM78" s="1">
        <f t="shared" si="192"/>
        <v>0</v>
      </c>
      <c r="EN78" s="1">
        <f t="shared" si="193"/>
        <v>2.8259999999999939</v>
      </c>
      <c r="EO78" s="4">
        <f t="shared" si="254"/>
        <v>0.49999999999999822</v>
      </c>
      <c r="EP78" s="1">
        <f t="shared" si="255"/>
        <v>1.8709546716559865E-6</v>
      </c>
      <c r="EQ78" s="4">
        <f t="shared" si="270"/>
        <v>-0.34178787186653548</v>
      </c>
      <c r="ER78" s="1">
        <f t="shared" si="256"/>
        <v>0.49999999999999822</v>
      </c>
      <c r="ES78" s="1">
        <f t="shared" si="194"/>
        <v>1.0832827548888161E-8</v>
      </c>
      <c r="ET78" s="1">
        <f t="shared" si="257"/>
        <v>1000.0000075829794</v>
      </c>
      <c r="EU78" s="1">
        <f t="shared" si="258"/>
        <v>513.50999999999817</v>
      </c>
      <c r="EV78" s="1">
        <f t="shared" si="259"/>
        <v>499.99999999999824</v>
      </c>
      <c r="EW78" s="1">
        <f t="shared" si="260"/>
        <v>500</v>
      </c>
      <c r="EX78" s="1">
        <f t="shared" si="261"/>
        <v>1.4443770065184217E-9</v>
      </c>
      <c r="EY78" s="4">
        <f t="shared" si="262"/>
        <v>0</v>
      </c>
      <c r="EZ78" s="1">
        <f t="shared" si="263"/>
        <v>-5.4164137744440804E-6</v>
      </c>
      <c r="FA78" s="4">
        <f t="shared" si="195"/>
        <v>0</v>
      </c>
      <c r="FB78" s="4">
        <f t="shared" si="196"/>
        <v>10</v>
      </c>
      <c r="FC78" s="4">
        <f t="shared" si="264"/>
        <v>1.0795895854419317E-8</v>
      </c>
      <c r="FD78" s="4">
        <f t="shared" si="197"/>
        <v>-3.6931694468843752E-11</v>
      </c>
      <c r="FF78" s="4"/>
      <c r="FG78" s="4"/>
      <c r="FH78" s="4"/>
      <c r="FI78" s="4"/>
      <c r="FJ78" s="4"/>
      <c r="FK78" s="4"/>
      <c r="FL78" s="4"/>
      <c r="FM78" s="4"/>
      <c r="GB78" s="3"/>
    </row>
    <row r="79" spans="1:188">
      <c r="A79" s="1">
        <v>61</v>
      </c>
      <c r="B79" s="1">
        <f t="shared" si="136"/>
        <v>100</v>
      </c>
      <c r="C79" s="1">
        <v>0</v>
      </c>
      <c r="D79" s="1">
        <f t="shared" si="137"/>
        <v>-100</v>
      </c>
      <c r="E79" s="1">
        <f t="shared" si="129"/>
        <v>200</v>
      </c>
      <c r="F79" s="1">
        <f t="shared" si="198"/>
        <v>2.8509999999999938</v>
      </c>
      <c r="G79" s="1">
        <f>'0.5Q 17-24'!GA79</f>
        <v>-100</v>
      </c>
      <c r="H79" s="1">
        <f>'0.5Q 17-24'!GB79</f>
        <v>-100</v>
      </c>
      <c r="I79" s="1">
        <f>'0.5Q 17-24'!GC79</f>
        <v>-100</v>
      </c>
      <c r="J79" s="1">
        <f>'0.5Q 17-24'!GD79</f>
        <v>100</v>
      </c>
      <c r="K79" s="1">
        <f>'0.5Q 17-24'!GE79</f>
        <v>0</v>
      </c>
      <c r="L79" s="1">
        <f>'0.5Q 17-24'!GF79</f>
        <v>2.8509999999999938</v>
      </c>
      <c r="M79" s="1">
        <f>'0.5Q 17-24'!GG79</f>
        <v>0.49999999999999822</v>
      </c>
      <c r="N79" s="1">
        <f>'0.5Q 17-24'!GH79</f>
        <v>1.0485887358440979E-6</v>
      </c>
      <c r="O79" s="1">
        <f>'0.5Q 17-24'!GI79</f>
        <v>-0.35441395029037071</v>
      </c>
      <c r="P79" s="1">
        <f>'0.5Q 17-24'!GJ79</f>
        <v>0.49999999999999822</v>
      </c>
      <c r="Q79" s="1">
        <f>'0.5Q 17-24'!GK79</f>
        <v>6.0713287805373269E-9</v>
      </c>
      <c r="R79" s="1">
        <f>'0.5Q 17-24'!GL79</f>
        <v>1000.0000042499302</v>
      </c>
      <c r="S79" s="1">
        <f>'0.5Q 17-24'!GM79</f>
        <v>513.50999999999817</v>
      </c>
      <c r="T79" s="1">
        <f>'0.5Q 17-24'!GN79</f>
        <v>499.99999999999824</v>
      </c>
      <c r="U79" s="1">
        <f>'0.5Q 17-24'!GO79</f>
        <v>500</v>
      </c>
      <c r="V79" s="1">
        <f>'0.5Q 17-24'!GP79</f>
        <v>8.0951050407164362E-10</v>
      </c>
      <c r="W79" s="1">
        <f>'0.5Q 17-24'!GQ79</f>
        <v>0</v>
      </c>
      <c r="X79" s="1">
        <f>'0.5Q 17-24'!GR79</f>
        <v>-3.0356643902686634E-6</v>
      </c>
      <c r="Y79" s="1">
        <f>'0.5Q 17-24'!GS79</f>
        <v>0</v>
      </c>
      <c r="Z79" s="1">
        <f>'0.5Q 17-24'!GT79</f>
        <v>10</v>
      </c>
      <c r="AA79" s="1">
        <f>'0.5Q 17-24'!GU79</f>
        <v>6.252939942403867E-9</v>
      </c>
      <c r="AC79" s="4">
        <f t="shared" si="138"/>
        <v>-100</v>
      </c>
      <c r="AD79" s="4">
        <f t="shared" si="139"/>
        <v>-100</v>
      </c>
      <c r="AE79" s="4">
        <f t="shared" si="140"/>
        <v>-100</v>
      </c>
      <c r="AF79" s="1">
        <f t="shared" si="141"/>
        <v>100</v>
      </c>
      <c r="AG79" s="1">
        <f t="shared" si="142"/>
        <v>0</v>
      </c>
      <c r="AH79" s="1">
        <f t="shared" si="143"/>
        <v>2.8509999999999938</v>
      </c>
      <c r="AI79" s="4">
        <f t="shared" si="199"/>
        <v>0.49999999999999822</v>
      </c>
      <c r="AJ79" s="1">
        <f t="shared" si="200"/>
        <v>1.0799550850438457E-6</v>
      </c>
      <c r="AK79" s="4">
        <f t="shared" si="265"/>
        <v>-0.34920746878177716</v>
      </c>
      <c r="AL79" s="1">
        <f t="shared" si="201"/>
        <v>0.49999999999999822</v>
      </c>
      <c r="AM79" s="1">
        <f t="shared" si="144"/>
        <v>6.252939942403867E-9</v>
      </c>
      <c r="AN79" s="1">
        <f t="shared" si="202"/>
        <v>1000.0000043770581</v>
      </c>
      <c r="AO79" s="1">
        <f t="shared" si="203"/>
        <v>513.50999999999817</v>
      </c>
      <c r="AP79" s="1">
        <f t="shared" si="204"/>
        <v>499.99999999999824</v>
      </c>
      <c r="AQ79" s="1">
        <f t="shared" si="205"/>
        <v>500</v>
      </c>
      <c r="AR79" s="1">
        <f t="shared" si="206"/>
        <v>8.3372532565384898E-10</v>
      </c>
      <c r="AS79" s="4">
        <f t="shared" si="207"/>
        <v>0</v>
      </c>
      <c r="AT79" s="1">
        <f t="shared" si="208"/>
        <v>-3.1264699712019336E-6</v>
      </c>
      <c r="AU79" s="4">
        <f t="shared" si="145"/>
        <v>0</v>
      </c>
      <c r="AV79" s="4">
        <f t="shared" si="146"/>
        <v>10</v>
      </c>
      <c r="AW79" s="4">
        <f t="shared" si="209"/>
        <v>6.3332947456329372E-9</v>
      </c>
      <c r="AX79" s="4">
        <f t="shared" si="147"/>
        <v>8.0354803229070248E-11</v>
      </c>
      <c r="AY79" s="4">
        <f t="shared" si="148"/>
        <v>-100</v>
      </c>
      <c r="AZ79" s="4">
        <f t="shared" si="149"/>
        <v>-100</v>
      </c>
      <c r="BA79" s="4">
        <f t="shared" si="150"/>
        <v>-100</v>
      </c>
      <c r="BB79" s="1">
        <f t="shared" si="151"/>
        <v>100</v>
      </c>
      <c r="BC79" s="1">
        <f t="shared" si="152"/>
        <v>0</v>
      </c>
      <c r="BD79" s="1">
        <f t="shared" si="153"/>
        <v>2.8509999999999938</v>
      </c>
      <c r="BE79" s="4">
        <f t="shared" si="210"/>
        <v>0.49999999999999822</v>
      </c>
      <c r="BF79" s="1">
        <f t="shared" si="211"/>
        <v>1.0938332894011984E-6</v>
      </c>
      <c r="BG79" s="4">
        <f t="shared" si="266"/>
        <v>-0.34799807920826431</v>
      </c>
      <c r="BH79" s="1">
        <f t="shared" si="212"/>
        <v>0.49999999999999822</v>
      </c>
      <c r="BI79" s="1">
        <f t="shared" si="154"/>
        <v>6.3332947456329372E-9</v>
      </c>
      <c r="BJ79" s="1">
        <f t="shared" si="213"/>
        <v>1000.0000044333063</v>
      </c>
      <c r="BK79" s="1">
        <f t="shared" si="214"/>
        <v>513.50999999999817</v>
      </c>
      <c r="BL79" s="1">
        <f t="shared" si="215"/>
        <v>499.99999999999824</v>
      </c>
      <c r="BM79" s="1">
        <f t="shared" si="216"/>
        <v>500</v>
      </c>
      <c r="BN79" s="1">
        <f t="shared" si="217"/>
        <v>8.4443929941772515E-10</v>
      </c>
      <c r="BO79" s="4">
        <f t="shared" si="218"/>
        <v>0</v>
      </c>
      <c r="BP79" s="1">
        <f t="shared" si="219"/>
        <v>-3.1666473728164684E-6</v>
      </c>
      <c r="BQ79" s="4">
        <f t="shared" si="155"/>
        <v>0</v>
      </c>
      <c r="BR79" s="4">
        <f t="shared" si="156"/>
        <v>10</v>
      </c>
      <c r="BS79" s="4">
        <f t="shared" si="220"/>
        <v>6.3941150552358294E-9</v>
      </c>
      <c r="BT79" s="4">
        <f t="shared" si="157"/>
        <v>6.0820309602892238E-11</v>
      </c>
      <c r="BU79" s="4">
        <f t="shared" si="158"/>
        <v>-100</v>
      </c>
      <c r="BV79" s="4">
        <f t="shared" si="159"/>
        <v>-100</v>
      </c>
      <c r="BW79" s="4">
        <f t="shared" si="160"/>
        <v>-100</v>
      </c>
      <c r="BX79" s="1">
        <f t="shared" si="161"/>
        <v>100</v>
      </c>
      <c r="BY79" s="1">
        <f t="shared" si="162"/>
        <v>0</v>
      </c>
      <c r="BZ79" s="1">
        <f t="shared" si="163"/>
        <v>2.8509999999999938</v>
      </c>
      <c r="CA79" s="4">
        <f t="shared" si="221"/>
        <v>0.49999999999999822</v>
      </c>
      <c r="CB79" s="1">
        <f t="shared" si="222"/>
        <v>1.104337660662492E-6</v>
      </c>
      <c r="CC79" s="4">
        <f t="shared" si="267"/>
        <v>-0.34810785286975832</v>
      </c>
      <c r="CD79" s="1">
        <f t="shared" si="223"/>
        <v>0.49999999999999822</v>
      </c>
      <c r="CE79" s="1">
        <f t="shared" si="164"/>
        <v>6.3941150552358294E-9</v>
      </c>
      <c r="CF79" s="1">
        <f t="shared" si="224"/>
        <v>1000.0000044758806</v>
      </c>
      <c r="CG79" s="1">
        <f t="shared" si="225"/>
        <v>513.50999999999817</v>
      </c>
      <c r="CH79" s="1">
        <f t="shared" si="226"/>
        <v>499.99999999999824</v>
      </c>
      <c r="CI79" s="1">
        <f t="shared" si="227"/>
        <v>500</v>
      </c>
      <c r="CJ79" s="1">
        <f t="shared" si="228"/>
        <v>8.5254867403144389E-10</v>
      </c>
      <c r="CK79" s="4">
        <f t="shared" si="229"/>
        <v>0</v>
      </c>
      <c r="CL79" s="1">
        <f t="shared" si="230"/>
        <v>-3.1970575276179148E-6</v>
      </c>
      <c r="CM79" s="4">
        <f t="shared" si="165"/>
        <v>0</v>
      </c>
      <c r="CN79" s="4">
        <f t="shared" si="166"/>
        <v>10</v>
      </c>
      <c r="CO79" s="4">
        <f t="shared" si="231"/>
        <v>6.4426516159790954E-9</v>
      </c>
      <c r="CP79" s="4">
        <f t="shared" si="167"/>
        <v>4.853656074326593E-11</v>
      </c>
      <c r="CQ79" s="4">
        <f t="shared" si="168"/>
        <v>-100</v>
      </c>
      <c r="CR79" s="4">
        <f t="shared" si="169"/>
        <v>-100</v>
      </c>
      <c r="CS79" s="4">
        <f t="shared" si="170"/>
        <v>-100</v>
      </c>
      <c r="CT79" s="1">
        <f t="shared" si="171"/>
        <v>100</v>
      </c>
      <c r="CU79" s="1">
        <f t="shared" si="172"/>
        <v>0</v>
      </c>
      <c r="CV79" s="1">
        <f t="shared" si="173"/>
        <v>2.8509999999999938</v>
      </c>
      <c r="CW79" s="4">
        <f t="shared" si="232"/>
        <v>0.49999999999999822</v>
      </c>
      <c r="CX79" s="1">
        <f t="shared" si="233"/>
        <v>1.1127204863521753E-6</v>
      </c>
      <c r="CY79" s="4">
        <f t="shared" si="268"/>
        <v>-0.34682195340876593</v>
      </c>
      <c r="CZ79" s="1">
        <f t="shared" si="234"/>
        <v>0.49999999999999822</v>
      </c>
      <c r="DA79" s="1">
        <f t="shared" si="174"/>
        <v>6.4426516159790954E-9</v>
      </c>
      <c r="DB79" s="1">
        <f t="shared" si="235"/>
        <v>1000.000004509856</v>
      </c>
      <c r="DC79" s="1">
        <f t="shared" si="236"/>
        <v>513.50999999999817</v>
      </c>
      <c r="DD79" s="1">
        <f t="shared" si="237"/>
        <v>499.99999999999824</v>
      </c>
      <c r="DE79" s="1">
        <f t="shared" si="238"/>
        <v>500</v>
      </c>
      <c r="DF79" s="1">
        <f t="shared" si="239"/>
        <v>8.590202154638794E-10</v>
      </c>
      <c r="DG79" s="4">
        <f t="shared" si="240"/>
        <v>0</v>
      </c>
      <c r="DH79" s="1">
        <f t="shared" si="241"/>
        <v>-3.2213258079895476E-6</v>
      </c>
      <c r="DI79" s="4">
        <f t="shared" si="175"/>
        <v>0</v>
      </c>
      <c r="DJ79" s="4">
        <f t="shared" si="176"/>
        <v>10</v>
      </c>
      <c r="DK79" s="4">
        <f t="shared" si="242"/>
        <v>6.4801353220864148E-9</v>
      </c>
      <c r="DL79" s="4">
        <f t="shared" si="177"/>
        <v>3.7483706107319411E-11</v>
      </c>
      <c r="DM79" s="4">
        <f t="shared" si="178"/>
        <v>-100</v>
      </c>
      <c r="DN79" s="4">
        <f t="shared" si="179"/>
        <v>-100</v>
      </c>
      <c r="DO79" s="4">
        <f t="shared" si="180"/>
        <v>-100</v>
      </c>
      <c r="DP79" s="1">
        <f t="shared" si="181"/>
        <v>100</v>
      </c>
      <c r="DQ79" s="1">
        <f t="shared" si="182"/>
        <v>0</v>
      </c>
      <c r="DR79" s="1">
        <f t="shared" si="183"/>
        <v>2.8509999999999938</v>
      </c>
      <c r="DS79" s="4">
        <f t="shared" si="243"/>
        <v>0.49999999999999822</v>
      </c>
      <c r="DT79" s="1">
        <f t="shared" si="244"/>
        <v>1.1191943561461857E-6</v>
      </c>
      <c r="DU79" s="4">
        <f t="shared" si="269"/>
        <v>-0.34481380540241496</v>
      </c>
      <c r="DV79" s="1">
        <f t="shared" si="245"/>
        <v>0.49999999999999822</v>
      </c>
      <c r="DW79" s="1">
        <f t="shared" si="184"/>
        <v>6.4801353220864148E-9</v>
      </c>
      <c r="DX79" s="1">
        <f t="shared" si="246"/>
        <v>1000.0000045360948</v>
      </c>
      <c r="DY79" s="1">
        <f t="shared" si="247"/>
        <v>513.50999999999817</v>
      </c>
      <c r="DZ79" s="1">
        <f t="shared" si="248"/>
        <v>499.99999999999824</v>
      </c>
      <c r="EA79" s="1">
        <f t="shared" si="249"/>
        <v>500</v>
      </c>
      <c r="EB79" s="1">
        <f t="shared" si="250"/>
        <v>8.6401804294485546E-10</v>
      </c>
      <c r="EC79" s="4">
        <f t="shared" si="251"/>
        <v>0</v>
      </c>
      <c r="ED79" s="1">
        <f t="shared" si="252"/>
        <v>-3.2400676610432076E-6</v>
      </c>
      <c r="EE79" s="4">
        <f t="shared" si="185"/>
        <v>0</v>
      </c>
      <c r="EF79" s="4">
        <f t="shared" si="186"/>
        <v>10</v>
      </c>
      <c r="EG79" s="4">
        <f t="shared" si="253"/>
        <v>6.4996965293328961E-9</v>
      </c>
      <c r="EH79" s="4">
        <f t="shared" si="187"/>
        <v>1.9561207246481276E-11</v>
      </c>
      <c r="EI79" s="4">
        <f t="shared" si="188"/>
        <v>-100</v>
      </c>
      <c r="EJ79" s="4">
        <f t="shared" si="189"/>
        <v>-100</v>
      </c>
      <c r="EK79" s="4">
        <f t="shared" si="190"/>
        <v>-100</v>
      </c>
      <c r="EL79" s="1">
        <f t="shared" si="191"/>
        <v>100</v>
      </c>
      <c r="EM79" s="1">
        <f t="shared" si="192"/>
        <v>0</v>
      </c>
      <c r="EN79" s="1">
        <f t="shared" si="193"/>
        <v>2.8509999999999938</v>
      </c>
      <c r="EO79" s="4">
        <f t="shared" si="254"/>
        <v>0.49999999999999822</v>
      </c>
      <c r="EP79" s="1">
        <f t="shared" si="255"/>
        <v>1.1225728029935917E-6</v>
      </c>
      <c r="EQ79" s="4">
        <f t="shared" si="270"/>
        <v>-0.34178787186653548</v>
      </c>
      <c r="ER79" s="1">
        <f t="shared" si="256"/>
        <v>0.49999999999999822</v>
      </c>
      <c r="ES79" s="1">
        <f t="shared" si="194"/>
        <v>6.4996965293328961E-9</v>
      </c>
      <c r="ET79" s="1">
        <f t="shared" si="257"/>
        <v>1000.0000045497876</v>
      </c>
      <c r="EU79" s="1">
        <f t="shared" si="258"/>
        <v>513.50999999999817</v>
      </c>
      <c r="EV79" s="1">
        <f t="shared" si="259"/>
        <v>499.99999999999824</v>
      </c>
      <c r="EW79" s="1">
        <f t="shared" si="260"/>
        <v>500</v>
      </c>
      <c r="EX79" s="1">
        <f t="shared" si="261"/>
        <v>8.666262039110529E-10</v>
      </c>
      <c r="EY79" s="4">
        <f t="shared" si="262"/>
        <v>0</v>
      </c>
      <c r="EZ79" s="1">
        <f t="shared" si="263"/>
        <v>-3.249848264666448E-6</v>
      </c>
      <c r="FA79" s="4">
        <f t="shared" si="195"/>
        <v>0</v>
      </c>
      <c r="FB79" s="4">
        <f t="shared" si="196"/>
        <v>10</v>
      </c>
      <c r="FC79" s="4">
        <f t="shared" si="264"/>
        <v>6.4775375126515901E-9</v>
      </c>
      <c r="FD79" s="4">
        <f t="shared" si="197"/>
        <v>-2.215901668130592E-11</v>
      </c>
      <c r="FF79" s="4"/>
      <c r="FG79" s="4"/>
      <c r="FH79" s="4"/>
      <c r="FI79" s="4"/>
      <c r="FJ79" s="4"/>
      <c r="FK79" s="4"/>
      <c r="FL79" s="4"/>
      <c r="FM79" s="4"/>
      <c r="GB79" s="3"/>
    </row>
    <row r="80" spans="1:188">
      <c r="A80" s="1">
        <v>62</v>
      </c>
      <c r="B80" s="1">
        <f t="shared" si="136"/>
        <v>100</v>
      </c>
      <c r="C80" s="1">
        <v>0</v>
      </c>
      <c r="D80" s="1">
        <f t="shared" si="137"/>
        <v>-100</v>
      </c>
      <c r="E80" s="1">
        <f t="shared" si="129"/>
        <v>195</v>
      </c>
      <c r="F80" s="1">
        <f t="shared" si="198"/>
        <v>2.8759999999999937</v>
      </c>
      <c r="G80" s="1">
        <f>'0.5Q 17-24'!GA80</f>
        <v>-100</v>
      </c>
      <c r="H80" s="1">
        <f>'0.5Q 17-24'!GB80</f>
        <v>-100</v>
      </c>
      <c r="I80" s="1">
        <f>'0.5Q 17-24'!GC80</f>
        <v>-100</v>
      </c>
      <c r="J80" s="1">
        <f>'0.5Q 17-24'!GD80</f>
        <v>100</v>
      </c>
      <c r="K80" s="1">
        <f>'0.5Q 17-24'!GE80</f>
        <v>0</v>
      </c>
      <c r="L80" s="1">
        <f>'0.5Q 17-24'!GF80</f>
        <v>2.8759999999999937</v>
      </c>
      <c r="M80" s="1">
        <f>'0.5Q 17-24'!GG80</f>
        <v>0.49999999999999822</v>
      </c>
      <c r="N80" s="1">
        <f>'0.5Q 17-24'!GH80</f>
        <v>6.2915324150645862E-7</v>
      </c>
      <c r="O80" s="1">
        <f>'0.5Q 17-24'!GI80</f>
        <v>-0.35441395029037071</v>
      </c>
      <c r="P80" s="1">
        <f>'0.5Q 17-24'!GJ80</f>
        <v>0.49999999999999822</v>
      </c>
      <c r="Q80" s="1">
        <f>'0.5Q 17-24'!GK80</f>
        <v>3.6427972683223961E-9</v>
      </c>
      <c r="R80" s="1">
        <f>'0.5Q 17-24'!GL80</f>
        <v>1000.000002549958</v>
      </c>
      <c r="S80" s="1">
        <f>'0.5Q 17-24'!GM80</f>
        <v>513.50999999999817</v>
      </c>
      <c r="T80" s="1">
        <f>'0.5Q 17-24'!GN80</f>
        <v>499.99999999999824</v>
      </c>
      <c r="U80" s="1">
        <f>'0.5Q 17-24'!GO80</f>
        <v>500</v>
      </c>
      <c r="V80" s="1">
        <f>'0.5Q 17-24'!GP80</f>
        <v>4.8570630244298615E-10</v>
      </c>
      <c r="W80" s="1">
        <f>'0.5Q 17-24'!GQ80</f>
        <v>0</v>
      </c>
      <c r="X80" s="1">
        <f>'0.5Q 17-24'!GR80</f>
        <v>-1.8213986341611982E-6</v>
      </c>
      <c r="Y80" s="1">
        <f>'0.5Q 17-24'!GS80</f>
        <v>0</v>
      </c>
      <c r="Z80" s="1">
        <f>'0.5Q 17-24'!GT80</f>
        <v>10</v>
      </c>
      <c r="AA80" s="1">
        <f>'0.5Q 17-24'!GU80</f>
        <v>3.75176396544232E-9</v>
      </c>
      <c r="AC80" s="4">
        <f t="shared" si="138"/>
        <v>-100</v>
      </c>
      <c r="AD80" s="4">
        <f t="shared" si="139"/>
        <v>-100</v>
      </c>
      <c r="AE80" s="4">
        <f t="shared" si="140"/>
        <v>-100</v>
      </c>
      <c r="AF80" s="1">
        <f t="shared" si="141"/>
        <v>100</v>
      </c>
      <c r="AG80" s="1">
        <f t="shared" si="142"/>
        <v>0</v>
      </c>
      <c r="AH80" s="1">
        <f t="shared" si="143"/>
        <v>2.8759999999999937</v>
      </c>
      <c r="AI80" s="4">
        <f t="shared" si="199"/>
        <v>0.49999999999999822</v>
      </c>
      <c r="AJ80" s="1">
        <f t="shared" si="200"/>
        <v>6.4797305102630752E-7</v>
      </c>
      <c r="AK80" s="4">
        <f t="shared" si="265"/>
        <v>-0.34920746878177716</v>
      </c>
      <c r="AL80" s="1">
        <f t="shared" si="201"/>
        <v>0.49999999999999822</v>
      </c>
      <c r="AM80" s="1">
        <f t="shared" si="144"/>
        <v>3.75176396544232E-9</v>
      </c>
      <c r="AN80" s="1">
        <f t="shared" si="202"/>
        <v>1000.0000026262347</v>
      </c>
      <c r="AO80" s="1">
        <f t="shared" si="203"/>
        <v>513.50999999999817</v>
      </c>
      <c r="AP80" s="1">
        <f t="shared" si="204"/>
        <v>499.99999999999824</v>
      </c>
      <c r="AQ80" s="1">
        <f t="shared" si="205"/>
        <v>500</v>
      </c>
      <c r="AR80" s="1">
        <f t="shared" si="206"/>
        <v>5.0023519539230935E-10</v>
      </c>
      <c r="AS80" s="4">
        <f t="shared" si="207"/>
        <v>0</v>
      </c>
      <c r="AT80" s="1">
        <f t="shared" si="208"/>
        <v>-1.87588198272116E-6</v>
      </c>
      <c r="AU80" s="4">
        <f t="shared" si="145"/>
        <v>0</v>
      </c>
      <c r="AV80" s="4">
        <f t="shared" si="146"/>
        <v>10</v>
      </c>
      <c r="AW80" s="4">
        <f t="shared" si="209"/>
        <v>3.7999768473797625E-9</v>
      </c>
      <c r="AX80" s="4">
        <f t="shared" si="147"/>
        <v>4.8212881937442479E-11</v>
      </c>
      <c r="AY80" s="4">
        <f t="shared" si="148"/>
        <v>-100</v>
      </c>
      <c r="AZ80" s="4">
        <f t="shared" si="149"/>
        <v>-100</v>
      </c>
      <c r="BA80" s="4">
        <f t="shared" si="150"/>
        <v>-100</v>
      </c>
      <c r="BB80" s="1">
        <f t="shared" si="151"/>
        <v>100</v>
      </c>
      <c r="BC80" s="1">
        <f t="shared" si="152"/>
        <v>0</v>
      </c>
      <c r="BD80" s="1">
        <f t="shared" si="153"/>
        <v>2.8759999999999937</v>
      </c>
      <c r="BE80" s="4">
        <f t="shared" si="210"/>
        <v>0.49999999999999822</v>
      </c>
      <c r="BF80" s="1">
        <f t="shared" si="211"/>
        <v>6.5629997364071888E-7</v>
      </c>
      <c r="BG80" s="4">
        <f t="shared" si="266"/>
        <v>-0.34799807920826431</v>
      </c>
      <c r="BH80" s="1">
        <f t="shared" si="212"/>
        <v>0.49999999999999822</v>
      </c>
      <c r="BI80" s="1">
        <f t="shared" si="154"/>
        <v>3.7999768473797625E-9</v>
      </c>
      <c r="BJ80" s="1">
        <f t="shared" si="213"/>
        <v>1000.0000026599838</v>
      </c>
      <c r="BK80" s="1">
        <f t="shared" si="214"/>
        <v>513.50999999999817</v>
      </c>
      <c r="BL80" s="1">
        <f t="shared" si="215"/>
        <v>499.99999999999824</v>
      </c>
      <c r="BM80" s="1">
        <f t="shared" si="216"/>
        <v>500</v>
      </c>
      <c r="BN80" s="1">
        <f t="shared" si="217"/>
        <v>5.066635796506349E-10</v>
      </c>
      <c r="BO80" s="4">
        <f t="shared" si="218"/>
        <v>0</v>
      </c>
      <c r="BP80" s="1">
        <f t="shared" si="219"/>
        <v>-1.8999884236898813E-6</v>
      </c>
      <c r="BQ80" s="4">
        <f t="shared" si="155"/>
        <v>0</v>
      </c>
      <c r="BR80" s="4">
        <f t="shared" si="156"/>
        <v>10</v>
      </c>
      <c r="BS80" s="4">
        <f t="shared" si="220"/>
        <v>3.8364690331414977E-9</v>
      </c>
      <c r="BT80" s="4">
        <f t="shared" si="157"/>
        <v>3.6492185761735177E-11</v>
      </c>
      <c r="BU80" s="4">
        <f t="shared" si="158"/>
        <v>-100</v>
      </c>
      <c r="BV80" s="4">
        <f t="shared" si="159"/>
        <v>-100</v>
      </c>
      <c r="BW80" s="4">
        <f t="shared" si="160"/>
        <v>-100</v>
      </c>
      <c r="BX80" s="1">
        <f t="shared" si="161"/>
        <v>100</v>
      </c>
      <c r="BY80" s="1">
        <f t="shared" si="162"/>
        <v>0</v>
      </c>
      <c r="BZ80" s="1">
        <f t="shared" si="163"/>
        <v>2.8759999999999937</v>
      </c>
      <c r="CA80" s="4">
        <f t="shared" si="221"/>
        <v>0.49999999999999822</v>
      </c>
      <c r="CB80" s="1">
        <f t="shared" si="222"/>
        <v>6.6260259639749521E-7</v>
      </c>
      <c r="CC80" s="4">
        <f t="shared" si="267"/>
        <v>-0.34810785286975832</v>
      </c>
      <c r="CD80" s="1">
        <f t="shared" si="223"/>
        <v>0.49999999999999822</v>
      </c>
      <c r="CE80" s="1">
        <f t="shared" si="164"/>
        <v>3.8364690331414977E-9</v>
      </c>
      <c r="CF80" s="1">
        <f t="shared" si="224"/>
        <v>1000.0000026855282</v>
      </c>
      <c r="CG80" s="1">
        <f t="shared" si="225"/>
        <v>513.50999999999817</v>
      </c>
      <c r="CH80" s="1">
        <f t="shared" si="226"/>
        <v>499.99999999999824</v>
      </c>
      <c r="CI80" s="1">
        <f t="shared" si="227"/>
        <v>500</v>
      </c>
      <c r="CJ80" s="1">
        <f t="shared" si="228"/>
        <v>5.115292044188664E-10</v>
      </c>
      <c r="CK80" s="4">
        <f t="shared" si="229"/>
        <v>0</v>
      </c>
      <c r="CL80" s="1">
        <f t="shared" si="230"/>
        <v>-1.918234516570749E-6</v>
      </c>
      <c r="CM80" s="4">
        <f t="shared" si="165"/>
        <v>0</v>
      </c>
      <c r="CN80" s="4">
        <f t="shared" si="166"/>
        <v>10</v>
      </c>
      <c r="CO80" s="4">
        <f t="shared" si="231"/>
        <v>3.8655909695874574E-9</v>
      </c>
      <c r="CP80" s="4">
        <f t="shared" si="167"/>
        <v>2.9121936445959724E-11</v>
      </c>
      <c r="CQ80" s="4">
        <f t="shared" si="168"/>
        <v>-100</v>
      </c>
      <c r="CR80" s="4">
        <f t="shared" si="169"/>
        <v>-100</v>
      </c>
      <c r="CS80" s="4">
        <f t="shared" si="170"/>
        <v>-100</v>
      </c>
      <c r="CT80" s="1">
        <f t="shared" si="171"/>
        <v>100</v>
      </c>
      <c r="CU80" s="1">
        <f t="shared" si="172"/>
        <v>0</v>
      </c>
      <c r="CV80" s="1">
        <f t="shared" si="173"/>
        <v>2.8759999999999937</v>
      </c>
      <c r="CW80" s="4">
        <f t="shared" si="232"/>
        <v>0.49999999999999822</v>
      </c>
      <c r="CX80" s="1">
        <f t="shared" si="233"/>
        <v>6.6763229181130521E-7</v>
      </c>
      <c r="CY80" s="4">
        <f t="shared" si="268"/>
        <v>-0.34682195340876593</v>
      </c>
      <c r="CZ80" s="1">
        <f t="shared" si="234"/>
        <v>0.49999999999999822</v>
      </c>
      <c r="DA80" s="1">
        <f t="shared" si="174"/>
        <v>3.8655909695874574E-9</v>
      </c>
      <c r="DB80" s="1">
        <f t="shared" si="235"/>
        <v>1000.0000027059137</v>
      </c>
      <c r="DC80" s="1">
        <f t="shared" si="236"/>
        <v>513.50999999999817</v>
      </c>
      <c r="DD80" s="1">
        <f t="shared" si="237"/>
        <v>499.99999999999824</v>
      </c>
      <c r="DE80" s="1">
        <f t="shared" si="238"/>
        <v>500</v>
      </c>
      <c r="DF80" s="1">
        <f t="shared" si="239"/>
        <v>5.1541212927832758E-10</v>
      </c>
      <c r="DG80" s="4">
        <f t="shared" si="240"/>
        <v>0</v>
      </c>
      <c r="DH80" s="1">
        <f t="shared" si="241"/>
        <v>-1.9327954847937288E-6</v>
      </c>
      <c r="DI80" s="4">
        <f t="shared" si="175"/>
        <v>0</v>
      </c>
      <c r="DJ80" s="4">
        <f t="shared" si="176"/>
        <v>10</v>
      </c>
      <c r="DK80" s="4">
        <f t="shared" si="242"/>
        <v>3.888081193251849E-9</v>
      </c>
      <c r="DL80" s="4">
        <f t="shared" si="177"/>
        <v>2.2490223664391647E-11</v>
      </c>
      <c r="DM80" s="4">
        <f t="shared" si="178"/>
        <v>-100</v>
      </c>
      <c r="DN80" s="4">
        <f t="shared" si="179"/>
        <v>-100</v>
      </c>
      <c r="DO80" s="4">
        <f t="shared" si="180"/>
        <v>-100</v>
      </c>
      <c r="DP80" s="1">
        <f t="shared" si="181"/>
        <v>100</v>
      </c>
      <c r="DQ80" s="1">
        <f t="shared" si="182"/>
        <v>0</v>
      </c>
      <c r="DR80" s="1">
        <f t="shared" si="183"/>
        <v>2.8759999999999937</v>
      </c>
      <c r="DS80" s="4">
        <f t="shared" si="243"/>
        <v>0.49999999999999822</v>
      </c>
      <c r="DT80" s="1">
        <f t="shared" si="244"/>
        <v>6.715166136877112E-7</v>
      </c>
      <c r="DU80" s="4">
        <f t="shared" si="269"/>
        <v>-0.34481380540241496</v>
      </c>
      <c r="DV80" s="1">
        <f t="shared" si="245"/>
        <v>0.49999999999999822</v>
      </c>
      <c r="DW80" s="1">
        <f t="shared" si="184"/>
        <v>3.888081193251849E-9</v>
      </c>
      <c r="DX80" s="1">
        <f t="shared" si="246"/>
        <v>1000.0000027216569</v>
      </c>
      <c r="DY80" s="1">
        <f t="shared" si="247"/>
        <v>513.50999999999817</v>
      </c>
      <c r="DZ80" s="1">
        <f t="shared" si="248"/>
        <v>499.99999999999824</v>
      </c>
      <c r="EA80" s="1">
        <f t="shared" si="249"/>
        <v>500</v>
      </c>
      <c r="EB80" s="1">
        <f t="shared" si="250"/>
        <v>5.1841082576691319E-10</v>
      </c>
      <c r="EC80" s="4">
        <f t="shared" si="251"/>
        <v>0</v>
      </c>
      <c r="ED80" s="1">
        <f t="shared" si="252"/>
        <v>-1.9440405966259246E-6</v>
      </c>
      <c r="EE80" s="4">
        <f t="shared" si="185"/>
        <v>0</v>
      </c>
      <c r="EF80" s="4">
        <f t="shared" si="186"/>
        <v>10</v>
      </c>
      <c r="EG80" s="4">
        <f t="shared" si="253"/>
        <v>3.8998179175997375E-9</v>
      </c>
      <c r="EH80" s="4">
        <f t="shared" si="187"/>
        <v>1.1736724347888435E-11</v>
      </c>
      <c r="EI80" s="4">
        <f t="shared" si="188"/>
        <v>-100</v>
      </c>
      <c r="EJ80" s="4">
        <f t="shared" si="189"/>
        <v>-100</v>
      </c>
      <c r="EK80" s="4">
        <f t="shared" si="190"/>
        <v>-100</v>
      </c>
      <c r="EL80" s="1">
        <f t="shared" si="191"/>
        <v>100</v>
      </c>
      <c r="EM80" s="1">
        <f t="shared" si="192"/>
        <v>0</v>
      </c>
      <c r="EN80" s="1">
        <f t="shared" si="193"/>
        <v>2.8759999999999937</v>
      </c>
      <c r="EO80" s="4">
        <f t="shared" si="254"/>
        <v>0.49999999999999822</v>
      </c>
      <c r="EP80" s="1">
        <f t="shared" si="255"/>
        <v>6.7354368179615511E-7</v>
      </c>
      <c r="EQ80" s="4">
        <f t="shared" si="270"/>
        <v>-0.34178787186653548</v>
      </c>
      <c r="ER80" s="1">
        <f t="shared" si="256"/>
        <v>0.49999999999999822</v>
      </c>
      <c r="ES80" s="1">
        <f t="shared" si="194"/>
        <v>3.8998179175997375E-9</v>
      </c>
      <c r="ET80" s="1">
        <f t="shared" si="257"/>
        <v>1000.0000027298726</v>
      </c>
      <c r="EU80" s="1">
        <f t="shared" si="258"/>
        <v>513.50999999999817</v>
      </c>
      <c r="EV80" s="1">
        <f t="shared" si="259"/>
        <v>499.99999999999824</v>
      </c>
      <c r="EW80" s="1">
        <f t="shared" si="260"/>
        <v>500</v>
      </c>
      <c r="EX80" s="1">
        <f t="shared" si="261"/>
        <v>5.1997572234663174E-10</v>
      </c>
      <c r="EY80" s="4">
        <f t="shared" si="262"/>
        <v>0</v>
      </c>
      <c r="EZ80" s="1">
        <f t="shared" si="263"/>
        <v>-1.9499089587998687E-6</v>
      </c>
      <c r="FA80" s="4">
        <f t="shared" si="195"/>
        <v>0</v>
      </c>
      <c r="FB80" s="4">
        <f t="shared" si="196"/>
        <v>10</v>
      </c>
      <c r="FC80" s="4">
        <f t="shared" si="264"/>
        <v>3.8865225075909541E-9</v>
      </c>
      <c r="FD80" s="4">
        <f t="shared" si="197"/>
        <v>-1.3295410008783387E-11</v>
      </c>
      <c r="FF80" s="4"/>
      <c r="FG80" s="4"/>
      <c r="FH80" s="4"/>
      <c r="FI80" s="4"/>
      <c r="FJ80" s="4"/>
      <c r="FK80" s="4"/>
      <c r="FL80" s="4"/>
      <c r="FM80" s="4"/>
      <c r="GB80" s="3"/>
    </row>
    <row r="81" spans="1:184">
      <c r="A81" s="1">
        <v>63</v>
      </c>
      <c r="B81" s="1">
        <f t="shared" si="136"/>
        <v>100</v>
      </c>
      <c r="C81" s="1">
        <v>0</v>
      </c>
      <c r="D81" s="1">
        <f t="shared" si="137"/>
        <v>-100</v>
      </c>
      <c r="E81" s="1">
        <f t="shared" si="129"/>
        <v>190</v>
      </c>
      <c r="F81" s="1">
        <f t="shared" si="198"/>
        <v>2.9009999999999936</v>
      </c>
      <c r="G81" s="1">
        <f>'0.5Q 17-24'!GA81</f>
        <v>-100</v>
      </c>
      <c r="H81" s="1">
        <f>'0.5Q 17-24'!GB81</f>
        <v>-100</v>
      </c>
      <c r="I81" s="1">
        <f>'0.5Q 17-24'!GC81</f>
        <v>-100</v>
      </c>
      <c r="J81" s="1">
        <f>'0.5Q 17-24'!GD81</f>
        <v>100</v>
      </c>
      <c r="K81" s="1">
        <f>'0.5Q 17-24'!GE81</f>
        <v>0</v>
      </c>
      <c r="L81" s="1">
        <f>'0.5Q 17-24'!GF81</f>
        <v>2.9009999999999936</v>
      </c>
      <c r="M81" s="1">
        <f>'0.5Q 17-24'!GG81</f>
        <v>0.49999999999999822</v>
      </c>
      <c r="N81" s="1">
        <f>'0.5Q 17-24'!GH81</f>
        <v>3.774919449038752E-7</v>
      </c>
      <c r="O81" s="1">
        <f>'0.5Q 17-24'!GI81</f>
        <v>-0.35441395029037071</v>
      </c>
      <c r="P81" s="1">
        <f>'0.5Q 17-24'!GJ81</f>
        <v>0.49999999999999822</v>
      </c>
      <c r="Q81" s="1">
        <f>'0.5Q 17-24'!GK81</f>
        <v>2.1856783609934377E-9</v>
      </c>
      <c r="R81" s="1">
        <f>'0.5Q 17-24'!GL81</f>
        <v>1000.0000015299748</v>
      </c>
      <c r="S81" s="1">
        <f>'0.5Q 17-24'!GM81</f>
        <v>513.50999999999817</v>
      </c>
      <c r="T81" s="1">
        <f>'0.5Q 17-24'!GN81</f>
        <v>499.99999999999824</v>
      </c>
      <c r="U81" s="1">
        <f>'0.5Q 17-24'!GO81</f>
        <v>500</v>
      </c>
      <c r="V81" s="1">
        <f>'0.5Q 17-24'!GP81</f>
        <v>2.914237814657917E-10</v>
      </c>
      <c r="W81" s="1">
        <f>'0.5Q 17-24'!GQ81</f>
        <v>0</v>
      </c>
      <c r="X81" s="1">
        <f>'0.5Q 17-24'!GR81</f>
        <v>-1.0928391804967189E-6</v>
      </c>
      <c r="Y81" s="1">
        <f>'0.5Q 17-24'!GS81</f>
        <v>0</v>
      </c>
      <c r="Z81" s="1">
        <f>'0.5Q 17-24'!GT81</f>
        <v>10</v>
      </c>
      <c r="AA81" s="1">
        <f>'0.5Q 17-24'!GU81</f>
        <v>2.2510583792653918E-9</v>
      </c>
      <c r="AC81" s="4">
        <f t="shared" si="138"/>
        <v>-100</v>
      </c>
      <c r="AD81" s="4">
        <f t="shared" si="139"/>
        <v>-100</v>
      </c>
      <c r="AE81" s="4">
        <f t="shared" si="140"/>
        <v>-100</v>
      </c>
      <c r="AF81" s="1">
        <f t="shared" si="141"/>
        <v>100</v>
      </c>
      <c r="AG81" s="1">
        <f t="shared" si="142"/>
        <v>0</v>
      </c>
      <c r="AH81" s="1">
        <f t="shared" si="143"/>
        <v>2.9009999999999936</v>
      </c>
      <c r="AI81" s="4">
        <f t="shared" si="199"/>
        <v>0.49999999999999822</v>
      </c>
      <c r="AJ81" s="1">
        <f t="shared" si="200"/>
        <v>3.8878383061578447E-7</v>
      </c>
      <c r="AK81" s="4">
        <f t="shared" si="265"/>
        <v>-0.34920746878177716</v>
      </c>
      <c r="AL81" s="1">
        <f t="shared" si="201"/>
        <v>0.49999999999999822</v>
      </c>
      <c r="AM81" s="1">
        <f t="shared" si="144"/>
        <v>2.2510583792653918E-9</v>
      </c>
      <c r="AN81" s="1">
        <f t="shared" si="202"/>
        <v>1000.0000015757408</v>
      </c>
      <c r="AO81" s="1">
        <f t="shared" si="203"/>
        <v>513.50999999999817</v>
      </c>
      <c r="AP81" s="1">
        <f t="shared" si="204"/>
        <v>499.99999999999824</v>
      </c>
      <c r="AQ81" s="1">
        <f t="shared" si="205"/>
        <v>500</v>
      </c>
      <c r="AR81" s="1">
        <f t="shared" si="206"/>
        <v>3.0014111723538567E-10</v>
      </c>
      <c r="AS81" s="4">
        <f t="shared" si="207"/>
        <v>0</v>
      </c>
      <c r="AT81" s="1">
        <f t="shared" si="208"/>
        <v>-1.1255291896326959E-6</v>
      </c>
      <c r="AU81" s="4">
        <f t="shared" si="145"/>
        <v>0</v>
      </c>
      <c r="AV81" s="4">
        <f t="shared" si="146"/>
        <v>10</v>
      </c>
      <c r="AW81" s="4">
        <f t="shared" si="209"/>
        <v>2.2799861084278576E-9</v>
      </c>
      <c r="AX81" s="4">
        <f t="shared" si="147"/>
        <v>2.8927729162465819E-11</v>
      </c>
      <c r="AY81" s="4">
        <f t="shared" si="148"/>
        <v>-100</v>
      </c>
      <c r="AZ81" s="4">
        <f t="shared" si="149"/>
        <v>-100</v>
      </c>
      <c r="BA81" s="4">
        <f t="shared" si="150"/>
        <v>-100</v>
      </c>
      <c r="BB81" s="1">
        <f t="shared" si="151"/>
        <v>100</v>
      </c>
      <c r="BC81" s="1">
        <f t="shared" si="152"/>
        <v>0</v>
      </c>
      <c r="BD81" s="1">
        <f t="shared" si="153"/>
        <v>2.9009999999999936</v>
      </c>
      <c r="BE81" s="4">
        <f t="shared" si="210"/>
        <v>0.49999999999999822</v>
      </c>
      <c r="BF81" s="1">
        <f t="shared" si="211"/>
        <v>3.9377998418443128E-7</v>
      </c>
      <c r="BG81" s="4">
        <f t="shared" si="266"/>
        <v>-0.34799807920826431</v>
      </c>
      <c r="BH81" s="1">
        <f t="shared" si="212"/>
        <v>0.49999999999999822</v>
      </c>
      <c r="BI81" s="1">
        <f t="shared" si="154"/>
        <v>2.2799861084278576E-9</v>
      </c>
      <c r="BJ81" s="1">
        <f t="shared" si="213"/>
        <v>1000.0000015959903</v>
      </c>
      <c r="BK81" s="1">
        <f t="shared" si="214"/>
        <v>513.50999999999817</v>
      </c>
      <c r="BL81" s="1">
        <f t="shared" si="215"/>
        <v>499.99999999999824</v>
      </c>
      <c r="BM81" s="1">
        <f t="shared" si="216"/>
        <v>500</v>
      </c>
      <c r="BN81" s="1">
        <f t="shared" si="217"/>
        <v>3.0399814779038098E-10</v>
      </c>
      <c r="BO81" s="4">
        <f t="shared" si="218"/>
        <v>0</v>
      </c>
      <c r="BP81" s="1">
        <f t="shared" si="219"/>
        <v>-1.1399930542139289E-6</v>
      </c>
      <c r="BQ81" s="4">
        <f t="shared" si="155"/>
        <v>0</v>
      </c>
      <c r="BR81" s="4">
        <f t="shared" si="156"/>
        <v>10</v>
      </c>
      <c r="BS81" s="4">
        <f t="shared" si="220"/>
        <v>2.3018814198848987E-9</v>
      </c>
      <c r="BT81" s="4">
        <f t="shared" si="157"/>
        <v>2.1895311457041106E-11</v>
      </c>
      <c r="BU81" s="4">
        <f t="shared" si="158"/>
        <v>-100</v>
      </c>
      <c r="BV81" s="4">
        <f t="shared" si="159"/>
        <v>-100</v>
      </c>
      <c r="BW81" s="4">
        <f t="shared" si="160"/>
        <v>-100</v>
      </c>
      <c r="BX81" s="1">
        <f t="shared" si="161"/>
        <v>100</v>
      </c>
      <c r="BY81" s="1">
        <f t="shared" si="162"/>
        <v>0</v>
      </c>
      <c r="BZ81" s="1">
        <f t="shared" si="163"/>
        <v>2.9009999999999936</v>
      </c>
      <c r="CA81" s="4">
        <f t="shared" si="221"/>
        <v>0.49999999999999822</v>
      </c>
      <c r="CB81" s="1">
        <f t="shared" si="222"/>
        <v>3.9756155783849714E-7</v>
      </c>
      <c r="CC81" s="4">
        <f t="shared" si="267"/>
        <v>-0.34810785286975832</v>
      </c>
      <c r="CD81" s="1">
        <f t="shared" si="223"/>
        <v>0.49999999999999822</v>
      </c>
      <c r="CE81" s="1">
        <f t="shared" si="164"/>
        <v>2.3018814198848987E-9</v>
      </c>
      <c r="CF81" s="1">
        <f t="shared" si="224"/>
        <v>1000.0000016113171</v>
      </c>
      <c r="CG81" s="1">
        <f t="shared" si="225"/>
        <v>513.50999999999817</v>
      </c>
      <c r="CH81" s="1">
        <f t="shared" si="226"/>
        <v>499.99999999999824</v>
      </c>
      <c r="CI81" s="1">
        <f t="shared" si="227"/>
        <v>500</v>
      </c>
      <c r="CJ81" s="1">
        <f t="shared" si="228"/>
        <v>3.0691752265131981E-10</v>
      </c>
      <c r="CK81" s="4">
        <f t="shared" si="229"/>
        <v>0</v>
      </c>
      <c r="CL81" s="1">
        <f t="shared" si="230"/>
        <v>-1.1509407099424493E-6</v>
      </c>
      <c r="CM81" s="4">
        <f t="shared" si="165"/>
        <v>0</v>
      </c>
      <c r="CN81" s="4">
        <f t="shared" si="166"/>
        <v>10</v>
      </c>
      <c r="CO81" s="4">
        <f t="shared" si="231"/>
        <v>2.3193545817524743E-9</v>
      </c>
      <c r="CP81" s="4">
        <f t="shared" si="167"/>
        <v>1.7473161867575669E-11</v>
      </c>
      <c r="CQ81" s="4">
        <f t="shared" si="168"/>
        <v>-100</v>
      </c>
      <c r="CR81" s="4">
        <f t="shared" si="169"/>
        <v>-100</v>
      </c>
      <c r="CS81" s="4">
        <f t="shared" si="170"/>
        <v>-100</v>
      </c>
      <c r="CT81" s="1">
        <f t="shared" si="171"/>
        <v>100</v>
      </c>
      <c r="CU81" s="1">
        <f t="shared" si="172"/>
        <v>0</v>
      </c>
      <c r="CV81" s="1">
        <f t="shared" si="173"/>
        <v>2.9009999999999936</v>
      </c>
      <c r="CW81" s="4">
        <f t="shared" si="232"/>
        <v>0.49999999999999822</v>
      </c>
      <c r="CX81" s="1">
        <f t="shared" si="233"/>
        <v>4.0057937508678314E-7</v>
      </c>
      <c r="CY81" s="4">
        <f t="shared" si="268"/>
        <v>-0.34682195340876593</v>
      </c>
      <c r="CZ81" s="1">
        <f t="shared" si="234"/>
        <v>0.49999999999999822</v>
      </c>
      <c r="DA81" s="1">
        <f t="shared" si="174"/>
        <v>2.3193545817524743E-9</v>
      </c>
      <c r="DB81" s="1">
        <f t="shared" si="235"/>
        <v>1000.0000016235482</v>
      </c>
      <c r="DC81" s="1">
        <f t="shared" si="236"/>
        <v>513.50999999999817</v>
      </c>
      <c r="DD81" s="1">
        <f t="shared" si="237"/>
        <v>499.99999999999824</v>
      </c>
      <c r="DE81" s="1">
        <f t="shared" si="238"/>
        <v>500</v>
      </c>
      <c r="DF81" s="1">
        <f t="shared" si="239"/>
        <v>3.0924727756699663E-10</v>
      </c>
      <c r="DG81" s="4">
        <f t="shared" si="240"/>
        <v>0</v>
      </c>
      <c r="DH81" s="1">
        <f t="shared" si="241"/>
        <v>-1.1596772908762372E-6</v>
      </c>
      <c r="DI81" s="4">
        <f t="shared" si="175"/>
        <v>0</v>
      </c>
      <c r="DJ81" s="4">
        <f t="shared" si="176"/>
        <v>10</v>
      </c>
      <c r="DK81" s="4">
        <f t="shared" si="242"/>
        <v>2.3328487159511093E-9</v>
      </c>
      <c r="DL81" s="4">
        <f t="shared" si="177"/>
        <v>1.3494134198634905E-11</v>
      </c>
      <c r="DM81" s="4">
        <f t="shared" si="178"/>
        <v>-100</v>
      </c>
      <c r="DN81" s="4">
        <f t="shared" si="179"/>
        <v>-100</v>
      </c>
      <c r="DO81" s="4">
        <f t="shared" si="180"/>
        <v>-100</v>
      </c>
      <c r="DP81" s="1">
        <f t="shared" si="181"/>
        <v>100</v>
      </c>
      <c r="DQ81" s="1">
        <f t="shared" si="182"/>
        <v>0</v>
      </c>
      <c r="DR81" s="1">
        <f t="shared" si="183"/>
        <v>2.9009999999999936</v>
      </c>
      <c r="DS81" s="4">
        <f t="shared" si="243"/>
        <v>0.49999999999999822</v>
      </c>
      <c r="DT81" s="1">
        <f t="shared" si="244"/>
        <v>4.0290996821262686E-7</v>
      </c>
      <c r="DU81" s="4">
        <f t="shared" si="269"/>
        <v>-0.34481380540241496</v>
      </c>
      <c r="DV81" s="1">
        <f t="shared" si="245"/>
        <v>0.49999999999999822</v>
      </c>
      <c r="DW81" s="1">
        <f t="shared" si="184"/>
        <v>2.3328487159511093E-9</v>
      </c>
      <c r="DX81" s="1">
        <f t="shared" si="246"/>
        <v>1000.0000016329942</v>
      </c>
      <c r="DY81" s="1">
        <f t="shared" si="247"/>
        <v>513.50999999999817</v>
      </c>
      <c r="DZ81" s="1">
        <f t="shared" si="248"/>
        <v>499.99999999999824</v>
      </c>
      <c r="EA81" s="1">
        <f t="shared" si="249"/>
        <v>500</v>
      </c>
      <c r="EB81" s="1">
        <f t="shared" si="250"/>
        <v>3.1104649546014794E-10</v>
      </c>
      <c r="EC81" s="4">
        <f t="shared" si="251"/>
        <v>0</v>
      </c>
      <c r="ED81" s="1">
        <f t="shared" si="252"/>
        <v>-1.1664243579755546E-6</v>
      </c>
      <c r="EE81" s="4">
        <f t="shared" si="185"/>
        <v>0</v>
      </c>
      <c r="EF81" s="4">
        <f t="shared" si="186"/>
        <v>10</v>
      </c>
      <c r="EG81" s="4">
        <f t="shared" si="253"/>
        <v>2.3398907505598426E-9</v>
      </c>
      <c r="EH81" s="4">
        <f t="shared" si="187"/>
        <v>7.042034608733309E-12</v>
      </c>
      <c r="EI81" s="4">
        <f t="shared" si="188"/>
        <v>-100</v>
      </c>
      <c r="EJ81" s="4">
        <f t="shared" si="189"/>
        <v>-100</v>
      </c>
      <c r="EK81" s="4">
        <f t="shared" si="190"/>
        <v>-100</v>
      </c>
      <c r="EL81" s="1">
        <f t="shared" si="191"/>
        <v>100</v>
      </c>
      <c r="EM81" s="1">
        <f t="shared" si="192"/>
        <v>0</v>
      </c>
      <c r="EN81" s="1">
        <f t="shared" si="193"/>
        <v>2.9009999999999936</v>
      </c>
      <c r="EO81" s="4">
        <f t="shared" si="254"/>
        <v>0.49999999999999822</v>
      </c>
      <c r="EP81" s="1">
        <f t="shared" si="255"/>
        <v>4.041262090776929E-7</v>
      </c>
      <c r="EQ81" s="4">
        <f t="shared" si="270"/>
        <v>-0.34178787186653548</v>
      </c>
      <c r="ER81" s="1">
        <f t="shared" si="256"/>
        <v>0.49999999999999822</v>
      </c>
      <c r="ES81" s="1">
        <f t="shared" si="194"/>
        <v>2.3398907505598426E-9</v>
      </c>
      <c r="ET81" s="1">
        <f t="shared" si="257"/>
        <v>1000.0000016379236</v>
      </c>
      <c r="EU81" s="1">
        <f t="shared" si="258"/>
        <v>513.50999999999817</v>
      </c>
      <c r="EV81" s="1">
        <f t="shared" si="259"/>
        <v>499.99999999999824</v>
      </c>
      <c r="EW81" s="1">
        <f t="shared" si="260"/>
        <v>500</v>
      </c>
      <c r="EX81" s="1">
        <f t="shared" si="261"/>
        <v>3.1198543340797899E-10</v>
      </c>
      <c r="EY81" s="4">
        <f t="shared" si="262"/>
        <v>0</v>
      </c>
      <c r="EZ81" s="1">
        <f t="shared" si="263"/>
        <v>-1.1699453752799213E-6</v>
      </c>
      <c r="FA81" s="4">
        <f t="shared" si="195"/>
        <v>0</v>
      </c>
      <c r="FB81" s="4">
        <f t="shared" si="196"/>
        <v>10</v>
      </c>
      <c r="FC81" s="4">
        <f t="shared" si="264"/>
        <v>2.3319135045545722E-9</v>
      </c>
      <c r="FD81" s="4">
        <f t="shared" si="197"/>
        <v>-7.977246005270363E-12</v>
      </c>
      <c r="FF81" s="4"/>
      <c r="FG81" s="4"/>
      <c r="FH81" s="4"/>
      <c r="FI81" s="4"/>
      <c r="FJ81" s="4"/>
      <c r="FK81" s="4"/>
      <c r="FL81" s="4"/>
      <c r="FM81" s="4"/>
      <c r="GB81" s="3"/>
    </row>
    <row r="82" spans="1:184">
      <c r="A82" s="1">
        <v>64</v>
      </c>
      <c r="B82" s="1">
        <f t="shared" si="136"/>
        <v>100</v>
      </c>
      <c r="C82" s="1">
        <v>0</v>
      </c>
      <c r="D82" s="1">
        <f t="shared" si="137"/>
        <v>-100</v>
      </c>
      <c r="E82" s="1">
        <f t="shared" si="129"/>
        <v>185</v>
      </c>
      <c r="F82" s="1">
        <f t="shared" si="198"/>
        <v>2.9259999999999935</v>
      </c>
      <c r="G82" s="1">
        <f>'0.5Q 17-24'!GA82</f>
        <v>-100</v>
      </c>
      <c r="H82" s="1">
        <f>'0.5Q 17-24'!GB82</f>
        <v>-100</v>
      </c>
      <c r="I82" s="1">
        <f>'0.5Q 17-24'!GC82</f>
        <v>-100</v>
      </c>
      <c r="J82" s="1">
        <f>'0.5Q 17-24'!GD82</f>
        <v>100</v>
      </c>
      <c r="K82" s="1">
        <f>'0.5Q 17-24'!GE82</f>
        <v>0</v>
      </c>
      <c r="L82" s="1">
        <f>'0.5Q 17-24'!GF82</f>
        <v>2.9259999999999935</v>
      </c>
      <c r="M82" s="1">
        <f>'0.5Q 17-24'!GG82</f>
        <v>0.49999999999999822</v>
      </c>
      <c r="N82" s="1">
        <f>'0.5Q 17-24'!GH82</f>
        <v>2.2649516694232517E-7</v>
      </c>
      <c r="O82" s="1">
        <f>'0.5Q 17-24'!GI82</f>
        <v>-0.35441395029037071</v>
      </c>
      <c r="P82" s="1">
        <f>'0.5Q 17-24'!GJ82</f>
        <v>0.49999999999999822</v>
      </c>
      <c r="Q82" s="1">
        <f>'0.5Q 17-24'!GK82</f>
        <v>1.3114070165960625E-9</v>
      </c>
      <c r="R82" s="1">
        <f>'0.5Q 17-24'!GL82</f>
        <v>1000.0000009179851</v>
      </c>
      <c r="S82" s="1">
        <f>'0.5Q 17-24'!GM82</f>
        <v>513.50999999999817</v>
      </c>
      <c r="T82" s="1">
        <f>'0.5Q 17-24'!GN82</f>
        <v>499.99999999999824</v>
      </c>
      <c r="U82" s="1">
        <f>'0.5Q 17-24'!GO82</f>
        <v>500</v>
      </c>
      <c r="V82" s="1">
        <f>'0.5Q 17-24'!GP82</f>
        <v>1.7485426887947503E-10</v>
      </c>
      <c r="W82" s="1">
        <f>'0.5Q 17-24'!GQ82</f>
        <v>0</v>
      </c>
      <c r="X82" s="1">
        <f>'0.5Q 17-24'!GR82</f>
        <v>-6.5570350829803124E-7</v>
      </c>
      <c r="Y82" s="1">
        <f>'0.5Q 17-24'!GS82</f>
        <v>0</v>
      </c>
      <c r="Z82" s="1">
        <f>'0.5Q 17-24'!GT82</f>
        <v>10</v>
      </c>
      <c r="AA82" s="1">
        <f>'0.5Q 17-24'!GU82</f>
        <v>1.3506350275592351E-9</v>
      </c>
      <c r="AC82" s="4">
        <f t="shared" si="138"/>
        <v>-100</v>
      </c>
      <c r="AD82" s="4">
        <f t="shared" si="139"/>
        <v>-100</v>
      </c>
      <c r="AE82" s="4">
        <f t="shared" si="140"/>
        <v>-100</v>
      </c>
      <c r="AF82" s="1">
        <f t="shared" si="141"/>
        <v>100</v>
      </c>
      <c r="AG82" s="1">
        <f t="shared" si="142"/>
        <v>0</v>
      </c>
      <c r="AH82" s="1">
        <f t="shared" si="143"/>
        <v>2.9259999999999935</v>
      </c>
      <c r="AI82" s="4">
        <f t="shared" si="199"/>
        <v>0.49999999999999822</v>
      </c>
      <c r="AJ82" s="1">
        <f t="shared" si="200"/>
        <v>2.3327029836947063E-7</v>
      </c>
      <c r="AK82" s="4">
        <f t="shared" si="265"/>
        <v>-0.34920746878177716</v>
      </c>
      <c r="AL82" s="1">
        <f t="shared" si="201"/>
        <v>0.49999999999999822</v>
      </c>
      <c r="AM82" s="1">
        <f t="shared" si="144"/>
        <v>1.3506350275592351E-9</v>
      </c>
      <c r="AN82" s="1">
        <f t="shared" si="202"/>
        <v>1000.0000009454446</v>
      </c>
      <c r="AO82" s="1">
        <f t="shared" si="203"/>
        <v>513.50999999999817</v>
      </c>
      <c r="AP82" s="1">
        <f t="shared" si="204"/>
        <v>499.99999999999824</v>
      </c>
      <c r="AQ82" s="1">
        <f t="shared" si="205"/>
        <v>500</v>
      </c>
      <c r="AR82" s="1">
        <f t="shared" si="206"/>
        <v>1.8008467034123135E-10</v>
      </c>
      <c r="AS82" s="4">
        <f t="shared" si="207"/>
        <v>0</v>
      </c>
      <c r="AT82" s="1">
        <f t="shared" si="208"/>
        <v>-6.7531751377961751E-7</v>
      </c>
      <c r="AU82" s="4">
        <f t="shared" si="145"/>
        <v>0</v>
      </c>
      <c r="AV82" s="4">
        <f t="shared" si="146"/>
        <v>10</v>
      </c>
      <c r="AW82" s="4">
        <f t="shared" si="209"/>
        <v>1.3679916650567144E-9</v>
      </c>
      <c r="AX82" s="4">
        <f t="shared" si="147"/>
        <v>1.7356637497479367E-11</v>
      </c>
      <c r="AY82" s="4">
        <f t="shared" si="148"/>
        <v>-100</v>
      </c>
      <c r="AZ82" s="4">
        <f t="shared" si="149"/>
        <v>-100</v>
      </c>
      <c r="BA82" s="4">
        <f t="shared" si="150"/>
        <v>-100</v>
      </c>
      <c r="BB82" s="1">
        <f t="shared" si="151"/>
        <v>100</v>
      </c>
      <c r="BC82" s="1">
        <f t="shared" si="152"/>
        <v>0</v>
      </c>
      <c r="BD82" s="1">
        <f t="shared" si="153"/>
        <v>2.9259999999999935</v>
      </c>
      <c r="BE82" s="4">
        <f t="shared" si="210"/>
        <v>0.49999999999999822</v>
      </c>
      <c r="BF82" s="1">
        <f t="shared" si="211"/>
        <v>2.3626799051065882E-7</v>
      </c>
      <c r="BG82" s="4">
        <f t="shared" si="266"/>
        <v>-0.34799807920826431</v>
      </c>
      <c r="BH82" s="1">
        <f t="shared" si="212"/>
        <v>0.49999999999999822</v>
      </c>
      <c r="BI82" s="1">
        <f t="shared" si="154"/>
        <v>1.3679916650567144E-9</v>
      </c>
      <c r="BJ82" s="1">
        <f t="shared" si="213"/>
        <v>1000.0000009575942</v>
      </c>
      <c r="BK82" s="1">
        <f t="shared" si="214"/>
        <v>513.50999999999817</v>
      </c>
      <c r="BL82" s="1">
        <f t="shared" si="215"/>
        <v>499.99999999999824</v>
      </c>
      <c r="BM82" s="1">
        <f t="shared" si="216"/>
        <v>500</v>
      </c>
      <c r="BN82" s="1">
        <f t="shared" si="217"/>
        <v>1.8239888867422863E-10</v>
      </c>
      <c r="BO82" s="4">
        <f t="shared" si="218"/>
        <v>0</v>
      </c>
      <c r="BP82" s="1">
        <f t="shared" si="219"/>
        <v>-6.8399583252835719E-7</v>
      </c>
      <c r="BQ82" s="4">
        <f t="shared" si="155"/>
        <v>0</v>
      </c>
      <c r="BR82" s="4">
        <f t="shared" si="156"/>
        <v>10</v>
      </c>
      <c r="BS82" s="4">
        <f t="shared" si="220"/>
        <v>1.3811288519309392E-9</v>
      </c>
      <c r="BT82" s="4">
        <f t="shared" si="157"/>
        <v>1.3137186874224788E-11</v>
      </c>
      <c r="BU82" s="4">
        <f t="shared" si="158"/>
        <v>-100</v>
      </c>
      <c r="BV82" s="4">
        <f t="shared" si="159"/>
        <v>-100</v>
      </c>
      <c r="BW82" s="4">
        <f t="shared" si="160"/>
        <v>-100</v>
      </c>
      <c r="BX82" s="1">
        <f t="shared" si="161"/>
        <v>100</v>
      </c>
      <c r="BY82" s="1">
        <f t="shared" si="162"/>
        <v>0</v>
      </c>
      <c r="BZ82" s="1">
        <f t="shared" si="163"/>
        <v>2.9259999999999935</v>
      </c>
      <c r="CA82" s="4">
        <f t="shared" si="221"/>
        <v>0.49999999999999822</v>
      </c>
      <c r="CB82" s="1">
        <f t="shared" si="222"/>
        <v>2.3853693470309829E-7</v>
      </c>
      <c r="CC82" s="4">
        <f t="shared" si="267"/>
        <v>-0.34810785286975832</v>
      </c>
      <c r="CD82" s="1">
        <f t="shared" si="223"/>
        <v>0.49999999999999822</v>
      </c>
      <c r="CE82" s="1">
        <f t="shared" si="164"/>
        <v>1.3811288519309392E-9</v>
      </c>
      <c r="CF82" s="1">
        <f t="shared" si="224"/>
        <v>1000.0000009667903</v>
      </c>
      <c r="CG82" s="1">
        <f t="shared" si="225"/>
        <v>513.50999999999817</v>
      </c>
      <c r="CH82" s="1">
        <f t="shared" si="226"/>
        <v>499.99999999999824</v>
      </c>
      <c r="CI82" s="1">
        <f t="shared" si="227"/>
        <v>500</v>
      </c>
      <c r="CJ82" s="1">
        <f t="shared" si="228"/>
        <v>1.8415051359079189E-10</v>
      </c>
      <c r="CK82" s="4">
        <f t="shared" si="229"/>
        <v>0</v>
      </c>
      <c r="CL82" s="1">
        <f t="shared" si="230"/>
        <v>-6.9056442596546956E-7</v>
      </c>
      <c r="CM82" s="4">
        <f t="shared" si="165"/>
        <v>0</v>
      </c>
      <c r="CN82" s="4">
        <f t="shared" si="166"/>
        <v>10</v>
      </c>
      <c r="CO82" s="4">
        <f t="shared" si="231"/>
        <v>1.3916127490514846E-9</v>
      </c>
      <c r="CP82" s="4">
        <f t="shared" si="167"/>
        <v>1.048389712054536E-11</v>
      </c>
      <c r="CQ82" s="4">
        <f t="shared" si="168"/>
        <v>-100</v>
      </c>
      <c r="CR82" s="4">
        <f t="shared" si="169"/>
        <v>-100</v>
      </c>
      <c r="CS82" s="4">
        <f t="shared" si="170"/>
        <v>-100</v>
      </c>
      <c r="CT82" s="1">
        <f t="shared" si="171"/>
        <v>100</v>
      </c>
      <c r="CU82" s="1">
        <f t="shared" si="172"/>
        <v>0</v>
      </c>
      <c r="CV82" s="1">
        <f t="shared" si="173"/>
        <v>2.9259999999999935</v>
      </c>
      <c r="CW82" s="4">
        <f t="shared" si="232"/>
        <v>0.49999999999999822</v>
      </c>
      <c r="CX82" s="1">
        <f t="shared" si="233"/>
        <v>2.4034762505206989E-7</v>
      </c>
      <c r="CY82" s="4">
        <f t="shared" si="268"/>
        <v>-0.34682195340876593</v>
      </c>
      <c r="CZ82" s="1">
        <f t="shared" si="234"/>
        <v>0.49999999999999822</v>
      </c>
      <c r="DA82" s="1">
        <f t="shared" si="174"/>
        <v>1.3916127490514846E-9</v>
      </c>
      <c r="DB82" s="1">
        <f t="shared" si="235"/>
        <v>1000.000000974129</v>
      </c>
      <c r="DC82" s="1">
        <f t="shared" si="236"/>
        <v>513.50999999999817</v>
      </c>
      <c r="DD82" s="1">
        <f t="shared" si="237"/>
        <v>499.99999999999824</v>
      </c>
      <c r="DE82" s="1">
        <f t="shared" si="238"/>
        <v>500</v>
      </c>
      <c r="DF82" s="1">
        <f t="shared" si="239"/>
        <v>1.8554836654019795E-10</v>
      </c>
      <c r="DG82" s="4">
        <f t="shared" si="240"/>
        <v>0</v>
      </c>
      <c r="DH82" s="1">
        <f t="shared" si="241"/>
        <v>-6.9580637452574224E-7</v>
      </c>
      <c r="DI82" s="4">
        <f t="shared" si="175"/>
        <v>0</v>
      </c>
      <c r="DJ82" s="4">
        <f t="shared" si="176"/>
        <v>10</v>
      </c>
      <c r="DK82" s="4">
        <f t="shared" si="242"/>
        <v>1.3997092295706656E-9</v>
      </c>
      <c r="DL82" s="4">
        <f t="shared" si="177"/>
        <v>8.0964805191809845E-12</v>
      </c>
      <c r="DM82" s="4">
        <f t="shared" si="178"/>
        <v>-100</v>
      </c>
      <c r="DN82" s="4">
        <f t="shared" si="179"/>
        <v>-100</v>
      </c>
      <c r="DO82" s="4">
        <f t="shared" si="180"/>
        <v>-100</v>
      </c>
      <c r="DP82" s="1">
        <f t="shared" si="181"/>
        <v>100</v>
      </c>
      <c r="DQ82" s="1">
        <f t="shared" si="182"/>
        <v>0</v>
      </c>
      <c r="DR82" s="1">
        <f t="shared" si="183"/>
        <v>2.9259999999999935</v>
      </c>
      <c r="DS82" s="4">
        <f t="shared" si="243"/>
        <v>0.49999999999999822</v>
      </c>
      <c r="DT82" s="1">
        <f t="shared" si="244"/>
        <v>2.4174598092757607E-7</v>
      </c>
      <c r="DU82" s="4">
        <f t="shared" si="269"/>
        <v>-0.34481380540241496</v>
      </c>
      <c r="DV82" s="1">
        <f t="shared" si="245"/>
        <v>0.49999999999999822</v>
      </c>
      <c r="DW82" s="1">
        <f t="shared" si="184"/>
        <v>1.3997092295706656E-9</v>
      </c>
      <c r="DX82" s="1">
        <f t="shared" si="246"/>
        <v>1000.0000009797965</v>
      </c>
      <c r="DY82" s="1">
        <f t="shared" si="247"/>
        <v>513.50999999999817</v>
      </c>
      <c r="DZ82" s="1">
        <f t="shared" si="248"/>
        <v>499.99999999999824</v>
      </c>
      <c r="EA82" s="1">
        <f t="shared" si="249"/>
        <v>500</v>
      </c>
      <c r="EB82" s="1">
        <f t="shared" si="250"/>
        <v>1.8662789727608875E-10</v>
      </c>
      <c r="EC82" s="4">
        <f t="shared" si="251"/>
        <v>0</v>
      </c>
      <c r="ED82" s="1">
        <f t="shared" si="252"/>
        <v>-6.9985461478533281E-7</v>
      </c>
      <c r="EE82" s="4">
        <f t="shared" si="185"/>
        <v>0</v>
      </c>
      <c r="EF82" s="4">
        <f t="shared" si="186"/>
        <v>10</v>
      </c>
      <c r="EG82" s="4">
        <f t="shared" si="253"/>
        <v>1.4039344503359055E-9</v>
      </c>
      <c r="EH82" s="4">
        <f t="shared" si="187"/>
        <v>4.2252207652399854E-12</v>
      </c>
      <c r="EI82" s="4">
        <f t="shared" si="188"/>
        <v>-100</v>
      </c>
      <c r="EJ82" s="4">
        <f t="shared" si="189"/>
        <v>-100</v>
      </c>
      <c r="EK82" s="4">
        <f t="shared" si="190"/>
        <v>-100</v>
      </c>
      <c r="EL82" s="1">
        <f t="shared" si="191"/>
        <v>100</v>
      </c>
      <c r="EM82" s="1">
        <f t="shared" si="192"/>
        <v>0</v>
      </c>
      <c r="EN82" s="1">
        <f t="shared" si="193"/>
        <v>2.9259999999999935</v>
      </c>
      <c r="EO82" s="4">
        <f t="shared" si="254"/>
        <v>0.49999999999999822</v>
      </c>
      <c r="EP82" s="1">
        <f t="shared" si="255"/>
        <v>2.4247572544661579E-7</v>
      </c>
      <c r="EQ82" s="4">
        <f t="shared" si="270"/>
        <v>-0.34178787186653548</v>
      </c>
      <c r="ER82" s="1">
        <f t="shared" si="256"/>
        <v>0.49999999999999822</v>
      </c>
      <c r="ES82" s="1">
        <f t="shared" si="194"/>
        <v>1.4039344503359055E-9</v>
      </c>
      <c r="ET82" s="1">
        <f t="shared" si="257"/>
        <v>1000.000000982754</v>
      </c>
      <c r="EU82" s="1">
        <f t="shared" si="258"/>
        <v>513.50999999999817</v>
      </c>
      <c r="EV82" s="1">
        <f t="shared" si="259"/>
        <v>499.99999999999824</v>
      </c>
      <c r="EW82" s="1">
        <f t="shared" si="260"/>
        <v>500</v>
      </c>
      <c r="EX82" s="1">
        <f t="shared" si="261"/>
        <v>1.8719126004478742E-10</v>
      </c>
      <c r="EY82" s="4">
        <f t="shared" si="262"/>
        <v>0</v>
      </c>
      <c r="EZ82" s="1">
        <f t="shared" si="263"/>
        <v>-7.0196722516795279E-7</v>
      </c>
      <c r="FA82" s="4">
        <f t="shared" si="195"/>
        <v>0</v>
      </c>
      <c r="FB82" s="4">
        <f t="shared" si="196"/>
        <v>10</v>
      </c>
      <c r="FC82" s="4">
        <f t="shared" si="264"/>
        <v>1.3991481027327432E-9</v>
      </c>
      <c r="FD82" s="4">
        <f t="shared" si="197"/>
        <v>-4.7863476031623005E-12</v>
      </c>
      <c r="FF82" s="4"/>
      <c r="FG82" s="4"/>
      <c r="FH82" s="4"/>
      <c r="FI82" s="4"/>
      <c r="FJ82" s="4"/>
      <c r="FK82" s="4"/>
      <c r="FL82" s="4"/>
      <c r="FM82" s="4"/>
      <c r="GB82" s="3"/>
    </row>
    <row r="83" spans="1:184">
      <c r="A83" s="1">
        <v>65</v>
      </c>
      <c r="B83" s="1">
        <f t="shared" ref="B83:B114" si="271">C83-D83</f>
        <v>100</v>
      </c>
      <c r="C83" s="1">
        <v>0</v>
      </c>
      <c r="D83" s="1">
        <f t="shared" ref="D83:D119" si="272">-$B$16</f>
        <v>-100</v>
      </c>
      <c r="E83" s="1">
        <f t="shared" si="129"/>
        <v>180</v>
      </c>
      <c r="F83" s="1">
        <f t="shared" si="198"/>
        <v>2.9509999999999934</v>
      </c>
      <c r="G83" s="1">
        <f>'0.5Q 17-24'!GA83</f>
        <v>-100</v>
      </c>
      <c r="H83" s="1">
        <f>'0.5Q 17-24'!GB83</f>
        <v>-100</v>
      </c>
      <c r="I83" s="1">
        <f>'0.5Q 17-24'!GC83</f>
        <v>-100</v>
      </c>
      <c r="J83" s="1">
        <f>'0.5Q 17-24'!GD83</f>
        <v>100</v>
      </c>
      <c r="K83" s="1">
        <f>'0.5Q 17-24'!GE83</f>
        <v>0</v>
      </c>
      <c r="L83" s="1">
        <f>'0.5Q 17-24'!GF83</f>
        <v>2.9509999999999934</v>
      </c>
      <c r="M83" s="1">
        <f>'0.5Q 17-24'!GG83</f>
        <v>0.49999999999999822</v>
      </c>
      <c r="N83" s="1">
        <f>'0.5Q 17-24'!GH83</f>
        <v>1.358971001653951E-7</v>
      </c>
      <c r="O83" s="1">
        <f>'0.5Q 17-24'!GI83</f>
        <v>-0.35441395029037071</v>
      </c>
      <c r="P83" s="1">
        <f>'0.5Q 17-24'!GJ83</f>
        <v>0.49999999999999822</v>
      </c>
      <c r="Q83" s="1">
        <f>'0.5Q 17-24'!GK83</f>
        <v>7.8684420995763748E-10</v>
      </c>
      <c r="R83" s="1">
        <f>'0.5Q 17-24'!GL83</f>
        <v>1000.000000550791</v>
      </c>
      <c r="S83" s="1">
        <f>'0.5Q 17-24'!GM83</f>
        <v>513.50999999999817</v>
      </c>
      <c r="T83" s="1">
        <f>'0.5Q 17-24'!GN83</f>
        <v>499.99999999999824</v>
      </c>
      <c r="U83" s="1">
        <f>'0.5Q 17-24'!GO83</f>
        <v>500</v>
      </c>
      <c r="V83" s="1">
        <f>'0.5Q 17-24'!GP83</f>
        <v>1.0491256132768502E-10</v>
      </c>
      <c r="W83" s="1">
        <f>'0.5Q 17-24'!GQ83</f>
        <v>0</v>
      </c>
      <c r="X83" s="1">
        <f>'0.5Q 17-24'!GR83</f>
        <v>-3.9342210497881872E-7</v>
      </c>
      <c r="Y83" s="1">
        <f>'0.5Q 17-24'!GS83</f>
        <v>0</v>
      </c>
      <c r="Z83" s="1">
        <f>'0.5Q 17-24'!GT83</f>
        <v>10</v>
      </c>
      <c r="AA83" s="1">
        <f>'0.5Q 17-24'!GU83</f>
        <v>8.1038101653554099E-10</v>
      </c>
      <c r="AC83" s="4">
        <f t="shared" ref="AC83:AC114" si="273">IF(AE83&gt;$D83,(AA83/$B$13)*($C83-$D83)+$D83+($D$14/2),(IF(AC82+(AC82-AC81)&gt;$D83,AC82+(AC82-AC81),$D83)))</f>
        <v>-100</v>
      </c>
      <c r="AD83" s="4">
        <f t="shared" ref="AD83:AD114" si="274">IF((((AA83/$B$13)*($C83-$D83))+$D83)&gt;$D83-($D83/5),(AA83/$B$13)*($C83-$D83)+$D83,IF(AD82+(AD82-AD81)&gt;$D83,AD82+(AD82-AD81),$D83))</f>
        <v>-100</v>
      </c>
      <c r="AE83" s="4">
        <f t="shared" ref="AE83:AE119" si="275">IF(((AA83/$B$13)*($C83-$D83)+$D83-($D$14)/2)&gt;$D83,(AA83/$B$13)*($C83-$D83)+$D83-($D$14)/2,$D83)</f>
        <v>-100</v>
      </c>
      <c r="AF83" s="1">
        <f t="shared" ref="AF83:AF119" si="276">-AD83</f>
        <v>100</v>
      </c>
      <c r="AG83" s="1">
        <f t="shared" ref="AG83:AG119" si="277">AD83+($C83-$D83)</f>
        <v>0</v>
      </c>
      <c r="AH83" s="1">
        <f t="shared" ref="AH83:AH119" si="278">IF(AE83&gt;$D83,$F83-((((AJ84/$B$4)+$B$11)*(((AC83-AE83)/2)*(((AC83-AE83)/3)+(AE83-$D83))))+(($B$11*(AE83-$D83)^2)/2))/($C83-$D83),$F83-(((AJ84/$B$4)+$B$11)*((AC83-$D83)^3)/(6*$D$14*$B$19)))</f>
        <v>2.9509999999999934</v>
      </c>
      <c r="AI83" s="4">
        <f t="shared" si="199"/>
        <v>0.49999999999999822</v>
      </c>
      <c r="AJ83" s="1">
        <f t="shared" si="200"/>
        <v>1.3996217902168238E-7</v>
      </c>
      <c r="AK83" s="4">
        <f t="shared" si="265"/>
        <v>-0.34920746878177716</v>
      </c>
      <c r="AL83" s="1">
        <f t="shared" si="201"/>
        <v>0.49999999999999822</v>
      </c>
      <c r="AM83" s="1">
        <f t="shared" ref="AM83:AM119" si="279">AA83</f>
        <v>8.1038101653554099E-10</v>
      </c>
      <c r="AN83" s="1">
        <f t="shared" si="202"/>
        <v>1000.0000005672666</v>
      </c>
      <c r="AO83" s="1">
        <f t="shared" si="203"/>
        <v>513.50999999999817</v>
      </c>
      <c r="AP83" s="1">
        <f t="shared" si="204"/>
        <v>499.99999999999824</v>
      </c>
      <c r="AQ83" s="1">
        <f t="shared" si="205"/>
        <v>500</v>
      </c>
      <c r="AR83" s="1">
        <f t="shared" si="206"/>
        <v>1.0805080220473881E-10</v>
      </c>
      <c r="AS83" s="4">
        <f t="shared" si="207"/>
        <v>0</v>
      </c>
      <c r="AT83" s="1">
        <f t="shared" si="208"/>
        <v>-4.0519050826777049E-7</v>
      </c>
      <c r="AU83" s="4">
        <f t="shared" ref="AU83:AU119" si="280">IF(AD83&gt;$D83,-AT84/(AQ84*AR84),0)</f>
        <v>0</v>
      </c>
      <c r="AV83" s="4">
        <f t="shared" ref="AV83:AV114" si="281">AU83+10</f>
        <v>10</v>
      </c>
      <c r="AW83" s="4">
        <f t="shared" si="209"/>
        <v>8.2079499903402867E-10</v>
      </c>
      <c r="AX83" s="4">
        <f t="shared" ref="AX83:AX114" si="282">AW83-AA83</f>
        <v>1.0413982498487682E-11</v>
      </c>
      <c r="AY83" s="4">
        <f t="shared" ref="AY83:AY114" si="283">IF(BA83&gt;$D83,(AW83/$B$13)*($C83-$D83)+$D83+($D$14/2),(IF(AY82+(AY82-AY81)&gt;$D83,AY82+(AY82-AY81),$D83)))</f>
        <v>-100</v>
      </c>
      <c r="AZ83" s="4">
        <f t="shared" ref="AZ83:AZ114" si="284">IF((((AW83/$B$13)*($C83-$D83))+$D83)&gt;$D83-($D83/5),(AW83/$B$13)*($C83-$D83)+$D83,IF(AZ82+(AZ82-AZ81)&gt;$D83,AZ82+(AZ82-AZ81),$D83))</f>
        <v>-100</v>
      </c>
      <c r="BA83" s="4">
        <f t="shared" ref="BA83:BA119" si="285">IF(((AW83/$B$13)*($C83-$D83)+$D83-($D$14)/2)&gt;$D83,(AW83/$B$13)*($C83-$D83)+$D83-($D$14)/2,$D83)</f>
        <v>-100</v>
      </c>
      <c r="BB83" s="1">
        <f t="shared" ref="BB83:BB119" si="286">-AZ83</f>
        <v>100</v>
      </c>
      <c r="BC83" s="1">
        <f t="shared" ref="BC83:BC119" si="287">AZ83+($C83-$D83)</f>
        <v>0</v>
      </c>
      <c r="BD83" s="1">
        <f t="shared" ref="BD83:BD119" si="288">IF(BA83&gt;$D83,$F83-((((BF84/$B$4)+$B$11)*(((AY83-BA83)/2)*(((AY83-BA83)/3)+(BA83-$D83))))+(($B$11*(BA83-$D83)^2)/2))/($C83-$D83),$F83-(((BF84/$B$4)+$B$11)*((AY83-$D83)^3)/(6*$D$14*$B$19)))</f>
        <v>2.9509999999999934</v>
      </c>
      <c r="BE83" s="4">
        <f t="shared" si="210"/>
        <v>0.49999999999999822</v>
      </c>
      <c r="BF83" s="1">
        <f t="shared" si="211"/>
        <v>1.4176079430639526E-7</v>
      </c>
      <c r="BG83" s="4">
        <f t="shared" si="266"/>
        <v>-0.34799807920826431</v>
      </c>
      <c r="BH83" s="1">
        <f t="shared" si="212"/>
        <v>0.49999999999999822</v>
      </c>
      <c r="BI83" s="1">
        <f t="shared" ref="BI83:BI119" si="289">AW83</f>
        <v>8.2079499903402867E-10</v>
      </c>
      <c r="BJ83" s="1">
        <f t="shared" si="213"/>
        <v>1000.0000005745565</v>
      </c>
      <c r="BK83" s="1">
        <f t="shared" si="214"/>
        <v>513.50999999999817</v>
      </c>
      <c r="BL83" s="1">
        <f t="shared" si="215"/>
        <v>499.99999999999824</v>
      </c>
      <c r="BM83" s="1">
        <f t="shared" si="216"/>
        <v>500</v>
      </c>
      <c r="BN83" s="1">
        <f t="shared" si="217"/>
        <v>1.0943933320453715E-10</v>
      </c>
      <c r="BO83" s="4">
        <f t="shared" si="218"/>
        <v>0</v>
      </c>
      <c r="BP83" s="1">
        <f t="shared" si="219"/>
        <v>-4.1039749951701436E-7</v>
      </c>
      <c r="BQ83" s="4">
        <f t="shared" ref="BQ83:BQ119" si="290">IF(AZ83&gt;$D83,-BP84/(BM84*BN84),0)</f>
        <v>0</v>
      </c>
      <c r="BR83" s="4">
        <f t="shared" ref="BR83:BR114" si="291">BQ83+10</f>
        <v>10</v>
      </c>
      <c r="BS83" s="4">
        <f t="shared" si="220"/>
        <v>8.2867731115856352E-10</v>
      </c>
      <c r="BT83" s="4">
        <f t="shared" ref="BT83:BT114" si="292">BS83-AW83</f>
        <v>7.882312124534852E-12</v>
      </c>
      <c r="BU83" s="4">
        <f t="shared" ref="BU83:BU114" si="293">IF(BW83&gt;$D83,(BS83/$B$13)*($C83-$D83)+$D83+($D$14/2),(IF(BU82+(BU82-BU81)&gt;$D83,BU82+(BU82-BU81),$D83)))</f>
        <v>-100</v>
      </c>
      <c r="BV83" s="4">
        <f t="shared" ref="BV83:BV114" si="294">IF((((BS83/$B$13)*($C83-$D83))+$D83)&gt;$D83-($D83/5),(BS83/$B$13)*($C83-$D83)+$D83,IF(BV82+(BV82-BV81)&gt;$D83,BV82+(BV82-BV81),$D83))</f>
        <v>-100</v>
      </c>
      <c r="BW83" s="4">
        <f t="shared" ref="BW83:BW119" si="295">IF(((BS83/$B$13)*($C83-$D83)+$D83-($D$14)/2)&gt;$D83,(BS83/$B$13)*($C83-$D83)+$D83-($D$14)/2,$D83)</f>
        <v>-100</v>
      </c>
      <c r="BX83" s="1">
        <f t="shared" ref="BX83:BX119" si="296">-BV83</f>
        <v>100</v>
      </c>
      <c r="BY83" s="1">
        <f t="shared" ref="BY83:BY119" si="297">BV83+($C83-$D83)</f>
        <v>0</v>
      </c>
      <c r="BZ83" s="1">
        <f t="shared" ref="BZ83:BZ119" si="298">IF(BW83&gt;$D83,$F83-((((CB84/$B$4)+$B$11)*(((BU83-BW83)/2)*(((BU83-BW83)/3)+(BW83-$D83))))+(($B$11*(BW83-$D83)^2)/2))/($C83-$D83),$F83-(((CB84/$B$4)+$B$11)*((BU83-$D83)^3)/(6*$D$14*$B$19)))</f>
        <v>2.9509999999999934</v>
      </c>
      <c r="CA83" s="4">
        <f t="shared" si="221"/>
        <v>0.49999999999999822</v>
      </c>
      <c r="CB83" s="1">
        <f t="shared" si="222"/>
        <v>1.4312216082185897E-7</v>
      </c>
      <c r="CC83" s="4">
        <f t="shared" si="267"/>
        <v>-0.34810785286975832</v>
      </c>
      <c r="CD83" s="1">
        <f t="shared" si="223"/>
        <v>0.49999999999999822</v>
      </c>
      <c r="CE83" s="1">
        <f t="shared" ref="CE83:CE119" si="299">BS83</f>
        <v>8.2867731115856352E-10</v>
      </c>
      <c r="CF83" s="1">
        <f t="shared" si="224"/>
        <v>1000.0000005800742</v>
      </c>
      <c r="CG83" s="1">
        <f t="shared" si="225"/>
        <v>513.50999999999817</v>
      </c>
      <c r="CH83" s="1">
        <f t="shared" si="226"/>
        <v>499.99999999999824</v>
      </c>
      <c r="CI83" s="1">
        <f t="shared" si="227"/>
        <v>500</v>
      </c>
      <c r="CJ83" s="1">
        <f t="shared" si="228"/>
        <v>1.1049030815447513E-10</v>
      </c>
      <c r="CK83" s="4">
        <f t="shared" si="229"/>
        <v>0</v>
      </c>
      <c r="CL83" s="1">
        <f t="shared" si="230"/>
        <v>-4.1433865557928174E-7</v>
      </c>
      <c r="CM83" s="4">
        <f t="shared" ref="CM83:CM119" si="300">IF(BV83&gt;$D83,-CL84/(CI84*CJ84),0)</f>
        <v>0</v>
      </c>
      <c r="CN83" s="4">
        <f t="shared" ref="CN83:CN114" si="301">CM83+10</f>
        <v>10</v>
      </c>
      <c r="CO83" s="4">
        <f t="shared" si="231"/>
        <v>8.3496764943089068E-10</v>
      </c>
      <c r="CP83" s="4">
        <f t="shared" ref="CP83:CP114" si="302">CO83-BS83</f>
        <v>6.2903382723271539E-12</v>
      </c>
      <c r="CQ83" s="4">
        <f t="shared" ref="CQ83:CQ114" si="303">IF(CS83&gt;$D83,(CO83/$B$13)*($C83-$D83)+$D83+($D$14/2),(IF(CQ82+(CQ82-CQ81)&gt;$D83,CQ82+(CQ82-CQ81),$D83)))</f>
        <v>-100</v>
      </c>
      <c r="CR83" s="4">
        <f t="shared" ref="CR83:CR114" si="304">IF((((CO83/$B$13)*($C83-$D83))+$D83)&gt;$D83-($D83/5),(CO83/$B$13)*($C83-$D83)+$D83,IF(CR82+(CR82-CR81)&gt;$D83,CR82+(CR82-CR81),$D83))</f>
        <v>-100</v>
      </c>
      <c r="CS83" s="4">
        <f t="shared" ref="CS83:CS119" si="305">IF(((CO83/$B$13)*($C83-$D83)+$D83-($D$14)/2)&gt;$D83,(CO83/$B$13)*($C83-$D83)+$D83-($D$14)/2,$D83)</f>
        <v>-100</v>
      </c>
      <c r="CT83" s="1">
        <f t="shared" ref="CT83:CT119" si="306">-CR83</f>
        <v>100</v>
      </c>
      <c r="CU83" s="1">
        <f t="shared" ref="CU83:CU119" si="307">CR83+($C83-$D83)</f>
        <v>0</v>
      </c>
      <c r="CV83" s="1">
        <f t="shared" ref="CV83:CV119" si="308">IF(CS83&gt;$D83,$F83-((((CX84/$B$4)+$B$11)*(((CQ83-CS83)/2)*(((CQ83-CS83)/3)+(CS83-$D83))))+(($B$11*(CS83-$D83)^2)/2))/($C83-$D83),$F83-(((CX84/$B$4)+$B$11)*((CQ83-$D83)^3)/(6*$D$14*$B$19)))</f>
        <v>2.9509999999999934</v>
      </c>
      <c r="CW83" s="4">
        <f t="shared" si="232"/>
        <v>0.49999999999999822</v>
      </c>
      <c r="CX83" s="1">
        <f t="shared" si="233"/>
        <v>1.4420857503124192E-7</v>
      </c>
      <c r="CY83" s="4">
        <f t="shared" si="268"/>
        <v>-0.34682195340876593</v>
      </c>
      <c r="CZ83" s="1">
        <f t="shared" si="234"/>
        <v>0.49999999999999822</v>
      </c>
      <c r="DA83" s="1">
        <f t="shared" ref="DA83:DA119" si="309">CO83</f>
        <v>8.3496764943089068E-10</v>
      </c>
      <c r="DB83" s="1">
        <f t="shared" si="235"/>
        <v>1000.0000005844773</v>
      </c>
      <c r="DC83" s="1">
        <f t="shared" si="236"/>
        <v>513.50999999999817</v>
      </c>
      <c r="DD83" s="1">
        <f t="shared" si="237"/>
        <v>499.99999999999824</v>
      </c>
      <c r="DE83" s="1">
        <f t="shared" si="238"/>
        <v>500</v>
      </c>
      <c r="DF83" s="1">
        <f t="shared" si="239"/>
        <v>1.1132901992411878E-10</v>
      </c>
      <c r="DG83" s="4">
        <f t="shared" si="240"/>
        <v>0</v>
      </c>
      <c r="DH83" s="1">
        <f t="shared" si="241"/>
        <v>-4.1748382471544532E-7</v>
      </c>
      <c r="DI83" s="4">
        <f t="shared" ref="DI83:DI119" si="310">IF(CR83&gt;$D83,-DH84/(DE84*DF84),0)</f>
        <v>0</v>
      </c>
      <c r="DJ83" s="4">
        <f t="shared" ref="DJ83:DJ114" si="311">DI83+10</f>
        <v>10</v>
      </c>
      <c r="DK83" s="4">
        <f t="shared" si="242"/>
        <v>8.3982553774239929E-10</v>
      </c>
      <c r="DL83" s="4">
        <f t="shared" ref="DL83:DL114" si="312">DK83-CO83</f>
        <v>4.8578883115086114E-12</v>
      </c>
      <c r="DM83" s="4">
        <f t="shared" ref="DM83:DM114" si="313">IF(DO83&gt;$D83,(DK83/$B$13)*($C83-$D83)+$D83+($D$14/2),(IF(DM82+(DM82-DM81)&gt;$D83,DM82+(DM82-DM81),$D83)))</f>
        <v>-100</v>
      </c>
      <c r="DN83" s="4">
        <f t="shared" ref="DN83:DN114" si="314">IF((((DK83/$B$13)*($C83-$D83))+$D83)&gt;$D83-($D83/5),(DK83/$B$13)*($C83-$D83)+$D83,IF(DN82+(DN82-DN81)&gt;$D83,DN82+(DN82-DN81),$D83))</f>
        <v>-100</v>
      </c>
      <c r="DO83" s="4">
        <f t="shared" ref="DO83:DO119" si="315">IF(((DK83/$B$13)*($C83-$D83)+$D83-($D$14)/2)&gt;$D83,(DK83/$B$13)*($C83-$D83)+$D83-($D$14)/2,$D83)</f>
        <v>-100</v>
      </c>
      <c r="DP83" s="1">
        <f t="shared" ref="DP83:DP119" si="316">-DN83</f>
        <v>100</v>
      </c>
      <c r="DQ83" s="1">
        <f t="shared" ref="DQ83:DQ119" si="317">DN83+($C83-$D83)</f>
        <v>0</v>
      </c>
      <c r="DR83" s="1">
        <f t="shared" ref="DR83:DR119" si="318">IF(DO83&gt;$D83,$F83-((((DT84/$B$4)+$B$11)*(((DM83-DO83)/2)*(((DM83-DO83)/3)+(DO83-$D83))))+(($B$11*(DO83-$D83)^2)/2))/($C83-$D83),$F83-(((DT84/$B$4)+$B$11)*((DM83-$D83)^3)/(6*$D$14*$B$19)))</f>
        <v>2.9509999999999934</v>
      </c>
      <c r="DS83" s="4">
        <f t="shared" si="243"/>
        <v>0.49999999999999822</v>
      </c>
      <c r="DT83" s="1">
        <f t="shared" si="244"/>
        <v>1.4504758855654565E-7</v>
      </c>
      <c r="DU83" s="4">
        <f t="shared" si="269"/>
        <v>-0.34481380540241496</v>
      </c>
      <c r="DV83" s="1">
        <f t="shared" si="245"/>
        <v>0.49999999999999822</v>
      </c>
      <c r="DW83" s="1">
        <f t="shared" ref="DW83:DW119" si="319">DK83</f>
        <v>8.3982553774239929E-10</v>
      </c>
      <c r="DX83" s="1">
        <f t="shared" si="246"/>
        <v>1000.0000005878779</v>
      </c>
      <c r="DY83" s="1">
        <f t="shared" si="247"/>
        <v>513.50999999999817</v>
      </c>
      <c r="DZ83" s="1">
        <f t="shared" si="248"/>
        <v>499.99999999999824</v>
      </c>
      <c r="EA83" s="1">
        <f t="shared" si="249"/>
        <v>500</v>
      </c>
      <c r="EB83" s="1">
        <f t="shared" si="250"/>
        <v>1.1197673836565325E-10</v>
      </c>
      <c r="EC83" s="4">
        <f t="shared" si="251"/>
        <v>0</v>
      </c>
      <c r="ED83" s="1">
        <f t="shared" si="252"/>
        <v>-4.1991276887119963E-7</v>
      </c>
      <c r="EE83" s="4">
        <f t="shared" ref="EE83:EE119" si="320">IF(DN83&gt;$D83,-ED84/(EA84*EB84),0)</f>
        <v>0</v>
      </c>
      <c r="EF83" s="4">
        <f t="shared" ref="EF83:EF114" si="321">EE83+10</f>
        <v>10</v>
      </c>
      <c r="EG83" s="4">
        <f t="shared" si="253"/>
        <v>8.4236067020154324E-10</v>
      </c>
      <c r="EH83" s="4">
        <f t="shared" ref="EH83:EH114" si="322">EG83-DK83</f>
        <v>2.5351324591439499E-12</v>
      </c>
      <c r="EI83" s="4">
        <f t="shared" ref="EI83:EI114" si="323">IF(EK83&gt;$D83,(EG83/$B$13)*($C83-$D83)+$D83+($D$14/2),(IF(EI82+(EI82-EI81)&gt;$D83,EI82+(EI82-EI81),$D83)))</f>
        <v>-100</v>
      </c>
      <c r="EJ83" s="4">
        <f t="shared" ref="EJ83:EJ114" si="324">IF((((EG83/$B$13)*($C83-$D83))+$D83)&gt;$D83-($D83/5),(EG83/$B$13)*($C83-$D83)+$D83,IF(EJ82+(EJ82-EJ81)&gt;$D83,EJ82+(EJ82-EJ81),$D83))</f>
        <v>-100</v>
      </c>
      <c r="EK83" s="4">
        <f t="shared" ref="EK83:EK119" si="325">IF(((EG83/$B$13)*($C83-$D83)+$D83-($D$14)/2)&gt;$D83,(EG83/$B$13)*($C83-$D83)+$D83-($D$14)/2,$D83)</f>
        <v>-100</v>
      </c>
      <c r="EL83" s="1">
        <f t="shared" ref="EL83:EL119" si="326">-EJ83</f>
        <v>100</v>
      </c>
      <c r="EM83" s="1">
        <f t="shared" ref="EM83:EM119" si="327">EJ83+($C83-$D83)</f>
        <v>0</v>
      </c>
      <c r="EN83" s="1">
        <f t="shared" ref="EN83:EN119" si="328">IF(EK83&gt;$D83,$F83-((((EP84/$B$4)+$B$11)*(((EI83-EK83)/2)*(((EI83-EK83)/3)+(EK83-$D83))))+(($B$11*(EK83-$D83)^2)/2))/($C83-$D83),$F83-(((EP84/$B$4)+$B$11)*((EI83-$D83)^3)/(6*$D$14*$B$19)))</f>
        <v>2.9509999999999934</v>
      </c>
      <c r="EO83" s="4">
        <f t="shared" si="254"/>
        <v>0.49999999999999822</v>
      </c>
      <c r="EP83" s="1">
        <f t="shared" si="255"/>
        <v>1.4548543526796951E-7</v>
      </c>
      <c r="EQ83" s="4">
        <f t="shared" si="270"/>
        <v>-0.34178787186653548</v>
      </c>
      <c r="ER83" s="1">
        <f t="shared" si="256"/>
        <v>0.49999999999999822</v>
      </c>
      <c r="ES83" s="1">
        <f t="shared" ref="ES83:ES119" si="329">EG83</f>
        <v>8.4236067020154324E-10</v>
      </c>
      <c r="ET83" s="1">
        <f t="shared" si="257"/>
        <v>1000.0000005896526</v>
      </c>
      <c r="EU83" s="1">
        <f t="shared" si="258"/>
        <v>513.50999999999817</v>
      </c>
      <c r="EV83" s="1">
        <f t="shared" si="259"/>
        <v>499.99999999999824</v>
      </c>
      <c r="EW83" s="1">
        <f t="shared" si="260"/>
        <v>500</v>
      </c>
      <c r="EX83" s="1">
        <f t="shared" si="261"/>
        <v>1.1231475602687246E-10</v>
      </c>
      <c r="EY83" s="4">
        <f t="shared" si="262"/>
        <v>0</v>
      </c>
      <c r="EZ83" s="1">
        <f t="shared" si="263"/>
        <v>-4.2118033510077163E-7</v>
      </c>
      <c r="FA83" s="4">
        <f t="shared" ref="FA83:FA119" si="330">IF(EJ83&gt;$D83,-EZ84/(EW84*EX84),0)</f>
        <v>0</v>
      </c>
      <c r="FB83" s="4">
        <f t="shared" ref="FB83:FB114" si="331">FA83+10</f>
        <v>10</v>
      </c>
      <c r="FC83" s="4">
        <f t="shared" si="264"/>
        <v>8.3948886163964594E-10</v>
      </c>
      <c r="FD83" s="4">
        <f t="shared" ref="FD83:FD114" si="332">FC83-EG83</f>
        <v>-2.8718085618972976E-12</v>
      </c>
      <c r="FF83" s="4"/>
      <c r="FG83" s="4"/>
      <c r="FH83" s="4"/>
      <c r="FI83" s="4"/>
      <c r="FJ83" s="4"/>
      <c r="FK83" s="4"/>
      <c r="FL83" s="4"/>
      <c r="FM83" s="4"/>
      <c r="GB83" s="3"/>
    </row>
    <row r="84" spans="1:184">
      <c r="A84" s="1">
        <v>66</v>
      </c>
      <c r="B84" s="1">
        <f t="shared" si="271"/>
        <v>100</v>
      </c>
      <c r="C84" s="1">
        <v>0</v>
      </c>
      <c r="D84" s="1">
        <f t="shared" si="272"/>
        <v>-100</v>
      </c>
      <c r="E84" s="1">
        <f t="shared" si="129"/>
        <v>175</v>
      </c>
      <c r="F84" s="1">
        <f t="shared" ref="F84:F119" si="333">F83+($B$7/$B$4)*($E83-$E84)</f>
        <v>2.9759999999999933</v>
      </c>
      <c r="G84" s="1">
        <f>'0.5Q 17-24'!GA84</f>
        <v>-100</v>
      </c>
      <c r="H84" s="1">
        <f>'0.5Q 17-24'!GB84</f>
        <v>-100</v>
      </c>
      <c r="I84" s="1">
        <f>'0.5Q 17-24'!GC84</f>
        <v>-100</v>
      </c>
      <c r="J84" s="1">
        <f>'0.5Q 17-24'!GD84</f>
        <v>100</v>
      </c>
      <c r="K84" s="1">
        <f>'0.5Q 17-24'!GE84</f>
        <v>0</v>
      </c>
      <c r="L84" s="1">
        <f>'0.5Q 17-24'!GF84</f>
        <v>2.9759999999999933</v>
      </c>
      <c r="M84" s="1">
        <f>'0.5Q 17-24'!GG84</f>
        <v>0.49999999999999822</v>
      </c>
      <c r="N84" s="1">
        <f>'0.5Q 17-24'!GH84</f>
        <v>8.1538260099237045E-8</v>
      </c>
      <c r="O84" s="1">
        <f>'0.5Q 17-24'!GI84</f>
        <v>-0.35441395029037071</v>
      </c>
      <c r="P84" s="1">
        <f>'0.5Q 17-24'!GJ84</f>
        <v>0.49999999999999822</v>
      </c>
      <c r="Q84" s="1">
        <f>'0.5Q 17-24'!GK84</f>
        <v>4.7210652597458251E-10</v>
      </c>
      <c r="R84" s="1">
        <f>'0.5Q 17-24'!GL84</f>
        <v>1000.0000003304746</v>
      </c>
      <c r="S84" s="1">
        <f>'0.5Q 17-24'!GM84</f>
        <v>513.50999999999817</v>
      </c>
      <c r="T84" s="1">
        <f>'0.5Q 17-24'!GN84</f>
        <v>499.99999999999824</v>
      </c>
      <c r="U84" s="1">
        <f>'0.5Q 17-24'!GO84</f>
        <v>500</v>
      </c>
      <c r="V84" s="1">
        <f>'0.5Q 17-24'!GP84</f>
        <v>6.2947536796610989E-11</v>
      </c>
      <c r="W84" s="1">
        <f>'0.5Q 17-24'!GQ84</f>
        <v>0</v>
      </c>
      <c r="X84" s="1">
        <f>'0.5Q 17-24'!GR84</f>
        <v>-2.3605326298729125E-7</v>
      </c>
      <c r="Y84" s="1">
        <f>'0.5Q 17-24'!GS84</f>
        <v>0</v>
      </c>
      <c r="Z84" s="1">
        <f>'0.5Q 17-24'!GT84</f>
        <v>10</v>
      </c>
      <c r="AA84" s="1">
        <f>'0.5Q 17-24'!GU84</f>
        <v>4.8622860992132457E-10</v>
      </c>
      <c r="AC84" s="4">
        <f t="shared" si="273"/>
        <v>-100</v>
      </c>
      <c r="AD84" s="4">
        <f t="shared" si="274"/>
        <v>-100</v>
      </c>
      <c r="AE84" s="4">
        <f t="shared" si="275"/>
        <v>-100</v>
      </c>
      <c r="AF84" s="1">
        <f t="shared" si="276"/>
        <v>100</v>
      </c>
      <c r="AG84" s="1">
        <f t="shared" si="277"/>
        <v>0</v>
      </c>
      <c r="AH84" s="1">
        <f t="shared" si="278"/>
        <v>2.9759999999999933</v>
      </c>
      <c r="AI84" s="4">
        <f t="shared" ref="AI84:AI115" si="334">-$B$4*(AH84-AH83)/($E84-$E83)</f>
        <v>0.49999999999999822</v>
      </c>
      <c r="AJ84" s="1">
        <f t="shared" ref="AJ84:AJ119" si="335">(($B$7*$B$19+ABS(O84*K84))/
J84)*((AA84-AA83)*$B$19/$B$13/($E84-$E83))</f>
        <v>8.397730741300944E-8</v>
      </c>
      <c r="AK84" s="4">
        <f t="shared" si="265"/>
        <v>-0.34920746878177716</v>
      </c>
      <c r="AL84" s="1">
        <f t="shared" ref="AL84:AL119" si="336">IF(AG84&gt;5,((AQ84-(AP84*((AF84-(AC84-AD84))/$B83))-(AI84*(($B$9+$B$10)/2)*((AC84-AD84)/$B83)))*$B83/AG84)/$B$10,AI84)</f>
        <v>0.49999999999999822</v>
      </c>
      <c r="AM84" s="1">
        <f t="shared" si="279"/>
        <v>4.8622860992132457E-10</v>
      </c>
      <c r="AN84" s="1">
        <f t="shared" ref="AN84:AN115" si="337">$B$9*(1+($B$11*(AM84)/$B$13))</f>
        <v>1000.00000034036</v>
      </c>
      <c r="AO84" s="1">
        <f t="shared" ref="AO84:AO119" si="338">AL84*$B$10</f>
        <v>513.50999999999817</v>
      </c>
      <c r="AP84" s="1">
        <f t="shared" ref="AP84:AP119" si="339">AI84*$B$9</f>
        <v>499.99999999999824</v>
      </c>
      <c r="AQ84" s="1">
        <f t="shared" ref="AQ84:AQ119" si="340">$B$9*$B$7</f>
        <v>500</v>
      </c>
      <c r="AR84" s="1">
        <f t="shared" ref="AR84:AR119" si="341">(AM84-AM83)/($E84-$E83)</f>
        <v>6.4830481322843278E-11</v>
      </c>
      <c r="AS84" s="4">
        <f t="shared" ref="AS84:AS119" si="342">(((AL84*AN84*AA84)*((AG84)))+(AI84*AN84*AA84*(AC84-AD84)))/$B$19</f>
        <v>0</v>
      </c>
      <c r="AT84" s="1">
        <f t="shared" ref="AT84:AT115" si="343">AS84-(AM84)*(AQ84)</f>
        <v>-2.4311430496066226E-7</v>
      </c>
      <c r="AU84" s="4">
        <f t="shared" si="280"/>
        <v>0</v>
      </c>
      <c r="AV84" s="4">
        <f t="shared" si="281"/>
        <v>10</v>
      </c>
      <c r="AW84" s="4">
        <f t="shared" ref="AW84:AW115" si="344">AW83*((AV84-($B$6/2))/(AV84+($B$6/2)))</f>
        <v>4.924769994204172E-10</v>
      </c>
      <c r="AX84" s="4">
        <f t="shared" si="282"/>
        <v>6.24838949909263E-12</v>
      </c>
      <c r="AY84" s="4">
        <f t="shared" si="283"/>
        <v>-100</v>
      </c>
      <c r="AZ84" s="4">
        <f t="shared" si="284"/>
        <v>-100</v>
      </c>
      <c r="BA84" s="4">
        <f t="shared" si="285"/>
        <v>-100</v>
      </c>
      <c r="BB84" s="1">
        <f t="shared" si="286"/>
        <v>100</v>
      </c>
      <c r="BC84" s="1">
        <f t="shared" si="287"/>
        <v>0</v>
      </c>
      <c r="BD84" s="1">
        <f t="shared" si="288"/>
        <v>2.9759999999999933</v>
      </c>
      <c r="BE84" s="4">
        <f t="shared" ref="BE84:BE115" si="345">-$B$4*(BD84-BD83)/($E84-$E83)</f>
        <v>0.49999999999999822</v>
      </c>
      <c r="BF84" s="1">
        <f t="shared" ref="BF84:BF119" si="346">(($B$7*$B$19+ABS(AK84*AG84))/
AF84)*((AW84-AW83)*$B$19/$B$13/($E84-$E83))</f>
        <v>8.5056476583837149E-8</v>
      </c>
      <c r="BG84" s="4">
        <f t="shared" si="266"/>
        <v>-0.34799807920826431</v>
      </c>
      <c r="BH84" s="1">
        <f t="shared" ref="BH84:BH119" si="347">IF(BC84&gt;5,((BM84-(BL84*((BB84-(AY84-AZ84))/$B83))-(BE84*(($B$9+$B$10)/2)*((AY84-AZ84)/$B83)))*$B83/BC84)/$B$10,BE84)</f>
        <v>0.49999999999999822</v>
      </c>
      <c r="BI84" s="1">
        <f t="shared" si="289"/>
        <v>4.924769994204172E-10</v>
      </c>
      <c r="BJ84" s="1">
        <f t="shared" ref="BJ84:BJ115" si="348">$B$9*(1+($B$11*(BI84)/$B$13))</f>
        <v>1000.0000003447338</v>
      </c>
      <c r="BK84" s="1">
        <f t="shared" ref="BK84:BK119" si="349">BH84*$B$10</f>
        <v>513.50999999999817</v>
      </c>
      <c r="BL84" s="1">
        <f t="shared" ref="BL84:BL119" si="350">BE84*$B$9</f>
        <v>499.99999999999824</v>
      </c>
      <c r="BM84" s="1">
        <f t="shared" ref="BM84:BM119" si="351">$B$9*$B$7</f>
        <v>500</v>
      </c>
      <c r="BN84" s="1">
        <f t="shared" ref="BN84:BN119" si="352">(BI84-BI83)/($E84-$E83)</f>
        <v>6.5663599922722299E-11</v>
      </c>
      <c r="BO84" s="4">
        <f t="shared" ref="BO84:BO119" si="353">(((BH84*BJ84*AW84)*((BC84)))+(BE84*BJ84*AW84*(AY84-AZ84)))/$B$19</f>
        <v>0</v>
      </c>
      <c r="BP84" s="1">
        <f t="shared" ref="BP84:BP115" si="354">BO84-(BI84)*(BM84)</f>
        <v>-2.4623849971020861E-7</v>
      </c>
      <c r="BQ84" s="4">
        <f t="shared" si="290"/>
        <v>0</v>
      </c>
      <c r="BR84" s="4">
        <f t="shared" si="291"/>
        <v>10</v>
      </c>
      <c r="BS84" s="4">
        <f t="shared" ref="BS84:BS115" si="355">BS83*((BR84-($B$6/2))/(BR84+($B$6/2)))</f>
        <v>4.9720638669513814E-10</v>
      </c>
      <c r="BT84" s="4">
        <f t="shared" si="292"/>
        <v>4.7293872747209319E-12</v>
      </c>
      <c r="BU84" s="4">
        <f t="shared" si="293"/>
        <v>-100</v>
      </c>
      <c r="BV84" s="4">
        <f t="shared" si="294"/>
        <v>-100</v>
      </c>
      <c r="BW84" s="4">
        <f t="shared" si="295"/>
        <v>-100</v>
      </c>
      <c r="BX84" s="1">
        <f t="shared" si="296"/>
        <v>100</v>
      </c>
      <c r="BY84" s="1">
        <f t="shared" si="297"/>
        <v>0</v>
      </c>
      <c r="BZ84" s="1">
        <f t="shared" si="298"/>
        <v>2.9759999999999933</v>
      </c>
      <c r="CA84" s="4">
        <f t="shared" ref="CA84:CA115" si="356">-$B$4*(BZ84-BZ83)/($E84-$E83)</f>
        <v>0.49999999999999822</v>
      </c>
      <c r="CB84" s="1">
        <f t="shared" ref="CB84:CB119" si="357">(($B$7*$B$19+ABS(BG84*BC84))/
BB84)*((BS84-BS83)*$B$19/$B$13/($E84-$E83))</f>
        <v>8.5873296493115377E-8</v>
      </c>
      <c r="CC84" s="4">
        <f t="shared" si="267"/>
        <v>-0.34810785286975832</v>
      </c>
      <c r="CD84" s="1">
        <f t="shared" ref="CD84:CD119" si="358">IF(BY84&gt;5,((CI84-(CH84*((BX84-(BU84-BV84))/$B83))-(CA84*(($B$9+$B$10)/2)*((BU84-BV84)/$B83)))*$B83/BY84)/$B$10,CA84)</f>
        <v>0.49999999999999822</v>
      </c>
      <c r="CE84" s="1">
        <f t="shared" si="299"/>
        <v>4.9720638669513814E-10</v>
      </c>
      <c r="CF84" s="1">
        <f t="shared" ref="CF84:CF115" si="359">$B$9*(1+($B$11*(CE84)/$B$13))</f>
        <v>1000.0000003480445</v>
      </c>
      <c r="CG84" s="1">
        <f t="shared" ref="CG84:CG119" si="360">CD84*$B$10</f>
        <v>513.50999999999817</v>
      </c>
      <c r="CH84" s="1">
        <f t="shared" ref="CH84:CH119" si="361">CA84*$B$9</f>
        <v>499.99999999999824</v>
      </c>
      <c r="CI84" s="1">
        <f t="shared" ref="CI84:CI119" si="362">$B$9*$B$7</f>
        <v>500</v>
      </c>
      <c r="CJ84" s="1">
        <f t="shared" ref="CJ84:CJ119" si="363">(CE84-CE83)/($E84-$E83)</f>
        <v>6.629418489268508E-11</v>
      </c>
      <c r="CK84" s="4">
        <f t="shared" ref="CK84:CK119" si="364">(((CD84*CF84*BS84)*((BY84)))+(CA84*CF84*BS84*(BU84-BV84)))/$B$19</f>
        <v>0</v>
      </c>
      <c r="CL84" s="1">
        <f t="shared" ref="CL84:CL115" si="365">CK84-(CE84)*(CI84)</f>
        <v>-2.4860319334756904E-7</v>
      </c>
      <c r="CM84" s="4">
        <f t="shared" si="300"/>
        <v>0</v>
      </c>
      <c r="CN84" s="4">
        <f t="shared" si="301"/>
        <v>10</v>
      </c>
      <c r="CO84" s="4">
        <f t="shared" ref="CO84:CO115" si="366">CO83*((CN84-($B$6/2))/(CN84+($B$6/2)))</f>
        <v>5.0098058965853437E-10</v>
      </c>
      <c r="CP84" s="4">
        <f t="shared" si="302"/>
        <v>3.7742029633962303E-12</v>
      </c>
      <c r="CQ84" s="4">
        <f t="shared" si="303"/>
        <v>-100</v>
      </c>
      <c r="CR84" s="4">
        <f t="shared" si="304"/>
        <v>-100</v>
      </c>
      <c r="CS84" s="4">
        <f t="shared" si="305"/>
        <v>-100</v>
      </c>
      <c r="CT84" s="1">
        <f t="shared" si="306"/>
        <v>100</v>
      </c>
      <c r="CU84" s="1">
        <f t="shared" si="307"/>
        <v>0</v>
      </c>
      <c r="CV84" s="1">
        <f t="shared" si="308"/>
        <v>2.9759999999999933</v>
      </c>
      <c r="CW84" s="4">
        <f t="shared" ref="CW84:CW115" si="367">-$B$4*(CV84-CV83)/($E84-$E83)</f>
        <v>0.49999999999999822</v>
      </c>
      <c r="CX84" s="1">
        <f t="shared" ref="CX84:CX119" si="368">(($B$7*$B$19+ABS(CC84*BY84))/
BX84)*((CO84-CO83)*$B$19/$B$13/($E84-$E83))</f>
        <v>8.6525145018745156E-8</v>
      </c>
      <c r="CY84" s="4">
        <f t="shared" si="268"/>
        <v>-0.34682195340876593</v>
      </c>
      <c r="CZ84" s="1">
        <f t="shared" ref="CZ84:CZ119" si="369">IF(CU84&gt;5,((DE84-(DD84*((CT84-(CQ84-CR84))/$B83))-(CW84*(($B$9+$B$10)/2)*((CQ84-CR84)/$B83)))*$B83/CU84)/$B$10,CW84)</f>
        <v>0.49999999999999822</v>
      </c>
      <c r="DA84" s="1">
        <f t="shared" si="309"/>
        <v>5.0098058965853437E-10</v>
      </c>
      <c r="DB84" s="1">
        <f t="shared" ref="DB84:DB115" si="370">$B$9*(1+($B$11*(DA84)/$B$13))</f>
        <v>1000.0000003506864</v>
      </c>
      <c r="DC84" s="1">
        <f t="shared" ref="DC84:DC119" si="371">CZ84*$B$10</f>
        <v>513.50999999999817</v>
      </c>
      <c r="DD84" s="1">
        <f t="shared" ref="DD84:DD119" si="372">CW84*$B$9</f>
        <v>499.99999999999824</v>
      </c>
      <c r="DE84" s="1">
        <f t="shared" ref="DE84:DE119" si="373">$B$9*$B$7</f>
        <v>500</v>
      </c>
      <c r="DF84" s="1">
        <f t="shared" ref="DF84:DF119" si="374">(DA84-DA83)/($E84-$E83)</f>
        <v>6.6797411954471265E-11</v>
      </c>
      <c r="DG84" s="4">
        <f t="shared" ref="DG84:DG119" si="375">(((CZ84*DB84*CO84)*((CU84)))+(CW84*DB84*CO84*(CQ84-CR84)))/$B$19</f>
        <v>0</v>
      </c>
      <c r="DH84" s="1">
        <f t="shared" ref="DH84:DH115" si="376">DG84-(DA84)*(DE84)</f>
        <v>-2.5049029482926719E-7</v>
      </c>
      <c r="DI84" s="4">
        <f t="shared" si="310"/>
        <v>0</v>
      </c>
      <c r="DJ84" s="4">
        <f t="shared" si="311"/>
        <v>10</v>
      </c>
      <c r="DK84" s="4">
        <f t="shared" ref="DK84:DK115" si="377">DK83*((DJ84-($B$6/2))/(DJ84+($B$6/2)))</f>
        <v>5.0389532264543953E-10</v>
      </c>
      <c r="DL84" s="4">
        <f t="shared" si="312"/>
        <v>2.9147329869051668E-12</v>
      </c>
      <c r="DM84" s="4">
        <f t="shared" si="313"/>
        <v>-100</v>
      </c>
      <c r="DN84" s="4">
        <f t="shared" si="314"/>
        <v>-100</v>
      </c>
      <c r="DO84" s="4">
        <f t="shared" si="315"/>
        <v>-100</v>
      </c>
      <c r="DP84" s="1">
        <f t="shared" si="316"/>
        <v>100</v>
      </c>
      <c r="DQ84" s="1">
        <f t="shared" si="317"/>
        <v>0</v>
      </c>
      <c r="DR84" s="1">
        <f t="shared" si="318"/>
        <v>2.9759999999999933</v>
      </c>
      <c r="DS84" s="4">
        <f t="shared" ref="DS84:DS115" si="378">-$B$4*(DR84-DR83)/($E84-$E83)</f>
        <v>0.49999999999999822</v>
      </c>
      <c r="DT84" s="1">
        <f t="shared" ref="DT84:DT119" si="379">(($B$7*$B$19+ABS(CY84*CU84))/
CT84)*((DK84-DK83)*$B$19/$B$13/($E84-$E83))</f>
        <v>8.7028553133927381E-8</v>
      </c>
      <c r="DU84" s="4">
        <f t="shared" si="269"/>
        <v>-0.34481380540241496</v>
      </c>
      <c r="DV84" s="1">
        <f t="shared" ref="DV84:DV119" si="380">IF(DQ84&gt;5,((EA84-(DZ84*((DP84-(DM84-DN84))/$B83))-(DS84*(($B$9+$B$10)/2)*((DM84-DN84)/$B83)))*$B83/DQ84)/$B$10,DS84)</f>
        <v>0.49999999999999822</v>
      </c>
      <c r="DW84" s="1">
        <f t="shared" si="319"/>
        <v>5.0389532264543953E-10</v>
      </c>
      <c r="DX84" s="1">
        <f t="shared" ref="DX84:DX115" si="381">$B$9*(1+($B$11*(DW84)/$B$13))</f>
        <v>1000.0000003527267</v>
      </c>
      <c r="DY84" s="1">
        <f t="shared" ref="DY84:DY119" si="382">DV84*$B$10</f>
        <v>513.50999999999817</v>
      </c>
      <c r="DZ84" s="1">
        <f t="shared" ref="DZ84:DZ119" si="383">DS84*$B$9</f>
        <v>499.99999999999824</v>
      </c>
      <c r="EA84" s="1">
        <f t="shared" ref="EA84:EA119" si="384">$B$9*$B$7</f>
        <v>500</v>
      </c>
      <c r="EB84" s="1">
        <f t="shared" ref="EB84:EB119" si="385">(DW84-DW83)/($E84-$E83)</f>
        <v>6.7186043019391957E-11</v>
      </c>
      <c r="EC84" s="4">
        <f t="shared" ref="EC84:EC119" si="386">(((DV84*DX84*DK84)*((DQ84)))+(DS84*DX84*DK84*(DM84-DN84)))/$B$19</f>
        <v>0</v>
      </c>
      <c r="ED84" s="1">
        <f t="shared" ref="ED84:ED115" si="387">EC84-(DW84)*(EA84)</f>
        <v>-2.5194766132271978E-7</v>
      </c>
      <c r="EE84" s="4">
        <f t="shared" si="320"/>
        <v>0</v>
      </c>
      <c r="EF84" s="4">
        <f t="shared" si="321"/>
        <v>10</v>
      </c>
      <c r="EG84" s="4">
        <f t="shared" ref="EG84:EG115" si="388">EG83*((EF84-($B$6/2))/(EF84+($B$6/2)))</f>
        <v>5.0541640212092592E-10</v>
      </c>
      <c r="EH84" s="4">
        <f t="shared" si="322"/>
        <v>1.5210794754863906E-12</v>
      </c>
      <c r="EI84" s="4">
        <f t="shared" si="323"/>
        <v>-100</v>
      </c>
      <c r="EJ84" s="4">
        <f t="shared" si="324"/>
        <v>-100</v>
      </c>
      <c r="EK84" s="4">
        <f t="shared" si="325"/>
        <v>-100</v>
      </c>
      <c r="EL84" s="1">
        <f t="shared" si="326"/>
        <v>100</v>
      </c>
      <c r="EM84" s="1">
        <f t="shared" si="327"/>
        <v>0</v>
      </c>
      <c r="EN84" s="1">
        <f t="shared" si="328"/>
        <v>2.9759999999999933</v>
      </c>
      <c r="EO84" s="4">
        <f t="shared" ref="EO84:EO115" si="389">-$B$4*(EN84-EN83)/($E84-$E83)</f>
        <v>0.49999999999999822</v>
      </c>
      <c r="EP84" s="1">
        <f t="shared" ref="EP84:EP119" si="390">(($B$7*$B$19+ABS(DU84*DQ84))/
DP84)*((EG84-EG83)*$B$19/$B$13/($E84-$E83))</f>
        <v>8.7291261160781681E-8</v>
      </c>
      <c r="EQ84" s="4">
        <f t="shared" si="270"/>
        <v>-0.34178787186653548</v>
      </c>
      <c r="ER84" s="1">
        <f t="shared" ref="ER84:ER119" si="391">IF(EM84&gt;5,((EW84-(EV84*((EL84-(EI84-EJ84))/$B83))-(EO84*(($B$9+$B$10)/2)*((EI84-EJ84)/$B83)))*$B83/EM84)/$B$10,EO84)</f>
        <v>0.49999999999999822</v>
      </c>
      <c r="ES84" s="1">
        <f t="shared" si="329"/>
        <v>5.0541640212092592E-10</v>
      </c>
      <c r="ET84" s="1">
        <f t="shared" ref="ET84:ET115" si="392">$B$9*(1+($B$11*(ES84)/$B$13))</f>
        <v>1000.0000003537914</v>
      </c>
      <c r="EU84" s="1">
        <f t="shared" ref="EU84:EU119" si="393">ER84*$B$10</f>
        <v>513.50999999999817</v>
      </c>
      <c r="EV84" s="1">
        <f t="shared" ref="EV84:EV119" si="394">EO84*$B$9</f>
        <v>499.99999999999824</v>
      </c>
      <c r="EW84" s="1">
        <f t="shared" ref="EW84:EW119" si="395">$B$9*$B$7</f>
        <v>500</v>
      </c>
      <c r="EX84" s="1">
        <f t="shared" ref="EX84:EX119" si="396">(ES84-ES83)/($E84-$E83)</f>
        <v>6.7388853616123466E-11</v>
      </c>
      <c r="EY84" s="4">
        <f t="shared" ref="EY84:EY119" si="397">(((ER84*ET84*EG84)*((EM84)))+(EO84*ET84*EG84*(EI84-EJ84)))/$B$19</f>
        <v>0</v>
      </c>
      <c r="EZ84" s="1">
        <f t="shared" ref="EZ84:EZ115" si="398">EY84-(ES84)*(EW84)</f>
        <v>-2.5270820106046294E-7</v>
      </c>
      <c r="FA84" s="4">
        <f t="shared" si="330"/>
        <v>0</v>
      </c>
      <c r="FB84" s="4">
        <f t="shared" si="331"/>
        <v>10</v>
      </c>
      <c r="FC84" s="4">
        <f t="shared" ref="FC84:FC115" si="399">FC83*((FB84-($B$6/2))/(FB84+($B$6/2)))</f>
        <v>5.0369331698378759E-10</v>
      </c>
      <c r="FD84" s="4">
        <f t="shared" si="332"/>
        <v>-1.7230851371383372E-12</v>
      </c>
      <c r="FF84" s="4"/>
      <c r="FG84" s="4"/>
      <c r="FH84" s="4"/>
      <c r="FI84" s="4"/>
      <c r="FJ84" s="4"/>
      <c r="FK84" s="4"/>
      <c r="FL84" s="4"/>
      <c r="FM84" s="4"/>
      <c r="GB84" s="3"/>
    </row>
    <row r="85" spans="1:184">
      <c r="A85" s="1">
        <v>67</v>
      </c>
      <c r="B85" s="1">
        <f t="shared" si="271"/>
        <v>100</v>
      </c>
      <c r="C85" s="1">
        <v>0</v>
      </c>
      <c r="D85" s="1">
        <f t="shared" si="272"/>
        <v>-100</v>
      </c>
      <c r="E85" s="1">
        <f t="shared" ref="E85:E119" si="400">E84-$B$6</f>
        <v>170</v>
      </c>
      <c r="F85" s="1">
        <f t="shared" si="333"/>
        <v>3.0009999999999932</v>
      </c>
      <c r="G85" s="1">
        <f>'0.5Q 17-24'!GA85</f>
        <v>-100</v>
      </c>
      <c r="H85" s="1">
        <f>'0.5Q 17-24'!GB85</f>
        <v>-100</v>
      </c>
      <c r="I85" s="1">
        <f>'0.5Q 17-24'!GC85</f>
        <v>-100</v>
      </c>
      <c r="J85" s="1">
        <f>'0.5Q 17-24'!GD85</f>
        <v>100</v>
      </c>
      <c r="K85" s="1">
        <f>'0.5Q 17-24'!GE85</f>
        <v>0</v>
      </c>
      <c r="L85" s="1">
        <f>'0.5Q 17-24'!GF85</f>
        <v>3.0009999999999932</v>
      </c>
      <c r="M85" s="1">
        <f>'0.5Q 17-24'!GG85</f>
        <v>0.49999999999999822</v>
      </c>
      <c r="N85" s="1">
        <f>'0.5Q 17-24'!GH85</f>
        <v>4.8922956059542221E-8</v>
      </c>
      <c r="O85" s="1">
        <f>'0.5Q 17-24'!GI85</f>
        <v>-0.35441395029037071</v>
      </c>
      <c r="P85" s="1">
        <f>'0.5Q 17-24'!GJ85</f>
        <v>0.49999999999999822</v>
      </c>
      <c r="Q85" s="1">
        <f>'0.5Q 17-24'!GK85</f>
        <v>2.8326391558474951E-10</v>
      </c>
      <c r="R85" s="1">
        <f>'0.5Q 17-24'!GL85</f>
        <v>1000.0000001982847</v>
      </c>
      <c r="S85" s="1">
        <f>'0.5Q 17-24'!GM85</f>
        <v>513.50999999999817</v>
      </c>
      <c r="T85" s="1">
        <f>'0.5Q 17-24'!GN85</f>
        <v>499.99999999999824</v>
      </c>
      <c r="U85" s="1">
        <f>'0.5Q 17-24'!GO85</f>
        <v>500</v>
      </c>
      <c r="V85" s="1">
        <f>'0.5Q 17-24'!GP85</f>
        <v>3.7768522077966596E-11</v>
      </c>
      <c r="W85" s="1">
        <f>'0.5Q 17-24'!GQ85</f>
        <v>0</v>
      </c>
      <c r="X85" s="1">
        <f>'0.5Q 17-24'!GR85</f>
        <v>-1.4163195779237477E-7</v>
      </c>
      <c r="Y85" s="1">
        <f>'0.5Q 17-24'!GS85</f>
        <v>0</v>
      </c>
      <c r="Z85" s="1">
        <f>'0.5Q 17-24'!GT85</f>
        <v>10</v>
      </c>
      <c r="AA85" s="1">
        <f>'0.5Q 17-24'!GU85</f>
        <v>2.9173716595279471E-10</v>
      </c>
      <c r="AC85" s="4">
        <f t="shared" si="273"/>
        <v>-100</v>
      </c>
      <c r="AD85" s="4">
        <f t="shared" si="274"/>
        <v>-100</v>
      </c>
      <c r="AE85" s="4">
        <f t="shared" si="275"/>
        <v>-100</v>
      </c>
      <c r="AF85" s="1">
        <f t="shared" si="276"/>
        <v>100</v>
      </c>
      <c r="AG85" s="1">
        <f t="shared" si="277"/>
        <v>0</v>
      </c>
      <c r="AH85" s="1">
        <f t="shared" si="278"/>
        <v>3.0009999999999932</v>
      </c>
      <c r="AI85" s="4">
        <f t="shared" si="334"/>
        <v>0.49999999999999822</v>
      </c>
      <c r="AJ85" s="1">
        <f t="shared" si="335"/>
        <v>5.0386384447805662E-8</v>
      </c>
      <c r="AK85" s="4">
        <f t="shared" ref="AK85:AK119" si="401">AK84</f>
        <v>-0.34920746878177716</v>
      </c>
      <c r="AL85" s="1">
        <f t="shared" si="336"/>
        <v>0.49999999999999822</v>
      </c>
      <c r="AM85" s="1">
        <f t="shared" si="279"/>
        <v>2.9173716595279471E-10</v>
      </c>
      <c r="AN85" s="1">
        <f t="shared" si="337"/>
        <v>1000.000000204216</v>
      </c>
      <c r="AO85" s="1">
        <f t="shared" si="338"/>
        <v>513.50999999999817</v>
      </c>
      <c r="AP85" s="1">
        <f t="shared" si="339"/>
        <v>499.99999999999824</v>
      </c>
      <c r="AQ85" s="1">
        <f t="shared" si="340"/>
        <v>500</v>
      </c>
      <c r="AR85" s="1">
        <f t="shared" si="341"/>
        <v>3.8898288793705973E-11</v>
      </c>
      <c r="AS85" s="4">
        <f t="shared" si="342"/>
        <v>0</v>
      </c>
      <c r="AT85" s="1">
        <f t="shared" si="343"/>
        <v>-1.4586858297639736E-7</v>
      </c>
      <c r="AU85" s="4">
        <f t="shared" si="280"/>
        <v>0</v>
      </c>
      <c r="AV85" s="4">
        <f t="shared" si="281"/>
        <v>10</v>
      </c>
      <c r="AW85" s="4">
        <f t="shared" si="344"/>
        <v>2.9548619965225033E-10</v>
      </c>
      <c r="AX85" s="4">
        <f t="shared" si="282"/>
        <v>3.7490336994556194E-12</v>
      </c>
      <c r="AY85" s="4">
        <f t="shared" si="283"/>
        <v>-100</v>
      </c>
      <c r="AZ85" s="4">
        <f t="shared" si="284"/>
        <v>-100</v>
      </c>
      <c r="BA85" s="4">
        <f t="shared" si="285"/>
        <v>-100</v>
      </c>
      <c r="BB85" s="1">
        <f t="shared" si="286"/>
        <v>100</v>
      </c>
      <c r="BC85" s="1">
        <f t="shared" si="287"/>
        <v>0</v>
      </c>
      <c r="BD85" s="1">
        <f t="shared" si="288"/>
        <v>3.0009999999999932</v>
      </c>
      <c r="BE85" s="4">
        <f t="shared" si="345"/>
        <v>0.49999999999999822</v>
      </c>
      <c r="BF85" s="1">
        <f t="shared" si="346"/>
        <v>5.1033885950302296E-8</v>
      </c>
      <c r="BG85" s="4">
        <f t="shared" ref="BG85:BG119" si="402">BG84</f>
        <v>-0.34799807920826431</v>
      </c>
      <c r="BH85" s="1">
        <f t="shared" si="347"/>
        <v>0.49999999999999822</v>
      </c>
      <c r="BI85" s="1">
        <f t="shared" si="289"/>
        <v>2.9548619965225033E-10</v>
      </c>
      <c r="BJ85" s="1">
        <f t="shared" si="348"/>
        <v>1000.0000002068404</v>
      </c>
      <c r="BK85" s="1">
        <f t="shared" si="349"/>
        <v>513.50999999999817</v>
      </c>
      <c r="BL85" s="1">
        <f t="shared" si="350"/>
        <v>499.99999999999824</v>
      </c>
      <c r="BM85" s="1">
        <f t="shared" si="351"/>
        <v>500</v>
      </c>
      <c r="BN85" s="1">
        <f t="shared" si="352"/>
        <v>3.9398159953633372E-11</v>
      </c>
      <c r="BO85" s="4">
        <f t="shared" si="353"/>
        <v>0</v>
      </c>
      <c r="BP85" s="1">
        <f t="shared" si="354"/>
        <v>-1.4774309982612517E-7</v>
      </c>
      <c r="BQ85" s="4">
        <f t="shared" si="290"/>
        <v>0</v>
      </c>
      <c r="BR85" s="4">
        <f t="shared" si="291"/>
        <v>10</v>
      </c>
      <c r="BS85" s="4">
        <f t="shared" si="355"/>
        <v>2.9832383201708288E-10</v>
      </c>
      <c r="BT85" s="4">
        <f t="shared" si="292"/>
        <v>2.8376323648325488E-12</v>
      </c>
      <c r="BU85" s="4">
        <f t="shared" si="293"/>
        <v>-100</v>
      </c>
      <c r="BV85" s="4">
        <f t="shared" si="294"/>
        <v>-100</v>
      </c>
      <c r="BW85" s="4">
        <f t="shared" si="295"/>
        <v>-100</v>
      </c>
      <c r="BX85" s="1">
        <f t="shared" si="296"/>
        <v>100</v>
      </c>
      <c r="BY85" s="1">
        <f t="shared" si="297"/>
        <v>0</v>
      </c>
      <c r="BZ85" s="1">
        <f t="shared" si="298"/>
        <v>3.0009999999999932</v>
      </c>
      <c r="CA85" s="4">
        <f t="shared" si="356"/>
        <v>0.49999999999999822</v>
      </c>
      <c r="CB85" s="1">
        <f t="shared" si="357"/>
        <v>5.1523977895869235E-8</v>
      </c>
      <c r="CC85" s="4">
        <f t="shared" ref="CC85:CC119" si="403">CC84</f>
        <v>-0.34810785286975832</v>
      </c>
      <c r="CD85" s="1">
        <f t="shared" si="358"/>
        <v>0.49999999999999822</v>
      </c>
      <c r="CE85" s="1">
        <f t="shared" si="299"/>
        <v>2.9832383201708288E-10</v>
      </c>
      <c r="CF85" s="1">
        <f t="shared" si="359"/>
        <v>1000.0000002088267</v>
      </c>
      <c r="CG85" s="1">
        <f t="shared" si="360"/>
        <v>513.50999999999817</v>
      </c>
      <c r="CH85" s="1">
        <f t="shared" si="361"/>
        <v>499.99999999999824</v>
      </c>
      <c r="CI85" s="1">
        <f t="shared" si="362"/>
        <v>500</v>
      </c>
      <c r="CJ85" s="1">
        <f t="shared" si="363"/>
        <v>3.9776510935611052E-11</v>
      </c>
      <c r="CK85" s="4">
        <f t="shared" si="364"/>
        <v>0</v>
      </c>
      <c r="CL85" s="1">
        <f t="shared" si="365"/>
        <v>-1.4916191600854144E-7</v>
      </c>
      <c r="CM85" s="4">
        <f t="shared" si="300"/>
        <v>0</v>
      </c>
      <c r="CN85" s="4">
        <f t="shared" si="301"/>
        <v>10</v>
      </c>
      <c r="CO85" s="4">
        <f t="shared" si="366"/>
        <v>3.0058835379512061E-10</v>
      </c>
      <c r="CP85" s="4">
        <f t="shared" si="302"/>
        <v>2.2645217780377278E-12</v>
      </c>
      <c r="CQ85" s="4">
        <f t="shared" si="303"/>
        <v>-100</v>
      </c>
      <c r="CR85" s="4">
        <f t="shared" si="304"/>
        <v>-100</v>
      </c>
      <c r="CS85" s="4">
        <f t="shared" si="305"/>
        <v>-100</v>
      </c>
      <c r="CT85" s="1">
        <f t="shared" si="306"/>
        <v>100</v>
      </c>
      <c r="CU85" s="1">
        <f t="shared" si="307"/>
        <v>0</v>
      </c>
      <c r="CV85" s="1">
        <f t="shared" si="308"/>
        <v>3.0009999999999932</v>
      </c>
      <c r="CW85" s="4">
        <f t="shared" si="367"/>
        <v>0.49999999999999822</v>
      </c>
      <c r="CX85" s="1">
        <f t="shared" si="368"/>
        <v>5.1915087011247085E-8</v>
      </c>
      <c r="CY85" s="4">
        <f t="shared" ref="CY85:CY119" si="404">CY84</f>
        <v>-0.34682195340876593</v>
      </c>
      <c r="CZ85" s="1">
        <f t="shared" si="369"/>
        <v>0.49999999999999822</v>
      </c>
      <c r="DA85" s="1">
        <f t="shared" si="309"/>
        <v>3.0058835379512061E-10</v>
      </c>
      <c r="DB85" s="1">
        <f t="shared" si="370"/>
        <v>1000.0000002104119</v>
      </c>
      <c r="DC85" s="1">
        <f t="shared" si="371"/>
        <v>513.50999999999817</v>
      </c>
      <c r="DD85" s="1">
        <f t="shared" si="372"/>
        <v>499.99999999999824</v>
      </c>
      <c r="DE85" s="1">
        <f t="shared" si="373"/>
        <v>500</v>
      </c>
      <c r="DF85" s="1">
        <f t="shared" si="374"/>
        <v>4.0078447172682749E-11</v>
      </c>
      <c r="DG85" s="4">
        <f t="shared" si="375"/>
        <v>0</v>
      </c>
      <c r="DH85" s="1">
        <f t="shared" si="376"/>
        <v>-1.502941768975603E-7</v>
      </c>
      <c r="DI85" s="4">
        <f t="shared" si="310"/>
        <v>0</v>
      </c>
      <c r="DJ85" s="4">
        <f t="shared" si="311"/>
        <v>10</v>
      </c>
      <c r="DK85" s="4">
        <f t="shared" si="377"/>
        <v>3.0233719358726369E-10</v>
      </c>
      <c r="DL85" s="4">
        <f t="shared" si="312"/>
        <v>1.7488397921430794E-12</v>
      </c>
      <c r="DM85" s="4">
        <f t="shared" si="313"/>
        <v>-100</v>
      </c>
      <c r="DN85" s="4">
        <f t="shared" si="314"/>
        <v>-100</v>
      </c>
      <c r="DO85" s="4">
        <f t="shared" si="315"/>
        <v>-100</v>
      </c>
      <c r="DP85" s="1">
        <f t="shared" si="316"/>
        <v>100</v>
      </c>
      <c r="DQ85" s="1">
        <f t="shared" si="317"/>
        <v>0</v>
      </c>
      <c r="DR85" s="1">
        <f t="shared" si="318"/>
        <v>3.0009999999999932</v>
      </c>
      <c r="DS85" s="4">
        <f t="shared" si="378"/>
        <v>0.49999999999999822</v>
      </c>
      <c r="DT85" s="1">
        <f t="shared" si="379"/>
        <v>5.2217131880356437E-8</v>
      </c>
      <c r="DU85" s="4">
        <f t="shared" ref="DU85:DU119" si="405">DU84</f>
        <v>-0.34481380540241496</v>
      </c>
      <c r="DV85" s="1">
        <f t="shared" si="380"/>
        <v>0.49999999999999822</v>
      </c>
      <c r="DW85" s="1">
        <f t="shared" si="319"/>
        <v>3.0233719358726369E-10</v>
      </c>
      <c r="DX85" s="1">
        <f t="shared" si="381"/>
        <v>1000.000000211636</v>
      </c>
      <c r="DY85" s="1">
        <f t="shared" si="382"/>
        <v>513.50999999999817</v>
      </c>
      <c r="DZ85" s="1">
        <f t="shared" si="383"/>
        <v>499.99999999999824</v>
      </c>
      <c r="EA85" s="1">
        <f t="shared" si="384"/>
        <v>500</v>
      </c>
      <c r="EB85" s="1">
        <f t="shared" si="385"/>
        <v>4.031162581163517E-11</v>
      </c>
      <c r="EC85" s="4">
        <f t="shared" si="386"/>
        <v>0</v>
      </c>
      <c r="ED85" s="1">
        <f t="shared" si="387"/>
        <v>-1.5116859679363185E-7</v>
      </c>
      <c r="EE85" s="4">
        <f t="shared" si="320"/>
        <v>0</v>
      </c>
      <c r="EF85" s="4">
        <f t="shared" si="321"/>
        <v>10</v>
      </c>
      <c r="EG85" s="4">
        <f t="shared" si="388"/>
        <v>3.0324984127255556E-10</v>
      </c>
      <c r="EH85" s="4">
        <f t="shared" si="322"/>
        <v>9.1264768529187572E-13</v>
      </c>
      <c r="EI85" s="4">
        <f t="shared" si="323"/>
        <v>-100</v>
      </c>
      <c r="EJ85" s="4">
        <f t="shared" si="324"/>
        <v>-100</v>
      </c>
      <c r="EK85" s="4">
        <f t="shared" si="325"/>
        <v>-100</v>
      </c>
      <c r="EL85" s="1">
        <f t="shared" si="326"/>
        <v>100</v>
      </c>
      <c r="EM85" s="1">
        <f t="shared" si="327"/>
        <v>0</v>
      </c>
      <c r="EN85" s="1">
        <f t="shared" si="328"/>
        <v>3.0009999999999932</v>
      </c>
      <c r="EO85" s="4">
        <f t="shared" si="389"/>
        <v>0.49999999999999822</v>
      </c>
      <c r="EP85" s="1">
        <f t="shared" si="390"/>
        <v>5.2374756696468995E-8</v>
      </c>
      <c r="EQ85" s="4">
        <f t="shared" ref="EQ85:EQ119" si="406">EQ84</f>
        <v>-0.34178787186653548</v>
      </c>
      <c r="ER85" s="1">
        <f t="shared" si="391"/>
        <v>0.49999999999999822</v>
      </c>
      <c r="ES85" s="1">
        <f t="shared" si="329"/>
        <v>3.0324984127255556E-10</v>
      </c>
      <c r="ET85" s="1">
        <f t="shared" si="392"/>
        <v>1000.0000002122748</v>
      </c>
      <c r="EU85" s="1">
        <f t="shared" si="393"/>
        <v>513.50999999999817</v>
      </c>
      <c r="EV85" s="1">
        <f t="shared" si="394"/>
        <v>499.99999999999824</v>
      </c>
      <c r="EW85" s="1">
        <f t="shared" si="395"/>
        <v>500</v>
      </c>
      <c r="EX85" s="1">
        <f t="shared" si="396"/>
        <v>4.0433312169674074E-11</v>
      </c>
      <c r="EY85" s="4">
        <f t="shared" si="397"/>
        <v>0</v>
      </c>
      <c r="EZ85" s="1">
        <f t="shared" si="398"/>
        <v>-1.5162492063627779E-7</v>
      </c>
      <c r="FA85" s="4">
        <f t="shared" si="330"/>
        <v>0</v>
      </c>
      <c r="FB85" s="4">
        <f t="shared" si="331"/>
        <v>10</v>
      </c>
      <c r="FC85" s="4">
        <f t="shared" si="399"/>
        <v>3.0221599019027252E-10</v>
      </c>
      <c r="FD85" s="4">
        <f t="shared" si="332"/>
        <v>-1.0338510822830437E-12</v>
      </c>
      <c r="FF85" s="4"/>
      <c r="FG85" s="4"/>
      <c r="FH85" s="4"/>
      <c r="FI85" s="4"/>
      <c r="FJ85" s="4"/>
      <c r="FK85" s="4"/>
      <c r="FL85" s="4"/>
      <c r="FM85" s="4"/>
      <c r="GB85" s="3"/>
    </row>
    <row r="86" spans="1:184">
      <c r="A86" s="1">
        <v>68</v>
      </c>
      <c r="B86" s="1">
        <f t="shared" si="271"/>
        <v>100</v>
      </c>
      <c r="C86" s="1">
        <v>0</v>
      </c>
      <c r="D86" s="1">
        <f t="shared" si="272"/>
        <v>-100</v>
      </c>
      <c r="E86" s="1">
        <f t="shared" si="400"/>
        <v>165</v>
      </c>
      <c r="F86" s="1">
        <f t="shared" si="333"/>
        <v>3.0259999999999931</v>
      </c>
      <c r="G86" s="1">
        <f>'0.5Q 17-24'!GA86</f>
        <v>-100</v>
      </c>
      <c r="H86" s="1">
        <f>'0.5Q 17-24'!GB86</f>
        <v>-100</v>
      </c>
      <c r="I86" s="1">
        <f>'0.5Q 17-24'!GC86</f>
        <v>-100</v>
      </c>
      <c r="J86" s="1">
        <f>'0.5Q 17-24'!GD86</f>
        <v>100</v>
      </c>
      <c r="K86" s="1">
        <f>'0.5Q 17-24'!GE86</f>
        <v>0</v>
      </c>
      <c r="L86" s="1">
        <f>'0.5Q 17-24'!GF86</f>
        <v>3.0259999999999931</v>
      </c>
      <c r="M86" s="1">
        <f>'0.5Q 17-24'!GG86</f>
        <v>0.49999999999999822</v>
      </c>
      <c r="N86" s="1">
        <f>'0.5Q 17-24'!GH86</f>
        <v>2.9353773635725332E-8</v>
      </c>
      <c r="O86" s="1">
        <f>'0.5Q 17-24'!GI86</f>
        <v>-0.35441395029037071</v>
      </c>
      <c r="P86" s="1">
        <f>'0.5Q 17-24'!GJ86</f>
        <v>0.49999999999999822</v>
      </c>
      <c r="Q86" s="1">
        <f>'0.5Q 17-24'!GK86</f>
        <v>1.6995834935084971E-10</v>
      </c>
      <c r="R86" s="1">
        <f>'0.5Q 17-24'!GL86</f>
        <v>1000.0000001189709</v>
      </c>
      <c r="S86" s="1">
        <f>'0.5Q 17-24'!GM86</f>
        <v>513.50999999999817</v>
      </c>
      <c r="T86" s="1">
        <f>'0.5Q 17-24'!GN86</f>
        <v>499.99999999999824</v>
      </c>
      <c r="U86" s="1">
        <f>'0.5Q 17-24'!GO86</f>
        <v>500</v>
      </c>
      <c r="V86" s="1">
        <f>'0.5Q 17-24'!GP86</f>
        <v>2.2661113246779961E-11</v>
      </c>
      <c r="W86" s="1">
        <f>'0.5Q 17-24'!GQ86</f>
        <v>0</v>
      </c>
      <c r="X86" s="1">
        <f>'0.5Q 17-24'!GR86</f>
        <v>-8.4979174675424858E-8</v>
      </c>
      <c r="Y86" s="1">
        <f>'0.5Q 17-24'!GS86</f>
        <v>0</v>
      </c>
      <c r="Z86" s="1">
        <f>'0.5Q 17-24'!GT86</f>
        <v>10</v>
      </c>
      <c r="AA86" s="1">
        <f>'0.5Q 17-24'!GU86</f>
        <v>1.7504229957167681E-10</v>
      </c>
      <c r="AC86" s="4">
        <f t="shared" si="273"/>
        <v>-100</v>
      </c>
      <c r="AD86" s="4">
        <f t="shared" si="274"/>
        <v>-100</v>
      </c>
      <c r="AE86" s="4">
        <f t="shared" si="275"/>
        <v>-100</v>
      </c>
      <c r="AF86" s="1">
        <f t="shared" si="276"/>
        <v>100</v>
      </c>
      <c r="AG86" s="1">
        <f t="shared" si="277"/>
        <v>0</v>
      </c>
      <c r="AH86" s="1">
        <f t="shared" si="278"/>
        <v>3.0259999999999931</v>
      </c>
      <c r="AI86" s="4">
        <f t="shared" si="334"/>
        <v>0.49999999999999822</v>
      </c>
      <c r="AJ86" s="1">
        <f t="shared" si="335"/>
        <v>3.0231830668683392E-8</v>
      </c>
      <c r="AK86" s="4">
        <f t="shared" si="401"/>
        <v>-0.34920746878177716</v>
      </c>
      <c r="AL86" s="1">
        <f t="shared" si="336"/>
        <v>0.49999999999999822</v>
      </c>
      <c r="AM86" s="1">
        <f t="shared" si="279"/>
        <v>1.7504229957167681E-10</v>
      </c>
      <c r="AN86" s="1">
        <f t="shared" si="337"/>
        <v>1000.0000001225295</v>
      </c>
      <c r="AO86" s="1">
        <f t="shared" si="338"/>
        <v>513.50999999999817</v>
      </c>
      <c r="AP86" s="1">
        <f t="shared" si="339"/>
        <v>499.99999999999824</v>
      </c>
      <c r="AQ86" s="1">
        <f t="shared" si="340"/>
        <v>500</v>
      </c>
      <c r="AR86" s="1">
        <f t="shared" si="341"/>
        <v>2.3338973276223581E-11</v>
      </c>
      <c r="AS86" s="4">
        <f t="shared" si="342"/>
        <v>0</v>
      </c>
      <c r="AT86" s="1">
        <f t="shared" si="343"/>
        <v>-8.7521149785838408E-8</v>
      </c>
      <c r="AU86" s="4">
        <f t="shared" si="280"/>
        <v>0</v>
      </c>
      <c r="AV86" s="4">
        <f t="shared" si="281"/>
        <v>10</v>
      </c>
      <c r="AW86" s="4">
        <f t="shared" si="344"/>
        <v>1.772917197913502E-10</v>
      </c>
      <c r="AX86" s="4">
        <f t="shared" si="282"/>
        <v>2.2494202196733923E-12</v>
      </c>
      <c r="AY86" s="4">
        <f t="shared" si="283"/>
        <v>-100</v>
      </c>
      <c r="AZ86" s="4">
        <f t="shared" si="284"/>
        <v>-100</v>
      </c>
      <c r="BA86" s="4">
        <f t="shared" si="285"/>
        <v>-100</v>
      </c>
      <c r="BB86" s="1">
        <f t="shared" si="286"/>
        <v>100</v>
      </c>
      <c r="BC86" s="1">
        <f t="shared" si="287"/>
        <v>0</v>
      </c>
      <c r="BD86" s="1">
        <f t="shared" si="288"/>
        <v>3.0259999999999931</v>
      </c>
      <c r="BE86" s="4">
        <f t="shared" si="345"/>
        <v>0.49999999999999822</v>
      </c>
      <c r="BF86" s="1">
        <f t="shared" si="346"/>
        <v>3.0620331570181382E-8</v>
      </c>
      <c r="BG86" s="4">
        <f t="shared" si="402"/>
        <v>-0.34799807920826431</v>
      </c>
      <c r="BH86" s="1">
        <f t="shared" si="347"/>
        <v>0.49999999999999822</v>
      </c>
      <c r="BI86" s="1">
        <f t="shared" si="289"/>
        <v>1.772917197913502E-10</v>
      </c>
      <c r="BJ86" s="1">
        <f t="shared" si="348"/>
        <v>1000.0000001241043</v>
      </c>
      <c r="BK86" s="1">
        <f t="shared" si="349"/>
        <v>513.50999999999817</v>
      </c>
      <c r="BL86" s="1">
        <f t="shared" si="350"/>
        <v>499.99999999999824</v>
      </c>
      <c r="BM86" s="1">
        <f t="shared" si="351"/>
        <v>500</v>
      </c>
      <c r="BN86" s="1">
        <f t="shared" si="352"/>
        <v>2.3638895972180027E-11</v>
      </c>
      <c r="BO86" s="4">
        <f t="shared" si="353"/>
        <v>0</v>
      </c>
      <c r="BP86" s="1">
        <f t="shared" si="354"/>
        <v>-8.8645859895675101E-8</v>
      </c>
      <c r="BQ86" s="4">
        <f t="shared" si="290"/>
        <v>0</v>
      </c>
      <c r="BR86" s="4">
        <f t="shared" si="291"/>
        <v>10</v>
      </c>
      <c r="BS86" s="4">
        <f t="shared" si="355"/>
        <v>1.7899429921024972E-10</v>
      </c>
      <c r="BT86" s="4">
        <f t="shared" si="292"/>
        <v>1.7025794188995138E-12</v>
      </c>
      <c r="BU86" s="4">
        <f t="shared" si="293"/>
        <v>-100</v>
      </c>
      <c r="BV86" s="4">
        <f t="shared" si="294"/>
        <v>-100</v>
      </c>
      <c r="BW86" s="4">
        <f t="shared" si="295"/>
        <v>-100</v>
      </c>
      <c r="BX86" s="1">
        <f t="shared" si="296"/>
        <v>100</v>
      </c>
      <c r="BY86" s="1">
        <f t="shared" si="297"/>
        <v>0</v>
      </c>
      <c r="BZ86" s="1">
        <f t="shared" si="298"/>
        <v>3.0259999999999931</v>
      </c>
      <c r="CA86" s="4">
        <f t="shared" si="356"/>
        <v>0.49999999999999822</v>
      </c>
      <c r="CB86" s="1">
        <f t="shared" si="357"/>
        <v>3.0914386737521539E-8</v>
      </c>
      <c r="CC86" s="4">
        <f t="shared" si="403"/>
        <v>-0.34810785286975832</v>
      </c>
      <c r="CD86" s="1">
        <f t="shared" si="358"/>
        <v>0.49999999999999822</v>
      </c>
      <c r="CE86" s="1">
        <f t="shared" si="299"/>
        <v>1.7899429921024972E-10</v>
      </c>
      <c r="CF86" s="1">
        <f t="shared" si="359"/>
        <v>1000.000000125296</v>
      </c>
      <c r="CG86" s="1">
        <f t="shared" si="360"/>
        <v>513.50999999999817</v>
      </c>
      <c r="CH86" s="1">
        <f t="shared" si="361"/>
        <v>499.99999999999824</v>
      </c>
      <c r="CI86" s="1">
        <f t="shared" si="362"/>
        <v>500</v>
      </c>
      <c r="CJ86" s="1">
        <f t="shared" si="363"/>
        <v>2.3865906561366633E-11</v>
      </c>
      <c r="CK86" s="4">
        <f t="shared" si="364"/>
        <v>0</v>
      </c>
      <c r="CL86" s="1">
        <f t="shared" si="365"/>
        <v>-8.9497149605124859E-8</v>
      </c>
      <c r="CM86" s="4">
        <f t="shared" si="300"/>
        <v>0</v>
      </c>
      <c r="CN86" s="4">
        <f t="shared" si="301"/>
        <v>10</v>
      </c>
      <c r="CO86" s="4">
        <f t="shared" si="366"/>
        <v>1.8035301227707235E-10</v>
      </c>
      <c r="CP86" s="4">
        <f t="shared" si="302"/>
        <v>1.3587130668226315E-12</v>
      </c>
      <c r="CQ86" s="4">
        <f t="shared" si="303"/>
        <v>-100</v>
      </c>
      <c r="CR86" s="4">
        <f t="shared" si="304"/>
        <v>-100</v>
      </c>
      <c r="CS86" s="4">
        <f t="shared" si="305"/>
        <v>-100</v>
      </c>
      <c r="CT86" s="1">
        <f t="shared" si="306"/>
        <v>100</v>
      </c>
      <c r="CU86" s="1">
        <f t="shared" si="307"/>
        <v>0</v>
      </c>
      <c r="CV86" s="1">
        <f t="shared" si="308"/>
        <v>3.0259999999999931</v>
      </c>
      <c r="CW86" s="4">
        <f t="shared" si="367"/>
        <v>0.49999999999999822</v>
      </c>
      <c r="CX86" s="1">
        <f t="shared" si="368"/>
        <v>3.1149052206748249E-8</v>
      </c>
      <c r="CY86" s="4">
        <f t="shared" si="404"/>
        <v>-0.34682195340876593</v>
      </c>
      <c r="CZ86" s="1">
        <f t="shared" si="369"/>
        <v>0.49999999999999822</v>
      </c>
      <c r="DA86" s="1">
        <f t="shared" si="309"/>
        <v>1.8035301227707235E-10</v>
      </c>
      <c r="DB86" s="1">
        <f t="shared" si="370"/>
        <v>1000.000000126247</v>
      </c>
      <c r="DC86" s="1">
        <f t="shared" si="371"/>
        <v>513.50999999999817</v>
      </c>
      <c r="DD86" s="1">
        <f t="shared" si="372"/>
        <v>499.99999999999824</v>
      </c>
      <c r="DE86" s="1">
        <f t="shared" si="373"/>
        <v>500</v>
      </c>
      <c r="DF86" s="1">
        <f t="shared" si="374"/>
        <v>2.4047068303609652E-11</v>
      </c>
      <c r="DG86" s="4">
        <f t="shared" si="375"/>
        <v>0</v>
      </c>
      <c r="DH86" s="1">
        <f t="shared" si="376"/>
        <v>-9.0176506138536178E-8</v>
      </c>
      <c r="DI86" s="4">
        <f t="shared" si="310"/>
        <v>0</v>
      </c>
      <c r="DJ86" s="4">
        <f t="shared" si="311"/>
        <v>10</v>
      </c>
      <c r="DK86" s="4">
        <f t="shared" si="377"/>
        <v>1.814023161523582E-10</v>
      </c>
      <c r="DL86" s="4">
        <f t="shared" si="312"/>
        <v>1.0493038752858476E-12</v>
      </c>
      <c r="DM86" s="4">
        <f t="shared" si="313"/>
        <v>-100</v>
      </c>
      <c r="DN86" s="4">
        <f t="shared" si="314"/>
        <v>-100</v>
      </c>
      <c r="DO86" s="4">
        <f t="shared" si="315"/>
        <v>-100</v>
      </c>
      <c r="DP86" s="1">
        <f t="shared" si="316"/>
        <v>100</v>
      </c>
      <c r="DQ86" s="1">
        <f t="shared" si="317"/>
        <v>0</v>
      </c>
      <c r="DR86" s="1">
        <f t="shared" si="318"/>
        <v>3.0259999999999931</v>
      </c>
      <c r="DS86" s="4">
        <f t="shared" si="378"/>
        <v>0.49999999999999822</v>
      </c>
      <c r="DT86" s="1">
        <f t="shared" si="379"/>
        <v>3.1330279128213858E-8</v>
      </c>
      <c r="DU86" s="4">
        <f t="shared" si="405"/>
        <v>-0.34481380540241496</v>
      </c>
      <c r="DV86" s="1">
        <f t="shared" si="380"/>
        <v>0.49999999999999822</v>
      </c>
      <c r="DW86" s="1">
        <f t="shared" si="319"/>
        <v>1.814023161523582E-10</v>
      </c>
      <c r="DX86" s="1">
        <f t="shared" si="381"/>
        <v>1000.0000001269815</v>
      </c>
      <c r="DY86" s="1">
        <f t="shared" si="382"/>
        <v>513.50999999999817</v>
      </c>
      <c r="DZ86" s="1">
        <f t="shared" si="383"/>
        <v>499.99999999999824</v>
      </c>
      <c r="EA86" s="1">
        <f t="shared" si="384"/>
        <v>500</v>
      </c>
      <c r="EB86" s="1">
        <f t="shared" si="385"/>
        <v>2.4186975486981099E-11</v>
      </c>
      <c r="EC86" s="4">
        <f t="shared" si="386"/>
        <v>0</v>
      </c>
      <c r="ED86" s="1">
        <f t="shared" si="387"/>
        <v>-9.0701158076179103E-8</v>
      </c>
      <c r="EE86" s="4">
        <f t="shared" si="320"/>
        <v>0</v>
      </c>
      <c r="EF86" s="4">
        <f t="shared" si="321"/>
        <v>10</v>
      </c>
      <c r="EG86" s="4">
        <f t="shared" si="388"/>
        <v>1.8194990476353333E-10</v>
      </c>
      <c r="EH86" s="4">
        <f t="shared" si="322"/>
        <v>5.475886111751306E-13</v>
      </c>
      <c r="EI86" s="4">
        <f t="shared" si="323"/>
        <v>-100</v>
      </c>
      <c r="EJ86" s="4">
        <f t="shared" si="324"/>
        <v>-100</v>
      </c>
      <c r="EK86" s="4">
        <f t="shared" si="325"/>
        <v>-100</v>
      </c>
      <c r="EL86" s="1">
        <f t="shared" si="326"/>
        <v>100</v>
      </c>
      <c r="EM86" s="1">
        <f t="shared" si="327"/>
        <v>0</v>
      </c>
      <c r="EN86" s="1">
        <f t="shared" si="328"/>
        <v>3.0259999999999931</v>
      </c>
      <c r="EO86" s="4">
        <f t="shared" si="389"/>
        <v>0.49999999999999822</v>
      </c>
      <c r="EP86" s="1">
        <f t="shared" si="390"/>
        <v>3.1424854017881406E-8</v>
      </c>
      <c r="EQ86" s="4">
        <f t="shared" si="406"/>
        <v>-0.34178787186653548</v>
      </c>
      <c r="ER86" s="1">
        <f t="shared" si="391"/>
        <v>0.49999999999999822</v>
      </c>
      <c r="ES86" s="1">
        <f t="shared" si="329"/>
        <v>1.8194990476353333E-10</v>
      </c>
      <c r="ET86" s="1">
        <f t="shared" si="392"/>
        <v>1000.000000127365</v>
      </c>
      <c r="EU86" s="1">
        <f t="shared" si="393"/>
        <v>513.50999999999817</v>
      </c>
      <c r="EV86" s="1">
        <f t="shared" si="394"/>
        <v>499.99999999999824</v>
      </c>
      <c r="EW86" s="1">
        <f t="shared" si="395"/>
        <v>500</v>
      </c>
      <c r="EX86" s="1">
        <f t="shared" si="396"/>
        <v>2.4259987301804447E-11</v>
      </c>
      <c r="EY86" s="4">
        <f t="shared" si="397"/>
        <v>0</v>
      </c>
      <c r="EZ86" s="1">
        <f t="shared" si="398"/>
        <v>-9.097495238176666E-8</v>
      </c>
      <c r="FA86" s="4">
        <f t="shared" si="330"/>
        <v>0</v>
      </c>
      <c r="FB86" s="4">
        <f t="shared" si="331"/>
        <v>10</v>
      </c>
      <c r="FC86" s="4">
        <f t="shared" si="399"/>
        <v>1.8132959411416351E-10</v>
      </c>
      <c r="FD86" s="4">
        <f t="shared" si="332"/>
        <v>-6.2031064936982103E-13</v>
      </c>
      <c r="FF86" s="4"/>
      <c r="FG86" s="4"/>
      <c r="FH86" s="4"/>
      <c r="FI86" s="4"/>
      <c r="FJ86" s="4"/>
      <c r="FK86" s="4"/>
      <c r="FL86" s="4"/>
      <c r="FM86" s="4"/>
      <c r="GB86" s="3"/>
    </row>
    <row r="87" spans="1:184">
      <c r="A87" s="1">
        <v>69</v>
      </c>
      <c r="B87" s="1">
        <f t="shared" si="271"/>
        <v>100</v>
      </c>
      <c r="C87" s="1">
        <v>0</v>
      </c>
      <c r="D87" s="1">
        <f t="shared" si="272"/>
        <v>-100</v>
      </c>
      <c r="E87" s="1">
        <f t="shared" si="400"/>
        <v>160</v>
      </c>
      <c r="F87" s="1">
        <f t="shared" si="333"/>
        <v>3.0509999999999931</v>
      </c>
      <c r="G87" s="1">
        <f>'0.5Q 17-24'!GA87</f>
        <v>-100</v>
      </c>
      <c r="H87" s="1">
        <f>'0.5Q 17-24'!GB87</f>
        <v>-100</v>
      </c>
      <c r="I87" s="1">
        <f>'0.5Q 17-24'!GC87</f>
        <v>-100</v>
      </c>
      <c r="J87" s="1">
        <f>'0.5Q 17-24'!GD87</f>
        <v>100</v>
      </c>
      <c r="K87" s="1">
        <f>'0.5Q 17-24'!GE87</f>
        <v>0</v>
      </c>
      <c r="L87" s="1">
        <f>'0.5Q 17-24'!GF87</f>
        <v>3.0509999999999931</v>
      </c>
      <c r="M87" s="1">
        <f>'0.5Q 17-24'!GG87</f>
        <v>0.49999999999999822</v>
      </c>
      <c r="N87" s="1">
        <f>'0.5Q 17-24'!GH87</f>
        <v>1.7612264181435202E-8</v>
      </c>
      <c r="O87" s="1">
        <f>'0.5Q 17-24'!GI87</f>
        <v>-0.35441395029037071</v>
      </c>
      <c r="P87" s="1">
        <f>'0.5Q 17-24'!GJ87</f>
        <v>0.49999999999999822</v>
      </c>
      <c r="Q87" s="1">
        <f>'0.5Q 17-24'!GK87</f>
        <v>1.0197500961050983E-10</v>
      </c>
      <c r="R87" s="1">
        <f>'0.5Q 17-24'!GL87</f>
        <v>1000.0000000713825</v>
      </c>
      <c r="S87" s="1">
        <f>'0.5Q 17-24'!GM87</f>
        <v>513.50999999999817</v>
      </c>
      <c r="T87" s="1">
        <f>'0.5Q 17-24'!GN87</f>
        <v>499.99999999999824</v>
      </c>
      <c r="U87" s="1">
        <f>'0.5Q 17-24'!GO87</f>
        <v>500</v>
      </c>
      <c r="V87" s="1">
        <f>'0.5Q 17-24'!GP87</f>
        <v>1.3596667948067977E-11</v>
      </c>
      <c r="W87" s="1">
        <f>'0.5Q 17-24'!GQ87</f>
        <v>0</v>
      </c>
      <c r="X87" s="1">
        <f>'0.5Q 17-24'!GR87</f>
        <v>-5.0987504805254914E-8</v>
      </c>
      <c r="Y87" s="1">
        <f>'0.5Q 17-24'!GS87</f>
        <v>0</v>
      </c>
      <c r="Z87" s="1">
        <f>'0.5Q 17-24'!GT87</f>
        <v>10</v>
      </c>
      <c r="AA87" s="1">
        <f>'0.5Q 17-24'!GU87</f>
        <v>1.0502537974300608E-10</v>
      </c>
      <c r="AC87" s="4">
        <f t="shared" si="273"/>
        <v>-100</v>
      </c>
      <c r="AD87" s="4">
        <f t="shared" si="274"/>
        <v>-100</v>
      </c>
      <c r="AE87" s="4">
        <f t="shared" si="275"/>
        <v>-100</v>
      </c>
      <c r="AF87" s="1">
        <f t="shared" si="276"/>
        <v>100</v>
      </c>
      <c r="AG87" s="1">
        <f t="shared" si="277"/>
        <v>0</v>
      </c>
      <c r="AH87" s="1">
        <f t="shared" si="278"/>
        <v>3.0509999999999931</v>
      </c>
      <c r="AI87" s="4">
        <f t="shared" si="334"/>
        <v>0.49999999999999822</v>
      </c>
      <c r="AJ87" s="1">
        <f t="shared" si="335"/>
        <v>1.8139098401210036E-8</v>
      </c>
      <c r="AK87" s="4">
        <f t="shared" si="401"/>
        <v>-0.34920746878177716</v>
      </c>
      <c r="AL87" s="1">
        <f t="shared" si="336"/>
        <v>0.49999999999999822</v>
      </c>
      <c r="AM87" s="1">
        <f t="shared" si="279"/>
        <v>1.0502537974300608E-10</v>
      </c>
      <c r="AN87" s="1">
        <f t="shared" si="337"/>
        <v>1000.0000000735179</v>
      </c>
      <c r="AO87" s="1">
        <f t="shared" si="338"/>
        <v>513.50999999999817</v>
      </c>
      <c r="AP87" s="1">
        <f t="shared" si="339"/>
        <v>499.99999999999824</v>
      </c>
      <c r="AQ87" s="1">
        <f t="shared" si="340"/>
        <v>500</v>
      </c>
      <c r="AR87" s="1">
        <f t="shared" si="341"/>
        <v>1.4003383965734147E-11</v>
      </c>
      <c r="AS87" s="4">
        <f t="shared" si="342"/>
        <v>0</v>
      </c>
      <c r="AT87" s="1">
        <f t="shared" si="343"/>
        <v>-5.2512689871503039E-8</v>
      </c>
      <c r="AU87" s="4">
        <f t="shared" si="280"/>
        <v>0</v>
      </c>
      <c r="AV87" s="4">
        <f t="shared" si="281"/>
        <v>10</v>
      </c>
      <c r="AW87" s="4">
        <f t="shared" si="344"/>
        <v>1.0637503187481012E-10</v>
      </c>
      <c r="AX87" s="4">
        <f t="shared" si="282"/>
        <v>1.349652131804038E-12</v>
      </c>
      <c r="AY87" s="4">
        <f t="shared" si="283"/>
        <v>-100</v>
      </c>
      <c r="AZ87" s="4">
        <f t="shared" si="284"/>
        <v>-100</v>
      </c>
      <c r="BA87" s="4">
        <f t="shared" si="285"/>
        <v>-100</v>
      </c>
      <c r="BB87" s="1">
        <f t="shared" si="286"/>
        <v>100</v>
      </c>
      <c r="BC87" s="1">
        <f t="shared" si="287"/>
        <v>0</v>
      </c>
      <c r="BD87" s="1">
        <f t="shared" si="288"/>
        <v>3.0509999999999931</v>
      </c>
      <c r="BE87" s="4">
        <f t="shared" si="345"/>
        <v>0.49999999999999822</v>
      </c>
      <c r="BF87" s="1">
        <f t="shared" si="346"/>
        <v>1.837219894210883E-8</v>
      </c>
      <c r="BG87" s="4">
        <f t="shared" si="402"/>
        <v>-0.34799807920826431</v>
      </c>
      <c r="BH87" s="1">
        <f t="shared" si="347"/>
        <v>0.49999999999999822</v>
      </c>
      <c r="BI87" s="1">
        <f t="shared" si="289"/>
        <v>1.0637503187481012E-10</v>
      </c>
      <c r="BJ87" s="1">
        <f t="shared" si="348"/>
        <v>1000.0000000744625</v>
      </c>
      <c r="BK87" s="1">
        <f t="shared" si="349"/>
        <v>513.50999999999817</v>
      </c>
      <c r="BL87" s="1">
        <f t="shared" si="350"/>
        <v>499.99999999999824</v>
      </c>
      <c r="BM87" s="1">
        <f t="shared" si="351"/>
        <v>500</v>
      </c>
      <c r="BN87" s="1">
        <f t="shared" si="352"/>
        <v>1.4183337583308018E-11</v>
      </c>
      <c r="BO87" s="4">
        <f t="shared" si="353"/>
        <v>0</v>
      </c>
      <c r="BP87" s="1">
        <f t="shared" si="354"/>
        <v>-5.3187515937405057E-8</v>
      </c>
      <c r="BQ87" s="4">
        <f t="shared" si="290"/>
        <v>0</v>
      </c>
      <c r="BR87" s="4">
        <f t="shared" si="291"/>
        <v>10</v>
      </c>
      <c r="BS87" s="4">
        <f t="shared" si="355"/>
        <v>1.0739657952614982E-10</v>
      </c>
      <c r="BT87" s="4">
        <f t="shared" si="292"/>
        <v>1.0215476513397031E-12</v>
      </c>
      <c r="BU87" s="4">
        <f t="shared" si="293"/>
        <v>-100</v>
      </c>
      <c r="BV87" s="4">
        <f t="shared" si="294"/>
        <v>-100</v>
      </c>
      <c r="BW87" s="4">
        <f t="shared" si="295"/>
        <v>-100</v>
      </c>
      <c r="BX87" s="1">
        <f t="shared" si="296"/>
        <v>100</v>
      </c>
      <c r="BY87" s="1">
        <f t="shared" si="297"/>
        <v>0</v>
      </c>
      <c r="BZ87" s="1">
        <f t="shared" si="298"/>
        <v>3.0509999999999931</v>
      </c>
      <c r="CA87" s="4">
        <f t="shared" si="356"/>
        <v>0.49999999999999822</v>
      </c>
      <c r="CB87" s="1">
        <f t="shared" si="357"/>
        <v>1.8548632042512926E-8</v>
      </c>
      <c r="CC87" s="4">
        <f t="shared" si="403"/>
        <v>-0.34810785286975832</v>
      </c>
      <c r="CD87" s="1">
        <f t="shared" si="358"/>
        <v>0.49999999999999822</v>
      </c>
      <c r="CE87" s="1">
        <f t="shared" si="299"/>
        <v>1.0739657952614982E-10</v>
      </c>
      <c r="CF87" s="1">
        <f t="shared" si="359"/>
        <v>1000.0000000751777</v>
      </c>
      <c r="CG87" s="1">
        <f t="shared" si="360"/>
        <v>513.50999999999817</v>
      </c>
      <c r="CH87" s="1">
        <f t="shared" si="361"/>
        <v>499.99999999999824</v>
      </c>
      <c r="CI87" s="1">
        <f t="shared" si="362"/>
        <v>500</v>
      </c>
      <c r="CJ87" s="1">
        <f t="shared" si="363"/>
        <v>1.4319543936819979E-11</v>
      </c>
      <c r="CK87" s="4">
        <f t="shared" si="364"/>
        <v>0</v>
      </c>
      <c r="CL87" s="1">
        <f t="shared" si="365"/>
        <v>-5.3698289763074907E-8</v>
      </c>
      <c r="CM87" s="4">
        <f t="shared" si="300"/>
        <v>0</v>
      </c>
      <c r="CN87" s="4">
        <f t="shared" si="301"/>
        <v>10</v>
      </c>
      <c r="CO87" s="4">
        <f t="shared" si="366"/>
        <v>1.082118073662434E-10</v>
      </c>
      <c r="CP87" s="4">
        <f t="shared" si="302"/>
        <v>8.1522784009358151E-13</v>
      </c>
      <c r="CQ87" s="4">
        <f t="shared" si="303"/>
        <v>-100</v>
      </c>
      <c r="CR87" s="4">
        <f t="shared" si="304"/>
        <v>-100</v>
      </c>
      <c r="CS87" s="4">
        <f t="shared" si="305"/>
        <v>-100</v>
      </c>
      <c r="CT87" s="1">
        <f t="shared" si="306"/>
        <v>100</v>
      </c>
      <c r="CU87" s="1">
        <f t="shared" si="307"/>
        <v>0</v>
      </c>
      <c r="CV87" s="1">
        <f t="shared" si="308"/>
        <v>3.0509999999999931</v>
      </c>
      <c r="CW87" s="4">
        <f t="shared" si="367"/>
        <v>0.49999999999999822</v>
      </c>
      <c r="CX87" s="1">
        <f t="shared" si="368"/>
        <v>1.8689431324048949E-8</v>
      </c>
      <c r="CY87" s="4">
        <f t="shared" si="404"/>
        <v>-0.34682195340876593</v>
      </c>
      <c r="CZ87" s="1">
        <f t="shared" si="369"/>
        <v>0.49999999999999822</v>
      </c>
      <c r="DA87" s="1">
        <f t="shared" si="309"/>
        <v>1.082118073662434E-10</v>
      </c>
      <c r="DB87" s="1">
        <f t="shared" si="370"/>
        <v>1000.0000000757483</v>
      </c>
      <c r="DC87" s="1">
        <f t="shared" si="371"/>
        <v>513.50999999999817</v>
      </c>
      <c r="DD87" s="1">
        <f t="shared" si="372"/>
        <v>499.99999999999824</v>
      </c>
      <c r="DE87" s="1">
        <f t="shared" si="373"/>
        <v>500</v>
      </c>
      <c r="DF87" s="1">
        <f t="shared" si="374"/>
        <v>1.442824098216579E-11</v>
      </c>
      <c r="DG87" s="4">
        <f t="shared" si="375"/>
        <v>0</v>
      </c>
      <c r="DH87" s="1">
        <f t="shared" si="376"/>
        <v>-5.4105903683121703E-8</v>
      </c>
      <c r="DI87" s="4">
        <f t="shared" si="310"/>
        <v>0</v>
      </c>
      <c r="DJ87" s="4">
        <f t="shared" si="311"/>
        <v>10</v>
      </c>
      <c r="DK87" s="4">
        <f t="shared" si="377"/>
        <v>1.0884138969141492E-10</v>
      </c>
      <c r="DL87" s="4">
        <f t="shared" si="312"/>
        <v>6.2958232517151634E-13</v>
      </c>
      <c r="DM87" s="4">
        <f t="shared" si="313"/>
        <v>-100</v>
      </c>
      <c r="DN87" s="4">
        <f t="shared" si="314"/>
        <v>-100</v>
      </c>
      <c r="DO87" s="4">
        <f t="shared" si="315"/>
        <v>-100</v>
      </c>
      <c r="DP87" s="1">
        <f t="shared" si="316"/>
        <v>100</v>
      </c>
      <c r="DQ87" s="1">
        <f t="shared" si="317"/>
        <v>0</v>
      </c>
      <c r="DR87" s="1">
        <f t="shared" si="318"/>
        <v>3.0509999999999931</v>
      </c>
      <c r="DS87" s="4">
        <f t="shared" si="378"/>
        <v>0.49999999999999822</v>
      </c>
      <c r="DT87" s="1">
        <f t="shared" si="379"/>
        <v>1.8798167476928311E-8</v>
      </c>
      <c r="DU87" s="4">
        <f t="shared" si="405"/>
        <v>-0.34481380540241496</v>
      </c>
      <c r="DV87" s="1">
        <f t="shared" si="380"/>
        <v>0.49999999999999822</v>
      </c>
      <c r="DW87" s="1">
        <f t="shared" si="319"/>
        <v>1.0884138969141492E-10</v>
      </c>
      <c r="DX87" s="1">
        <f t="shared" si="381"/>
        <v>1000.0000000761891</v>
      </c>
      <c r="DY87" s="1">
        <f t="shared" si="382"/>
        <v>513.50999999999817</v>
      </c>
      <c r="DZ87" s="1">
        <f t="shared" si="383"/>
        <v>499.99999999999824</v>
      </c>
      <c r="EA87" s="1">
        <f t="shared" si="384"/>
        <v>500</v>
      </c>
      <c r="EB87" s="1">
        <f t="shared" si="385"/>
        <v>1.4512185292188655E-11</v>
      </c>
      <c r="EC87" s="4">
        <f t="shared" si="386"/>
        <v>0</v>
      </c>
      <c r="ED87" s="1">
        <f t="shared" si="387"/>
        <v>-5.4420694845707456E-8</v>
      </c>
      <c r="EE87" s="4">
        <f t="shared" si="320"/>
        <v>0</v>
      </c>
      <c r="EF87" s="4">
        <f t="shared" si="321"/>
        <v>10</v>
      </c>
      <c r="EG87" s="4">
        <f t="shared" si="388"/>
        <v>1.0916994285811999E-10</v>
      </c>
      <c r="EH87" s="4">
        <f t="shared" si="322"/>
        <v>3.2855316670506802E-13</v>
      </c>
      <c r="EI87" s="4">
        <f t="shared" si="323"/>
        <v>-100</v>
      </c>
      <c r="EJ87" s="4">
        <f t="shared" si="324"/>
        <v>-100</v>
      </c>
      <c r="EK87" s="4">
        <f t="shared" si="325"/>
        <v>-100</v>
      </c>
      <c r="EL87" s="1">
        <f t="shared" si="326"/>
        <v>100</v>
      </c>
      <c r="EM87" s="1">
        <f t="shared" si="327"/>
        <v>0</v>
      </c>
      <c r="EN87" s="1">
        <f t="shared" si="328"/>
        <v>3.0509999999999931</v>
      </c>
      <c r="EO87" s="4">
        <f t="shared" si="389"/>
        <v>0.49999999999999822</v>
      </c>
      <c r="EP87" s="1">
        <f t="shared" si="390"/>
        <v>1.8854912410728841E-8</v>
      </c>
      <c r="EQ87" s="4">
        <f t="shared" si="406"/>
        <v>-0.34178787186653548</v>
      </c>
      <c r="ER87" s="1">
        <f t="shared" si="391"/>
        <v>0.49999999999999822</v>
      </c>
      <c r="ES87" s="1">
        <f t="shared" si="329"/>
        <v>1.0916994285811999E-10</v>
      </c>
      <c r="ET87" s="1">
        <f t="shared" si="392"/>
        <v>1000.0000000764189</v>
      </c>
      <c r="EU87" s="1">
        <f t="shared" si="393"/>
        <v>513.50999999999817</v>
      </c>
      <c r="EV87" s="1">
        <f t="shared" si="394"/>
        <v>499.99999999999824</v>
      </c>
      <c r="EW87" s="1">
        <f t="shared" si="395"/>
        <v>500</v>
      </c>
      <c r="EX87" s="1">
        <f t="shared" si="396"/>
        <v>1.455599238108267E-11</v>
      </c>
      <c r="EY87" s="4">
        <f t="shared" si="397"/>
        <v>0</v>
      </c>
      <c r="EZ87" s="1">
        <f t="shared" si="398"/>
        <v>-5.4584971429059996E-8</v>
      </c>
      <c r="FA87" s="4">
        <f t="shared" si="330"/>
        <v>0</v>
      </c>
      <c r="FB87" s="4">
        <f t="shared" si="331"/>
        <v>10</v>
      </c>
      <c r="FC87" s="4">
        <f t="shared" si="399"/>
        <v>1.087977564684981E-10</v>
      </c>
      <c r="FD87" s="4">
        <f t="shared" si="332"/>
        <v>-3.7218638962188487E-13</v>
      </c>
      <c r="FF87" s="4"/>
      <c r="FG87" s="4"/>
      <c r="FH87" s="4"/>
      <c r="FI87" s="4"/>
      <c r="FJ87" s="4"/>
      <c r="FK87" s="4"/>
      <c r="FL87" s="4"/>
      <c r="FM87" s="4"/>
      <c r="GB87" s="3"/>
    </row>
    <row r="88" spans="1:184">
      <c r="A88" s="1">
        <v>70</v>
      </c>
      <c r="B88" s="1">
        <f t="shared" si="271"/>
        <v>100</v>
      </c>
      <c r="C88" s="1">
        <v>0</v>
      </c>
      <c r="D88" s="1">
        <f t="shared" si="272"/>
        <v>-100</v>
      </c>
      <c r="E88" s="1">
        <f t="shared" si="400"/>
        <v>155</v>
      </c>
      <c r="F88" s="1">
        <f t="shared" si="333"/>
        <v>3.075999999999993</v>
      </c>
      <c r="G88" s="1">
        <f>'0.5Q 17-24'!GA88</f>
        <v>-100</v>
      </c>
      <c r="H88" s="1">
        <f>'0.5Q 17-24'!GB88</f>
        <v>-100</v>
      </c>
      <c r="I88" s="1">
        <f>'0.5Q 17-24'!GC88</f>
        <v>-100</v>
      </c>
      <c r="J88" s="1">
        <f>'0.5Q 17-24'!GD88</f>
        <v>100</v>
      </c>
      <c r="K88" s="1">
        <f>'0.5Q 17-24'!GE88</f>
        <v>0</v>
      </c>
      <c r="L88" s="1">
        <f>'0.5Q 17-24'!GF88</f>
        <v>3.075999999999993</v>
      </c>
      <c r="M88" s="1">
        <f>'0.5Q 17-24'!GG88</f>
        <v>0.49999999999999822</v>
      </c>
      <c r="N88" s="1">
        <f>'0.5Q 17-24'!GH88</f>
        <v>1.0567358508861121E-8</v>
      </c>
      <c r="O88" s="1">
        <f>'0.5Q 17-24'!GI88</f>
        <v>-0.35441395029037071</v>
      </c>
      <c r="P88" s="1">
        <f>'0.5Q 17-24'!GJ88</f>
        <v>0.49999999999999822</v>
      </c>
      <c r="Q88" s="1">
        <f>'0.5Q 17-24'!GK88</f>
        <v>6.11850057663059E-11</v>
      </c>
      <c r="R88" s="1">
        <f>'0.5Q 17-24'!GL88</f>
        <v>1000.0000000428295</v>
      </c>
      <c r="S88" s="1">
        <f>'0.5Q 17-24'!GM88</f>
        <v>513.50999999999817</v>
      </c>
      <c r="T88" s="1">
        <f>'0.5Q 17-24'!GN88</f>
        <v>499.99999999999824</v>
      </c>
      <c r="U88" s="1">
        <f>'0.5Q 17-24'!GO88</f>
        <v>500</v>
      </c>
      <c r="V88" s="1">
        <f>'0.5Q 17-24'!GP88</f>
        <v>8.1580007688407851E-12</v>
      </c>
      <c r="W88" s="1">
        <f>'0.5Q 17-24'!GQ88</f>
        <v>0</v>
      </c>
      <c r="X88" s="1">
        <f>'0.5Q 17-24'!GR88</f>
        <v>-3.0592502883152948E-8</v>
      </c>
      <c r="Y88" s="1">
        <f>'0.5Q 17-24'!GS88</f>
        <v>0</v>
      </c>
      <c r="Z88" s="1">
        <f>'0.5Q 17-24'!GT88</f>
        <v>10</v>
      </c>
      <c r="AA88" s="1">
        <f>'0.5Q 17-24'!GU88</f>
        <v>6.301522784580365E-11</v>
      </c>
      <c r="AC88" s="4">
        <f t="shared" si="273"/>
        <v>-100</v>
      </c>
      <c r="AD88" s="4">
        <f t="shared" si="274"/>
        <v>-100</v>
      </c>
      <c r="AE88" s="4">
        <f t="shared" si="275"/>
        <v>-100</v>
      </c>
      <c r="AF88" s="1">
        <f t="shared" si="276"/>
        <v>100</v>
      </c>
      <c r="AG88" s="1">
        <f t="shared" si="277"/>
        <v>0</v>
      </c>
      <c r="AH88" s="1">
        <f t="shared" si="278"/>
        <v>3.075999999999993</v>
      </c>
      <c r="AI88" s="4">
        <f t="shared" si="334"/>
        <v>0.49999999999999822</v>
      </c>
      <c r="AJ88" s="1">
        <f t="shared" si="335"/>
        <v>1.0883459040726019E-8</v>
      </c>
      <c r="AK88" s="4">
        <f t="shared" si="401"/>
        <v>-0.34920746878177716</v>
      </c>
      <c r="AL88" s="1">
        <f t="shared" si="336"/>
        <v>0.49999999999999822</v>
      </c>
      <c r="AM88" s="1">
        <f t="shared" si="279"/>
        <v>6.301522784580365E-11</v>
      </c>
      <c r="AN88" s="1">
        <f t="shared" si="337"/>
        <v>1000.0000000441107</v>
      </c>
      <c r="AO88" s="1">
        <f t="shared" si="338"/>
        <v>513.50999999999817</v>
      </c>
      <c r="AP88" s="1">
        <f t="shared" si="339"/>
        <v>499.99999999999824</v>
      </c>
      <c r="AQ88" s="1">
        <f t="shared" si="340"/>
        <v>500</v>
      </c>
      <c r="AR88" s="1">
        <f t="shared" si="341"/>
        <v>8.4020303794404862E-12</v>
      </c>
      <c r="AS88" s="4">
        <f t="shared" si="342"/>
        <v>0</v>
      </c>
      <c r="AT88" s="1">
        <f t="shared" si="343"/>
        <v>-3.1507613922901826E-8</v>
      </c>
      <c r="AU88" s="4">
        <f t="shared" si="280"/>
        <v>0</v>
      </c>
      <c r="AV88" s="4">
        <f t="shared" si="281"/>
        <v>10</v>
      </c>
      <c r="AW88" s="4">
        <f t="shared" si="344"/>
        <v>6.3825019124886063E-11</v>
      </c>
      <c r="AX88" s="4">
        <f t="shared" si="282"/>
        <v>8.0979127908241244E-13</v>
      </c>
      <c r="AY88" s="4">
        <f t="shared" si="283"/>
        <v>-100</v>
      </c>
      <c r="AZ88" s="4">
        <f t="shared" si="284"/>
        <v>-100</v>
      </c>
      <c r="BA88" s="4">
        <f t="shared" si="285"/>
        <v>-100</v>
      </c>
      <c r="BB88" s="1">
        <f t="shared" si="286"/>
        <v>100</v>
      </c>
      <c r="BC88" s="1">
        <f t="shared" si="287"/>
        <v>0</v>
      </c>
      <c r="BD88" s="1">
        <f t="shared" si="288"/>
        <v>3.075999999999993</v>
      </c>
      <c r="BE88" s="4">
        <f t="shared" si="345"/>
        <v>0.49999999999999822</v>
      </c>
      <c r="BF88" s="1">
        <f t="shared" si="346"/>
        <v>1.1023319365265298E-8</v>
      </c>
      <c r="BG88" s="4">
        <f t="shared" si="402"/>
        <v>-0.34799807920826431</v>
      </c>
      <c r="BH88" s="1">
        <f t="shared" si="347"/>
        <v>0.49999999999999822</v>
      </c>
      <c r="BI88" s="1">
        <f t="shared" si="289"/>
        <v>6.3825019124886063E-11</v>
      </c>
      <c r="BJ88" s="1">
        <f t="shared" si="348"/>
        <v>1000.0000000446776</v>
      </c>
      <c r="BK88" s="1">
        <f t="shared" si="349"/>
        <v>513.50999999999817</v>
      </c>
      <c r="BL88" s="1">
        <f t="shared" si="350"/>
        <v>499.99999999999824</v>
      </c>
      <c r="BM88" s="1">
        <f t="shared" si="351"/>
        <v>500</v>
      </c>
      <c r="BN88" s="1">
        <f t="shared" si="352"/>
        <v>8.5100025499848116E-12</v>
      </c>
      <c r="BO88" s="4">
        <f t="shared" si="353"/>
        <v>0</v>
      </c>
      <c r="BP88" s="1">
        <f t="shared" si="354"/>
        <v>-3.1912509562443034E-8</v>
      </c>
      <c r="BQ88" s="4">
        <f t="shared" si="290"/>
        <v>0</v>
      </c>
      <c r="BR88" s="4">
        <f t="shared" si="291"/>
        <v>10</v>
      </c>
      <c r="BS88" s="4">
        <f t="shared" si="355"/>
        <v>6.4437947715689885E-11</v>
      </c>
      <c r="BT88" s="4">
        <f t="shared" si="292"/>
        <v>6.1292859080382186E-13</v>
      </c>
      <c r="BU88" s="4">
        <f t="shared" si="293"/>
        <v>-100</v>
      </c>
      <c r="BV88" s="4">
        <f t="shared" si="294"/>
        <v>-100</v>
      </c>
      <c r="BW88" s="4">
        <f t="shared" si="295"/>
        <v>-100</v>
      </c>
      <c r="BX88" s="1">
        <f t="shared" si="296"/>
        <v>100</v>
      </c>
      <c r="BY88" s="1">
        <f t="shared" si="297"/>
        <v>0</v>
      </c>
      <c r="BZ88" s="1">
        <f t="shared" si="298"/>
        <v>3.075999999999993</v>
      </c>
      <c r="CA88" s="4">
        <f t="shared" si="356"/>
        <v>0.49999999999999822</v>
      </c>
      <c r="CB88" s="1">
        <f t="shared" si="357"/>
        <v>1.1129179225507756E-8</v>
      </c>
      <c r="CC88" s="4">
        <f t="shared" si="403"/>
        <v>-0.34810785286975832</v>
      </c>
      <c r="CD88" s="1">
        <f t="shared" si="358"/>
        <v>0.49999999999999822</v>
      </c>
      <c r="CE88" s="1">
        <f t="shared" si="299"/>
        <v>6.4437947715689885E-11</v>
      </c>
      <c r="CF88" s="1">
        <f t="shared" si="359"/>
        <v>1000.0000000451066</v>
      </c>
      <c r="CG88" s="1">
        <f t="shared" si="360"/>
        <v>513.50999999999817</v>
      </c>
      <c r="CH88" s="1">
        <f t="shared" si="361"/>
        <v>499.99999999999824</v>
      </c>
      <c r="CI88" s="1">
        <f t="shared" si="362"/>
        <v>500</v>
      </c>
      <c r="CJ88" s="1">
        <f t="shared" si="363"/>
        <v>8.5917263620919872E-12</v>
      </c>
      <c r="CK88" s="4">
        <f t="shared" si="364"/>
        <v>0</v>
      </c>
      <c r="CL88" s="1">
        <f t="shared" si="365"/>
        <v>-3.2218973857844939E-8</v>
      </c>
      <c r="CM88" s="4">
        <f t="shared" si="300"/>
        <v>0</v>
      </c>
      <c r="CN88" s="4">
        <f t="shared" si="301"/>
        <v>10</v>
      </c>
      <c r="CO88" s="4">
        <f t="shared" si="366"/>
        <v>6.4927084419746041E-11</v>
      </c>
      <c r="CP88" s="4">
        <f t="shared" si="302"/>
        <v>4.8913670405615666E-13</v>
      </c>
      <c r="CQ88" s="4">
        <f t="shared" si="303"/>
        <v>-100</v>
      </c>
      <c r="CR88" s="4">
        <f t="shared" si="304"/>
        <v>-100</v>
      </c>
      <c r="CS88" s="4">
        <f t="shared" si="305"/>
        <v>-100</v>
      </c>
      <c r="CT88" s="1">
        <f t="shared" si="306"/>
        <v>100</v>
      </c>
      <c r="CU88" s="1">
        <f t="shared" si="307"/>
        <v>0</v>
      </c>
      <c r="CV88" s="1">
        <f t="shared" si="308"/>
        <v>3.075999999999993</v>
      </c>
      <c r="CW88" s="4">
        <f t="shared" si="367"/>
        <v>0.49999999999999822</v>
      </c>
      <c r="CX88" s="1">
        <f t="shared" si="368"/>
        <v>1.1213658794429368E-8</v>
      </c>
      <c r="CY88" s="4">
        <f t="shared" si="404"/>
        <v>-0.34682195340876593</v>
      </c>
      <c r="CZ88" s="1">
        <f t="shared" si="369"/>
        <v>0.49999999999999822</v>
      </c>
      <c r="DA88" s="1">
        <f t="shared" si="309"/>
        <v>6.4927084419746041E-11</v>
      </c>
      <c r="DB88" s="1">
        <f t="shared" si="370"/>
        <v>1000.0000000454489</v>
      </c>
      <c r="DC88" s="1">
        <f t="shared" si="371"/>
        <v>513.50999999999817</v>
      </c>
      <c r="DD88" s="1">
        <f t="shared" si="372"/>
        <v>499.99999999999824</v>
      </c>
      <c r="DE88" s="1">
        <f t="shared" si="373"/>
        <v>500</v>
      </c>
      <c r="DF88" s="1">
        <f t="shared" si="374"/>
        <v>8.6569445892994715E-12</v>
      </c>
      <c r="DG88" s="4">
        <f t="shared" si="375"/>
        <v>0</v>
      </c>
      <c r="DH88" s="1">
        <f t="shared" si="376"/>
        <v>-3.2463542209873018E-8</v>
      </c>
      <c r="DI88" s="4">
        <f t="shared" si="310"/>
        <v>0</v>
      </c>
      <c r="DJ88" s="4">
        <f t="shared" si="311"/>
        <v>10</v>
      </c>
      <c r="DK88" s="4">
        <f t="shared" si="377"/>
        <v>6.5304833814848954E-11</v>
      </c>
      <c r="DL88" s="4">
        <f t="shared" si="312"/>
        <v>3.7774939510291239E-13</v>
      </c>
      <c r="DM88" s="4">
        <f t="shared" si="313"/>
        <v>-100</v>
      </c>
      <c r="DN88" s="4">
        <f t="shared" si="314"/>
        <v>-100</v>
      </c>
      <c r="DO88" s="4">
        <f t="shared" si="315"/>
        <v>-100</v>
      </c>
      <c r="DP88" s="1">
        <f t="shared" si="316"/>
        <v>100</v>
      </c>
      <c r="DQ88" s="1">
        <f t="shared" si="317"/>
        <v>0</v>
      </c>
      <c r="DR88" s="1">
        <f t="shared" si="318"/>
        <v>3.075999999999993</v>
      </c>
      <c r="DS88" s="4">
        <f t="shared" si="378"/>
        <v>0.49999999999999822</v>
      </c>
      <c r="DT88" s="1">
        <f t="shared" si="379"/>
        <v>1.1278900486156985E-8</v>
      </c>
      <c r="DU88" s="4">
        <f t="shared" si="405"/>
        <v>-0.34481380540241496</v>
      </c>
      <c r="DV88" s="1">
        <f t="shared" si="380"/>
        <v>0.49999999999999822</v>
      </c>
      <c r="DW88" s="1">
        <f t="shared" si="319"/>
        <v>6.5304833814848954E-11</v>
      </c>
      <c r="DX88" s="1">
        <f t="shared" si="381"/>
        <v>1000.0000000457135</v>
      </c>
      <c r="DY88" s="1">
        <f t="shared" si="382"/>
        <v>513.50999999999817</v>
      </c>
      <c r="DZ88" s="1">
        <f t="shared" si="383"/>
        <v>499.99999999999824</v>
      </c>
      <c r="EA88" s="1">
        <f t="shared" si="384"/>
        <v>500</v>
      </c>
      <c r="EB88" s="1">
        <f t="shared" si="385"/>
        <v>8.7073111753131923E-12</v>
      </c>
      <c r="EC88" s="4">
        <f t="shared" si="386"/>
        <v>0</v>
      </c>
      <c r="ED88" s="1">
        <f t="shared" si="387"/>
        <v>-3.2652416907424478E-8</v>
      </c>
      <c r="EE88" s="4">
        <f t="shared" si="320"/>
        <v>0</v>
      </c>
      <c r="EF88" s="4">
        <f t="shared" si="321"/>
        <v>10</v>
      </c>
      <c r="EG88" s="4">
        <f t="shared" si="388"/>
        <v>6.5501965714871984E-11</v>
      </c>
      <c r="EH88" s="4">
        <f t="shared" si="322"/>
        <v>1.9713190002303047E-13</v>
      </c>
      <c r="EI88" s="4">
        <f t="shared" si="323"/>
        <v>-100</v>
      </c>
      <c r="EJ88" s="4">
        <f t="shared" si="324"/>
        <v>-100</v>
      </c>
      <c r="EK88" s="4">
        <f t="shared" si="325"/>
        <v>-100</v>
      </c>
      <c r="EL88" s="1">
        <f t="shared" si="326"/>
        <v>100</v>
      </c>
      <c r="EM88" s="1">
        <f t="shared" si="327"/>
        <v>0</v>
      </c>
      <c r="EN88" s="1">
        <f t="shared" si="328"/>
        <v>3.075999999999993</v>
      </c>
      <c r="EO88" s="4">
        <f t="shared" si="389"/>
        <v>0.49999999999999822</v>
      </c>
      <c r="EP88" s="1">
        <f t="shared" si="390"/>
        <v>1.1312947446437304E-8</v>
      </c>
      <c r="EQ88" s="4">
        <f t="shared" si="406"/>
        <v>-0.34178787186653548</v>
      </c>
      <c r="ER88" s="1">
        <f t="shared" si="391"/>
        <v>0.49999999999999822</v>
      </c>
      <c r="ES88" s="1">
        <f t="shared" si="329"/>
        <v>6.5501965714871984E-11</v>
      </c>
      <c r="ET88" s="1">
        <f t="shared" si="392"/>
        <v>1000.0000000458513</v>
      </c>
      <c r="EU88" s="1">
        <f t="shared" si="393"/>
        <v>513.50999999999817</v>
      </c>
      <c r="EV88" s="1">
        <f t="shared" si="394"/>
        <v>499.99999999999824</v>
      </c>
      <c r="EW88" s="1">
        <f t="shared" si="395"/>
        <v>500</v>
      </c>
      <c r="EX88" s="1">
        <f t="shared" si="396"/>
        <v>8.7335954286496005E-12</v>
      </c>
      <c r="EY88" s="4">
        <f t="shared" si="397"/>
        <v>0</v>
      </c>
      <c r="EZ88" s="1">
        <f t="shared" si="398"/>
        <v>-3.2750982857435995E-8</v>
      </c>
      <c r="FA88" s="4">
        <f t="shared" si="330"/>
        <v>0</v>
      </c>
      <c r="FB88" s="4">
        <f t="shared" si="331"/>
        <v>10</v>
      </c>
      <c r="FC88" s="4">
        <f t="shared" si="399"/>
        <v>6.5278653881098853E-11</v>
      </c>
      <c r="FD88" s="4">
        <f t="shared" si="332"/>
        <v>-2.2331183377313092E-13</v>
      </c>
      <c r="FF88" s="4"/>
      <c r="FG88" s="4"/>
      <c r="FH88" s="4"/>
      <c r="FI88" s="4"/>
      <c r="FJ88" s="4"/>
      <c r="FK88" s="4"/>
      <c r="FL88" s="4"/>
      <c r="FM88" s="4"/>
      <c r="GB88" s="3"/>
    </row>
    <row r="89" spans="1:184">
      <c r="A89" s="1">
        <v>71</v>
      </c>
      <c r="B89" s="1">
        <f t="shared" si="271"/>
        <v>100</v>
      </c>
      <c r="C89" s="1">
        <v>0</v>
      </c>
      <c r="D89" s="1">
        <f t="shared" si="272"/>
        <v>-100</v>
      </c>
      <c r="E89" s="1">
        <f t="shared" si="400"/>
        <v>150</v>
      </c>
      <c r="F89" s="1">
        <f t="shared" si="333"/>
        <v>3.1009999999999929</v>
      </c>
      <c r="G89" s="1">
        <f>'0.5Q 17-24'!GA89</f>
        <v>-100</v>
      </c>
      <c r="H89" s="1">
        <f>'0.5Q 17-24'!GB89</f>
        <v>-100</v>
      </c>
      <c r="I89" s="1">
        <f>'0.5Q 17-24'!GC89</f>
        <v>-100</v>
      </c>
      <c r="J89" s="1">
        <f>'0.5Q 17-24'!GD89</f>
        <v>100</v>
      </c>
      <c r="K89" s="1">
        <f>'0.5Q 17-24'!GE89</f>
        <v>0</v>
      </c>
      <c r="L89" s="1">
        <f>'0.5Q 17-24'!GF89</f>
        <v>3.1009999999999929</v>
      </c>
      <c r="M89" s="1">
        <f>'0.5Q 17-24'!GG89</f>
        <v>0.49999999999999822</v>
      </c>
      <c r="N89" s="1">
        <f>'0.5Q 17-24'!GH89</f>
        <v>6.340415105316672E-9</v>
      </c>
      <c r="O89" s="1">
        <f>'0.5Q 17-24'!GI89</f>
        <v>-0.35441395029037071</v>
      </c>
      <c r="P89" s="1">
        <f>'0.5Q 17-24'!GJ89</f>
        <v>0.49999999999999822</v>
      </c>
      <c r="Q89" s="1">
        <f>'0.5Q 17-24'!GK89</f>
        <v>3.6711003459783541E-11</v>
      </c>
      <c r="R89" s="1">
        <f>'0.5Q 17-24'!GL89</f>
        <v>1000.0000000256977</v>
      </c>
      <c r="S89" s="1">
        <f>'0.5Q 17-24'!GM89</f>
        <v>513.50999999999817</v>
      </c>
      <c r="T89" s="1">
        <f>'0.5Q 17-24'!GN89</f>
        <v>499.99999999999824</v>
      </c>
      <c r="U89" s="1">
        <f>'0.5Q 17-24'!GO89</f>
        <v>500</v>
      </c>
      <c r="V89" s="1">
        <f>'0.5Q 17-24'!GP89</f>
        <v>4.8948004613044715E-12</v>
      </c>
      <c r="W89" s="1">
        <f>'0.5Q 17-24'!GQ89</f>
        <v>0</v>
      </c>
      <c r="X89" s="1">
        <f>'0.5Q 17-24'!GR89</f>
        <v>-1.835550172989177E-8</v>
      </c>
      <c r="Y89" s="1">
        <f>'0.5Q 17-24'!GS89</f>
        <v>0</v>
      </c>
      <c r="Z89" s="1">
        <f>'0.5Q 17-24'!GT89</f>
        <v>10</v>
      </c>
      <c r="AA89" s="1">
        <f>'0.5Q 17-24'!GU89</f>
        <v>3.780913670748219E-11</v>
      </c>
      <c r="AC89" s="4">
        <f t="shared" si="273"/>
        <v>-100</v>
      </c>
      <c r="AD89" s="4">
        <f t="shared" si="274"/>
        <v>-100</v>
      </c>
      <c r="AE89" s="4">
        <f t="shared" si="275"/>
        <v>-100</v>
      </c>
      <c r="AF89" s="1">
        <f t="shared" si="276"/>
        <v>100</v>
      </c>
      <c r="AG89" s="1">
        <f t="shared" si="277"/>
        <v>0</v>
      </c>
      <c r="AH89" s="1">
        <f t="shared" si="278"/>
        <v>3.1009999999999929</v>
      </c>
      <c r="AI89" s="4">
        <f t="shared" si="334"/>
        <v>0.49999999999999822</v>
      </c>
      <c r="AJ89" s="1">
        <f t="shared" si="335"/>
        <v>6.5300754244356106E-9</v>
      </c>
      <c r="AK89" s="4">
        <f t="shared" si="401"/>
        <v>-0.34920746878177716</v>
      </c>
      <c r="AL89" s="1">
        <f t="shared" si="336"/>
        <v>0.49999999999999822</v>
      </c>
      <c r="AM89" s="1">
        <f t="shared" si="279"/>
        <v>3.780913670748219E-11</v>
      </c>
      <c r="AN89" s="1">
        <f t="shared" si="337"/>
        <v>1000.0000000264664</v>
      </c>
      <c r="AO89" s="1">
        <f t="shared" si="338"/>
        <v>513.50999999999817</v>
      </c>
      <c r="AP89" s="1">
        <f t="shared" si="339"/>
        <v>499.99999999999824</v>
      </c>
      <c r="AQ89" s="1">
        <f t="shared" si="340"/>
        <v>500</v>
      </c>
      <c r="AR89" s="1">
        <f t="shared" si="341"/>
        <v>5.0412182276642922E-12</v>
      </c>
      <c r="AS89" s="4">
        <f t="shared" si="342"/>
        <v>0</v>
      </c>
      <c r="AT89" s="1">
        <f t="shared" si="343"/>
        <v>-1.8904568353741096E-8</v>
      </c>
      <c r="AU89" s="4">
        <f t="shared" si="280"/>
        <v>0</v>
      </c>
      <c r="AV89" s="4">
        <f t="shared" si="281"/>
        <v>10</v>
      </c>
      <c r="AW89" s="4">
        <f t="shared" si="344"/>
        <v>3.8295011474931638E-11</v>
      </c>
      <c r="AX89" s="4">
        <f t="shared" si="282"/>
        <v>4.8587476744944746E-13</v>
      </c>
      <c r="AY89" s="4">
        <f t="shared" si="283"/>
        <v>-100</v>
      </c>
      <c r="AZ89" s="4">
        <f t="shared" si="284"/>
        <v>-100</v>
      </c>
      <c r="BA89" s="4">
        <f t="shared" si="285"/>
        <v>-100</v>
      </c>
      <c r="BB89" s="1">
        <f t="shared" si="286"/>
        <v>100</v>
      </c>
      <c r="BC89" s="1">
        <f t="shared" si="287"/>
        <v>0</v>
      </c>
      <c r="BD89" s="1">
        <f t="shared" si="288"/>
        <v>3.1009999999999929</v>
      </c>
      <c r="BE89" s="4">
        <f t="shared" si="345"/>
        <v>0.49999999999999822</v>
      </c>
      <c r="BF89" s="1">
        <f t="shared" si="346"/>
        <v>6.6139916191591767E-9</v>
      </c>
      <c r="BG89" s="4">
        <f t="shared" si="402"/>
        <v>-0.34799807920826431</v>
      </c>
      <c r="BH89" s="1">
        <f t="shared" si="347"/>
        <v>0.49999999999999822</v>
      </c>
      <c r="BI89" s="1">
        <f t="shared" si="289"/>
        <v>3.8295011474931638E-11</v>
      </c>
      <c r="BJ89" s="1">
        <f t="shared" si="348"/>
        <v>1000.0000000268066</v>
      </c>
      <c r="BK89" s="1">
        <f t="shared" si="349"/>
        <v>513.50999999999817</v>
      </c>
      <c r="BL89" s="1">
        <f t="shared" si="350"/>
        <v>499.99999999999824</v>
      </c>
      <c r="BM89" s="1">
        <f t="shared" si="351"/>
        <v>500</v>
      </c>
      <c r="BN89" s="1">
        <f t="shared" si="352"/>
        <v>5.106001529990885E-12</v>
      </c>
      <c r="BO89" s="4">
        <f t="shared" si="353"/>
        <v>0</v>
      </c>
      <c r="BP89" s="1">
        <f t="shared" si="354"/>
        <v>-1.9147505737465819E-8</v>
      </c>
      <c r="BQ89" s="4">
        <f t="shared" si="290"/>
        <v>0</v>
      </c>
      <c r="BR89" s="4">
        <f t="shared" si="291"/>
        <v>10</v>
      </c>
      <c r="BS89" s="4">
        <f t="shared" si="355"/>
        <v>3.866276862941393E-11</v>
      </c>
      <c r="BT89" s="4">
        <f t="shared" si="292"/>
        <v>3.6775715448229182E-13</v>
      </c>
      <c r="BU89" s="4">
        <f t="shared" si="293"/>
        <v>-100</v>
      </c>
      <c r="BV89" s="4">
        <f t="shared" si="294"/>
        <v>-100</v>
      </c>
      <c r="BW89" s="4">
        <f t="shared" si="295"/>
        <v>-100</v>
      </c>
      <c r="BX89" s="1">
        <f t="shared" si="296"/>
        <v>100</v>
      </c>
      <c r="BY89" s="1">
        <f t="shared" si="297"/>
        <v>0</v>
      </c>
      <c r="BZ89" s="1">
        <f t="shared" si="298"/>
        <v>3.1009999999999929</v>
      </c>
      <c r="CA89" s="4">
        <f t="shared" si="356"/>
        <v>0.49999999999999822</v>
      </c>
      <c r="CB89" s="1">
        <f t="shared" si="357"/>
        <v>6.6775075353046514E-9</v>
      </c>
      <c r="CC89" s="4">
        <f t="shared" si="403"/>
        <v>-0.34810785286975832</v>
      </c>
      <c r="CD89" s="1">
        <f t="shared" si="358"/>
        <v>0.49999999999999822</v>
      </c>
      <c r="CE89" s="1">
        <f t="shared" si="299"/>
        <v>3.866276862941393E-11</v>
      </c>
      <c r="CF89" s="1">
        <f t="shared" si="359"/>
        <v>1000.0000000270639</v>
      </c>
      <c r="CG89" s="1">
        <f t="shared" si="360"/>
        <v>513.50999999999817</v>
      </c>
      <c r="CH89" s="1">
        <f t="shared" si="361"/>
        <v>499.99999999999824</v>
      </c>
      <c r="CI89" s="1">
        <f t="shared" si="362"/>
        <v>500</v>
      </c>
      <c r="CJ89" s="1">
        <f t="shared" si="363"/>
        <v>5.1550358172551914E-12</v>
      </c>
      <c r="CK89" s="4">
        <f t="shared" si="364"/>
        <v>0</v>
      </c>
      <c r="CL89" s="1">
        <f t="shared" si="365"/>
        <v>-1.9331384314706965E-8</v>
      </c>
      <c r="CM89" s="4">
        <f t="shared" si="300"/>
        <v>0</v>
      </c>
      <c r="CN89" s="4">
        <f t="shared" si="301"/>
        <v>10</v>
      </c>
      <c r="CO89" s="4">
        <f t="shared" si="366"/>
        <v>3.8956250651847624E-11</v>
      </c>
      <c r="CP89" s="4">
        <f t="shared" si="302"/>
        <v>2.93482022433694E-13</v>
      </c>
      <c r="CQ89" s="4">
        <f t="shared" si="303"/>
        <v>-100</v>
      </c>
      <c r="CR89" s="4">
        <f t="shared" si="304"/>
        <v>-100</v>
      </c>
      <c r="CS89" s="4">
        <f t="shared" si="305"/>
        <v>-100</v>
      </c>
      <c r="CT89" s="1">
        <f t="shared" si="306"/>
        <v>100</v>
      </c>
      <c r="CU89" s="1">
        <f t="shared" si="307"/>
        <v>0</v>
      </c>
      <c r="CV89" s="1">
        <f t="shared" si="308"/>
        <v>3.1009999999999929</v>
      </c>
      <c r="CW89" s="4">
        <f t="shared" si="367"/>
        <v>0.49999999999999822</v>
      </c>
      <c r="CX89" s="1">
        <f t="shared" si="368"/>
        <v>6.7281952766576217E-9</v>
      </c>
      <c r="CY89" s="4">
        <f t="shared" si="404"/>
        <v>-0.34682195340876593</v>
      </c>
      <c r="CZ89" s="1">
        <f t="shared" si="369"/>
        <v>0.49999999999999822</v>
      </c>
      <c r="DA89" s="1">
        <f t="shared" si="309"/>
        <v>3.8956250651847624E-11</v>
      </c>
      <c r="DB89" s="1">
        <f t="shared" si="370"/>
        <v>1000.0000000272693</v>
      </c>
      <c r="DC89" s="1">
        <f t="shared" si="371"/>
        <v>513.50999999999817</v>
      </c>
      <c r="DD89" s="1">
        <f t="shared" si="372"/>
        <v>499.99999999999824</v>
      </c>
      <c r="DE89" s="1">
        <f t="shared" si="373"/>
        <v>500</v>
      </c>
      <c r="DF89" s="1">
        <f t="shared" si="374"/>
        <v>5.1941667535796839E-12</v>
      </c>
      <c r="DG89" s="4">
        <f t="shared" si="375"/>
        <v>0</v>
      </c>
      <c r="DH89" s="1">
        <f t="shared" si="376"/>
        <v>-1.9478125325923813E-8</v>
      </c>
      <c r="DI89" s="4">
        <f t="shared" si="310"/>
        <v>0</v>
      </c>
      <c r="DJ89" s="4">
        <f t="shared" si="311"/>
        <v>10</v>
      </c>
      <c r="DK89" s="4">
        <f t="shared" si="377"/>
        <v>3.9182900288909374E-11</v>
      </c>
      <c r="DL89" s="4">
        <f t="shared" si="312"/>
        <v>2.2664963706175002E-13</v>
      </c>
      <c r="DM89" s="4">
        <f t="shared" si="313"/>
        <v>-100</v>
      </c>
      <c r="DN89" s="4">
        <f t="shared" si="314"/>
        <v>-100</v>
      </c>
      <c r="DO89" s="4">
        <f t="shared" si="315"/>
        <v>-100</v>
      </c>
      <c r="DP89" s="1">
        <f t="shared" si="316"/>
        <v>100</v>
      </c>
      <c r="DQ89" s="1">
        <f t="shared" si="317"/>
        <v>0</v>
      </c>
      <c r="DR89" s="1">
        <f t="shared" si="318"/>
        <v>3.1009999999999929</v>
      </c>
      <c r="DS89" s="4">
        <f t="shared" si="378"/>
        <v>0.49999999999999822</v>
      </c>
      <c r="DT89" s="1">
        <f t="shared" si="379"/>
        <v>6.7673402916941914E-9</v>
      </c>
      <c r="DU89" s="4">
        <f t="shared" si="405"/>
        <v>-0.34481380540241496</v>
      </c>
      <c r="DV89" s="1">
        <f t="shared" si="380"/>
        <v>0.49999999999999822</v>
      </c>
      <c r="DW89" s="1">
        <f t="shared" si="319"/>
        <v>3.9182900288909374E-11</v>
      </c>
      <c r="DX89" s="1">
        <f t="shared" si="381"/>
        <v>1000.0000000274281</v>
      </c>
      <c r="DY89" s="1">
        <f t="shared" si="382"/>
        <v>513.50999999999817</v>
      </c>
      <c r="DZ89" s="1">
        <f t="shared" si="383"/>
        <v>499.99999999999824</v>
      </c>
      <c r="EA89" s="1">
        <f t="shared" si="384"/>
        <v>500</v>
      </c>
      <c r="EB89" s="1">
        <f t="shared" si="385"/>
        <v>5.2243867051879159E-12</v>
      </c>
      <c r="EC89" s="4">
        <f t="shared" si="386"/>
        <v>0</v>
      </c>
      <c r="ED89" s="1">
        <f t="shared" si="387"/>
        <v>-1.9591450144454687E-8</v>
      </c>
      <c r="EE89" s="4">
        <f t="shared" si="320"/>
        <v>0</v>
      </c>
      <c r="EF89" s="4">
        <f t="shared" si="321"/>
        <v>10</v>
      </c>
      <c r="EG89" s="4">
        <f t="shared" si="388"/>
        <v>3.9301179428923189E-11</v>
      </c>
      <c r="EH89" s="4">
        <f t="shared" si="322"/>
        <v>1.182791400138157E-13</v>
      </c>
      <c r="EI89" s="4">
        <f t="shared" si="323"/>
        <v>-100</v>
      </c>
      <c r="EJ89" s="4">
        <f t="shared" si="324"/>
        <v>-100</v>
      </c>
      <c r="EK89" s="4">
        <f t="shared" si="325"/>
        <v>-100</v>
      </c>
      <c r="EL89" s="1">
        <f t="shared" si="326"/>
        <v>100</v>
      </c>
      <c r="EM89" s="1">
        <f t="shared" si="327"/>
        <v>0</v>
      </c>
      <c r="EN89" s="1">
        <f t="shared" si="328"/>
        <v>3.1009999999999929</v>
      </c>
      <c r="EO89" s="4">
        <f t="shared" si="389"/>
        <v>0.49999999999999822</v>
      </c>
      <c r="EP89" s="1">
        <f t="shared" si="390"/>
        <v>6.7877684678623821E-9</v>
      </c>
      <c r="EQ89" s="4">
        <f t="shared" si="406"/>
        <v>-0.34178787186653548</v>
      </c>
      <c r="ER89" s="1">
        <f t="shared" si="391"/>
        <v>0.49999999999999822</v>
      </c>
      <c r="ES89" s="1">
        <f t="shared" si="329"/>
        <v>3.9301179428923189E-11</v>
      </c>
      <c r="ET89" s="1">
        <f t="shared" si="392"/>
        <v>1000.0000000275109</v>
      </c>
      <c r="EU89" s="1">
        <f t="shared" si="393"/>
        <v>513.50999999999817</v>
      </c>
      <c r="EV89" s="1">
        <f t="shared" si="394"/>
        <v>499.99999999999824</v>
      </c>
      <c r="EW89" s="1">
        <f t="shared" si="395"/>
        <v>500</v>
      </c>
      <c r="EX89" s="1">
        <f t="shared" si="396"/>
        <v>5.2401572571897592E-12</v>
      </c>
      <c r="EY89" s="4">
        <f t="shared" si="397"/>
        <v>0</v>
      </c>
      <c r="EZ89" s="1">
        <f t="shared" si="398"/>
        <v>-1.9650589714461594E-8</v>
      </c>
      <c r="FA89" s="4">
        <f t="shared" si="330"/>
        <v>0</v>
      </c>
      <c r="FB89" s="4">
        <f t="shared" si="331"/>
        <v>10</v>
      </c>
      <c r="FC89" s="4">
        <f t="shared" si="399"/>
        <v>3.9167192328659311E-11</v>
      </c>
      <c r="FD89" s="4">
        <f t="shared" si="332"/>
        <v>-1.3398710026387855E-13</v>
      </c>
      <c r="FF89" s="4"/>
      <c r="FG89" s="4"/>
      <c r="FH89" s="4"/>
      <c r="FI89" s="4"/>
      <c r="FJ89" s="4"/>
      <c r="FK89" s="4"/>
      <c r="FL89" s="4"/>
      <c r="FM89" s="4"/>
      <c r="GB89" s="3"/>
    </row>
    <row r="90" spans="1:184">
      <c r="A90" s="1">
        <v>72</v>
      </c>
      <c r="B90" s="1">
        <f t="shared" si="271"/>
        <v>100</v>
      </c>
      <c r="C90" s="1">
        <v>0</v>
      </c>
      <c r="D90" s="1">
        <f t="shared" si="272"/>
        <v>-100</v>
      </c>
      <c r="E90" s="1">
        <f t="shared" si="400"/>
        <v>145</v>
      </c>
      <c r="F90" s="1">
        <f t="shared" si="333"/>
        <v>3.1259999999999928</v>
      </c>
      <c r="G90" s="1">
        <f>'0.5Q 17-24'!GA90</f>
        <v>-100</v>
      </c>
      <c r="H90" s="1">
        <f>'0.5Q 17-24'!GB90</f>
        <v>-100</v>
      </c>
      <c r="I90" s="1">
        <f>'0.5Q 17-24'!GC90</f>
        <v>-100</v>
      </c>
      <c r="J90" s="1">
        <f>'0.5Q 17-24'!GD90</f>
        <v>100</v>
      </c>
      <c r="K90" s="1">
        <f>'0.5Q 17-24'!GE90</f>
        <v>0</v>
      </c>
      <c r="L90" s="1">
        <f>'0.5Q 17-24'!GF90</f>
        <v>3.1259999999999928</v>
      </c>
      <c r="M90" s="1">
        <f>'0.5Q 17-24'!GG90</f>
        <v>0.49999999999999822</v>
      </c>
      <c r="N90" s="1">
        <f>'0.5Q 17-24'!GH90</f>
        <v>3.8042490631900042E-9</v>
      </c>
      <c r="O90" s="1">
        <f>'0.5Q 17-24'!GI90</f>
        <v>-0.35441395029037071</v>
      </c>
      <c r="P90" s="1">
        <f>'0.5Q 17-24'!GJ90</f>
        <v>0.49999999999999822</v>
      </c>
      <c r="Q90" s="1">
        <f>'0.5Q 17-24'!GK90</f>
        <v>2.2026602075870124E-11</v>
      </c>
      <c r="R90" s="1">
        <f>'0.5Q 17-24'!GL90</f>
        <v>1000.0000000154185</v>
      </c>
      <c r="S90" s="1">
        <f>'0.5Q 17-24'!GM90</f>
        <v>513.50999999999817</v>
      </c>
      <c r="T90" s="1">
        <f>'0.5Q 17-24'!GN90</f>
        <v>499.99999999999824</v>
      </c>
      <c r="U90" s="1">
        <f>'0.5Q 17-24'!GO90</f>
        <v>500</v>
      </c>
      <c r="V90" s="1">
        <f>'0.5Q 17-24'!GP90</f>
        <v>2.9368802767826833E-12</v>
      </c>
      <c r="W90" s="1">
        <f>'0.5Q 17-24'!GQ90</f>
        <v>0</v>
      </c>
      <c r="X90" s="1">
        <f>'0.5Q 17-24'!GR90</f>
        <v>-1.1013301037935063E-8</v>
      </c>
      <c r="Y90" s="1">
        <f>'0.5Q 17-24'!GS90</f>
        <v>0</v>
      </c>
      <c r="Z90" s="1">
        <f>'0.5Q 17-24'!GT90</f>
        <v>10</v>
      </c>
      <c r="AA90" s="1">
        <f>'0.5Q 17-24'!GU90</f>
        <v>2.2685482024489313E-11</v>
      </c>
      <c r="AC90" s="4">
        <f t="shared" si="273"/>
        <v>-100</v>
      </c>
      <c r="AD90" s="4">
        <f t="shared" si="274"/>
        <v>-100</v>
      </c>
      <c r="AE90" s="4">
        <f t="shared" si="275"/>
        <v>-100</v>
      </c>
      <c r="AF90" s="1">
        <f t="shared" si="276"/>
        <v>100</v>
      </c>
      <c r="AG90" s="1">
        <f t="shared" si="277"/>
        <v>0</v>
      </c>
      <c r="AH90" s="1">
        <f t="shared" si="278"/>
        <v>3.1259999999999928</v>
      </c>
      <c r="AI90" s="1">
        <f t="shared" si="334"/>
        <v>0.49999999999999822</v>
      </c>
      <c r="AJ90" s="1">
        <f t="shared" si="335"/>
        <v>3.9180452546613673E-9</v>
      </c>
      <c r="AK90" s="1">
        <f t="shared" si="401"/>
        <v>-0.34920746878177716</v>
      </c>
      <c r="AL90" s="1">
        <f t="shared" si="336"/>
        <v>0.49999999999999822</v>
      </c>
      <c r="AM90" s="1">
        <f t="shared" si="279"/>
        <v>2.2685482024489313E-11</v>
      </c>
      <c r="AN90" s="1">
        <f t="shared" si="337"/>
        <v>1000.0000000158798</v>
      </c>
      <c r="AO90" s="1">
        <f t="shared" si="338"/>
        <v>513.50999999999817</v>
      </c>
      <c r="AP90" s="1">
        <f t="shared" si="339"/>
        <v>499.99999999999824</v>
      </c>
      <c r="AQ90" s="1">
        <f t="shared" si="340"/>
        <v>500</v>
      </c>
      <c r="AR90" s="1">
        <f t="shared" si="341"/>
        <v>3.0247309365985754E-12</v>
      </c>
      <c r="AS90" s="4">
        <f t="shared" si="342"/>
        <v>0</v>
      </c>
      <c r="AT90" s="1">
        <f t="shared" si="343"/>
        <v>-1.1342741012244657E-8</v>
      </c>
      <c r="AU90" s="4">
        <f t="shared" si="280"/>
        <v>0</v>
      </c>
      <c r="AV90" s="4">
        <f t="shared" si="281"/>
        <v>10</v>
      </c>
      <c r="AW90" s="4">
        <f t="shared" si="344"/>
        <v>2.2977006884958983E-11</v>
      </c>
      <c r="AX90" s="4">
        <f t="shared" si="282"/>
        <v>2.9152486046966977E-13</v>
      </c>
      <c r="AY90" s="4">
        <f t="shared" si="283"/>
        <v>-100</v>
      </c>
      <c r="AZ90" s="4">
        <f t="shared" si="284"/>
        <v>-100</v>
      </c>
      <c r="BA90" s="4">
        <f t="shared" si="285"/>
        <v>-100</v>
      </c>
      <c r="BB90" s="1">
        <f t="shared" si="286"/>
        <v>100</v>
      </c>
      <c r="BC90" s="1">
        <f t="shared" si="287"/>
        <v>0</v>
      </c>
      <c r="BD90" s="1">
        <f t="shared" si="288"/>
        <v>3.1259999999999928</v>
      </c>
      <c r="BE90" s="1">
        <f t="shared" si="345"/>
        <v>0.49999999999999822</v>
      </c>
      <c r="BF90" s="1">
        <f t="shared" si="346"/>
        <v>3.9683949714955064E-9</v>
      </c>
      <c r="BG90" s="1">
        <f t="shared" si="402"/>
        <v>-0.34799807920826431</v>
      </c>
      <c r="BH90" s="1">
        <f t="shared" si="347"/>
        <v>0.49999999999999822</v>
      </c>
      <c r="BI90" s="1">
        <f t="shared" si="289"/>
        <v>2.2977006884958983E-11</v>
      </c>
      <c r="BJ90" s="1">
        <f t="shared" si="348"/>
        <v>1000.0000000160838</v>
      </c>
      <c r="BK90" s="1">
        <f t="shared" si="349"/>
        <v>513.50999999999817</v>
      </c>
      <c r="BL90" s="1">
        <f t="shared" si="350"/>
        <v>499.99999999999824</v>
      </c>
      <c r="BM90" s="1">
        <f t="shared" si="351"/>
        <v>500</v>
      </c>
      <c r="BN90" s="1">
        <f t="shared" si="352"/>
        <v>3.0636009179945312E-12</v>
      </c>
      <c r="BO90" s="4">
        <f t="shared" si="353"/>
        <v>0</v>
      </c>
      <c r="BP90" s="1">
        <f t="shared" si="354"/>
        <v>-1.1488503442479491E-8</v>
      </c>
      <c r="BQ90" s="4">
        <f t="shared" si="290"/>
        <v>0</v>
      </c>
      <c r="BR90" s="4">
        <f t="shared" si="291"/>
        <v>10</v>
      </c>
      <c r="BS90" s="4">
        <f t="shared" si="355"/>
        <v>2.3197661177648357E-11</v>
      </c>
      <c r="BT90" s="4">
        <f t="shared" si="292"/>
        <v>2.2065429268937445E-13</v>
      </c>
      <c r="BU90" s="4">
        <f t="shared" si="293"/>
        <v>-100</v>
      </c>
      <c r="BV90" s="4">
        <f t="shared" si="294"/>
        <v>-100</v>
      </c>
      <c r="BW90" s="4">
        <f t="shared" si="295"/>
        <v>-100</v>
      </c>
      <c r="BX90" s="1">
        <f t="shared" si="296"/>
        <v>100</v>
      </c>
      <c r="BY90" s="1">
        <f t="shared" si="297"/>
        <v>0</v>
      </c>
      <c r="BZ90" s="1">
        <f t="shared" si="298"/>
        <v>3.1259999999999928</v>
      </c>
      <c r="CA90" s="1">
        <f t="shared" si="356"/>
        <v>0.49999999999999822</v>
      </c>
      <c r="CB90" s="1">
        <f t="shared" si="357"/>
        <v>4.0065045211827902E-9</v>
      </c>
      <c r="CC90" s="1">
        <f t="shared" si="403"/>
        <v>-0.34810785286975832</v>
      </c>
      <c r="CD90" s="1">
        <f t="shared" si="358"/>
        <v>0.49999999999999822</v>
      </c>
      <c r="CE90" s="1">
        <f t="shared" si="299"/>
        <v>2.3197661177648357E-11</v>
      </c>
      <c r="CF90" s="1">
        <f t="shared" si="359"/>
        <v>1000.0000000162383</v>
      </c>
      <c r="CG90" s="1">
        <f t="shared" si="360"/>
        <v>513.50999999999817</v>
      </c>
      <c r="CH90" s="1">
        <f t="shared" si="361"/>
        <v>499.99999999999824</v>
      </c>
      <c r="CI90" s="1">
        <f t="shared" si="362"/>
        <v>500</v>
      </c>
      <c r="CJ90" s="1">
        <f t="shared" si="363"/>
        <v>3.0930214903531145E-12</v>
      </c>
      <c r="CK90" s="4">
        <f t="shared" si="364"/>
        <v>0</v>
      </c>
      <c r="CL90" s="1">
        <f t="shared" si="365"/>
        <v>-1.1598830588824179E-8</v>
      </c>
      <c r="CM90" s="4">
        <f t="shared" si="300"/>
        <v>0</v>
      </c>
      <c r="CN90" s="4">
        <f t="shared" si="301"/>
        <v>10</v>
      </c>
      <c r="CO90" s="4">
        <f t="shared" si="366"/>
        <v>2.3373750391108573E-11</v>
      </c>
      <c r="CP90" s="4">
        <f t="shared" si="302"/>
        <v>1.760892134602164E-13</v>
      </c>
      <c r="CQ90" s="4">
        <f t="shared" si="303"/>
        <v>-100</v>
      </c>
      <c r="CR90" s="4">
        <f t="shared" si="304"/>
        <v>-100</v>
      </c>
      <c r="CS90" s="4">
        <f t="shared" si="305"/>
        <v>-100</v>
      </c>
      <c r="CT90" s="1">
        <f t="shared" si="306"/>
        <v>100</v>
      </c>
      <c r="CU90" s="1">
        <f t="shared" si="307"/>
        <v>0</v>
      </c>
      <c r="CV90" s="1">
        <f t="shared" si="308"/>
        <v>3.1259999999999928</v>
      </c>
      <c r="CW90" s="1">
        <f t="shared" si="367"/>
        <v>0.49999999999999822</v>
      </c>
      <c r="CX90" s="1">
        <f t="shared" si="368"/>
        <v>4.036917165994572E-9</v>
      </c>
      <c r="CY90" s="1">
        <f t="shared" si="404"/>
        <v>-0.34682195340876593</v>
      </c>
      <c r="CZ90" s="1">
        <f t="shared" si="369"/>
        <v>0.49999999999999822</v>
      </c>
      <c r="DA90" s="1">
        <f t="shared" si="309"/>
        <v>2.3373750391108573E-11</v>
      </c>
      <c r="DB90" s="1">
        <f t="shared" si="370"/>
        <v>1000.0000000163616</v>
      </c>
      <c r="DC90" s="1">
        <f t="shared" si="371"/>
        <v>513.50999999999817</v>
      </c>
      <c r="DD90" s="1">
        <f t="shared" si="372"/>
        <v>499.99999999999824</v>
      </c>
      <c r="DE90" s="1">
        <f t="shared" si="373"/>
        <v>500</v>
      </c>
      <c r="DF90" s="1">
        <f t="shared" si="374"/>
        <v>3.1165000521478099E-12</v>
      </c>
      <c r="DG90" s="4">
        <f t="shared" si="375"/>
        <v>0</v>
      </c>
      <c r="DH90" s="1">
        <f t="shared" si="376"/>
        <v>-1.1686875195554287E-8</v>
      </c>
      <c r="DI90" s="4">
        <f t="shared" si="310"/>
        <v>0</v>
      </c>
      <c r="DJ90" s="4">
        <f t="shared" si="311"/>
        <v>10</v>
      </c>
      <c r="DK90" s="4">
        <f t="shared" si="377"/>
        <v>2.3509740173345623E-11</v>
      </c>
      <c r="DL90" s="4">
        <f t="shared" si="312"/>
        <v>1.3598978223705001E-13</v>
      </c>
      <c r="DM90" s="4">
        <f t="shared" si="313"/>
        <v>-100</v>
      </c>
      <c r="DN90" s="4">
        <f t="shared" si="314"/>
        <v>-100</v>
      </c>
      <c r="DO90" s="4">
        <f t="shared" si="315"/>
        <v>-100</v>
      </c>
      <c r="DP90" s="1">
        <f t="shared" si="316"/>
        <v>100</v>
      </c>
      <c r="DQ90" s="1">
        <f t="shared" si="317"/>
        <v>0</v>
      </c>
      <c r="DR90" s="1">
        <f t="shared" si="318"/>
        <v>3.1259999999999928</v>
      </c>
      <c r="DS90" s="1">
        <f t="shared" si="378"/>
        <v>0.49999999999999822</v>
      </c>
      <c r="DT90" s="1">
        <f t="shared" si="379"/>
        <v>4.0604041750165153E-9</v>
      </c>
      <c r="DU90" s="1">
        <f t="shared" si="405"/>
        <v>-0.34481380540241496</v>
      </c>
      <c r="DV90" s="1">
        <f t="shared" si="380"/>
        <v>0.49999999999999822</v>
      </c>
      <c r="DW90" s="1">
        <f t="shared" si="319"/>
        <v>2.3509740173345623E-11</v>
      </c>
      <c r="DX90" s="1">
        <f t="shared" si="381"/>
        <v>1000.0000000164569</v>
      </c>
      <c r="DY90" s="1">
        <f t="shared" si="382"/>
        <v>513.50999999999817</v>
      </c>
      <c r="DZ90" s="1">
        <f t="shared" si="383"/>
        <v>499.99999999999824</v>
      </c>
      <c r="EA90" s="1">
        <f t="shared" si="384"/>
        <v>500</v>
      </c>
      <c r="EB90" s="1">
        <f t="shared" si="385"/>
        <v>3.1346320231127502E-12</v>
      </c>
      <c r="EC90" s="4">
        <f t="shared" si="386"/>
        <v>0</v>
      </c>
      <c r="ED90" s="1">
        <f t="shared" si="387"/>
        <v>-1.1754870086672812E-8</v>
      </c>
      <c r="EE90" s="4">
        <f t="shared" si="320"/>
        <v>0</v>
      </c>
      <c r="EF90" s="4">
        <f t="shared" si="321"/>
        <v>10</v>
      </c>
      <c r="EG90" s="4">
        <f t="shared" si="388"/>
        <v>2.3580707657353914E-11</v>
      </c>
      <c r="EH90" s="4">
        <f t="shared" si="322"/>
        <v>7.0967484008290712E-14</v>
      </c>
      <c r="EI90" s="4">
        <f t="shared" si="323"/>
        <v>-100</v>
      </c>
      <c r="EJ90" s="4">
        <f t="shared" si="324"/>
        <v>-100</v>
      </c>
      <c r="EK90" s="4">
        <f t="shared" si="325"/>
        <v>-100</v>
      </c>
      <c r="EL90" s="1">
        <f t="shared" si="326"/>
        <v>100</v>
      </c>
      <c r="EM90" s="1">
        <f t="shared" si="327"/>
        <v>0</v>
      </c>
      <c r="EN90" s="1">
        <f t="shared" si="328"/>
        <v>3.1259999999999928</v>
      </c>
      <c r="EO90" s="1">
        <f t="shared" si="389"/>
        <v>0.49999999999999822</v>
      </c>
      <c r="EP90" s="1">
        <f t="shared" si="390"/>
        <v>4.0726610807174279E-9</v>
      </c>
      <c r="EQ90" s="1">
        <f t="shared" si="406"/>
        <v>-0.34178787186653548</v>
      </c>
      <c r="ER90" s="1">
        <f t="shared" si="391"/>
        <v>0.49999999999999822</v>
      </c>
      <c r="ES90" s="1">
        <f t="shared" si="329"/>
        <v>2.3580707657353914E-11</v>
      </c>
      <c r="ET90" s="1">
        <f t="shared" si="392"/>
        <v>1000.0000000165065</v>
      </c>
      <c r="EU90" s="1">
        <f t="shared" si="393"/>
        <v>513.50999999999817</v>
      </c>
      <c r="EV90" s="1">
        <f t="shared" si="394"/>
        <v>499.99999999999824</v>
      </c>
      <c r="EW90" s="1">
        <f t="shared" si="395"/>
        <v>500</v>
      </c>
      <c r="EX90" s="1">
        <f t="shared" si="396"/>
        <v>3.144094354313855E-12</v>
      </c>
      <c r="EY90" s="4">
        <f t="shared" si="397"/>
        <v>0</v>
      </c>
      <c r="EZ90" s="1">
        <f t="shared" si="398"/>
        <v>-1.1790353828676958E-8</v>
      </c>
      <c r="FA90" s="4">
        <f t="shared" si="330"/>
        <v>0</v>
      </c>
      <c r="FB90" s="4">
        <f t="shared" si="331"/>
        <v>10</v>
      </c>
      <c r="FC90" s="4">
        <f t="shared" si="399"/>
        <v>2.3500315397195587E-11</v>
      </c>
      <c r="FD90" s="4">
        <f t="shared" si="332"/>
        <v>-8.0392260158327131E-14</v>
      </c>
      <c r="FF90" s="4"/>
      <c r="FG90" s="4"/>
      <c r="FH90" s="4"/>
      <c r="FI90" s="4"/>
      <c r="FJ90" s="4"/>
      <c r="FK90" s="4"/>
      <c r="FL90" s="4"/>
      <c r="FM90" s="4"/>
      <c r="GB90" s="3"/>
    </row>
    <row r="91" spans="1:184">
      <c r="A91" s="1">
        <v>73</v>
      </c>
      <c r="B91" s="1">
        <f t="shared" si="271"/>
        <v>100</v>
      </c>
      <c r="C91" s="1">
        <v>0</v>
      </c>
      <c r="D91" s="1">
        <f t="shared" si="272"/>
        <v>-100</v>
      </c>
      <c r="E91" s="1">
        <f t="shared" si="400"/>
        <v>140</v>
      </c>
      <c r="F91" s="1">
        <f t="shared" si="333"/>
        <v>3.1509999999999927</v>
      </c>
      <c r="G91" s="1">
        <f>'0.5Q 17-24'!GA91</f>
        <v>-100</v>
      </c>
      <c r="H91" s="1">
        <f>'0.5Q 17-24'!GB91</f>
        <v>-100</v>
      </c>
      <c r="I91" s="1">
        <f>'0.5Q 17-24'!GC91</f>
        <v>-100</v>
      </c>
      <c r="J91" s="1">
        <f>'0.5Q 17-24'!GD91</f>
        <v>100</v>
      </c>
      <c r="K91" s="1">
        <f>'0.5Q 17-24'!GE91</f>
        <v>0</v>
      </c>
      <c r="L91" s="1">
        <f>'0.5Q 17-24'!GF91</f>
        <v>3.1509999999999927</v>
      </c>
      <c r="M91" s="1">
        <f>'0.5Q 17-24'!GG91</f>
        <v>0.49999999999999822</v>
      </c>
      <c r="N91" s="1">
        <f>'0.5Q 17-24'!GH91</f>
        <v>2.2825494379140024E-9</v>
      </c>
      <c r="O91" s="1">
        <f>'0.5Q 17-24'!GI91</f>
        <v>-0.35441395029037071</v>
      </c>
      <c r="P91" s="1">
        <f>'0.5Q 17-24'!GJ91</f>
        <v>0.49999999999999822</v>
      </c>
      <c r="Q91" s="1">
        <f>'0.5Q 17-24'!GK91</f>
        <v>1.3215961245522074E-11</v>
      </c>
      <c r="R91" s="1">
        <f>'0.5Q 17-24'!GL91</f>
        <v>1000.0000000092513</v>
      </c>
      <c r="S91" s="1">
        <f>'0.5Q 17-24'!GM91</f>
        <v>513.50999999999817</v>
      </c>
      <c r="T91" s="1">
        <f>'0.5Q 17-24'!GN91</f>
        <v>499.99999999999824</v>
      </c>
      <c r="U91" s="1">
        <f>'0.5Q 17-24'!GO91</f>
        <v>500</v>
      </c>
      <c r="V91" s="1">
        <f>'0.5Q 17-24'!GP91</f>
        <v>1.7621281660696099E-12</v>
      </c>
      <c r="W91" s="1">
        <f>'0.5Q 17-24'!GQ91</f>
        <v>0</v>
      </c>
      <c r="X91" s="1">
        <f>'0.5Q 17-24'!GR91</f>
        <v>-6.6079806227610375E-9</v>
      </c>
      <c r="Y91" s="1">
        <f>'0.5Q 17-24'!GS91</f>
        <v>0</v>
      </c>
      <c r="Z91" s="1">
        <f>'0.5Q 17-24'!GT91</f>
        <v>10</v>
      </c>
      <c r="AA91" s="1">
        <f>'0.5Q 17-24'!GU91</f>
        <v>1.3611289214693587E-11</v>
      </c>
      <c r="AC91" s="4">
        <f t="shared" si="273"/>
        <v>-100</v>
      </c>
      <c r="AD91" s="4">
        <f t="shared" si="274"/>
        <v>-100</v>
      </c>
      <c r="AE91" s="4">
        <f t="shared" si="275"/>
        <v>-100</v>
      </c>
      <c r="AF91" s="1">
        <f t="shared" si="276"/>
        <v>100</v>
      </c>
      <c r="AG91" s="1">
        <f t="shared" si="277"/>
        <v>0</v>
      </c>
      <c r="AH91" s="1">
        <f t="shared" si="278"/>
        <v>3.1509999999999927</v>
      </c>
      <c r="AI91" s="1">
        <f t="shared" si="334"/>
        <v>0.49999999999999822</v>
      </c>
      <c r="AJ91" s="1">
        <f t="shared" si="335"/>
        <v>2.3508271527968202E-9</v>
      </c>
      <c r="AK91" s="1">
        <f t="shared" si="401"/>
        <v>-0.34920746878177716</v>
      </c>
      <c r="AL91" s="1">
        <f t="shared" si="336"/>
        <v>0.49999999999999822</v>
      </c>
      <c r="AM91" s="1">
        <f t="shared" si="279"/>
        <v>1.3611289214693587E-11</v>
      </c>
      <c r="AN91" s="1">
        <f t="shared" si="337"/>
        <v>1000.000000009528</v>
      </c>
      <c r="AO91" s="1">
        <f t="shared" si="338"/>
        <v>513.50999999999817</v>
      </c>
      <c r="AP91" s="1">
        <f t="shared" si="339"/>
        <v>499.99999999999824</v>
      </c>
      <c r="AQ91" s="1">
        <f t="shared" si="340"/>
        <v>500</v>
      </c>
      <c r="AR91" s="1">
        <f t="shared" si="341"/>
        <v>1.8148385619591452E-12</v>
      </c>
      <c r="AS91" s="4">
        <f t="shared" si="342"/>
        <v>0</v>
      </c>
      <c r="AT91" s="1">
        <f t="shared" si="343"/>
        <v>-6.8056446073467939E-9</v>
      </c>
      <c r="AU91" s="4">
        <f t="shared" si="280"/>
        <v>0</v>
      </c>
      <c r="AV91" s="4">
        <f t="shared" si="281"/>
        <v>10</v>
      </c>
      <c r="AW91" s="4">
        <f t="shared" si="344"/>
        <v>1.3786204130975388E-11</v>
      </c>
      <c r="AX91" s="4">
        <f t="shared" si="282"/>
        <v>1.7491491628180122E-13</v>
      </c>
      <c r="AY91" s="4">
        <f t="shared" si="283"/>
        <v>-100</v>
      </c>
      <c r="AZ91" s="4">
        <f t="shared" si="284"/>
        <v>-100</v>
      </c>
      <c r="BA91" s="4">
        <f t="shared" si="285"/>
        <v>-100</v>
      </c>
      <c r="BB91" s="1">
        <f t="shared" si="286"/>
        <v>100</v>
      </c>
      <c r="BC91" s="1">
        <f t="shared" si="287"/>
        <v>0</v>
      </c>
      <c r="BD91" s="1">
        <f t="shared" si="288"/>
        <v>3.1509999999999927</v>
      </c>
      <c r="BE91" s="1">
        <f t="shared" si="345"/>
        <v>0.49999999999999822</v>
      </c>
      <c r="BF91" s="1">
        <f t="shared" si="346"/>
        <v>2.381036982897304E-9</v>
      </c>
      <c r="BG91" s="1">
        <f t="shared" si="402"/>
        <v>-0.34799807920826431</v>
      </c>
      <c r="BH91" s="1">
        <f t="shared" si="347"/>
        <v>0.49999999999999822</v>
      </c>
      <c r="BI91" s="1">
        <f t="shared" si="289"/>
        <v>1.3786204130975388E-11</v>
      </c>
      <c r="BJ91" s="1">
        <f t="shared" si="348"/>
        <v>1000.0000000096503</v>
      </c>
      <c r="BK91" s="1">
        <f t="shared" si="349"/>
        <v>513.50999999999817</v>
      </c>
      <c r="BL91" s="1">
        <f t="shared" si="350"/>
        <v>499.99999999999824</v>
      </c>
      <c r="BM91" s="1">
        <f t="shared" si="351"/>
        <v>500</v>
      </c>
      <c r="BN91" s="1">
        <f t="shared" si="352"/>
        <v>1.8381605507967189E-12</v>
      </c>
      <c r="BO91" s="4">
        <f t="shared" si="353"/>
        <v>0</v>
      </c>
      <c r="BP91" s="1">
        <f t="shared" si="354"/>
        <v>-6.8931020654876942E-9</v>
      </c>
      <c r="BQ91" s="4">
        <f t="shared" si="290"/>
        <v>0</v>
      </c>
      <c r="BR91" s="4">
        <f t="shared" si="291"/>
        <v>10</v>
      </c>
      <c r="BS91" s="4">
        <f t="shared" si="355"/>
        <v>1.3918596706589014E-11</v>
      </c>
      <c r="BT91" s="4">
        <f t="shared" si="292"/>
        <v>1.3239257561362531E-13</v>
      </c>
      <c r="BU91" s="4">
        <f t="shared" si="293"/>
        <v>-100</v>
      </c>
      <c r="BV91" s="4">
        <f t="shared" si="294"/>
        <v>-100</v>
      </c>
      <c r="BW91" s="4">
        <f t="shared" si="295"/>
        <v>-100</v>
      </c>
      <c r="BX91" s="1">
        <f t="shared" si="296"/>
        <v>100</v>
      </c>
      <c r="BY91" s="1">
        <f t="shared" si="297"/>
        <v>0</v>
      </c>
      <c r="BZ91" s="1">
        <f t="shared" si="298"/>
        <v>3.1509999999999927</v>
      </c>
      <c r="CA91" s="1">
        <f t="shared" si="356"/>
        <v>0.49999999999999822</v>
      </c>
      <c r="CB91" s="1">
        <f t="shared" si="357"/>
        <v>2.4039027127096743E-9</v>
      </c>
      <c r="CC91" s="1">
        <f t="shared" si="403"/>
        <v>-0.34810785286975832</v>
      </c>
      <c r="CD91" s="1">
        <f t="shared" si="358"/>
        <v>0.49999999999999822</v>
      </c>
      <c r="CE91" s="1">
        <f t="shared" si="299"/>
        <v>1.3918596706589014E-11</v>
      </c>
      <c r="CF91" s="1">
        <f t="shared" si="359"/>
        <v>1000.0000000097431</v>
      </c>
      <c r="CG91" s="1">
        <f t="shared" si="360"/>
        <v>513.50999999999817</v>
      </c>
      <c r="CH91" s="1">
        <f t="shared" si="361"/>
        <v>499.99999999999824</v>
      </c>
      <c r="CI91" s="1">
        <f t="shared" si="362"/>
        <v>500</v>
      </c>
      <c r="CJ91" s="1">
        <f t="shared" si="363"/>
        <v>1.8558128942118687E-12</v>
      </c>
      <c r="CK91" s="4">
        <f t="shared" si="364"/>
        <v>0</v>
      </c>
      <c r="CL91" s="1">
        <f t="shared" si="365"/>
        <v>-6.959298353294507E-9</v>
      </c>
      <c r="CM91" s="4">
        <f t="shared" si="300"/>
        <v>0</v>
      </c>
      <c r="CN91" s="4">
        <f t="shared" si="301"/>
        <v>10</v>
      </c>
      <c r="CO91" s="4">
        <f t="shared" si="366"/>
        <v>1.4024250234665144E-11</v>
      </c>
      <c r="CP91" s="4">
        <f t="shared" si="302"/>
        <v>1.0565352807613048E-13</v>
      </c>
      <c r="CQ91" s="4">
        <f t="shared" si="303"/>
        <v>-100</v>
      </c>
      <c r="CR91" s="4">
        <f t="shared" si="304"/>
        <v>-100</v>
      </c>
      <c r="CS91" s="4">
        <f t="shared" si="305"/>
        <v>-100</v>
      </c>
      <c r="CT91" s="1">
        <f t="shared" si="306"/>
        <v>100</v>
      </c>
      <c r="CU91" s="1">
        <f t="shared" si="307"/>
        <v>0</v>
      </c>
      <c r="CV91" s="1">
        <f t="shared" si="308"/>
        <v>3.1509999999999927</v>
      </c>
      <c r="CW91" s="1">
        <f t="shared" si="367"/>
        <v>0.49999999999999822</v>
      </c>
      <c r="CX91" s="1">
        <f t="shared" si="368"/>
        <v>2.4221502995967437E-9</v>
      </c>
      <c r="CY91" s="1">
        <f t="shared" si="404"/>
        <v>-0.34682195340876593</v>
      </c>
      <c r="CZ91" s="1">
        <f t="shared" si="369"/>
        <v>0.49999999999999822</v>
      </c>
      <c r="DA91" s="1">
        <f t="shared" si="309"/>
        <v>1.4024250234665144E-11</v>
      </c>
      <c r="DB91" s="1">
        <f t="shared" si="370"/>
        <v>1000.0000000098171</v>
      </c>
      <c r="DC91" s="1">
        <f t="shared" si="371"/>
        <v>513.50999999999817</v>
      </c>
      <c r="DD91" s="1">
        <f t="shared" si="372"/>
        <v>499.99999999999824</v>
      </c>
      <c r="DE91" s="1">
        <f t="shared" si="373"/>
        <v>500</v>
      </c>
      <c r="DF91" s="1">
        <f t="shared" si="374"/>
        <v>1.8699000312886858E-12</v>
      </c>
      <c r="DG91" s="4">
        <f t="shared" si="375"/>
        <v>0</v>
      </c>
      <c r="DH91" s="1">
        <f t="shared" si="376"/>
        <v>-7.0121251173325717E-9</v>
      </c>
      <c r="DI91" s="4">
        <f t="shared" si="310"/>
        <v>0</v>
      </c>
      <c r="DJ91" s="4">
        <f t="shared" si="311"/>
        <v>10</v>
      </c>
      <c r="DK91" s="4">
        <f t="shared" si="377"/>
        <v>1.4105844104007374E-11</v>
      </c>
      <c r="DL91" s="4">
        <f t="shared" si="312"/>
        <v>8.1593869342229684E-14</v>
      </c>
      <c r="DM91" s="4">
        <f t="shared" si="313"/>
        <v>-100</v>
      </c>
      <c r="DN91" s="4">
        <f t="shared" si="314"/>
        <v>-100</v>
      </c>
      <c r="DO91" s="4">
        <f t="shared" si="315"/>
        <v>-100</v>
      </c>
      <c r="DP91" s="1">
        <f t="shared" si="316"/>
        <v>100</v>
      </c>
      <c r="DQ91" s="1">
        <f t="shared" si="317"/>
        <v>0</v>
      </c>
      <c r="DR91" s="1">
        <f t="shared" si="318"/>
        <v>3.1509999999999927</v>
      </c>
      <c r="DS91" s="1">
        <f t="shared" si="378"/>
        <v>0.49999999999999822</v>
      </c>
      <c r="DT91" s="1">
        <f t="shared" si="379"/>
        <v>2.4362425050099089E-9</v>
      </c>
      <c r="DU91" s="1">
        <f t="shared" si="405"/>
        <v>-0.34481380540241496</v>
      </c>
      <c r="DV91" s="1">
        <f t="shared" si="380"/>
        <v>0.49999999999999822</v>
      </c>
      <c r="DW91" s="1">
        <f t="shared" si="319"/>
        <v>1.4105844104007374E-11</v>
      </c>
      <c r="DX91" s="1">
        <f t="shared" si="381"/>
        <v>1000.0000000098742</v>
      </c>
      <c r="DY91" s="1">
        <f t="shared" si="382"/>
        <v>513.50999999999817</v>
      </c>
      <c r="DZ91" s="1">
        <f t="shared" si="383"/>
        <v>499.99999999999824</v>
      </c>
      <c r="EA91" s="1">
        <f t="shared" si="384"/>
        <v>500</v>
      </c>
      <c r="EB91" s="1">
        <f t="shared" si="385"/>
        <v>1.8807792138676498E-12</v>
      </c>
      <c r="EC91" s="4">
        <f t="shared" si="386"/>
        <v>0</v>
      </c>
      <c r="ED91" s="1">
        <f t="shared" si="387"/>
        <v>-7.0529220520036865E-9</v>
      </c>
      <c r="EE91" s="4">
        <f t="shared" si="320"/>
        <v>0</v>
      </c>
      <c r="EF91" s="4">
        <f t="shared" si="321"/>
        <v>10</v>
      </c>
      <c r="EG91" s="4">
        <f t="shared" si="388"/>
        <v>1.4148424594412348E-11</v>
      </c>
      <c r="EH91" s="4">
        <f t="shared" si="322"/>
        <v>4.2580490404973781E-14</v>
      </c>
      <c r="EI91" s="4">
        <f t="shared" si="323"/>
        <v>-100</v>
      </c>
      <c r="EJ91" s="4">
        <f t="shared" si="324"/>
        <v>-100</v>
      </c>
      <c r="EK91" s="4">
        <f t="shared" si="325"/>
        <v>-100</v>
      </c>
      <c r="EL91" s="1">
        <f t="shared" si="326"/>
        <v>100</v>
      </c>
      <c r="EM91" s="1">
        <f t="shared" si="327"/>
        <v>0</v>
      </c>
      <c r="EN91" s="1">
        <f t="shared" si="328"/>
        <v>3.1509999999999927</v>
      </c>
      <c r="EO91" s="1">
        <f t="shared" si="389"/>
        <v>0.49999999999999822</v>
      </c>
      <c r="EP91" s="1">
        <f t="shared" si="390"/>
        <v>2.4435966484304573E-9</v>
      </c>
      <c r="EQ91" s="1">
        <f t="shared" si="406"/>
        <v>-0.34178787186653548</v>
      </c>
      <c r="ER91" s="1">
        <f t="shared" si="391"/>
        <v>0.49999999999999822</v>
      </c>
      <c r="ES91" s="1">
        <f t="shared" si="329"/>
        <v>1.4148424594412348E-11</v>
      </c>
      <c r="ET91" s="1">
        <f t="shared" si="392"/>
        <v>1000.0000000099038</v>
      </c>
      <c r="EU91" s="1">
        <f t="shared" si="393"/>
        <v>513.50999999999817</v>
      </c>
      <c r="EV91" s="1">
        <f t="shared" si="394"/>
        <v>499.99999999999824</v>
      </c>
      <c r="EW91" s="1">
        <f t="shared" si="395"/>
        <v>500</v>
      </c>
      <c r="EX91" s="1">
        <f t="shared" si="396"/>
        <v>1.8864566125883133E-12</v>
      </c>
      <c r="EY91" s="4">
        <f t="shared" si="397"/>
        <v>0</v>
      </c>
      <c r="EZ91" s="1">
        <f t="shared" si="398"/>
        <v>-7.0742122972061735E-9</v>
      </c>
      <c r="FA91" s="4">
        <f t="shared" si="330"/>
        <v>0</v>
      </c>
      <c r="FB91" s="4">
        <f t="shared" si="331"/>
        <v>10</v>
      </c>
      <c r="FC91" s="4">
        <f t="shared" si="399"/>
        <v>1.4100189238317351E-11</v>
      </c>
      <c r="FD91" s="4">
        <f t="shared" si="332"/>
        <v>-4.8235356094996279E-14</v>
      </c>
      <c r="FF91" s="4"/>
      <c r="FG91" s="4"/>
      <c r="FH91" s="4"/>
      <c r="FI91" s="4"/>
      <c r="FJ91" s="4"/>
      <c r="FK91" s="4"/>
      <c r="FL91" s="4"/>
      <c r="FM91" s="4"/>
      <c r="GB91" s="3"/>
    </row>
    <row r="92" spans="1:184">
      <c r="A92" s="1">
        <v>74</v>
      </c>
      <c r="B92" s="1">
        <f t="shared" si="271"/>
        <v>100</v>
      </c>
      <c r="C92" s="1">
        <v>0</v>
      </c>
      <c r="D92" s="1">
        <f t="shared" si="272"/>
        <v>-100</v>
      </c>
      <c r="E92" s="1">
        <f t="shared" si="400"/>
        <v>135</v>
      </c>
      <c r="F92" s="1">
        <f t="shared" si="333"/>
        <v>3.1759999999999926</v>
      </c>
      <c r="G92" s="1">
        <f>'0.5Q 17-24'!GA92</f>
        <v>-100</v>
      </c>
      <c r="H92" s="1">
        <f>'0.5Q 17-24'!GB92</f>
        <v>-100</v>
      </c>
      <c r="I92" s="1">
        <f>'0.5Q 17-24'!GC92</f>
        <v>-100</v>
      </c>
      <c r="J92" s="1">
        <f>'0.5Q 17-24'!GD92</f>
        <v>100</v>
      </c>
      <c r="K92" s="1">
        <f>'0.5Q 17-24'!GE92</f>
        <v>0</v>
      </c>
      <c r="L92" s="1">
        <f>'0.5Q 17-24'!GF92</f>
        <v>3.1759999999999926</v>
      </c>
      <c r="M92" s="1">
        <f>'0.5Q 17-24'!GG92</f>
        <v>0.49999999999999822</v>
      </c>
      <c r="N92" s="1">
        <f>'0.5Q 17-24'!GH92</f>
        <v>1.3695296627484015E-9</v>
      </c>
      <c r="O92" s="1">
        <f>'0.5Q 17-24'!GI92</f>
        <v>-0.35441395029037071</v>
      </c>
      <c r="P92" s="1">
        <f>'0.5Q 17-24'!GJ92</f>
        <v>0.49999999999999822</v>
      </c>
      <c r="Q92" s="1">
        <f>'0.5Q 17-24'!GK92</f>
        <v>7.9295767473132446E-12</v>
      </c>
      <c r="R92" s="1">
        <f>'0.5Q 17-24'!GL92</f>
        <v>1000.0000000055506</v>
      </c>
      <c r="S92" s="1">
        <f>'0.5Q 17-24'!GM92</f>
        <v>513.50999999999817</v>
      </c>
      <c r="T92" s="1">
        <f>'0.5Q 17-24'!GN92</f>
        <v>499.99999999999824</v>
      </c>
      <c r="U92" s="1">
        <f>'0.5Q 17-24'!GO92</f>
        <v>500</v>
      </c>
      <c r="V92" s="1">
        <f>'0.5Q 17-24'!GP92</f>
        <v>1.0572768996417659E-12</v>
      </c>
      <c r="W92" s="1">
        <f>'0.5Q 17-24'!GQ92</f>
        <v>0</v>
      </c>
      <c r="X92" s="1">
        <f>'0.5Q 17-24'!GR92</f>
        <v>-3.9647883736566225E-9</v>
      </c>
      <c r="Y92" s="1">
        <f>'0.5Q 17-24'!GS92</f>
        <v>0</v>
      </c>
      <c r="Z92" s="1">
        <f>'0.5Q 17-24'!GT92</f>
        <v>10</v>
      </c>
      <c r="AA92" s="1">
        <f>'0.5Q 17-24'!GU92</f>
        <v>8.1667735288161513E-12</v>
      </c>
      <c r="AC92" s="4">
        <f t="shared" si="273"/>
        <v>-100</v>
      </c>
      <c r="AD92" s="4">
        <f t="shared" si="274"/>
        <v>-100</v>
      </c>
      <c r="AE92" s="4">
        <f t="shared" si="275"/>
        <v>-100</v>
      </c>
      <c r="AF92" s="1">
        <f t="shared" si="276"/>
        <v>100</v>
      </c>
      <c r="AG92" s="1">
        <f t="shared" si="277"/>
        <v>0</v>
      </c>
      <c r="AH92" s="1">
        <f t="shared" si="278"/>
        <v>3.1759999999999926</v>
      </c>
      <c r="AI92" s="1">
        <f t="shared" si="334"/>
        <v>0.49999999999999822</v>
      </c>
      <c r="AJ92" s="1">
        <f t="shared" si="335"/>
        <v>1.4104962916780921E-9</v>
      </c>
      <c r="AK92" s="1">
        <f t="shared" si="401"/>
        <v>-0.34920746878177716</v>
      </c>
      <c r="AL92" s="1">
        <f t="shared" si="336"/>
        <v>0.49999999999999822</v>
      </c>
      <c r="AM92" s="1">
        <f t="shared" si="279"/>
        <v>8.1667735288161513E-12</v>
      </c>
      <c r="AN92" s="1">
        <f t="shared" si="337"/>
        <v>1000.0000000057167</v>
      </c>
      <c r="AO92" s="1">
        <f t="shared" si="338"/>
        <v>513.50999999999817</v>
      </c>
      <c r="AP92" s="1">
        <f t="shared" si="339"/>
        <v>499.99999999999824</v>
      </c>
      <c r="AQ92" s="1">
        <f t="shared" si="340"/>
        <v>500</v>
      </c>
      <c r="AR92" s="1">
        <f t="shared" si="341"/>
        <v>1.0889031371754872E-12</v>
      </c>
      <c r="AS92" s="4">
        <f t="shared" si="342"/>
        <v>0</v>
      </c>
      <c r="AT92" s="1">
        <f t="shared" si="343"/>
        <v>-4.083386764408076E-9</v>
      </c>
      <c r="AU92" s="4">
        <f t="shared" si="280"/>
        <v>0</v>
      </c>
      <c r="AV92" s="4">
        <f t="shared" si="281"/>
        <v>10</v>
      </c>
      <c r="AW92" s="4">
        <f t="shared" si="344"/>
        <v>8.2717224785852326E-12</v>
      </c>
      <c r="AX92" s="4">
        <f t="shared" si="282"/>
        <v>1.0494894976908138E-13</v>
      </c>
      <c r="AY92" s="4">
        <f t="shared" si="283"/>
        <v>-100</v>
      </c>
      <c r="AZ92" s="4">
        <f t="shared" si="284"/>
        <v>-100</v>
      </c>
      <c r="BA92" s="4">
        <f t="shared" si="285"/>
        <v>-100</v>
      </c>
      <c r="BB92" s="1">
        <f t="shared" si="286"/>
        <v>100</v>
      </c>
      <c r="BC92" s="1">
        <f t="shared" si="287"/>
        <v>0</v>
      </c>
      <c r="BD92" s="1">
        <f t="shared" si="288"/>
        <v>3.1759999999999926</v>
      </c>
      <c r="BE92" s="1">
        <f t="shared" si="345"/>
        <v>0.49999999999999822</v>
      </c>
      <c r="BF92" s="1">
        <f t="shared" si="346"/>
        <v>1.4286221897383822E-9</v>
      </c>
      <c r="BG92" s="1">
        <f t="shared" si="402"/>
        <v>-0.34799807920826431</v>
      </c>
      <c r="BH92" s="1">
        <f t="shared" si="347"/>
        <v>0.49999999999999822</v>
      </c>
      <c r="BI92" s="1">
        <f t="shared" si="289"/>
        <v>8.2717224785852326E-12</v>
      </c>
      <c r="BJ92" s="1">
        <f t="shared" si="348"/>
        <v>1000.0000000057903</v>
      </c>
      <c r="BK92" s="1">
        <f t="shared" si="349"/>
        <v>513.50999999999817</v>
      </c>
      <c r="BL92" s="1">
        <f t="shared" si="350"/>
        <v>499.99999999999824</v>
      </c>
      <c r="BM92" s="1">
        <f t="shared" si="351"/>
        <v>500</v>
      </c>
      <c r="BN92" s="1">
        <f t="shared" si="352"/>
        <v>1.102896330478031E-12</v>
      </c>
      <c r="BO92" s="4">
        <f t="shared" si="353"/>
        <v>0</v>
      </c>
      <c r="BP92" s="1">
        <f t="shared" si="354"/>
        <v>-4.1358612392926162E-9</v>
      </c>
      <c r="BQ92" s="4">
        <f t="shared" si="290"/>
        <v>0</v>
      </c>
      <c r="BR92" s="4">
        <f t="shared" si="291"/>
        <v>10</v>
      </c>
      <c r="BS92" s="4">
        <f t="shared" si="355"/>
        <v>8.3511580239534075E-12</v>
      </c>
      <c r="BT92" s="4">
        <f t="shared" si="292"/>
        <v>7.9435545368174865E-14</v>
      </c>
      <c r="BU92" s="4">
        <f t="shared" si="293"/>
        <v>-100</v>
      </c>
      <c r="BV92" s="4">
        <f t="shared" si="294"/>
        <v>-100</v>
      </c>
      <c r="BW92" s="4">
        <f t="shared" si="295"/>
        <v>-100</v>
      </c>
      <c r="BX92" s="1">
        <f t="shared" si="296"/>
        <v>100</v>
      </c>
      <c r="BY92" s="1">
        <f t="shared" si="297"/>
        <v>0</v>
      </c>
      <c r="BZ92" s="1">
        <f t="shared" si="298"/>
        <v>3.1759999999999926</v>
      </c>
      <c r="CA92" s="1">
        <f t="shared" si="356"/>
        <v>0.49999999999999822</v>
      </c>
      <c r="CB92" s="1">
        <f t="shared" si="357"/>
        <v>1.4423416276258045E-9</v>
      </c>
      <c r="CC92" s="1">
        <f t="shared" si="403"/>
        <v>-0.34810785286975832</v>
      </c>
      <c r="CD92" s="1">
        <f t="shared" si="358"/>
        <v>0.49999999999999822</v>
      </c>
      <c r="CE92" s="1">
        <f t="shared" si="299"/>
        <v>8.3511580239534075E-12</v>
      </c>
      <c r="CF92" s="1">
        <f t="shared" si="359"/>
        <v>1000.0000000058458</v>
      </c>
      <c r="CG92" s="1">
        <f t="shared" si="360"/>
        <v>513.50999999999817</v>
      </c>
      <c r="CH92" s="1">
        <f t="shared" si="361"/>
        <v>499.99999999999824</v>
      </c>
      <c r="CI92" s="1">
        <f t="shared" si="362"/>
        <v>500</v>
      </c>
      <c r="CJ92" s="1">
        <f t="shared" si="363"/>
        <v>1.1134877365271211E-12</v>
      </c>
      <c r="CK92" s="4">
        <f t="shared" si="364"/>
        <v>0</v>
      </c>
      <c r="CL92" s="1">
        <f t="shared" si="365"/>
        <v>-4.1755790119767037E-9</v>
      </c>
      <c r="CM92" s="4">
        <f t="shared" si="300"/>
        <v>0</v>
      </c>
      <c r="CN92" s="4">
        <f t="shared" si="301"/>
        <v>10</v>
      </c>
      <c r="CO92" s="4">
        <f t="shared" si="366"/>
        <v>8.4145501407990855E-12</v>
      </c>
      <c r="CP92" s="4">
        <f t="shared" si="302"/>
        <v>6.3392116845677968E-14</v>
      </c>
      <c r="CQ92" s="4">
        <f t="shared" si="303"/>
        <v>-100</v>
      </c>
      <c r="CR92" s="4">
        <f t="shared" si="304"/>
        <v>-100</v>
      </c>
      <c r="CS92" s="4">
        <f t="shared" si="305"/>
        <v>-100</v>
      </c>
      <c r="CT92" s="1">
        <f t="shared" si="306"/>
        <v>100</v>
      </c>
      <c r="CU92" s="1">
        <f t="shared" si="307"/>
        <v>0</v>
      </c>
      <c r="CV92" s="1">
        <f t="shared" si="308"/>
        <v>3.1759999999999926</v>
      </c>
      <c r="CW92" s="1">
        <f t="shared" si="367"/>
        <v>0.49999999999999822</v>
      </c>
      <c r="CX92" s="1">
        <f t="shared" si="368"/>
        <v>1.4532901797580462E-9</v>
      </c>
      <c r="CY92" s="1">
        <f t="shared" si="404"/>
        <v>-0.34682195340876593</v>
      </c>
      <c r="CZ92" s="1">
        <f t="shared" si="369"/>
        <v>0.49999999999999822</v>
      </c>
      <c r="DA92" s="1">
        <f t="shared" si="309"/>
        <v>8.4145501407990855E-12</v>
      </c>
      <c r="DB92" s="1">
        <f t="shared" si="370"/>
        <v>1000.0000000058902</v>
      </c>
      <c r="DC92" s="1">
        <f t="shared" si="371"/>
        <v>513.50999999999817</v>
      </c>
      <c r="DD92" s="1">
        <f t="shared" si="372"/>
        <v>499.99999999999824</v>
      </c>
      <c r="DE92" s="1">
        <f t="shared" si="373"/>
        <v>500</v>
      </c>
      <c r="DF92" s="1">
        <f t="shared" si="374"/>
        <v>1.1219400187732117E-12</v>
      </c>
      <c r="DG92" s="4">
        <f t="shared" si="375"/>
        <v>0</v>
      </c>
      <c r="DH92" s="1">
        <f t="shared" si="376"/>
        <v>-4.2072750703995428E-9</v>
      </c>
      <c r="DI92" s="4">
        <f t="shared" si="310"/>
        <v>0</v>
      </c>
      <c r="DJ92" s="4">
        <f t="shared" si="311"/>
        <v>10</v>
      </c>
      <c r="DK92" s="4">
        <f t="shared" si="377"/>
        <v>8.4635064624044236E-12</v>
      </c>
      <c r="DL92" s="4">
        <f t="shared" si="312"/>
        <v>4.8956321605338133E-14</v>
      </c>
      <c r="DM92" s="4">
        <f t="shared" si="313"/>
        <v>-100</v>
      </c>
      <c r="DN92" s="4">
        <f t="shared" si="314"/>
        <v>-100</v>
      </c>
      <c r="DO92" s="4">
        <f t="shared" si="315"/>
        <v>-100</v>
      </c>
      <c r="DP92" s="1">
        <f t="shared" si="316"/>
        <v>100</v>
      </c>
      <c r="DQ92" s="1">
        <f t="shared" si="317"/>
        <v>0</v>
      </c>
      <c r="DR92" s="1">
        <f t="shared" si="318"/>
        <v>3.1759999999999926</v>
      </c>
      <c r="DS92" s="1">
        <f t="shared" si="378"/>
        <v>0.49999999999999822</v>
      </c>
      <c r="DT92" s="1">
        <f t="shared" si="379"/>
        <v>1.4617455030059455E-9</v>
      </c>
      <c r="DU92" s="1">
        <f t="shared" si="405"/>
        <v>-0.34481380540241496</v>
      </c>
      <c r="DV92" s="1">
        <f t="shared" si="380"/>
        <v>0.49999999999999822</v>
      </c>
      <c r="DW92" s="1">
        <f t="shared" si="319"/>
        <v>8.4635064624044236E-12</v>
      </c>
      <c r="DX92" s="1">
        <f t="shared" si="381"/>
        <v>1000.0000000059243</v>
      </c>
      <c r="DY92" s="1">
        <f t="shared" si="382"/>
        <v>513.50999999999817</v>
      </c>
      <c r="DZ92" s="1">
        <f t="shared" si="383"/>
        <v>499.99999999999824</v>
      </c>
      <c r="EA92" s="1">
        <f t="shared" si="384"/>
        <v>500</v>
      </c>
      <c r="EB92" s="1">
        <f t="shared" si="385"/>
        <v>1.1284675283205901E-12</v>
      </c>
      <c r="EC92" s="4">
        <f t="shared" si="386"/>
        <v>0</v>
      </c>
      <c r="ED92" s="1">
        <f t="shared" si="387"/>
        <v>-4.2317532312022116E-9</v>
      </c>
      <c r="EE92" s="4">
        <f t="shared" si="320"/>
        <v>0</v>
      </c>
      <c r="EF92" s="4">
        <f t="shared" si="321"/>
        <v>10</v>
      </c>
      <c r="EG92" s="4">
        <f t="shared" si="388"/>
        <v>8.4890547566474076E-12</v>
      </c>
      <c r="EH92" s="4">
        <f t="shared" si="322"/>
        <v>2.5548294242983945E-14</v>
      </c>
      <c r="EI92" s="4">
        <f t="shared" si="323"/>
        <v>-100</v>
      </c>
      <c r="EJ92" s="4">
        <f t="shared" si="324"/>
        <v>-100</v>
      </c>
      <c r="EK92" s="4">
        <f t="shared" si="325"/>
        <v>-100</v>
      </c>
      <c r="EL92" s="1">
        <f t="shared" si="326"/>
        <v>100</v>
      </c>
      <c r="EM92" s="1">
        <f t="shared" si="327"/>
        <v>0</v>
      </c>
      <c r="EN92" s="1">
        <f t="shared" si="328"/>
        <v>3.1759999999999926</v>
      </c>
      <c r="EO92" s="1">
        <f t="shared" si="389"/>
        <v>0.49999999999999822</v>
      </c>
      <c r="EP92" s="1">
        <f t="shared" si="390"/>
        <v>1.4661579890582745E-9</v>
      </c>
      <c r="EQ92" s="1">
        <f t="shared" si="406"/>
        <v>-0.34178787186653548</v>
      </c>
      <c r="ER92" s="1">
        <f t="shared" si="391"/>
        <v>0.49999999999999822</v>
      </c>
      <c r="ES92" s="1">
        <f t="shared" si="329"/>
        <v>8.4890547566474076E-12</v>
      </c>
      <c r="ET92" s="1">
        <f t="shared" si="392"/>
        <v>1000.0000000059424</v>
      </c>
      <c r="EU92" s="1">
        <f t="shared" si="393"/>
        <v>513.50999999999817</v>
      </c>
      <c r="EV92" s="1">
        <f t="shared" si="394"/>
        <v>499.99999999999824</v>
      </c>
      <c r="EW92" s="1">
        <f t="shared" si="395"/>
        <v>500</v>
      </c>
      <c r="EX92" s="1">
        <f t="shared" si="396"/>
        <v>1.131873967552988E-12</v>
      </c>
      <c r="EY92" s="4">
        <f t="shared" si="397"/>
        <v>0</v>
      </c>
      <c r="EZ92" s="1">
        <f t="shared" si="398"/>
        <v>-4.2445273783237039E-9</v>
      </c>
      <c r="FA92" s="4">
        <f t="shared" si="330"/>
        <v>0</v>
      </c>
      <c r="FB92" s="4">
        <f t="shared" si="331"/>
        <v>10</v>
      </c>
      <c r="FC92" s="4">
        <f t="shared" si="399"/>
        <v>8.4601135429904101E-12</v>
      </c>
      <c r="FD92" s="4">
        <f t="shared" si="332"/>
        <v>-2.8941213656997444E-14</v>
      </c>
      <c r="FF92" s="4"/>
      <c r="FG92" s="4"/>
      <c r="FH92" s="4"/>
      <c r="FI92" s="4"/>
      <c r="FJ92" s="4"/>
      <c r="FK92" s="4"/>
      <c r="FL92" s="4"/>
      <c r="FM92" s="4"/>
      <c r="GB92" s="3"/>
    </row>
    <row r="93" spans="1:184">
      <c r="A93" s="1">
        <v>75</v>
      </c>
      <c r="B93" s="1">
        <f t="shared" si="271"/>
        <v>100</v>
      </c>
      <c r="C93" s="1">
        <v>0</v>
      </c>
      <c r="D93" s="1">
        <f t="shared" si="272"/>
        <v>-100</v>
      </c>
      <c r="E93" s="1">
        <f t="shared" si="400"/>
        <v>130</v>
      </c>
      <c r="F93" s="1">
        <f t="shared" si="333"/>
        <v>3.2009999999999925</v>
      </c>
      <c r="G93" s="1">
        <f>'0.5Q 17-24'!GA93</f>
        <v>-100</v>
      </c>
      <c r="H93" s="1">
        <f>'0.5Q 17-24'!GB93</f>
        <v>-100</v>
      </c>
      <c r="I93" s="1">
        <f>'0.5Q 17-24'!GC93</f>
        <v>-100</v>
      </c>
      <c r="J93" s="1">
        <f>'0.5Q 17-24'!GD93</f>
        <v>100</v>
      </c>
      <c r="K93" s="1">
        <f>'0.5Q 17-24'!GE93</f>
        <v>0</v>
      </c>
      <c r="L93" s="1">
        <f>'0.5Q 17-24'!GF93</f>
        <v>3.2009999999999925</v>
      </c>
      <c r="M93" s="1">
        <f>'0.5Q 17-24'!GG93</f>
        <v>0.49999999999999822</v>
      </c>
      <c r="N93" s="1">
        <f>'0.5Q 17-24'!GH93</f>
        <v>8.2171779764904088E-10</v>
      </c>
      <c r="O93" s="1">
        <f>'0.5Q 17-24'!GI93</f>
        <v>-0.35441395029037071</v>
      </c>
      <c r="P93" s="1">
        <f>'0.5Q 17-24'!GJ93</f>
        <v>0.49999999999999822</v>
      </c>
      <c r="Q93" s="1">
        <f>'0.5Q 17-24'!GK93</f>
        <v>4.7577460483879463E-12</v>
      </c>
      <c r="R93" s="1">
        <f>'0.5Q 17-24'!GL93</f>
        <v>1000.0000000033305</v>
      </c>
      <c r="S93" s="1">
        <f>'0.5Q 17-24'!GM93</f>
        <v>513.50999999999817</v>
      </c>
      <c r="T93" s="1">
        <f>'0.5Q 17-24'!GN93</f>
        <v>499.99999999999824</v>
      </c>
      <c r="U93" s="1">
        <f>'0.5Q 17-24'!GO93</f>
        <v>500</v>
      </c>
      <c r="V93" s="1">
        <f>'0.5Q 17-24'!GP93</f>
        <v>6.3436613978505963E-13</v>
      </c>
      <c r="W93" s="1">
        <f>'0.5Q 17-24'!GQ93</f>
        <v>0</v>
      </c>
      <c r="X93" s="1">
        <f>'0.5Q 17-24'!GR93</f>
        <v>-2.3788730241939731E-9</v>
      </c>
      <c r="Y93" s="1">
        <f>'0.5Q 17-24'!GS93</f>
        <v>0</v>
      </c>
      <c r="Z93" s="1">
        <f>'0.5Q 17-24'!GT93</f>
        <v>10</v>
      </c>
      <c r="AA93" s="1">
        <f>'0.5Q 17-24'!GU93</f>
        <v>4.9000641172896908E-12</v>
      </c>
      <c r="AC93" s="4">
        <f t="shared" si="273"/>
        <v>-100</v>
      </c>
      <c r="AD93" s="4">
        <f t="shared" si="274"/>
        <v>-100</v>
      </c>
      <c r="AE93" s="4">
        <f t="shared" si="275"/>
        <v>-100</v>
      </c>
      <c r="AF93" s="1">
        <f t="shared" si="276"/>
        <v>100</v>
      </c>
      <c r="AG93" s="1">
        <f t="shared" si="277"/>
        <v>0</v>
      </c>
      <c r="AH93" s="1">
        <f t="shared" si="278"/>
        <v>3.2009999999999925</v>
      </c>
      <c r="AI93" s="1">
        <f t="shared" si="334"/>
        <v>0.49999999999999822</v>
      </c>
      <c r="AJ93" s="1">
        <f t="shared" si="335"/>
        <v>8.4629777500685503E-10</v>
      </c>
      <c r="AK93" s="1">
        <f t="shared" si="401"/>
        <v>-0.34920746878177716</v>
      </c>
      <c r="AL93" s="1">
        <f t="shared" si="336"/>
        <v>0.49999999999999822</v>
      </c>
      <c r="AM93" s="1">
        <f t="shared" si="279"/>
        <v>4.9000641172896908E-12</v>
      </c>
      <c r="AN93" s="1">
        <f t="shared" si="337"/>
        <v>1000.0000000034302</v>
      </c>
      <c r="AO93" s="1">
        <f t="shared" si="338"/>
        <v>513.50999999999817</v>
      </c>
      <c r="AP93" s="1">
        <f t="shared" si="339"/>
        <v>499.99999999999824</v>
      </c>
      <c r="AQ93" s="1">
        <f t="shared" si="340"/>
        <v>500</v>
      </c>
      <c r="AR93" s="1">
        <f t="shared" si="341"/>
        <v>6.5334188230529212E-13</v>
      </c>
      <c r="AS93" s="4">
        <f t="shared" si="342"/>
        <v>0</v>
      </c>
      <c r="AT93" s="1">
        <f t="shared" si="343"/>
        <v>-2.4500320586448455E-9</v>
      </c>
      <c r="AU93" s="4">
        <f t="shared" si="280"/>
        <v>0</v>
      </c>
      <c r="AV93" s="4">
        <f t="shared" si="281"/>
        <v>10</v>
      </c>
      <c r="AW93" s="4">
        <f t="shared" si="344"/>
        <v>4.9630334871511391E-12</v>
      </c>
      <c r="AX93" s="4">
        <f t="shared" si="282"/>
        <v>6.2969369861448341E-14</v>
      </c>
      <c r="AY93" s="4">
        <f t="shared" si="283"/>
        <v>-100</v>
      </c>
      <c r="AZ93" s="4">
        <f t="shared" si="284"/>
        <v>-100</v>
      </c>
      <c r="BA93" s="4">
        <f t="shared" si="285"/>
        <v>-100</v>
      </c>
      <c r="BB93" s="1">
        <f t="shared" si="286"/>
        <v>100</v>
      </c>
      <c r="BC93" s="1">
        <f t="shared" si="287"/>
        <v>0</v>
      </c>
      <c r="BD93" s="1">
        <f t="shared" si="288"/>
        <v>3.2009999999999925</v>
      </c>
      <c r="BE93" s="1">
        <f t="shared" si="345"/>
        <v>0.49999999999999822</v>
      </c>
      <c r="BF93" s="1">
        <f t="shared" si="346"/>
        <v>8.5717331384302933E-10</v>
      </c>
      <c r="BG93" s="1">
        <f t="shared" si="402"/>
        <v>-0.34799807920826431</v>
      </c>
      <c r="BH93" s="1">
        <f t="shared" si="347"/>
        <v>0.49999999999999822</v>
      </c>
      <c r="BI93" s="1">
        <f t="shared" si="289"/>
        <v>4.9630334871511391E-12</v>
      </c>
      <c r="BJ93" s="1">
        <f t="shared" si="348"/>
        <v>1000.0000000034742</v>
      </c>
      <c r="BK93" s="1">
        <f t="shared" si="349"/>
        <v>513.50999999999817</v>
      </c>
      <c r="BL93" s="1">
        <f t="shared" si="350"/>
        <v>499.99999999999824</v>
      </c>
      <c r="BM93" s="1">
        <f t="shared" si="351"/>
        <v>500</v>
      </c>
      <c r="BN93" s="1">
        <f t="shared" si="352"/>
        <v>6.6173779828681869E-13</v>
      </c>
      <c r="BO93" s="4">
        <f t="shared" si="353"/>
        <v>0</v>
      </c>
      <c r="BP93" s="1">
        <f t="shared" si="354"/>
        <v>-2.4815167435755696E-9</v>
      </c>
      <c r="BQ93" s="4">
        <f t="shared" si="290"/>
        <v>0</v>
      </c>
      <c r="BR93" s="4">
        <f t="shared" si="291"/>
        <v>10</v>
      </c>
      <c r="BS93" s="4">
        <f t="shared" si="355"/>
        <v>5.0106948143720445E-12</v>
      </c>
      <c r="BT93" s="4">
        <f t="shared" si="292"/>
        <v>4.7661327220905404E-14</v>
      </c>
      <c r="BU93" s="4">
        <f t="shared" si="293"/>
        <v>-100</v>
      </c>
      <c r="BV93" s="4">
        <f t="shared" si="294"/>
        <v>-100</v>
      </c>
      <c r="BW93" s="4">
        <f t="shared" si="295"/>
        <v>-100</v>
      </c>
      <c r="BX93" s="1">
        <f t="shared" si="296"/>
        <v>100</v>
      </c>
      <c r="BY93" s="1">
        <f t="shared" si="297"/>
        <v>0</v>
      </c>
      <c r="BZ93" s="1">
        <f t="shared" si="298"/>
        <v>3.2009999999999925</v>
      </c>
      <c r="CA93" s="1">
        <f t="shared" si="356"/>
        <v>0.49999999999999822</v>
      </c>
      <c r="CB93" s="1">
        <f t="shared" si="357"/>
        <v>8.6540497657548259E-10</v>
      </c>
      <c r="CC93" s="1">
        <f t="shared" si="403"/>
        <v>-0.34810785286975832</v>
      </c>
      <c r="CD93" s="1">
        <f t="shared" si="358"/>
        <v>0.49999999999999822</v>
      </c>
      <c r="CE93" s="1">
        <f t="shared" si="299"/>
        <v>5.0106948143720445E-12</v>
      </c>
      <c r="CF93" s="1">
        <f t="shared" si="359"/>
        <v>1000.0000000035075</v>
      </c>
      <c r="CG93" s="1">
        <f t="shared" si="360"/>
        <v>513.50999999999817</v>
      </c>
      <c r="CH93" s="1">
        <f t="shared" si="361"/>
        <v>499.99999999999824</v>
      </c>
      <c r="CI93" s="1">
        <f t="shared" si="362"/>
        <v>500</v>
      </c>
      <c r="CJ93" s="1">
        <f t="shared" si="363"/>
        <v>6.680926419162726E-13</v>
      </c>
      <c r="CK93" s="4">
        <f t="shared" si="364"/>
        <v>0</v>
      </c>
      <c r="CL93" s="1">
        <f t="shared" si="365"/>
        <v>-2.5053474071860222E-9</v>
      </c>
      <c r="CM93" s="4">
        <f t="shared" si="300"/>
        <v>0</v>
      </c>
      <c r="CN93" s="4">
        <f t="shared" si="301"/>
        <v>10</v>
      </c>
      <c r="CO93" s="4">
        <f t="shared" si="366"/>
        <v>5.0487300844794511E-12</v>
      </c>
      <c r="CP93" s="4">
        <f t="shared" si="302"/>
        <v>3.8035270107406619E-14</v>
      </c>
      <c r="CQ93" s="4">
        <f t="shared" si="303"/>
        <v>-100</v>
      </c>
      <c r="CR93" s="4">
        <f t="shared" si="304"/>
        <v>-100</v>
      </c>
      <c r="CS93" s="4">
        <f t="shared" si="305"/>
        <v>-100</v>
      </c>
      <c r="CT93" s="1">
        <f t="shared" si="306"/>
        <v>100</v>
      </c>
      <c r="CU93" s="1">
        <f t="shared" si="307"/>
        <v>0</v>
      </c>
      <c r="CV93" s="1">
        <f t="shared" si="308"/>
        <v>3.2009999999999925</v>
      </c>
      <c r="CW93" s="1">
        <f t="shared" si="367"/>
        <v>0.49999999999999822</v>
      </c>
      <c r="CX93" s="1">
        <f t="shared" si="368"/>
        <v>8.7197410785482748E-10</v>
      </c>
      <c r="CY93" s="1">
        <f t="shared" si="404"/>
        <v>-0.34682195340876593</v>
      </c>
      <c r="CZ93" s="1">
        <f t="shared" si="369"/>
        <v>0.49999999999999822</v>
      </c>
      <c r="DA93" s="1">
        <f t="shared" si="309"/>
        <v>5.0487300844794511E-12</v>
      </c>
      <c r="DB93" s="1">
        <f t="shared" si="370"/>
        <v>1000.0000000035341</v>
      </c>
      <c r="DC93" s="1">
        <f t="shared" si="371"/>
        <v>513.50999999999817</v>
      </c>
      <c r="DD93" s="1">
        <f t="shared" si="372"/>
        <v>499.99999999999824</v>
      </c>
      <c r="DE93" s="1">
        <f t="shared" si="373"/>
        <v>500</v>
      </c>
      <c r="DF93" s="1">
        <f t="shared" si="374"/>
        <v>6.7316401126392683E-13</v>
      </c>
      <c r="DG93" s="4">
        <f t="shared" si="375"/>
        <v>0</v>
      </c>
      <c r="DH93" s="1">
        <f t="shared" si="376"/>
        <v>-2.5243650422397254E-9</v>
      </c>
      <c r="DI93" s="4">
        <f t="shared" si="310"/>
        <v>0</v>
      </c>
      <c r="DJ93" s="4">
        <f t="shared" si="311"/>
        <v>10</v>
      </c>
      <c r="DK93" s="4">
        <f t="shared" si="377"/>
        <v>5.078103877442654E-12</v>
      </c>
      <c r="DL93" s="4">
        <f t="shared" si="312"/>
        <v>2.937379296320288E-14</v>
      </c>
      <c r="DM93" s="4">
        <f t="shared" si="313"/>
        <v>-100</v>
      </c>
      <c r="DN93" s="4">
        <f t="shared" si="314"/>
        <v>-100</v>
      </c>
      <c r="DO93" s="4">
        <f t="shared" si="315"/>
        <v>-100</v>
      </c>
      <c r="DP93" s="1">
        <f t="shared" si="316"/>
        <v>100</v>
      </c>
      <c r="DQ93" s="1">
        <f t="shared" si="317"/>
        <v>0</v>
      </c>
      <c r="DR93" s="1">
        <f t="shared" si="318"/>
        <v>3.2009999999999925</v>
      </c>
      <c r="DS93" s="1">
        <f t="shared" si="378"/>
        <v>0.49999999999999822</v>
      </c>
      <c r="DT93" s="1">
        <f t="shared" si="379"/>
        <v>8.7704730180356729E-10</v>
      </c>
      <c r="DU93" s="1">
        <f t="shared" si="405"/>
        <v>-0.34481380540241496</v>
      </c>
      <c r="DV93" s="1">
        <f t="shared" si="380"/>
        <v>0.49999999999999822</v>
      </c>
      <c r="DW93" s="1">
        <f t="shared" si="319"/>
        <v>5.078103877442654E-12</v>
      </c>
      <c r="DX93" s="1">
        <f t="shared" si="381"/>
        <v>1000.0000000035548</v>
      </c>
      <c r="DY93" s="1">
        <f t="shared" si="382"/>
        <v>513.50999999999817</v>
      </c>
      <c r="DZ93" s="1">
        <f t="shared" si="383"/>
        <v>499.99999999999824</v>
      </c>
      <c r="EA93" s="1">
        <f t="shared" si="384"/>
        <v>500</v>
      </c>
      <c r="EB93" s="1">
        <f t="shared" si="385"/>
        <v>6.7708051699235396E-13</v>
      </c>
      <c r="EC93" s="4">
        <f t="shared" si="386"/>
        <v>0</v>
      </c>
      <c r="ED93" s="1">
        <f t="shared" si="387"/>
        <v>-2.539051938721327E-9</v>
      </c>
      <c r="EE93" s="4">
        <f t="shared" si="320"/>
        <v>0</v>
      </c>
      <c r="EF93" s="4">
        <f t="shared" si="321"/>
        <v>10</v>
      </c>
      <c r="EG93" s="4">
        <f t="shared" si="388"/>
        <v>5.093432853988444E-12</v>
      </c>
      <c r="EH93" s="4">
        <f t="shared" si="322"/>
        <v>1.5328976545790044E-14</v>
      </c>
      <c r="EI93" s="4">
        <f t="shared" si="323"/>
        <v>-100</v>
      </c>
      <c r="EJ93" s="4">
        <f t="shared" si="324"/>
        <v>-100</v>
      </c>
      <c r="EK93" s="4">
        <f t="shared" si="325"/>
        <v>-100</v>
      </c>
      <c r="EL93" s="1">
        <f t="shared" si="326"/>
        <v>100</v>
      </c>
      <c r="EM93" s="1">
        <f t="shared" si="327"/>
        <v>0</v>
      </c>
      <c r="EN93" s="1">
        <f t="shared" si="328"/>
        <v>3.2009999999999925</v>
      </c>
      <c r="EO93" s="1">
        <f t="shared" si="389"/>
        <v>0.49999999999999822</v>
      </c>
      <c r="EP93" s="1">
        <f t="shared" si="390"/>
        <v>8.7969479343496451E-10</v>
      </c>
      <c r="EQ93" s="1">
        <f t="shared" si="406"/>
        <v>-0.34178787186653548</v>
      </c>
      <c r="ER93" s="1">
        <f t="shared" si="391"/>
        <v>0.49999999999999822</v>
      </c>
      <c r="ES93" s="1">
        <f t="shared" si="329"/>
        <v>5.093432853988444E-12</v>
      </c>
      <c r="ET93" s="1">
        <f t="shared" si="392"/>
        <v>1000.0000000035653</v>
      </c>
      <c r="EU93" s="1">
        <f t="shared" si="393"/>
        <v>513.50999999999817</v>
      </c>
      <c r="EV93" s="1">
        <f t="shared" si="394"/>
        <v>499.99999999999824</v>
      </c>
      <c r="EW93" s="1">
        <f t="shared" si="395"/>
        <v>500</v>
      </c>
      <c r="EX93" s="1">
        <f t="shared" si="396"/>
        <v>6.791243805317927E-13</v>
      </c>
      <c r="EY93" s="4">
        <f t="shared" si="397"/>
        <v>0</v>
      </c>
      <c r="EZ93" s="1">
        <f t="shared" si="398"/>
        <v>-2.5467164269942222E-9</v>
      </c>
      <c r="FA93" s="4">
        <f t="shared" si="330"/>
        <v>0</v>
      </c>
      <c r="FB93" s="4">
        <f t="shared" si="331"/>
        <v>10</v>
      </c>
      <c r="FC93" s="4">
        <f t="shared" si="399"/>
        <v>5.0760681257942456E-12</v>
      </c>
      <c r="FD93" s="4">
        <f t="shared" si="332"/>
        <v>-1.7364728194198466E-14</v>
      </c>
      <c r="FF93" s="4"/>
      <c r="FG93" s="4"/>
      <c r="FH93" s="4"/>
      <c r="FI93" s="4"/>
      <c r="FJ93" s="4"/>
      <c r="FK93" s="4"/>
      <c r="FL93" s="4"/>
      <c r="FM93" s="4"/>
      <c r="GB93" s="3"/>
    </row>
    <row r="94" spans="1:184">
      <c r="A94" s="1">
        <v>76</v>
      </c>
      <c r="B94" s="1">
        <f t="shared" si="271"/>
        <v>100</v>
      </c>
      <c r="C94" s="1">
        <v>0</v>
      </c>
      <c r="D94" s="1">
        <f t="shared" si="272"/>
        <v>-100</v>
      </c>
      <c r="E94" s="1">
        <f t="shared" si="400"/>
        <v>125</v>
      </c>
      <c r="F94" s="1">
        <f t="shared" si="333"/>
        <v>3.2259999999999924</v>
      </c>
      <c r="G94" s="1">
        <f>'0.5Q 17-24'!GA94</f>
        <v>-100</v>
      </c>
      <c r="H94" s="1">
        <f>'0.5Q 17-24'!GB94</f>
        <v>-100</v>
      </c>
      <c r="I94" s="1">
        <f>'0.5Q 17-24'!GC94</f>
        <v>-100</v>
      </c>
      <c r="J94" s="1">
        <f>'0.5Q 17-24'!GD94</f>
        <v>100</v>
      </c>
      <c r="K94" s="1">
        <f>'0.5Q 17-24'!GE94</f>
        <v>0</v>
      </c>
      <c r="L94" s="1">
        <f>'0.5Q 17-24'!GF94</f>
        <v>3.2259999999999924</v>
      </c>
      <c r="M94" s="1">
        <f>'0.5Q 17-24'!GG94</f>
        <v>0.49999999999999822</v>
      </c>
      <c r="N94" s="1">
        <f>'0.5Q 17-24'!GH94</f>
        <v>4.9303067858942444E-10</v>
      </c>
      <c r="O94" s="1">
        <f>'0.5Q 17-24'!GI94</f>
        <v>-0.35441395029037071</v>
      </c>
      <c r="P94" s="1">
        <f>'0.5Q 17-24'!GJ94</f>
        <v>0.49999999999999822</v>
      </c>
      <c r="Q94" s="1">
        <f>'0.5Q 17-24'!GK94</f>
        <v>2.8546476290327676E-12</v>
      </c>
      <c r="R94" s="1">
        <f>'0.5Q 17-24'!GL94</f>
        <v>1000.0000000019982</v>
      </c>
      <c r="S94" s="1">
        <f>'0.5Q 17-24'!GM94</f>
        <v>513.50999999999817</v>
      </c>
      <c r="T94" s="1">
        <f>'0.5Q 17-24'!GN94</f>
        <v>499.99999999999824</v>
      </c>
      <c r="U94" s="1">
        <f>'0.5Q 17-24'!GO94</f>
        <v>500</v>
      </c>
      <c r="V94" s="1">
        <f>'0.5Q 17-24'!GP94</f>
        <v>3.8061968387103574E-13</v>
      </c>
      <c r="W94" s="1">
        <f>'0.5Q 17-24'!GQ94</f>
        <v>0</v>
      </c>
      <c r="X94" s="1">
        <f>'0.5Q 17-24'!GR94</f>
        <v>-1.4273238145163838E-9</v>
      </c>
      <c r="Y94" s="1">
        <f>'0.5Q 17-24'!GS94</f>
        <v>0</v>
      </c>
      <c r="Z94" s="1">
        <f>'0.5Q 17-24'!GT94</f>
        <v>10</v>
      </c>
      <c r="AA94" s="1">
        <f>'0.5Q 17-24'!GU94</f>
        <v>2.9400384703738143E-12</v>
      </c>
      <c r="AC94" s="4">
        <f t="shared" si="273"/>
        <v>-100</v>
      </c>
      <c r="AD94" s="4">
        <f t="shared" si="274"/>
        <v>-100</v>
      </c>
      <c r="AE94" s="4">
        <f t="shared" si="275"/>
        <v>-100</v>
      </c>
      <c r="AF94" s="1">
        <f t="shared" si="276"/>
        <v>100</v>
      </c>
      <c r="AG94" s="1">
        <f t="shared" si="277"/>
        <v>0</v>
      </c>
      <c r="AH94" s="1">
        <f t="shared" si="278"/>
        <v>3.2259999999999924</v>
      </c>
      <c r="AI94" s="1">
        <f t="shared" si="334"/>
        <v>0.49999999999999822</v>
      </c>
      <c r="AJ94" s="1">
        <f t="shared" si="335"/>
        <v>5.0777866500411308E-10</v>
      </c>
      <c r="AK94" s="1">
        <f t="shared" si="401"/>
        <v>-0.34920746878177716</v>
      </c>
      <c r="AL94" s="1">
        <f t="shared" si="336"/>
        <v>0.49999999999999822</v>
      </c>
      <c r="AM94" s="1">
        <f t="shared" si="279"/>
        <v>2.9400384703738143E-12</v>
      </c>
      <c r="AN94" s="1">
        <f t="shared" si="337"/>
        <v>1000.0000000020582</v>
      </c>
      <c r="AO94" s="1">
        <f t="shared" si="338"/>
        <v>513.50999999999817</v>
      </c>
      <c r="AP94" s="1">
        <f t="shared" si="339"/>
        <v>499.99999999999824</v>
      </c>
      <c r="AQ94" s="1">
        <f t="shared" si="340"/>
        <v>500</v>
      </c>
      <c r="AR94" s="1">
        <f t="shared" si="341"/>
        <v>3.9200512938317531E-13</v>
      </c>
      <c r="AS94" s="4">
        <f t="shared" si="342"/>
        <v>0</v>
      </c>
      <c r="AT94" s="1">
        <f t="shared" si="343"/>
        <v>-1.4700192351869071E-9</v>
      </c>
      <c r="AU94" s="4">
        <f t="shared" si="280"/>
        <v>0</v>
      </c>
      <c r="AV94" s="4">
        <f t="shared" si="281"/>
        <v>10</v>
      </c>
      <c r="AW94" s="4">
        <f t="shared" si="344"/>
        <v>2.9778200922906835E-12</v>
      </c>
      <c r="AX94" s="4">
        <f t="shared" si="282"/>
        <v>3.7781621916869247E-14</v>
      </c>
      <c r="AY94" s="4">
        <f t="shared" si="283"/>
        <v>-100</v>
      </c>
      <c r="AZ94" s="4">
        <f t="shared" si="284"/>
        <v>-100</v>
      </c>
      <c r="BA94" s="4">
        <f t="shared" si="285"/>
        <v>-100</v>
      </c>
      <c r="BB94" s="1">
        <f t="shared" si="286"/>
        <v>100</v>
      </c>
      <c r="BC94" s="1">
        <f t="shared" si="287"/>
        <v>0</v>
      </c>
      <c r="BD94" s="1">
        <f t="shared" si="288"/>
        <v>3.2259999999999924</v>
      </c>
      <c r="BE94" s="1">
        <f t="shared" si="345"/>
        <v>0.49999999999999822</v>
      </c>
      <c r="BF94" s="1">
        <f t="shared" si="346"/>
        <v>5.1430398830581743E-10</v>
      </c>
      <c r="BG94" s="1">
        <f t="shared" si="402"/>
        <v>-0.34799807920826431</v>
      </c>
      <c r="BH94" s="1">
        <f t="shared" si="347"/>
        <v>0.49999999999999822</v>
      </c>
      <c r="BI94" s="1">
        <f t="shared" si="289"/>
        <v>2.9778200922906835E-12</v>
      </c>
      <c r="BJ94" s="1">
        <f t="shared" si="348"/>
        <v>1000.0000000020846</v>
      </c>
      <c r="BK94" s="1">
        <f t="shared" si="349"/>
        <v>513.50999999999817</v>
      </c>
      <c r="BL94" s="1">
        <f t="shared" si="350"/>
        <v>499.99999999999824</v>
      </c>
      <c r="BM94" s="1">
        <f t="shared" si="351"/>
        <v>500</v>
      </c>
      <c r="BN94" s="1">
        <f t="shared" si="352"/>
        <v>3.9704267897209113E-13</v>
      </c>
      <c r="BO94" s="4">
        <f t="shared" si="353"/>
        <v>0</v>
      </c>
      <c r="BP94" s="1">
        <f t="shared" si="354"/>
        <v>-1.4889100461453419E-9</v>
      </c>
      <c r="BQ94" s="4">
        <f t="shared" si="290"/>
        <v>0</v>
      </c>
      <c r="BR94" s="4">
        <f t="shared" si="291"/>
        <v>10</v>
      </c>
      <c r="BS94" s="4">
        <f t="shared" si="355"/>
        <v>3.0064168886232267E-12</v>
      </c>
      <c r="BT94" s="4">
        <f t="shared" si="292"/>
        <v>2.8596796332543162E-14</v>
      </c>
      <c r="BU94" s="4">
        <f t="shared" si="293"/>
        <v>-100</v>
      </c>
      <c r="BV94" s="4">
        <f t="shared" si="294"/>
        <v>-100</v>
      </c>
      <c r="BW94" s="4">
        <f t="shared" si="295"/>
        <v>-100</v>
      </c>
      <c r="BX94" s="1">
        <f t="shared" si="296"/>
        <v>100</v>
      </c>
      <c r="BY94" s="1">
        <f t="shared" si="297"/>
        <v>0</v>
      </c>
      <c r="BZ94" s="1">
        <f t="shared" si="298"/>
        <v>3.2259999999999924</v>
      </c>
      <c r="CA94" s="1">
        <f t="shared" si="356"/>
        <v>0.49999999999999822</v>
      </c>
      <c r="CB94" s="1">
        <f t="shared" si="357"/>
        <v>5.1924298594528962E-10</v>
      </c>
      <c r="CC94" s="1">
        <f t="shared" si="403"/>
        <v>-0.34810785286975832</v>
      </c>
      <c r="CD94" s="1">
        <f t="shared" si="358"/>
        <v>0.49999999999999822</v>
      </c>
      <c r="CE94" s="1">
        <f t="shared" si="299"/>
        <v>3.0064168886232267E-12</v>
      </c>
      <c r="CF94" s="1">
        <f t="shared" si="359"/>
        <v>1000.0000000021046</v>
      </c>
      <c r="CG94" s="1">
        <f t="shared" si="360"/>
        <v>513.50999999999817</v>
      </c>
      <c r="CH94" s="1">
        <f t="shared" si="361"/>
        <v>499.99999999999824</v>
      </c>
      <c r="CI94" s="1">
        <f t="shared" si="362"/>
        <v>500</v>
      </c>
      <c r="CJ94" s="1">
        <f t="shared" si="363"/>
        <v>4.0085558514976354E-13</v>
      </c>
      <c r="CK94" s="4">
        <f t="shared" si="364"/>
        <v>0</v>
      </c>
      <c r="CL94" s="1">
        <f t="shared" si="365"/>
        <v>-1.5032084443116133E-9</v>
      </c>
      <c r="CM94" s="4">
        <f t="shared" si="300"/>
        <v>0</v>
      </c>
      <c r="CN94" s="4">
        <f t="shared" si="301"/>
        <v>10</v>
      </c>
      <c r="CO94" s="4">
        <f t="shared" si="366"/>
        <v>3.0292380506876704E-12</v>
      </c>
      <c r="CP94" s="4">
        <f t="shared" si="302"/>
        <v>2.2821162064443729E-14</v>
      </c>
      <c r="CQ94" s="4">
        <f t="shared" si="303"/>
        <v>-100</v>
      </c>
      <c r="CR94" s="4">
        <f t="shared" si="304"/>
        <v>-100</v>
      </c>
      <c r="CS94" s="4">
        <f t="shared" si="305"/>
        <v>-100</v>
      </c>
      <c r="CT94" s="1">
        <f t="shared" si="306"/>
        <v>100</v>
      </c>
      <c r="CU94" s="1">
        <f t="shared" si="307"/>
        <v>0</v>
      </c>
      <c r="CV94" s="1">
        <f t="shared" si="308"/>
        <v>3.2259999999999924</v>
      </c>
      <c r="CW94" s="1">
        <f t="shared" si="367"/>
        <v>0.49999999999999822</v>
      </c>
      <c r="CX94" s="1">
        <f t="shared" si="368"/>
        <v>5.2318446471289645E-10</v>
      </c>
      <c r="CY94" s="1">
        <f t="shared" si="404"/>
        <v>-0.34682195340876593</v>
      </c>
      <c r="CZ94" s="1">
        <f t="shared" si="369"/>
        <v>0.49999999999999822</v>
      </c>
      <c r="DA94" s="1">
        <f t="shared" si="309"/>
        <v>3.0292380506876704E-12</v>
      </c>
      <c r="DB94" s="1">
        <f t="shared" si="370"/>
        <v>1000.0000000021205</v>
      </c>
      <c r="DC94" s="1">
        <f t="shared" si="371"/>
        <v>513.50999999999817</v>
      </c>
      <c r="DD94" s="1">
        <f t="shared" si="372"/>
        <v>499.99999999999824</v>
      </c>
      <c r="DE94" s="1">
        <f t="shared" si="373"/>
        <v>500</v>
      </c>
      <c r="DF94" s="1">
        <f t="shared" si="374"/>
        <v>4.0389840675835612E-13</v>
      </c>
      <c r="DG94" s="4">
        <f t="shared" si="375"/>
        <v>0</v>
      </c>
      <c r="DH94" s="1">
        <f t="shared" si="376"/>
        <v>-1.5146190253438352E-9</v>
      </c>
      <c r="DI94" s="4">
        <f t="shared" si="310"/>
        <v>0</v>
      </c>
      <c r="DJ94" s="4">
        <f t="shared" si="311"/>
        <v>10</v>
      </c>
      <c r="DK94" s="4">
        <f t="shared" si="377"/>
        <v>3.0468623264655923E-12</v>
      </c>
      <c r="DL94" s="4">
        <f t="shared" si="312"/>
        <v>1.762427577792189E-14</v>
      </c>
      <c r="DM94" s="4">
        <f t="shared" si="313"/>
        <v>-100</v>
      </c>
      <c r="DN94" s="4">
        <f t="shared" si="314"/>
        <v>-100</v>
      </c>
      <c r="DO94" s="4">
        <f t="shared" si="315"/>
        <v>-100</v>
      </c>
      <c r="DP94" s="1">
        <f t="shared" si="316"/>
        <v>100</v>
      </c>
      <c r="DQ94" s="1">
        <f t="shared" si="317"/>
        <v>0</v>
      </c>
      <c r="DR94" s="1">
        <f t="shared" si="318"/>
        <v>3.2259999999999924</v>
      </c>
      <c r="DS94" s="1">
        <f t="shared" si="378"/>
        <v>0.49999999999999822</v>
      </c>
      <c r="DT94" s="1">
        <f t="shared" si="379"/>
        <v>5.2622838108214029E-10</v>
      </c>
      <c r="DU94" s="1">
        <f t="shared" si="405"/>
        <v>-0.34481380540241496</v>
      </c>
      <c r="DV94" s="1">
        <f t="shared" si="380"/>
        <v>0.49999999999999822</v>
      </c>
      <c r="DW94" s="1">
        <f t="shared" si="319"/>
        <v>3.0468623264655923E-12</v>
      </c>
      <c r="DX94" s="1">
        <f t="shared" si="381"/>
        <v>1000.0000000021328</v>
      </c>
      <c r="DY94" s="1">
        <f t="shared" si="382"/>
        <v>513.50999999999817</v>
      </c>
      <c r="DZ94" s="1">
        <f t="shared" si="383"/>
        <v>499.99999999999824</v>
      </c>
      <c r="EA94" s="1">
        <f t="shared" si="384"/>
        <v>500</v>
      </c>
      <c r="EB94" s="1">
        <f t="shared" si="385"/>
        <v>4.0624831019541236E-13</v>
      </c>
      <c r="EC94" s="4">
        <f t="shared" si="386"/>
        <v>0</v>
      </c>
      <c r="ED94" s="1">
        <f t="shared" si="387"/>
        <v>-1.5234311632327961E-9</v>
      </c>
      <c r="EE94" s="4">
        <f t="shared" si="320"/>
        <v>0</v>
      </c>
      <c r="EF94" s="4">
        <f t="shared" si="321"/>
        <v>10</v>
      </c>
      <c r="EG94" s="4">
        <f t="shared" si="388"/>
        <v>3.0560597123930663E-12</v>
      </c>
      <c r="EH94" s="4">
        <f t="shared" si="322"/>
        <v>9.1973859274740265E-15</v>
      </c>
      <c r="EI94" s="4">
        <f t="shared" si="323"/>
        <v>-100</v>
      </c>
      <c r="EJ94" s="4">
        <f t="shared" si="324"/>
        <v>-100</v>
      </c>
      <c r="EK94" s="4">
        <f t="shared" si="325"/>
        <v>-100</v>
      </c>
      <c r="EL94" s="1">
        <f t="shared" si="326"/>
        <v>100</v>
      </c>
      <c r="EM94" s="1">
        <f t="shared" si="327"/>
        <v>0</v>
      </c>
      <c r="EN94" s="1">
        <f t="shared" si="328"/>
        <v>3.2259999999999924</v>
      </c>
      <c r="EO94" s="1">
        <f t="shared" si="389"/>
        <v>0.49999999999999822</v>
      </c>
      <c r="EP94" s="1">
        <f t="shared" si="390"/>
        <v>5.2781687606097864E-10</v>
      </c>
      <c r="EQ94" s="1">
        <f t="shared" si="406"/>
        <v>-0.34178787186653548</v>
      </c>
      <c r="ER94" s="1">
        <f t="shared" si="391"/>
        <v>0.49999999999999822</v>
      </c>
      <c r="ES94" s="1">
        <f t="shared" si="329"/>
        <v>3.0560597123930663E-12</v>
      </c>
      <c r="ET94" s="1">
        <f t="shared" si="392"/>
        <v>1000.0000000021391</v>
      </c>
      <c r="EU94" s="1">
        <f t="shared" si="393"/>
        <v>513.50999999999817</v>
      </c>
      <c r="EV94" s="1">
        <f t="shared" si="394"/>
        <v>499.99999999999824</v>
      </c>
      <c r="EW94" s="1">
        <f t="shared" si="395"/>
        <v>500</v>
      </c>
      <c r="EX94" s="1">
        <f t="shared" si="396"/>
        <v>4.0747462831907556E-13</v>
      </c>
      <c r="EY94" s="4">
        <f t="shared" si="397"/>
        <v>0</v>
      </c>
      <c r="EZ94" s="1">
        <f t="shared" si="398"/>
        <v>-1.5280298561965331E-9</v>
      </c>
      <c r="FA94" s="4">
        <f t="shared" si="330"/>
        <v>0</v>
      </c>
      <c r="FB94" s="4">
        <f t="shared" si="331"/>
        <v>10</v>
      </c>
      <c r="FC94" s="4">
        <f t="shared" si="399"/>
        <v>3.0456408754765473E-12</v>
      </c>
      <c r="FD94" s="4">
        <f t="shared" si="332"/>
        <v>-1.0418836916518999E-14</v>
      </c>
      <c r="FF94" s="4"/>
      <c r="FG94" s="4"/>
      <c r="FH94" s="4"/>
      <c r="FI94" s="4"/>
      <c r="FJ94" s="4"/>
      <c r="FK94" s="4"/>
      <c r="FL94" s="4"/>
      <c r="FM94" s="4"/>
      <c r="GB94" s="3"/>
    </row>
    <row r="95" spans="1:184">
      <c r="A95" s="1">
        <v>77</v>
      </c>
      <c r="B95" s="1">
        <f t="shared" si="271"/>
        <v>100</v>
      </c>
      <c r="C95" s="1">
        <v>0</v>
      </c>
      <c r="D95" s="1">
        <f t="shared" si="272"/>
        <v>-100</v>
      </c>
      <c r="E95" s="1">
        <f t="shared" si="400"/>
        <v>120</v>
      </c>
      <c r="F95" s="1">
        <f t="shared" si="333"/>
        <v>3.2509999999999923</v>
      </c>
      <c r="G95" s="1">
        <f>'0.5Q 17-24'!GA95</f>
        <v>-100</v>
      </c>
      <c r="H95" s="1">
        <f>'0.5Q 17-24'!GB95</f>
        <v>-100</v>
      </c>
      <c r="I95" s="1">
        <f>'0.5Q 17-24'!GC95</f>
        <v>-100</v>
      </c>
      <c r="J95" s="1">
        <f>'0.5Q 17-24'!GD95</f>
        <v>100</v>
      </c>
      <c r="K95" s="1">
        <f>'0.5Q 17-24'!GE95</f>
        <v>0</v>
      </c>
      <c r="L95" s="1">
        <f>'0.5Q 17-24'!GF95</f>
        <v>3.2509999999999923</v>
      </c>
      <c r="M95" s="1">
        <f>'0.5Q 17-24'!GG95</f>
        <v>0.49999999999999822</v>
      </c>
      <c r="N95" s="1">
        <f>'0.5Q 17-24'!GH95</f>
        <v>2.9581840715365473E-10</v>
      </c>
      <c r="O95" s="1">
        <f>'0.5Q 17-24'!GI95</f>
        <v>-0.35441395029037071</v>
      </c>
      <c r="P95" s="1">
        <f>'0.5Q 17-24'!GJ95</f>
        <v>0.49999999999999822</v>
      </c>
      <c r="Q95" s="1">
        <f>'0.5Q 17-24'!GK95</f>
        <v>1.7127885774196604E-12</v>
      </c>
      <c r="R95" s="1">
        <f>'0.5Q 17-24'!GL95</f>
        <v>1000.0000000011991</v>
      </c>
      <c r="S95" s="1">
        <f>'0.5Q 17-24'!GM95</f>
        <v>513.50999999999817</v>
      </c>
      <c r="T95" s="1">
        <f>'0.5Q 17-24'!GN95</f>
        <v>499.99999999999824</v>
      </c>
      <c r="U95" s="1">
        <f>'0.5Q 17-24'!GO95</f>
        <v>500</v>
      </c>
      <c r="V95" s="1">
        <f>'0.5Q 17-24'!GP95</f>
        <v>2.2837181032262142E-13</v>
      </c>
      <c r="W95" s="1">
        <f>'0.5Q 17-24'!GQ95</f>
        <v>0</v>
      </c>
      <c r="X95" s="1">
        <f>'0.5Q 17-24'!GR95</f>
        <v>-8.5639428870983023E-10</v>
      </c>
      <c r="Y95" s="1">
        <f>'0.5Q 17-24'!GS95</f>
        <v>0</v>
      </c>
      <c r="Z95" s="1">
        <f>'0.5Q 17-24'!GT95</f>
        <v>10</v>
      </c>
      <c r="AA95" s="1">
        <f>'0.5Q 17-24'!GU95</f>
        <v>1.7640230822242885E-12</v>
      </c>
      <c r="AC95" s="4">
        <f t="shared" si="273"/>
        <v>-100</v>
      </c>
      <c r="AD95" s="4">
        <f t="shared" si="274"/>
        <v>-100</v>
      </c>
      <c r="AE95" s="4">
        <f t="shared" si="275"/>
        <v>-100</v>
      </c>
      <c r="AF95" s="1">
        <f t="shared" si="276"/>
        <v>100</v>
      </c>
      <c r="AG95" s="1">
        <f t="shared" si="277"/>
        <v>0</v>
      </c>
      <c r="AH95" s="1">
        <f t="shared" si="278"/>
        <v>3.2509999999999923</v>
      </c>
      <c r="AI95" s="1">
        <f t="shared" si="334"/>
        <v>0.49999999999999822</v>
      </c>
      <c r="AJ95" s="1">
        <f t="shared" si="335"/>
        <v>3.0466719900246783E-10</v>
      </c>
      <c r="AK95" s="1">
        <f t="shared" si="401"/>
        <v>-0.34920746878177716</v>
      </c>
      <c r="AL95" s="1">
        <f t="shared" si="336"/>
        <v>0.49999999999999822</v>
      </c>
      <c r="AM95" s="1">
        <f t="shared" si="279"/>
        <v>1.7640230822242885E-12</v>
      </c>
      <c r="AN95" s="1">
        <f t="shared" si="337"/>
        <v>1000.0000000012348</v>
      </c>
      <c r="AO95" s="1">
        <f t="shared" si="338"/>
        <v>513.50999999999817</v>
      </c>
      <c r="AP95" s="1">
        <f t="shared" si="339"/>
        <v>499.99999999999824</v>
      </c>
      <c r="AQ95" s="1">
        <f t="shared" si="340"/>
        <v>500</v>
      </c>
      <c r="AR95" s="1">
        <f t="shared" si="341"/>
        <v>2.3520307762990515E-13</v>
      </c>
      <c r="AS95" s="4">
        <f t="shared" si="342"/>
        <v>0</v>
      </c>
      <c r="AT95" s="1">
        <f t="shared" si="343"/>
        <v>-8.820115411121442E-10</v>
      </c>
      <c r="AU95" s="4">
        <f t="shared" si="280"/>
        <v>0</v>
      </c>
      <c r="AV95" s="4">
        <f t="shared" si="281"/>
        <v>10</v>
      </c>
      <c r="AW95" s="4">
        <f t="shared" si="344"/>
        <v>1.78669205537441E-12</v>
      </c>
      <c r="AX95" s="4">
        <f t="shared" si="282"/>
        <v>2.2668973150121589E-14</v>
      </c>
      <c r="AY95" s="4">
        <f t="shared" si="283"/>
        <v>-100</v>
      </c>
      <c r="AZ95" s="4">
        <f t="shared" si="284"/>
        <v>-100</v>
      </c>
      <c r="BA95" s="4">
        <f t="shared" si="285"/>
        <v>-100</v>
      </c>
      <c r="BB95" s="1">
        <f t="shared" si="286"/>
        <v>100</v>
      </c>
      <c r="BC95" s="1">
        <f t="shared" si="287"/>
        <v>0</v>
      </c>
      <c r="BD95" s="1">
        <f t="shared" si="288"/>
        <v>3.2509999999999923</v>
      </c>
      <c r="BE95" s="1">
        <f t="shared" si="345"/>
        <v>0.49999999999999822</v>
      </c>
      <c r="BF95" s="1">
        <f t="shared" si="346"/>
        <v>3.0858239298349052E-10</v>
      </c>
      <c r="BG95" s="1">
        <f t="shared" si="402"/>
        <v>-0.34799807920826431</v>
      </c>
      <c r="BH95" s="1">
        <f t="shared" si="347"/>
        <v>0.49999999999999822</v>
      </c>
      <c r="BI95" s="1">
        <f t="shared" si="289"/>
        <v>1.78669205537441E-12</v>
      </c>
      <c r="BJ95" s="1">
        <f t="shared" si="348"/>
        <v>1000.0000000012508</v>
      </c>
      <c r="BK95" s="1">
        <f t="shared" si="349"/>
        <v>513.50999999999817</v>
      </c>
      <c r="BL95" s="1">
        <f t="shared" si="350"/>
        <v>499.99999999999824</v>
      </c>
      <c r="BM95" s="1">
        <f t="shared" si="351"/>
        <v>500</v>
      </c>
      <c r="BN95" s="1">
        <f t="shared" si="352"/>
        <v>2.3822560738325468E-13</v>
      </c>
      <c r="BO95" s="4">
        <f t="shared" si="353"/>
        <v>0</v>
      </c>
      <c r="BP95" s="1">
        <f t="shared" si="354"/>
        <v>-8.9334602768720499E-10</v>
      </c>
      <c r="BQ95" s="4">
        <f t="shared" si="290"/>
        <v>0</v>
      </c>
      <c r="BR95" s="4">
        <f t="shared" si="291"/>
        <v>10</v>
      </c>
      <c r="BS95" s="4">
        <f t="shared" si="355"/>
        <v>1.803850133173936E-12</v>
      </c>
      <c r="BT95" s="4">
        <f t="shared" si="292"/>
        <v>1.7158077799525937E-14</v>
      </c>
      <c r="BU95" s="4">
        <f t="shared" si="293"/>
        <v>-100</v>
      </c>
      <c r="BV95" s="4">
        <f t="shared" si="294"/>
        <v>-100</v>
      </c>
      <c r="BW95" s="4">
        <f t="shared" si="295"/>
        <v>-100</v>
      </c>
      <c r="BX95" s="1">
        <f t="shared" si="296"/>
        <v>100</v>
      </c>
      <c r="BY95" s="1">
        <f t="shared" si="297"/>
        <v>0</v>
      </c>
      <c r="BZ95" s="1">
        <f t="shared" si="298"/>
        <v>3.2509999999999923</v>
      </c>
      <c r="CA95" s="1">
        <f t="shared" si="356"/>
        <v>0.49999999999999822</v>
      </c>
      <c r="CB95" s="1">
        <f t="shared" si="357"/>
        <v>3.1154579156717374E-10</v>
      </c>
      <c r="CC95" s="1">
        <f t="shared" si="403"/>
        <v>-0.34810785286975832</v>
      </c>
      <c r="CD95" s="1">
        <f t="shared" si="358"/>
        <v>0.49999999999999822</v>
      </c>
      <c r="CE95" s="1">
        <f t="shared" si="299"/>
        <v>1.803850133173936E-12</v>
      </c>
      <c r="CF95" s="1">
        <f t="shared" si="359"/>
        <v>1000.0000000012627</v>
      </c>
      <c r="CG95" s="1">
        <f t="shared" si="360"/>
        <v>513.50999999999817</v>
      </c>
      <c r="CH95" s="1">
        <f t="shared" si="361"/>
        <v>499.99999999999824</v>
      </c>
      <c r="CI95" s="1">
        <f t="shared" si="362"/>
        <v>500</v>
      </c>
      <c r="CJ95" s="1">
        <f t="shared" si="363"/>
        <v>2.4051335108985813E-13</v>
      </c>
      <c r="CK95" s="4">
        <f t="shared" si="364"/>
        <v>0</v>
      </c>
      <c r="CL95" s="1">
        <f t="shared" si="365"/>
        <v>-9.0192506658696797E-10</v>
      </c>
      <c r="CM95" s="4">
        <f t="shared" si="300"/>
        <v>0</v>
      </c>
      <c r="CN95" s="4">
        <f t="shared" si="301"/>
        <v>10</v>
      </c>
      <c r="CO95" s="4">
        <f t="shared" si="366"/>
        <v>1.8175428304126022E-12</v>
      </c>
      <c r="CP95" s="4">
        <f t="shared" si="302"/>
        <v>1.3692697238666197E-14</v>
      </c>
      <c r="CQ95" s="4">
        <f t="shared" si="303"/>
        <v>-100</v>
      </c>
      <c r="CR95" s="4">
        <f t="shared" si="304"/>
        <v>-100</v>
      </c>
      <c r="CS95" s="4">
        <f t="shared" si="305"/>
        <v>-100</v>
      </c>
      <c r="CT95" s="1">
        <f t="shared" si="306"/>
        <v>100</v>
      </c>
      <c r="CU95" s="1">
        <f t="shared" si="307"/>
        <v>0</v>
      </c>
      <c r="CV95" s="1">
        <f t="shared" si="308"/>
        <v>3.2509999999999923</v>
      </c>
      <c r="CW95" s="1">
        <f t="shared" si="367"/>
        <v>0.49999999999999822</v>
      </c>
      <c r="CX95" s="1">
        <f t="shared" si="368"/>
        <v>3.1391067882773787E-10</v>
      </c>
      <c r="CY95" s="1">
        <f t="shared" si="404"/>
        <v>-0.34682195340876593</v>
      </c>
      <c r="CZ95" s="1">
        <f t="shared" si="369"/>
        <v>0.49999999999999822</v>
      </c>
      <c r="DA95" s="1">
        <f t="shared" si="309"/>
        <v>1.8175428304126022E-12</v>
      </c>
      <c r="DB95" s="1">
        <f t="shared" si="370"/>
        <v>1000.0000000012723</v>
      </c>
      <c r="DC95" s="1">
        <f t="shared" si="371"/>
        <v>513.50999999999817</v>
      </c>
      <c r="DD95" s="1">
        <f t="shared" si="372"/>
        <v>499.99999999999824</v>
      </c>
      <c r="DE95" s="1">
        <f t="shared" si="373"/>
        <v>500</v>
      </c>
      <c r="DF95" s="1">
        <f t="shared" si="374"/>
        <v>2.4233904405501367E-13</v>
      </c>
      <c r="DG95" s="4">
        <f t="shared" si="375"/>
        <v>0</v>
      </c>
      <c r="DH95" s="1">
        <f t="shared" si="376"/>
        <v>-9.0877141520630107E-10</v>
      </c>
      <c r="DI95" s="4">
        <f t="shared" si="310"/>
        <v>0</v>
      </c>
      <c r="DJ95" s="4">
        <f t="shared" si="311"/>
        <v>10</v>
      </c>
      <c r="DK95" s="4">
        <f t="shared" si="377"/>
        <v>1.8281173958793552E-12</v>
      </c>
      <c r="DL95" s="4">
        <f t="shared" si="312"/>
        <v>1.0574565466752972E-14</v>
      </c>
      <c r="DM95" s="4">
        <f t="shared" si="313"/>
        <v>-100</v>
      </c>
      <c r="DN95" s="4">
        <f t="shared" si="314"/>
        <v>-100</v>
      </c>
      <c r="DO95" s="4">
        <f t="shared" si="315"/>
        <v>-100</v>
      </c>
      <c r="DP95" s="1">
        <f t="shared" si="316"/>
        <v>100</v>
      </c>
      <c r="DQ95" s="1">
        <f t="shared" si="317"/>
        <v>0</v>
      </c>
      <c r="DR95" s="1">
        <f t="shared" si="318"/>
        <v>3.2509999999999923</v>
      </c>
      <c r="DS95" s="1">
        <f t="shared" si="378"/>
        <v>0.49999999999999822</v>
      </c>
      <c r="DT95" s="1">
        <f t="shared" si="379"/>
        <v>3.1573702864928426E-10</v>
      </c>
      <c r="DU95" s="1">
        <f t="shared" si="405"/>
        <v>-0.34481380540241496</v>
      </c>
      <c r="DV95" s="1">
        <f t="shared" si="380"/>
        <v>0.49999999999999822</v>
      </c>
      <c r="DW95" s="1">
        <f t="shared" si="319"/>
        <v>1.8281173958793552E-12</v>
      </c>
      <c r="DX95" s="1">
        <f t="shared" si="381"/>
        <v>1000.0000000012797</v>
      </c>
      <c r="DY95" s="1">
        <f t="shared" si="382"/>
        <v>513.50999999999817</v>
      </c>
      <c r="DZ95" s="1">
        <f t="shared" si="383"/>
        <v>499.99999999999824</v>
      </c>
      <c r="EA95" s="1">
        <f t="shared" si="384"/>
        <v>500</v>
      </c>
      <c r="EB95" s="1">
        <f t="shared" si="385"/>
        <v>2.4374898611724741E-13</v>
      </c>
      <c r="EC95" s="4">
        <f t="shared" si="386"/>
        <v>0</v>
      </c>
      <c r="ED95" s="1">
        <f t="shared" si="387"/>
        <v>-9.140586979396776E-10</v>
      </c>
      <c r="EE95" s="4">
        <f t="shared" si="320"/>
        <v>0</v>
      </c>
      <c r="EF95" s="4">
        <f t="shared" si="321"/>
        <v>10</v>
      </c>
      <c r="EG95" s="4">
        <f t="shared" si="388"/>
        <v>1.8336358274358396E-12</v>
      </c>
      <c r="EH95" s="4">
        <f t="shared" si="322"/>
        <v>5.5184315564844159E-15</v>
      </c>
      <c r="EI95" s="4">
        <f t="shared" si="323"/>
        <v>-100</v>
      </c>
      <c r="EJ95" s="4">
        <f t="shared" si="324"/>
        <v>-100</v>
      </c>
      <c r="EK95" s="4">
        <f t="shared" si="325"/>
        <v>-100</v>
      </c>
      <c r="EL95" s="1">
        <f t="shared" si="326"/>
        <v>100</v>
      </c>
      <c r="EM95" s="1">
        <f t="shared" si="327"/>
        <v>0</v>
      </c>
      <c r="EN95" s="1">
        <f t="shared" si="328"/>
        <v>3.2509999999999923</v>
      </c>
      <c r="EO95" s="1">
        <f t="shared" si="389"/>
        <v>0.49999999999999822</v>
      </c>
      <c r="EP95" s="1">
        <f t="shared" si="390"/>
        <v>3.1669012563658725E-10</v>
      </c>
      <c r="EQ95" s="1">
        <f t="shared" si="406"/>
        <v>-0.34178787186653548</v>
      </c>
      <c r="ER95" s="1">
        <f t="shared" si="391"/>
        <v>0.49999999999999822</v>
      </c>
      <c r="ES95" s="1">
        <f t="shared" si="329"/>
        <v>1.8336358274358396E-12</v>
      </c>
      <c r="ET95" s="1">
        <f t="shared" si="392"/>
        <v>1000.0000000012836</v>
      </c>
      <c r="EU95" s="1">
        <f t="shared" si="393"/>
        <v>513.50999999999817</v>
      </c>
      <c r="EV95" s="1">
        <f t="shared" si="394"/>
        <v>499.99999999999824</v>
      </c>
      <c r="EW95" s="1">
        <f t="shared" si="395"/>
        <v>500</v>
      </c>
      <c r="EX95" s="1">
        <f t="shared" si="396"/>
        <v>2.4448477699144537E-13</v>
      </c>
      <c r="EY95" s="4">
        <f t="shared" si="397"/>
        <v>0</v>
      </c>
      <c r="EZ95" s="1">
        <f t="shared" si="398"/>
        <v>-9.1681791371791974E-10</v>
      </c>
      <c r="FA95" s="4">
        <f t="shared" si="330"/>
        <v>0</v>
      </c>
      <c r="FB95" s="4">
        <f t="shared" si="331"/>
        <v>10</v>
      </c>
      <c r="FC95" s="4">
        <f t="shared" si="399"/>
        <v>1.8273845252859282E-12</v>
      </c>
      <c r="FD95" s="4">
        <f t="shared" si="332"/>
        <v>-6.2513021499113187E-15</v>
      </c>
      <c r="FF95" s="4"/>
      <c r="FG95" s="4"/>
      <c r="FH95" s="4"/>
      <c r="FI95" s="4"/>
      <c r="FJ95" s="4"/>
      <c r="FK95" s="4"/>
      <c r="FL95" s="4"/>
      <c r="FM95" s="4"/>
      <c r="GB95" s="3"/>
    </row>
    <row r="96" spans="1:184">
      <c r="A96" s="1">
        <v>78</v>
      </c>
      <c r="B96" s="1">
        <f t="shared" si="271"/>
        <v>100</v>
      </c>
      <c r="C96" s="1">
        <v>0</v>
      </c>
      <c r="D96" s="1">
        <f t="shared" si="272"/>
        <v>-100</v>
      </c>
      <c r="E96" s="1">
        <f t="shared" si="400"/>
        <v>115</v>
      </c>
      <c r="F96" s="1">
        <f t="shared" si="333"/>
        <v>3.2759999999999923</v>
      </c>
      <c r="G96" s="1">
        <f>'0.5Q 17-24'!GA96</f>
        <v>-100</v>
      </c>
      <c r="H96" s="1">
        <f>'0.5Q 17-24'!GB96</f>
        <v>-100</v>
      </c>
      <c r="I96" s="1">
        <f>'0.5Q 17-24'!GC96</f>
        <v>-100</v>
      </c>
      <c r="J96" s="1">
        <f>'0.5Q 17-24'!GD96</f>
        <v>100</v>
      </c>
      <c r="K96" s="1">
        <f>'0.5Q 17-24'!GE96</f>
        <v>0</v>
      </c>
      <c r="L96" s="1">
        <f>'0.5Q 17-24'!GF96</f>
        <v>3.2759999999999923</v>
      </c>
      <c r="M96" s="1">
        <f>'0.5Q 17-24'!GG96</f>
        <v>0.49999999999999822</v>
      </c>
      <c r="N96" s="1">
        <f>'0.5Q 17-24'!GH96</f>
        <v>1.7749104429219274E-10</v>
      </c>
      <c r="O96" s="1">
        <f>'0.5Q 17-24'!GI96</f>
        <v>-0.35441395029037071</v>
      </c>
      <c r="P96" s="1">
        <f>'0.5Q 17-24'!GJ96</f>
        <v>0.49999999999999822</v>
      </c>
      <c r="Q96" s="1">
        <f>'0.5Q 17-24'!GK96</f>
        <v>1.0276731464517962E-12</v>
      </c>
      <c r="R96" s="1">
        <f>'0.5Q 17-24'!GL96</f>
        <v>1000.0000000007194</v>
      </c>
      <c r="S96" s="1">
        <f>'0.5Q 17-24'!GM96</f>
        <v>513.50999999999817</v>
      </c>
      <c r="T96" s="1">
        <f>'0.5Q 17-24'!GN96</f>
        <v>499.99999999999824</v>
      </c>
      <c r="U96" s="1">
        <f>'0.5Q 17-24'!GO96</f>
        <v>500</v>
      </c>
      <c r="V96" s="1">
        <f>'0.5Q 17-24'!GP96</f>
        <v>1.3702308619357283E-13</v>
      </c>
      <c r="W96" s="1">
        <f>'0.5Q 17-24'!GQ96</f>
        <v>0</v>
      </c>
      <c r="X96" s="1">
        <f>'0.5Q 17-24'!GR96</f>
        <v>-5.1383657322589807E-10</v>
      </c>
      <c r="Y96" s="1">
        <f>'0.5Q 17-24'!GS96</f>
        <v>0</v>
      </c>
      <c r="Z96" s="1">
        <f>'0.5Q 17-24'!GT96</f>
        <v>10</v>
      </c>
      <c r="AA96" s="1">
        <f>'0.5Q 17-24'!GU96</f>
        <v>1.0584138493345731E-12</v>
      </c>
      <c r="AC96" s="4">
        <f t="shared" si="273"/>
        <v>-100</v>
      </c>
      <c r="AD96" s="4">
        <f t="shared" si="274"/>
        <v>-100</v>
      </c>
      <c r="AE96" s="4">
        <f t="shared" si="275"/>
        <v>-100</v>
      </c>
      <c r="AF96" s="1">
        <f t="shared" si="276"/>
        <v>100</v>
      </c>
      <c r="AG96" s="1">
        <f t="shared" si="277"/>
        <v>0</v>
      </c>
      <c r="AH96" s="1">
        <f t="shared" si="278"/>
        <v>3.2759999999999923</v>
      </c>
      <c r="AI96" s="1">
        <f t="shared" si="334"/>
        <v>0.49999999999999822</v>
      </c>
      <c r="AJ96" s="1">
        <f t="shared" si="335"/>
        <v>1.8280031940148065E-10</v>
      </c>
      <c r="AK96" s="1">
        <f t="shared" si="401"/>
        <v>-0.34920746878177716</v>
      </c>
      <c r="AL96" s="1">
        <f t="shared" si="336"/>
        <v>0.49999999999999822</v>
      </c>
      <c r="AM96" s="1">
        <f t="shared" si="279"/>
        <v>1.0584138493345731E-12</v>
      </c>
      <c r="AN96" s="1">
        <f t="shared" si="337"/>
        <v>1000.000000000741</v>
      </c>
      <c r="AO96" s="1">
        <f t="shared" si="338"/>
        <v>513.50999999999817</v>
      </c>
      <c r="AP96" s="1">
        <f t="shared" si="339"/>
        <v>499.99999999999824</v>
      </c>
      <c r="AQ96" s="1">
        <f t="shared" si="340"/>
        <v>500</v>
      </c>
      <c r="AR96" s="1">
        <f t="shared" si="341"/>
        <v>1.4112184657794307E-13</v>
      </c>
      <c r="AS96" s="4">
        <f t="shared" si="342"/>
        <v>0</v>
      </c>
      <c r="AT96" s="1">
        <f t="shared" si="343"/>
        <v>-5.2920692466728658E-10</v>
      </c>
      <c r="AU96" s="4">
        <f t="shared" si="280"/>
        <v>0</v>
      </c>
      <c r="AV96" s="4">
        <f t="shared" si="281"/>
        <v>10</v>
      </c>
      <c r="AW96" s="4">
        <f t="shared" si="344"/>
        <v>1.0720152332246459E-12</v>
      </c>
      <c r="AX96" s="4">
        <f t="shared" si="282"/>
        <v>1.3601383890072792E-14</v>
      </c>
      <c r="AY96" s="4">
        <f t="shared" si="283"/>
        <v>-100</v>
      </c>
      <c r="AZ96" s="4">
        <f t="shared" si="284"/>
        <v>-100</v>
      </c>
      <c r="BA96" s="4">
        <f t="shared" si="285"/>
        <v>-100</v>
      </c>
      <c r="BB96" s="1">
        <f t="shared" si="286"/>
        <v>100</v>
      </c>
      <c r="BC96" s="1">
        <f t="shared" si="287"/>
        <v>0</v>
      </c>
      <c r="BD96" s="1">
        <f t="shared" si="288"/>
        <v>3.2759999999999923</v>
      </c>
      <c r="BE96" s="1">
        <f t="shared" si="345"/>
        <v>0.49999999999999822</v>
      </c>
      <c r="BF96" s="1">
        <f t="shared" si="346"/>
        <v>1.8514943579009432E-10</v>
      </c>
      <c r="BG96" s="1">
        <f t="shared" si="402"/>
        <v>-0.34799807920826431</v>
      </c>
      <c r="BH96" s="1">
        <f t="shared" si="347"/>
        <v>0.49999999999999822</v>
      </c>
      <c r="BI96" s="1">
        <f t="shared" si="289"/>
        <v>1.0720152332246459E-12</v>
      </c>
      <c r="BJ96" s="1">
        <f t="shared" si="348"/>
        <v>1000.0000000007506</v>
      </c>
      <c r="BK96" s="1">
        <f t="shared" si="349"/>
        <v>513.50999999999817</v>
      </c>
      <c r="BL96" s="1">
        <f t="shared" si="350"/>
        <v>499.99999999999824</v>
      </c>
      <c r="BM96" s="1">
        <f t="shared" si="351"/>
        <v>500</v>
      </c>
      <c r="BN96" s="1">
        <f t="shared" si="352"/>
        <v>1.4293536442995282E-13</v>
      </c>
      <c r="BO96" s="4">
        <f t="shared" si="353"/>
        <v>0</v>
      </c>
      <c r="BP96" s="1">
        <f t="shared" si="354"/>
        <v>-5.3600761661232299E-10</v>
      </c>
      <c r="BQ96" s="4">
        <f t="shared" si="290"/>
        <v>0</v>
      </c>
      <c r="BR96" s="4">
        <f t="shared" si="291"/>
        <v>10</v>
      </c>
      <c r="BS96" s="4">
        <f t="shared" si="355"/>
        <v>1.0823100799043616E-12</v>
      </c>
      <c r="BT96" s="4">
        <f t="shared" si="292"/>
        <v>1.0294846679715724E-14</v>
      </c>
      <c r="BU96" s="4">
        <f t="shared" si="293"/>
        <v>-100</v>
      </c>
      <c r="BV96" s="4">
        <f t="shared" si="294"/>
        <v>-100</v>
      </c>
      <c r="BW96" s="4">
        <f t="shared" si="295"/>
        <v>-100</v>
      </c>
      <c r="BX96" s="1">
        <f t="shared" si="296"/>
        <v>100</v>
      </c>
      <c r="BY96" s="1">
        <f t="shared" si="297"/>
        <v>0</v>
      </c>
      <c r="BZ96" s="1">
        <f t="shared" si="298"/>
        <v>3.2759999999999923</v>
      </c>
      <c r="CA96" s="1">
        <f t="shared" si="356"/>
        <v>0.49999999999999822</v>
      </c>
      <c r="CB96" s="1">
        <f t="shared" si="357"/>
        <v>1.8692747494030423E-10</v>
      </c>
      <c r="CC96" s="1">
        <f t="shared" si="403"/>
        <v>-0.34810785286975832</v>
      </c>
      <c r="CD96" s="1">
        <f t="shared" si="358"/>
        <v>0.49999999999999822</v>
      </c>
      <c r="CE96" s="1">
        <f t="shared" si="299"/>
        <v>1.0823100799043616E-12</v>
      </c>
      <c r="CF96" s="1">
        <f t="shared" si="359"/>
        <v>1000.0000000007576</v>
      </c>
      <c r="CG96" s="1">
        <f t="shared" si="360"/>
        <v>513.50999999999817</v>
      </c>
      <c r="CH96" s="1">
        <f t="shared" si="361"/>
        <v>499.99999999999824</v>
      </c>
      <c r="CI96" s="1">
        <f t="shared" si="362"/>
        <v>500</v>
      </c>
      <c r="CJ96" s="1">
        <f t="shared" si="363"/>
        <v>1.4430801065391486E-13</v>
      </c>
      <c r="CK96" s="4">
        <f t="shared" si="364"/>
        <v>0</v>
      </c>
      <c r="CL96" s="1">
        <f t="shared" si="365"/>
        <v>-5.4115503995218085E-10</v>
      </c>
      <c r="CM96" s="4">
        <f t="shared" si="300"/>
        <v>0</v>
      </c>
      <c r="CN96" s="4">
        <f t="shared" si="301"/>
        <v>10</v>
      </c>
      <c r="CO96" s="4">
        <f t="shared" si="366"/>
        <v>1.0905256982475613E-12</v>
      </c>
      <c r="CP96" s="4">
        <f t="shared" si="302"/>
        <v>8.2156183431996375E-15</v>
      </c>
      <c r="CQ96" s="4">
        <f t="shared" si="303"/>
        <v>-100</v>
      </c>
      <c r="CR96" s="4">
        <f t="shared" si="304"/>
        <v>-100</v>
      </c>
      <c r="CS96" s="4">
        <f t="shared" si="305"/>
        <v>-100</v>
      </c>
      <c r="CT96" s="1">
        <f t="shared" si="306"/>
        <v>100</v>
      </c>
      <c r="CU96" s="1">
        <f t="shared" si="307"/>
        <v>0</v>
      </c>
      <c r="CV96" s="1">
        <f t="shared" si="308"/>
        <v>3.2759999999999923</v>
      </c>
      <c r="CW96" s="1">
        <f t="shared" si="367"/>
        <v>0.49999999999999822</v>
      </c>
      <c r="CX96" s="1">
        <f t="shared" si="368"/>
        <v>1.8834640729664271E-10</v>
      </c>
      <c r="CY96" s="1">
        <f t="shared" si="404"/>
        <v>-0.34682195340876593</v>
      </c>
      <c r="CZ96" s="1">
        <f t="shared" si="369"/>
        <v>0.49999999999999822</v>
      </c>
      <c r="DA96" s="1">
        <f t="shared" si="309"/>
        <v>1.0905256982475613E-12</v>
      </c>
      <c r="DB96" s="1">
        <f t="shared" si="370"/>
        <v>1000.0000000007634</v>
      </c>
      <c r="DC96" s="1">
        <f t="shared" si="371"/>
        <v>513.50999999999817</v>
      </c>
      <c r="DD96" s="1">
        <f t="shared" si="372"/>
        <v>499.99999999999824</v>
      </c>
      <c r="DE96" s="1">
        <f t="shared" si="373"/>
        <v>500</v>
      </c>
      <c r="DF96" s="1">
        <f t="shared" si="374"/>
        <v>1.4540342643300819E-13</v>
      </c>
      <c r="DG96" s="4">
        <f t="shared" si="375"/>
        <v>0</v>
      </c>
      <c r="DH96" s="1">
        <f t="shared" si="376"/>
        <v>-5.4526284912378062E-10</v>
      </c>
      <c r="DI96" s="4">
        <f t="shared" si="310"/>
        <v>0</v>
      </c>
      <c r="DJ96" s="4">
        <f t="shared" si="311"/>
        <v>10</v>
      </c>
      <c r="DK96" s="4">
        <f t="shared" si="377"/>
        <v>1.096870437527613E-12</v>
      </c>
      <c r="DL96" s="4">
        <f t="shared" si="312"/>
        <v>6.3447392800517429E-15</v>
      </c>
      <c r="DM96" s="4">
        <f t="shared" si="313"/>
        <v>-100</v>
      </c>
      <c r="DN96" s="4">
        <f t="shared" si="314"/>
        <v>-100</v>
      </c>
      <c r="DO96" s="4">
        <f t="shared" si="315"/>
        <v>-100</v>
      </c>
      <c r="DP96" s="1">
        <f t="shared" si="316"/>
        <v>100</v>
      </c>
      <c r="DQ96" s="1">
        <f t="shared" si="317"/>
        <v>0</v>
      </c>
      <c r="DR96" s="1">
        <f t="shared" si="318"/>
        <v>3.2759999999999923</v>
      </c>
      <c r="DS96" s="1">
        <f t="shared" si="378"/>
        <v>0.49999999999999822</v>
      </c>
      <c r="DT96" s="1">
        <f t="shared" si="379"/>
        <v>1.8944221718957049E-10</v>
      </c>
      <c r="DU96" s="1">
        <f t="shared" si="405"/>
        <v>-0.34481380540241496</v>
      </c>
      <c r="DV96" s="1">
        <f t="shared" si="380"/>
        <v>0.49999999999999822</v>
      </c>
      <c r="DW96" s="1">
        <f t="shared" si="319"/>
        <v>1.096870437527613E-12</v>
      </c>
      <c r="DX96" s="1">
        <f t="shared" si="381"/>
        <v>1000.0000000007678</v>
      </c>
      <c r="DY96" s="1">
        <f t="shared" si="382"/>
        <v>513.50999999999817</v>
      </c>
      <c r="DZ96" s="1">
        <f t="shared" si="383"/>
        <v>499.99999999999824</v>
      </c>
      <c r="EA96" s="1">
        <f t="shared" si="384"/>
        <v>500</v>
      </c>
      <c r="EB96" s="1">
        <f t="shared" si="385"/>
        <v>1.4624939167034842E-13</v>
      </c>
      <c r="EC96" s="4">
        <f t="shared" si="386"/>
        <v>0</v>
      </c>
      <c r="ED96" s="1">
        <f t="shared" si="387"/>
        <v>-5.4843521876380652E-10</v>
      </c>
      <c r="EE96" s="4">
        <f t="shared" si="320"/>
        <v>0</v>
      </c>
      <c r="EF96" s="4">
        <f t="shared" si="321"/>
        <v>10</v>
      </c>
      <c r="EG96" s="4">
        <f t="shared" si="388"/>
        <v>1.1001814964615036E-12</v>
      </c>
      <c r="EH96" s="4">
        <f t="shared" si="322"/>
        <v>3.3110589338906091E-15</v>
      </c>
      <c r="EI96" s="4">
        <f t="shared" si="323"/>
        <v>-100</v>
      </c>
      <c r="EJ96" s="4">
        <f t="shared" si="324"/>
        <v>-100</v>
      </c>
      <c r="EK96" s="4">
        <f t="shared" si="325"/>
        <v>-100</v>
      </c>
      <c r="EL96" s="1">
        <f t="shared" si="326"/>
        <v>100</v>
      </c>
      <c r="EM96" s="1">
        <f t="shared" si="327"/>
        <v>0</v>
      </c>
      <c r="EN96" s="1">
        <f t="shared" si="328"/>
        <v>3.2759999999999923</v>
      </c>
      <c r="EO96" s="1">
        <f t="shared" si="389"/>
        <v>0.49999999999999822</v>
      </c>
      <c r="EP96" s="1">
        <f t="shared" si="390"/>
        <v>1.9001407538195233E-10</v>
      </c>
      <c r="EQ96" s="1">
        <f t="shared" si="406"/>
        <v>-0.34178787186653548</v>
      </c>
      <c r="ER96" s="1">
        <f t="shared" si="391"/>
        <v>0.49999999999999822</v>
      </c>
      <c r="ES96" s="1">
        <f t="shared" si="329"/>
        <v>1.1001814964615036E-12</v>
      </c>
      <c r="ET96" s="1">
        <f t="shared" si="392"/>
        <v>1000.00000000077</v>
      </c>
      <c r="EU96" s="1">
        <f t="shared" si="393"/>
        <v>513.50999999999817</v>
      </c>
      <c r="EV96" s="1">
        <f t="shared" si="394"/>
        <v>499.99999999999824</v>
      </c>
      <c r="EW96" s="1">
        <f t="shared" si="395"/>
        <v>500</v>
      </c>
      <c r="EX96" s="1">
        <f t="shared" si="396"/>
        <v>1.4669086619486718E-13</v>
      </c>
      <c r="EY96" s="4">
        <f t="shared" si="397"/>
        <v>0</v>
      </c>
      <c r="EZ96" s="1">
        <f t="shared" si="398"/>
        <v>-5.5009074823075181E-10</v>
      </c>
      <c r="FA96" s="4">
        <f t="shared" si="330"/>
        <v>0</v>
      </c>
      <c r="FB96" s="4">
        <f t="shared" si="331"/>
        <v>10</v>
      </c>
      <c r="FC96" s="4">
        <f t="shared" si="399"/>
        <v>1.0964307151715569E-12</v>
      </c>
      <c r="FD96" s="4">
        <f t="shared" si="332"/>
        <v>-3.7507812899467104E-15</v>
      </c>
      <c r="FF96" s="4"/>
      <c r="FG96" s="4"/>
      <c r="FH96" s="4"/>
      <c r="FI96" s="4"/>
      <c r="FJ96" s="4"/>
      <c r="FK96" s="4"/>
      <c r="FL96" s="4"/>
      <c r="FM96" s="4"/>
      <c r="GB96" s="3"/>
    </row>
    <row r="97" spans="1:184">
      <c r="A97" s="1">
        <v>79</v>
      </c>
      <c r="B97" s="1">
        <f t="shared" si="271"/>
        <v>100</v>
      </c>
      <c r="C97" s="1">
        <v>0</v>
      </c>
      <c r="D97" s="1">
        <f t="shared" si="272"/>
        <v>-100</v>
      </c>
      <c r="E97" s="1">
        <f t="shared" si="400"/>
        <v>110</v>
      </c>
      <c r="F97" s="1">
        <f t="shared" si="333"/>
        <v>3.3009999999999922</v>
      </c>
      <c r="G97" s="1">
        <f>'0.5Q 17-24'!GA97</f>
        <v>-100</v>
      </c>
      <c r="H97" s="1">
        <f>'0.5Q 17-24'!GB97</f>
        <v>-100</v>
      </c>
      <c r="I97" s="1">
        <f>'0.5Q 17-24'!GC97</f>
        <v>-100</v>
      </c>
      <c r="J97" s="1">
        <f>'0.5Q 17-24'!GD97</f>
        <v>100</v>
      </c>
      <c r="K97" s="1">
        <f>'0.5Q 17-24'!GE97</f>
        <v>0</v>
      </c>
      <c r="L97" s="1">
        <f>'0.5Q 17-24'!GF97</f>
        <v>3.3009999999999922</v>
      </c>
      <c r="M97" s="1">
        <f>'0.5Q 17-24'!GG97</f>
        <v>0.49999999999999822</v>
      </c>
      <c r="N97" s="1">
        <f>'0.5Q 17-24'!GH97</f>
        <v>1.0649462657531568E-10</v>
      </c>
      <c r="O97" s="1">
        <f>'0.5Q 17-24'!GI97</f>
        <v>-0.35441395029037071</v>
      </c>
      <c r="P97" s="1">
        <f>'0.5Q 17-24'!GJ97</f>
        <v>0.49999999999999822</v>
      </c>
      <c r="Q97" s="1">
        <f>'0.5Q 17-24'!GK97</f>
        <v>6.1660388787107769E-13</v>
      </c>
      <c r="R97" s="1">
        <f>'0.5Q 17-24'!GL97</f>
        <v>1000.0000000004317</v>
      </c>
      <c r="S97" s="1">
        <f>'0.5Q 17-24'!GM97</f>
        <v>513.50999999999817</v>
      </c>
      <c r="T97" s="1">
        <f>'0.5Q 17-24'!GN97</f>
        <v>499.99999999999824</v>
      </c>
      <c r="U97" s="1">
        <f>'0.5Q 17-24'!GO97</f>
        <v>500</v>
      </c>
      <c r="V97" s="1">
        <f>'0.5Q 17-24'!GP97</f>
        <v>8.2213851716143712E-14</v>
      </c>
      <c r="W97" s="1">
        <f>'0.5Q 17-24'!GQ97</f>
        <v>0</v>
      </c>
      <c r="X97" s="1">
        <f>'0.5Q 17-24'!GR97</f>
        <v>-3.0830194393553884E-10</v>
      </c>
      <c r="Y97" s="1">
        <f>'0.5Q 17-24'!GS97</f>
        <v>0</v>
      </c>
      <c r="Z97" s="1">
        <f>'0.5Q 17-24'!GT97</f>
        <v>10</v>
      </c>
      <c r="AA97" s="1">
        <f>'0.5Q 17-24'!GU97</f>
        <v>6.3504830960074381E-13</v>
      </c>
      <c r="AC97" s="4">
        <f t="shared" si="273"/>
        <v>-100</v>
      </c>
      <c r="AD97" s="4">
        <f t="shared" si="274"/>
        <v>-100</v>
      </c>
      <c r="AE97" s="4">
        <f t="shared" si="275"/>
        <v>-100</v>
      </c>
      <c r="AF97" s="1">
        <f t="shared" si="276"/>
        <v>100</v>
      </c>
      <c r="AG97" s="1">
        <f t="shared" si="277"/>
        <v>0</v>
      </c>
      <c r="AH97" s="1">
        <f t="shared" si="278"/>
        <v>3.3009999999999922</v>
      </c>
      <c r="AI97" s="1">
        <f t="shared" si="334"/>
        <v>0.49999999999999822</v>
      </c>
      <c r="AJ97" s="1">
        <f t="shared" si="335"/>
        <v>1.0968019164088841E-10</v>
      </c>
      <c r="AK97" s="1">
        <f t="shared" si="401"/>
        <v>-0.34920746878177716</v>
      </c>
      <c r="AL97" s="1">
        <f t="shared" si="336"/>
        <v>0.49999999999999822</v>
      </c>
      <c r="AM97" s="1">
        <f t="shared" si="279"/>
        <v>6.3504830960074381E-13</v>
      </c>
      <c r="AN97" s="1">
        <f t="shared" si="337"/>
        <v>1000.0000000004445</v>
      </c>
      <c r="AO97" s="1">
        <f t="shared" si="338"/>
        <v>513.50999999999817</v>
      </c>
      <c r="AP97" s="1">
        <f t="shared" si="339"/>
        <v>499.99999999999824</v>
      </c>
      <c r="AQ97" s="1">
        <f t="shared" si="340"/>
        <v>500</v>
      </c>
      <c r="AR97" s="1">
        <f t="shared" si="341"/>
        <v>8.4673107946765864E-14</v>
      </c>
      <c r="AS97" s="4">
        <f t="shared" si="342"/>
        <v>0</v>
      </c>
      <c r="AT97" s="1">
        <f t="shared" si="343"/>
        <v>-3.1752415480037191E-10</v>
      </c>
      <c r="AU97" s="4">
        <f t="shared" si="280"/>
        <v>0</v>
      </c>
      <c r="AV97" s="4">
        <f t="shared" si="281"/>
        <v>10</v>
      </c>
      <c r="AW97" s="4">
        <f t="shared" si="344"/>
        <v>6.432091399347875E-13</v>
      </c>
      <c r="AX97" s="4">
        <f t="shared" si="282"/>
        <v>8.1608303340436951E-15</v>
      </c>
      <c r="AY97" s="4">
        <f t="shared" si="283"/>
        <v>-100</v>
      </c>
      <c r="AZ97" s="4">
        <f t="shared" si="284"/>
        <v>-100</v>
      </c>
      <c r="BA97" s="4">
        <f t="shared" si="285"/>
        <v>-100</v>
      </c>
      <c r="BB97" s="1">
        <f t="shared" si="286"/>
        <v>100</v>
      </c>
      <c r="BC97" s="1">
        <f t="shared" si="287"/>
        <v>0</v>
      </c>
      <c r="BD97" s="1">
        <f t="shared" si="288"/>
        <v>3.3009999999999922</v>
      </c>
      <c r="BE97" s="1">
        <f t="shared" si="345"/>
        <v>0.49999999999999822</v>
      </c>
      <c r="BF97" s="1">
        <f t="shared" si="346"/>
        <v>1.1108966147405658E-10</v>
      </c>
      <c r="BG97" s="1">
        <f t="shared" si="402"/>
        <v>-0.34799807920826431</v>
      </c>
      <c r="BH97" s="1">
        <f t="shared" si="347"/>
        <v>0.49999999999999822</v>
      </c>
      <c r="BI97" s="1">
        <f t="shared" si="289"/>
        <v>6.432091399347875E-13</v>
      </c>
      <c r="BJ97" s="1">
        <f t="shared" si="348"/>
        <v>1000.0000000004503</v>
      </c>
      <c r="BK97" s="1">
        <f t="shared" si="349"/>
        <v>513.50999999999817</v>
      </c>
      <c r="BL97" s="1">
        <f t="shared" si="350"/>
        <v>499.99999999999824</v>
      </c>
      <c r="BM97" s="1">
        <f t="shared" si="351"/>
        <v>500</v>
      </c>
      <c r="BN97" s="1">
        <f t="shared" si="352"/>
        <v>8.5761218657971678E-14</v>
      </c>
      <c r="BO97" s="4">
        <f t="shared" si="353"/>
        <v>0</v>
      </c>
      <c r="BP97" s="1">
        <f t="shared" si="354"/>
        <v>-3.2160456996739378E-10</v>
      </c>
      <c r="BQ97" s="4">
        <f t="shared" si="290"/>
        <v>0</v>
      </c>
      <c r="BR97" s="4">
        <f t="shared" si="291"/>
        <v>10</v>
      </c>
      <c r="BS97" s="4">
        <f t="shared" si="355"/>
        <v>6.49386047942617E-13</v>
      </c>
      <c r="BT97" s="4">
        <f t="shared" si="292"/>
        <v>6.176908007829495E-15</v>
      </c>
      <c r="BU97" s="4">
        <f t="shared" si="293"/>
        <v>-100</v>
      </c>
      <c r="BV97" s="4">
        <f t="shared" si="294"/>
        <v>-100</v>
      </c>
      <c r="BW97" s="4">
        <f t="shared" si="295"/>
        <v>-100</v>
      </c>
      <c r="BX97" s="1">
        <f t="shared" si="296"/>
        <v>100</v>
      </c>
      <c r="BY97" s="1">
        <f t="shared" si="297"/>
        <v>0</v>
      </c>
      <c r="BZ97" s="1">
        <f t="shared" si="298"/>
        <v>3.3009999999999922</v>
      </c>
      <c r="CA97" s="1">
        <f t="shared" si="356"/>
        <v>0.49999999999999822</v>
      </c>
      <c r="CB97" s="1">
        <f t="shared" si="357"/>
        <v>1.1215648496418253E-10</v>
      </c>
      <c r="CC97" s="1">
        <f t="shared" si="403"/>
        <v>-0.34810785286975832</v>
      </c>
      <c r="CD97" s="1">
        <f t="shared" si="358"/>
        <v>0.49999999999999822</v>
      </c>
      <c r="CE97" s="1">
        <f t="shared" si="299"/>
        <v>6.49386047942617E-13</v>
      </c>
      <c r="CF97" s="1">
        <f t="shared" si="359"/>
        <v>1000.0000000004545</v>
      </c>
      <c r="CG97" s="1">
        <f t="shared" si="360"/>
        <v>513.50999999999817</v>
      </c>
      <c r="CH97" s="1">
        <f t="shared" si="361"/>
        <v>499.99999999999824</v>
      </c>
      <c r="CI97" s="1">
        <f t="shared" si="362"/>
        <v>500</v>
      </c>
      <c r="CJ97" s="1">
        <f t="shared" si="363"/>
        <v>8.6584806392348921E-14</v>
      </c>
      <c r="CK97" s="4">
        <f t="shared" si="364"/>
        <v>0</v>
      </c>
      <c r="CL97" s="1">
        <f t="shared" si="365"/>
        <v>-3.246930239713085E-10</v>
      </c>
      <c r="CM97" s="4">
        <f t="shared" si="300"/>
        <v>0</v>
      </c>
      <c r="CN97" s="4">
        <f t="shared" si="301"/>
        <v>10</v>
      </c>
      <c r="CO97" s="4">
        <f t="shared" si="366"/>
        <v>6.5431541894853674E-13</v>
      </c>
      <c r="CP97" s="4">
        <f t="shared" si="302"/>
        <v>4.9293710059197421E-15</v>
      </c>
      <c r="CQ97" s="4">
        <f t="shared" si="303"/>
        <v>-100</v>
      </c>
      <c r="CR97" s="4">
        <f t="shared" si="304"/>
        <v>-100</v>
      </c>
      <c r="CS97" s="4">
        <f t="shared" si="305"/>
        <v>-100</v>
      </c>
      <c r="CT97" s="1">
        <f t="shared" si="306"/>
        <v>100</v>
      </c>
      <c r="CU97" s="1">
        <f t="shared" si="307"/>
        <v>0</v>
      </c>
      <c r="CV97" s="1">
        <f t="shared" si="308"/>
        <v>3.3009999999999922</v>
      </c>
      <c r="CW97" s="1">
        <f t="shared" si="367"/>
        <v>0.49999999999999822</v>
      </c>
      <c r="CX97" s="1">
        <f t="shared" si="368"/>
        <v>1.1300784437798561E-10</v>
      </c>
      <c r="CY97" s="1">
        <f t="shared" si="404"/>
        <v>-0.34682195340876593</v>
      </c>
      <c r="CZ97" s="1">
        <f t="shared" si="369"/>
        <v>0.49999999999999822</v>
      </c>
      <c r="DA97" s="1">
        <f t="shared" si="309"/>
        <v>6.5431541894853674E-13</v>
      </c>
      <c r="DB97" s="1">
        <f t="shared" si="370"/>
        <v>1000.000000000458</v>
      </c>
      <c r="DC97" s="1">
        <f t="shared" si="371"/>
        <v>513.50999999999817</v>
      </c>
      <c r="DD97" s="1">
        <f t="shared" si="372"/>
        <v>499.99999999999824</v>
      </c>
      <c r="DE97" s="1">
        <f t="shared" si="373"/>
        <v>500</v>
      </c>
      <c r="DF97" s="1">
        <f t="shared" si="374"/>
        <v>8.72420558598049E-14</v>
      </c>
      <c r="DG97" s="4">
        <f t="shared" si="375"/>
        <v>0</v>
      </c>
      <c r="DH97" s="1">
        <f t="shared" si="376"/>
        <v>-3.2715770947426837E-10</v>
      </c>
      <c r="DI97" s="4">
        <f t="shared" si="310"/>
        <v>0</v>
      </c>
      <c r="DJ97" s="4">
        <f t="shared" si="311"/>
        <v>10</v>
      </c>
      <c r="DK97" s="4">
        <f t="shared" si="377"/>
        <v>6.5812226251656777E-13</v>
      </c>
      <c r="DL97" s="4">
        <f t="shared" si="312"/>
        <v>3.8068435680310256E-15</v>
      </c>
      <c r="DM97" s="4">
        <f t="shared" si="313"/>
        <v>-100</v>
      </c>
      <c r="DN97" s="4">
        <f t="shared" si="314"/>
        <v>-100</v>
      </c>
      <c r="DO97" s="4">
        <f t="shared" si="315"/>
        <v>-100</v>
      </c>
      <c r="DP97" s="1">
        <f t="shared" si="316"/>
        <v>100</v>
      </c>
      <c r="DQ97" s="1">
        <f t="shared" si="317"/>
        <v>0</v>
      </c>
      <c r="DR97" s="1">
        <f t="shared" si="318"/>
        <v>3.3009999999999922</v>
      </c>
      <c r="DS97" s="1">
        <f t="shared" si="378"/>
        <v>0.49999999999999822</v>
      </c>
      <c r="DT97" s="1">
        <f t="shared" si="379"/>
        <v>1.1366533031374229E-10</v>
      </c>
      <c r="DU97" s="1">
        <f t="shared" si="405"/>
        <v>-0.34481380540241496</v>
      </c>
      <c r="DV97" s="1">
        <f t="shared" si="380"/>
        <v>0.49999999999999822</v>
      </c>
      <c r="DW97" s="1">
        <f t="shared" si="319"/>
        <v>6.5812226251656777E-13</v>
      </c>
      <c r="DX97" s="1">
        <f t="shared" si="381"/>
        <v>1000.0000000004608</v>
      </c>
      <c r="DY97" s="1">
        <f t="shared" si="382"/>
        <v>513.50999999999817</v>
      </c>
      <c r="DZ97" s="1">
        <f t="shared" si="383"/>
        <v>499.99999999999824</v>
      </c>
      <c r="EA97" s="1">
        <f t="shared" si="384"/>
        <v>500</v>
      </c>
      <c r="EB97" s="1">
        <f t="shared" si="385"/>
        <v>8.7749635002209051E-14</v>
      </c>
      <c r="EC97" s="4">
        <f t="shared" si="386"/>
        <v>0</v>
      </c>
      <c r="ED97" s="1">
        <f t="shared" si="387"/>
        <v>-3.290611312582839E-10</v>
      </c>
      <c r="EE97" s="4">
        <f t="shared" si="320"/>
        <v>0</v>
      </c>
      <c r="EF97" s="4">
        <f t="shared" si="321"/>
        <v>10</v>
      </c>
      <c r="EG97" s="4">
        <f t="shared" si="388"/>
        <v>6.6010889787690219E-13</v>
      </c>
      <c r="EH97" s="4">
        <f t="shared" si="322"/>
        <v>1.9866353603344261E-15</v>
      </c>
      <c r="EI97" s="4">
        <f t="shared" si="323"/>
        <v>-100</v>
      </c>
      <c r="EJ97" s="4">
        <f t="shared" si="324"/>
        <v>-100</v>
      </c>
      <c r="EK97" s="4">
        <f t="shared" si="325"/>
        <v>-100</v>
      </c>
      <c r="EL97" s="1">
        <f t="shared" si="326"/>
        <v>100</v>
      </c>
      <c r="EM97" s="1">
        <f t="shared" si="327"/>
        <v>0</v>
      </c>
      <c r="EN97" s="1">
        <f t="shared" si="328"/>
        <v>3.3009999999999922</v>
      </c>
      <c r="EO97" s="1">
        <f t="shared" si="389"/>
        <v>0.49999999999999822</v>
      </c>
      <c r="EP97" s="1">
        <f t="shared" si="390"/>
        <v>1.1400844522917135E-10</v>
      </c>
      <c r="EQ97" s="1">
        <f t="shared" si="406"/>
        <v>-0.34178787186653548</v>
      </c>
      <c r="ER97" s="1">
        <f t="shared" si="391"/>
        <v>0.49999999999999822</v>
      </c>
      <c r="ES97" s="1">
        <f t="shared" si="329"/>
        <v>6.6010889787690219E-13</v>
      </c>
      <c r="ET97" s="1">
        <f t="shared" si="392"/>
        <v>1000.000000000462</v>
      </c>
      <c r="EU97" s="1">
        <f t="shared" si="393"/>
        <v>513.50999999999817</v>
      </c>
      <c r="EV97" s="1">
        <f t="shared" si="394"/>
        <v>499.99999999999824</v>
      </c>
      <c r="EW97" s="1">
        <f t="shared" si="395"/>
        <v>500</v>
      </c>
      <c r="EX97" s="1">
        <f t="shared" si="396"/>
        <v>8.8014519716920283E-14</v>
      </c>
      <c r="EY97" s="4">
        <f t="shared" si="397"/>
        <v>0</v>
      </c>
      <c r="EZ97" s="1">
        <f t="shared" si="398"/>
        <v>-3.3005444893845108E-10</v>
      </c>
      <c r="FA97" s="4">
        <f t="shared" si="330"/>
        <v>0</v>
      </c>
      <c r="FB97" s="4">
        <f t="shared" si="331"/>
        <v>10</v>
      </c>
      <c r="FC97" s="4">
        <f t="shared" si="399"/>
        <v>6.5785842910293417E-13</v>
      </c>
      <c r="FD97" s="4">
        <f t="shared" si="332"/>
        <v>-2.2504687739680263E-15</v>
      </c>
      <c r="FF97" s="4"/>
      <c r="FG97" s="4"/>
      <c r="FH97" s="4"/>
      <c r="FI97" s="4"/>
      <c r="FJ97" s="4"/>
      <c r="FK97" s="4"/>
      <c r="FL97" s="4"/>
      <c r="FM97" s="4"/>
      <c r="GB97" s="3"/>
    </row>
    <row r="98" spans="1:184">
      <c r="A98" s="1">
        <v>80</v>
      </c>
      <c r="B98" s="1">
        <f t="shared" si="271"/>
        <v>100</v>
      </c>
      <c r="C98" s="1">
        <v>0</v>
      </c>
      <c r="D98" s="1">
        <f t="shared" si="272"/>
        <v>-100</v>
      </c>
      <c r="E98" s="1">
        <f t="shared" si="400"/>
        <v>105</v>
      </c>
      <c r="F98" s="1">
        <f t="shared" si="333"/>
        <v>3.3259999999999921</v>
      </c>
      <c r="G98" s="1">
        <f>'0.5Q 17-24'!GA98</f>
        <v>-100</v>
      </c>
      <c r="H98" s="1">
        <f>'0.5Q 17-24'!GB98</f>
        <v>-100</v>
      </c>
      <c r="I98" s="1">
        <f>'0.5Q 17-24'!GC98</f>
        <v>-100</v>
      </c>
      <c r="J98" s="1">
        <f>'0.5Q 17-24'!GD98</f>
        <v>100</v>
      </c>
      <c r="K98" s="1">
        <f>'0.5Q 17-24'!GE98</f>
        <v>0</v>
      </c>
      <c r="L98" s="1">
        <f>'0.5Q 17-24'!GF98</f>
        <v>3.3259999999999921</v>
      </c>
      <c r="M98" s="1">
        <f>'0.5Q 17-24'!GG98</f>
        <v>0.49999999999999822</v>
      </c>
      <c r="N98" s="1">
        <f>'0.5Q 17-24'!GH98</f>
        <v>6.3896775945189391E-11</v>
      </c>
      <c r="O98" s="1">
        <f>'0.5Q 17-24'!GI98</f>
        <v>-0.35441395029037071</v>
      </c>
      <c r="P98" s="1">
        <f>'0.5Q 17-24'!GJ98</f>
        <v>0.49999999999999822</v>
      </c>
      <c r="Q98" s="1">
        <f>'0.5Q 17-24'!GK98</f>
        <v>3.699623327226466E-13</v>
      </c>
      <c r="R98" s="1">
        <f>'0.5Q 17-24'!GL98</f>
        <v>1000.0000000002589</v>
      </c>
      <c r="S98" s="1">
        <f>'0.5Q 17-24'!GM98</f>
        <v>513.50999999999817</v>
      </c>
      <c r="T98" s="1">
        <f>'0.5Q 17-24'!GN98</f>
        <v>499.99999999999824</v>
      </c>
      <c r="U98" s="1">
        <f>'0.5Q 17-24'!GO98</f>
        <v>500</v>
      </c>
      <c r="V98" s="1">
        <f>'0.5Q 17-24'!GP98</f>
        <v>4.9328311029686216E-14</v>
      </c>
      <c r="W98" s="1">
        <f>'0.5Q 17-24'!GQ98</f>
        <v>0</v>
      </c>
      <c r="X98" s="1">
        <f>'0.5Q 17-24'!GR98</f>
        <v>-1.849811663613233E-10</v>
      </c>
      <c r="Y98" s="1">
        <f>'0.5Q 17-24'!GS98</f>
        <v>0</v>
      </c>
      <c r="Z98" s="1">
        <f>'0.5Q 17-24'!GT98</f>
        <v>10</v>
      </c>
      <c r="AA98" s="1">
        <f>'0.5Q 17-24'!GU98</f>
        <v>3.8102898576044625E-13</v>
      </c>
      <c r="AC98" s="4">
        <f t="shared" si="273"/>
        <v>-100</v>
      </c>
      <c r="AD98" s="4">
        <f t="shared" si="274"/>
        <v>-100</v>
      </c>
      <c r="AE98" s="4">
        <f t="shared" si="275"/>
        <v>-100</v>
      </c>
      <c r="AF98" s="1">
        <f t="shared" si="276"/>
        <v>100</v>
      </c>
      <c r="AG98" s="1">
        <f t="shared" si="277"/>
        <v>0</v>
      </c>
      <c r="AH98" s="1">
        <f t="shared" si="278"/>
        <v>3.3259999999999921</v>
      </c>
      <c r="AI98" s="1">
        <f t="shared" si="334"/>
        <v>0.49999999999999822</v>
      </c>
      <c r="AJ98" s="1">
        <f t="shared" si="335"/>
        <v>6.5808114984533035E-11</v>
      </c>
      <c r="AK98" s="1">
        <f t="shared" si="401"/>
        <v>-0.34920746878177716</v>
      </c>
      <c r="AL98" s="1">
        <f t="shared" si="336"/>
        <v>0.49999999999999822</v>
      </c>
      <c r="AM98" s="1">
        <f t="shared" si="279"/>
        <v>3.8102898576044625E-13</v>
      </c>
      <c r="AN98" s="1">
        <f t="shared" si="337"/>
        <v>1000.0000000002667</v>
      </c>
      <c r="AO98" s="1">
        <f t="shared" si="338"/>
        <v>513.50999999999817</v>
      </c>
      <c r="AP98" s="1">
        <f t="shared" si="339"/>
        <v>499.99999999999824</v>
      </c>
      <c r="AQ98" s="1">
        <f t="shared" si="340"/>
        <v>500</v>
      </c>
      <c r="AR98" s="1">
        <f t="shared" si="341"/>
        <v>5.0803864768059508E-14</v>
      </c>
      <c r="AS98" s="4">
        <f t="shared" si="342"/>
        <v>0</v>
      </c>
      <c r="AT98" s="1">
        <f t="shared" si="343"/>
        <v>-1.9051449288022313E-10</v>
      </c>
      <c r="AU98" s="4">
        <f t="shared" si="280"/>
        <v>0</v>
      </c>
      <c r="AV98" s="4">
        <f t="shared" si="281"/>
        <v>10</v>
      </c>
      <c r="AW98" s="4">
        <f t="shared" si="344"/>
        <v>3.8592548396087248E-13</v>
      </c>
      <c r="AX98" s="4">
        <f t="shared" si="282"/>
        <v>4.8964982004262272E-15</v>
      </c>
      <c r="AY98" s="4">
        <f t="shared" si="283"/>
        <v>-100</v>
      </c>
      <c r="AZ98" s="4">
        <f t="shared" si="284"/>
        <v>-100</v>
      </c>
      <c r="BA98" s="4">
        <f t="shared" si="285"/>
        <v>-100</v>
      </c>
      <c r="BB98" s="1">
        <f t="shared" si="286"/>
        <v>100</v>
      </c>
      <c r="BC98" s="1">
        <f t="shared" si="287"/>
        <v>0</v>
      </c>
      <c r="BD98" s="1">
        <f t="shared" si="288"/>
        <v>3.3259999999999921</v>
      </c>
      <c r="BE98" s="1">
        <f t="shared" si="345"/>
        <v>0.49999999999999822</v>
      </c>
      <c r="BF98" s="1">
        <f t="shared" si="346"/>
        <v>6.6653796884433949E-11</v>
      </c>
      <c r="BG98" s="1">
        <f t="shared" si="402"/>
        <v>-0.34799807920826431</v>
      </c>
      <c r="BH98" s="1">
        <f t="shared" si="347"/>
        <v>0.49999999999999822</v>
      </c>
      <c r="BI98" s="1">
        <f t="shared" si="289"/>
        <v>3.8592548396087248E-13</v>
      </c>
      <c r="BJ98" s="1">
        <f t="shared" si="348"/>
        <v>1000.0000000002702</v>
      </c>
      <c r="BK98" s="1">
        <f t="shared" si="349"/>
        <v>513.50999999999817</v>
      </c>
      <c r="BL98" s="1">
        <f t="shared" si="350"/>
        <v>499.99999999999824</v>
      </c>
      <c r="BM98" s="1">
        <f t="shared" si="351"/>
        <v>500</v>
      </c>
      <c r="BN98" s="1">
        <f t="shared" si="352"/>
        <v>5.1456731194783002E-14</v>
      </c>
      <c r="BO98" s="4">
        <f t="shared" si="353"/>
        <v>0</v>
      </c>
      <c r="BP98" s="1">
        <f t="shared" si="354"/>
        <v>-1.9296274198043624E-10</v>
      </c>
      <c r="BQ98" s="4">
        <f t="shared" si="290"/>
        <v>0</v>
      </c>
      <c r="BR98" s="4">
        <f t="shared" si="291"/>
        <v>10</v>
      </c>
      <c r="BS98" s="4">
        <f t="shared" si="355"/>
        <v>3.8963162876557021E-13</v>
      </c>
      <c r="BT98" s="4">
        <f t="shared" si="292"/>
        <v>3.7061448046977273E-15</v>
      </c>
      <c r="BU98" s="4">
        <f t="shared" si="293"/>
        <v>-100</v>
      </c>
      <c r="BV98" s="4">
        <f t="shared" si="294"/>
        <v>-100</v>
      </c>
      <c r="BW98" s="4">
        <f t="shared" si="295"/>
        <v>-100</v>
      </c>
      <c r="BX98" s="1">
        <f t="shared" si="296"/>
        <v>100</v>
      </c>
      <c r="BY98" s="1">
        <f t="shared" si="297"/>
        <v>0</v>
      </c>
      <c r="BZ98" s="1">
        <f t="shared" si="298"/>
        <v>3.3259999999999921</v>
      </c>
      <c r="CA98" s="1">
        <f t="shared" si="356"/>
        <v>0.49999999999999822</v>
      </c>
      <c r="CB98" s="1">
        <f t="shared" si="357"/>
        <v>6.7293890978509523E-11</v>
      </c>
      <c r="CC98" s="1">
        <f t="shared" si="403"/>
        <v>-0.34810785286975832</v>
      </c>
      <c r="CD98" s="1">
        <f t="shared" si="358"/>
        <v>0.49999999999999822</v>
      </c>
      <c r="CE98" s="1">
        <f t="shared" si="299"/>
        <v>3.8963162876557021E-13</v>
      </c>
      <c r="CF98" s="1">
        <f t="shared" si="359"/>
        <v>1000.0000000002726</v>
      </c>
      <c r="CG98" s="1">
        <f t="shared" si="360"/>
        <v>513.50999999999817</v>
      </c>
      <c r="CH98" s="1">
        <f t="shared" si="361"/>
        <v>499.99999999999824</v>
      </c>
      <c r="CI98" s="1">
        <f t="shared" si="362"/>
        <v>500</v>
      </c>
      <c r="CJ98" s="1">
        <f t="shared" si="363"/>
        <v>5.195088383540936E-14</v>
      </c>
      <c r="CK98" s="4">
        <f t="shared" si="364"/>
        <v>0</v>
      </c>
      <c r="CL98" s="1">
        <f t="shared" si="365"/>
        <v>-1.948158143827851E-10</v>
      </c>
      <c r="CM98" s="4">
        <f t="shared" si="300"/>
        <v>0</v>
      </c>
      <c r="CN98" s="4">
        <f t="shared" si="301"/>
        <v>10</v>
      </c>
      <c r="CO98" s="4">
        <f t="shared" si="366"/>
        <v>3.9258925136912201E-13</v>
      </c>
      <c r="CP98" s="4">
        <f t="shared" si="302"/>
        <v>2.9576226035518049E-15</v>
      </c>
      <c r="CQ98" s="4">
        <f t="shared" si="303"/>
        <v>-100</v>
      </c>
      <c r="CR98" s="4">
        <f t="shared" si="304"/>
        <v>-100</v>
      </c>
      <c r="CS98" s="4">
        <f t="shared" si="305"/>
        <v>-100</v>
      </c>
      <c r="CT98" s="1">
        <f t="shared" si="306"/>
        <v>100</v>
      </c>
      <c r="CU98" s="1">
        <f t="shared" si="307"/>
        <v>0</v>
      </c>
      <c r="CV98" s="1">
        <f t="shared" si="308"/>
        <v>3.3259999999999921</v>
      </c>
      <c r="CW98" s="1">
        <f t="shared" si="367"/>
        <v>0.49999999999999822</v>
      </c>
      <c r="CX98" s="1">
        <f t="shared" si="368"/>
        <v>6.7804706626791369E-11</v>
      </c>
      <c r="CY98" s="1">
        <f t="shared" si="404"/>
        <v>-0.34682195340876593</v>
      </c>
      <c r="CZ98" s="1">
        <f t="shared" si="369"/>
        <v>0.49999999999999822</v>
      </c>
      <c r="DA98" s="1">
        <f t="shared" si="309"/>
        <v>3.9258925136912201E-13</v>
      </c>
      <c r="DB98" s="1">
        <f t="shared" si="370"/>
        <v>1000.0000000002749</v>
      </c>
      <c r="DC98" s="1">
        <f t="shared" si="371"/>
        <v>513.50999999999817</v>
      </c>
      <c r="DD98" s="1">
        <f t="shared" si="372"/>
        <v>499.99999999999824</v>
      </c>
      <c r="DE98" s="1">
        <f t="shared" si="373"/>
        <v>500</v>
      </c>
      <c r="DF98" s="1">
        <f t="shared" si="374"/>
        <v>5.2345233515882947E-14</v>
      </c>
      <c r="DG98" s="4">
        <f t="shared" si="375"/>
        <v>0</v>
      </c>
      <c r="DH98" s="1">
        <f t="shared" si="376"/>
        <v>-1.96294625684561E-10</v>
      </c>
      <c r="DI98" s="4">
        <f t="shared" si="310"/>
        <v>0</v>
      </c>
      <c r="DJ98" s="4">
        <f t="shared" si="311"/>
        <v>10</v>
      </c>
      <c r="DK98" s="4">
        <f t="shared" si="377"/>
        <v>3.9487335750994065E-13</v>
      </c>
      <c r="DL98" s="4">
        <f t="shared" si="312"/>
        <v>2.2841061408186355E-15</v>
      </c>
      <c r="DM98" s="4">
        <f t="shared" si="313"/>
        <v>-100</v>
      </c>
      <c r="DN98" s="4">
        <f t="shared" si="314"/>
        <v>-100</v>
      </c>
      <c r="DO98" s="4">
        <f t="shared" si="315"/>
        <v>-100</v>
      </c>
      <c r="DP98" s="1">
        <f t="shared" si="316"/>
        <v>100</v>
      </c>
      <c r="DQ98" s="1">
        <f t="shared" si="317"/>
        <v>0</v>
      </c>
      <c r="DR98" s="1">
        <f t="shared" si="318"/>
        <v>3.3259999999999921</v>
      </c>
      <c r="DS98" s="1">
        <f t="shared" si="378"/>
        <v>0.49999999999999822</v>
      </c>
      <c r="DT98" s="1">
        <f t="shared" si="379"/>
        <v>6.8199198188245366E-11</v>
      </c>
      <c r="DU98" s="1">
        <f t="shared" si="405"/>
        <v>-0.34481380540241496</v>
      </c>
      <c r="DV98" s="1">
        <f t="shared" si="380"/>
        <v>0.49999999999999822</v>
      </c>
      <c r="DW98" s="1">
        <f t="shared" si="319"/>
        <v>3.9487335750994065E-13</v>
      </c>
      <c r="DX98" s="1">
        <f t="shared" si="381"/>
        <v>1000.0000000002765</v>
      </c>
      <c r="DY98" s="1">
        <f t="shared" si="382"/>
        <v>513.50999999999817</v>
      </c>
      <c r="DZ98" s="1">
        <f t="shared" si="383"/>
        <v>499.99999999999824</v>
      </c>
      <c r="EA98" s="1">
        <f t="shared" si="384"/>
        <v>500</v>
      </c>
      <c r="EB98" s="1">
        <f t="shared" si="385"/>
        <v>5.2649781001325422E-14</v>
      </c>
      <c r="EC98" s="4">
        <f t="shared" si="386"/>
        <v>0</v>
      </c>
      <c r="ED98" s="1">
        <f t="shared" si="387"/>
        <v>-1.9743667875497033E-10</v>
      </c>
      <c r="EE98" s="4">
        <f t="shared" si="320"/>
        <v>0</v>
      </c>
      <c r="EF98" s="4">
        <f t="shared" si="321"/>
        <v>10</v>
      </c>
      <c r="EG98" s="4">
        <f t="shared" si="388"/>
        <v>3.960653387261413E-13</v>
      </c>
      <c r="EH98" s="4">
        <f t="shared" si="322"/>
        <v>1.1919812162006556E-15</v>
      </c>
      <c r="EI98" s="4">
        <f t="shared" si="323"/>
        <v>-100</v>
      </c>
      <c r="EJ98" s="4">
        <f t="shared" si="324"/>
        <v>-100</v>
      </c>
      <c r="EK98" s="4">
        <f t="shared" si="325"/>
        <v>-100</v>
      </c>
      <c r="EL98" s="1">
        <f t="shared" si="326"/>
        <v>100</v>
      </c>
      <c r="EM98" s="1">
        <f t="shared" si="327"/>
        <v>0</v>
      </c>
      <c r="EN98" s="1">
        <f t="shared" si="328"/>
        <v>3.3259999999999921</v>
      </c>
      <c r="EO98" s="1">
        <f t="shared" si="389"/>
        <v>0.49999999999999822</v>
      </c>
      <c r="EP98" s="1">
        <f t="shared" si="390"/>
        <v>6.8405067137502817E-11</v>
      </c>
      <c r="EQ98" s="1">
        <f t="shared" si="406"/>
        <v>-0.34178787186653548</v>
      </c>
      <c r="ER98" s="1">
        <f t="shared" si="391"/>
        <v>0.49999999999999822</v>
      </c>
      <c r="ES98" s="1">
        <f t="shared" si="329"/>
        <v>3.960653387261413E-13</v>
      </c>
      <c r="ET98" s="1">
        <f t="shared" si="392"/>
        <v>1000.0000000002773</v>
      </c>
      <c r="EU98" s="1">
        <f t="shared" si="393"/>
        <v>513.50999999999817</v>
      </c>
      <c r="EV98" s="1">
        <f t="shared" si="394"/>
        <v>499.99999999999824</v>
      </c>
      <c r="EW98" s="1">
        <f t="shared" si="395"/>
        <v>500</v>
      </c>
      <c r="EX98" s="1">
        <f t="shared" si="396"/>
        <v>5.2808711830152179E-14</v>
      </c>
      <c r="EY98" s="4">
        <f t="shared" si="397"/>
        <v>0</v>
      </c>
      <c r="EZ98" s="1">
        <f t="shared" si="398"/>
        <v>-1.9803266936307066E-10</v>
      </c>
      <c r="FA98" s="4">
        <f t="shared" si="330"/>
        <v>0</v>
      </c>
      <c r="FB98" s="4">
        <f t="shared" si="331"/>
        <v>10</v>
      </c>
      <c r="FC98" s="4">
        <f t="shared" si="399"/>
        <v>3.9471505746176051E-13</v>
      </c>
      <c r="FD98" s="4">
        <f t="shared" si="332"/>
        <v>-1.3502812643807956E-15</v>
      </c>
      <c r="FF98" s="4"/>
      <c r="FG98" s="4"/>
      <c r="FH98" s="4"/>
      <c r="FI98" s="4"/>
      <c r="FJ98" s="4"/>
      <c r="FK98" s="4"/>
      <c r="FL98" s="4"/>
      <c r="FM98" s="4"/>
      <c r="GB98" s="3"/>
    </row>
    <row r="99" spans="1:184">
      <c r="A99" s="1">
        <v>81</v>
      </c>
      <c r="B99" s="1">
        <f t="shared" si="271"/>
        <v>100</v>
      </c>
      <c r="C99" s="1">
        <v>0</v>
      </c>
      <c r="D99" s="1">
        <f t="shared" si="272"/>
        <v>-100</v>
      </c>
      <c r="E99" s="1">
        <f t="shared" si="400"/>
        <v>100</v>
      </c>
      <c r="F99" s="1">
        <f t="shared" si="333"/>
        <v>3.350999999999992</v>
      </c>
      <c r="G99" s="1">
        <f>'0.5Q 17-24'!GA99</f>
        <v>-100</v>
      </c>
      <c r="H99" s="1">
        <f>'0.5Q 17-24'!GB99</f>
        <v>-100</v>
      </c>
      <c r="I99" s="1">
        <f>'0.5Q 17-24'!GC99</f>
        <v>-100</v>
      </c>
      <c r="J99" s="1">
        <f>'0.5Q 17-24'!GD99</f>
        <v>100</v>
      </c>
      <c r="K99" s="1">
        <f>'0.5Q 17-24'!GE99</f>
        <v>0</v>
      </c>
      <c r="L99" s="1">
        <f>'0.5Q 17-24'!GF99</f>
        <v>3.350999999999992</v>
      </c>
      <c r="M99" s="1">
        <f>'0.5Q 17-24'!GG99</f>
        <v>0.49999999999999822</v>
      </c>
      <c r="N99" s="1">
        <f>'0.5Q 17-24'!GH99</f>
        <v>3.833806556711364E-11</v>
      </c>
      <c r="O99" s="1">
        <f>'0.5Q 17-24'!GI99</f>
        <v>-0.35441395029037071</v>
      </c>
      <c r="P99" s="1">
        <f>'0.5Q 17-24'!GJ99</f>
        <v>0.49999999999999822</v>
      </c>
      <c r="Q99" s="1">
        <f>'0.5Q 17-24'!GK99</f>
        <v>2.2197739963358796E-13</v>
      </c>
      <c r="R99" s="1">
        <f>'0.5Q 17-24'!GL99</f>
        <v>1000.0000000001554</v>
      </c>
      <c r="S99" s="1">
        <f>'0.5Q 17-24'!GM99</f>
        <v>513.50999999999817</v>
      </c>
      <c r="T99" s="1">
        <f>'0.5Q 17-24'!GN99</f>
        <v>499.99999999999824</v>
      </c>
      <c r="U99" s="1">
        <f>'0.5Q 17-24'!GO99</f>
        <v>500</v>
      </c>
      <c r="V99" s="1">
        <f>'0.5Q 17-24'!GP99</f>
        <v>2.9596986617811729E-14</v>
      </c>
      <c r="W99" s="1">
        <f>'0.5Q 17-24'!GQ99</f>
        <v>0</v>
      </c>
      <c r="X99" s="1">
        <f>'0.5Q 17-24'!GR99</f>
        <v>-1.1098869981679398E-10</v>
      </c>
      <c r="Y99" s="1">
        <f>'0.5Q 17-24'!GS99</f>
        <v>0</v>
      </c>
      <c r="Z99" s="1">
        <f>'0.5Q 17-24'!GT99</f>
        <v>10</v>
      </c>
      <c r="AA99" s="1">
        <f>'0.5Q 17-24'!GU99</f>
        <v>2.2861739145626774E-13</v>
      </c>
      <c r="AC99" s="4">
        <f t="shared" si="273"/>
        <v>-100</v>
      </c>
      <c r="AD99" s="4">
        <f t="shared" si="274"/>
        <v>-100</v>
      </c>
      <c r="AE99" s="4">
        <f t="shared" si="275"/>
        <v>-100</v>
      </c>
      <c r="AF99" s="1">
        <f t="shared" si="276"/>
        <v>100</v>
      </c>
      <c r="AG99" s="1">
        <f t="shared" si="277"/>
        <v>0</v>
      </c>
      <c r="AH99" s="1">
        <f t="shared" si="278"/>
        <v>3.350999999999992</v>
      </c>
      <c r="AI99" s="1">
        <f t="shared" si="334"/>
        <v>0.49999999999999822</v>
      </c>
      <c r="AJ99" s="1">
        <f t="shared" si="335"/>
        <v>3.9484868990719824E-11</v>
      </c>
      <c r="AK99" s="1">
        <f t="shared" si="401"/>
        <v>-0.34920746878177716</v>
      </c>
      <c r="AL99" s="1">
        <f t="shared" si="336"/>
        <v>0.49999999999999822</v>
      </c>
      <c r="AM99" s="1">
        <f t="shared" si="279"/>
        <v>2.2861739145626774E-13</v>
      </c>
      <c r="AN99" s="1">
        <f t="shared" si="337"/>
        <v>1000.0000000001601</v>
      </c>
      <c r="AO99" s="1">
        <f t="shared" si="338"/>
        <v>513.50999999999817</v>
      </c>
      <c r="AP99" s="1">
        <f t="shared" si="339"/>
        <v>499.99999999999824</v>
      </c>
      <c r="AQ99" s="1">
        <f t="shared" si="340"/>
        <v>500</v>
      </c>
      <c r="AR99" s="1">
        <f t="shared" si="341"/>
        <v>3.0482318860835702E-14</v>
      </c>
      <c r="AS99" s="4">
        <f t="shared" si="342"/>
        <v>0</v>
      </c>
      <c r="AT99" s="1">
        <f t="shared" si="343"/>
        <v>-1.1430869572813387E-10</v>
      </c>
      <c r="AU99" s="4">
        <f t="shared" si="280"/>
        <v>0</v>
      </c>
      <c r="AV99" s="4">
        <f t="shared" si="281"/>
        <v>10</v>
      </c>
      <c r="AW99" s="4">
        <f t="shared" si="344"/>
        <v>2.3155529037652349E-13</v>
      </c>
      <c r="AX99" s="4">
        <f t="shared" si="282"/>
        <v>2.9378989202557464E-15</v>
      </c>
      <c r="AY99" s="4">
        <f t="shared" si="283"/>
        <v>-100</v>
      </c>
      <c r="AZ99" s="4">
        <f t="shared" si="284"/>
        <v>-100</v>
      </c>
      <c r="BA99" s="4">
        <f t="shared" si="285"/>
        <v>-100</v>
      </c>
      <c r="BB99" s="1">
        <f t="shared" si="286"/>
        <v>100</v>
      </c>
      <c r="BC99" s="1">
        <f t="shared" si="287"/>
        <v>0</v>
      </c>
      <c r="BD99" s="1">
        <f t="shared" si="288"/>
        <v>3.350999999999992</v>
      </c>
      <c r="BE99" s="1">
        <f t="shared" si="345"/>
        <v>0.49999999999999822</v>
      </c>
      <c r="BF99" s="1">
        <f t="shared" si="346"/>
        <v>3.9992278130660363E-11</v>
      </c>
      <c r="BG99" s="1">
        <f t="shared" si="402"/>
        <v>-0.34799807920826431</v>
      </c>
      <c r="BH99" s="1">
        <f t="shared" si="347"/>
        <v>0.49999999999999822</v>
      </c>
      <c r="BI99" s="1">
        <f t="shared" si="289"/>
        <v>2.3155529037652349E-13</v>
      </c>
      <c r="BJ99" s="1">
        <f t="shared" si="348"/>
        <v>1000.0000000001621</v>
      </c>
      <c r="BK99" s="1">
        <f t="shared" si="349"/>
        <v>513.50999999999817</v>
      </c>
      <c r="BL99" s="1">
        <f t="shared" si="350"/>
        <v>499.99999999999824</v>
      </c>
      <c r="BM99" s="1">
        <f t="shared" si="351"/>
        <v>500</v>
      </c>
      <c r="BN99" s="1">
        <f t="shared" si="352"/>
        <v>3.0874038716869797E-14</v>
      </c>
      <c r="BO99" s="4">
        <f t="shared" si="353"/>
        <v>0</v>
      </c>
      <c r="BP99" s="1">
        <f t="shared" si="354"/>
        <v>-1.1577764518826175E-10</v>
      </c>
      <c r="BQ99" s="4">
        <f t="shared" si="290"/>
        <v>0</v>
      </c>
      <c r="BR99" s="4">
        <f t="shared" si="291"/>
        <v>10</v>
      </c>
      <c r="BS99" s="4">
        <f t="shared" si="355"/>
        <v>2.3377897725934212E-13</v>
      </c>
      <c r="BT99" s="4">
        <f t="shared" si="292"/>
        <v>2.2236868828186263E-15</v>
      </c>
      <c r="BU99" s="4">
        <f t="shared" si="293"/>
        <v>-100</v>
      </c>
      <c r="BV99" s="4">
        <f t="shared" si="294"/>
        <v>-100</v>
      </c>
      <c r="BW99" s="4">
        <f t="shared" si="295"/>
        <v>-100</v>
      </c>
      <c r="BX99" s="1">
        <f t="shared" si="296"/>
        <v>100</v>
      </c>
      <c r="BY99" s="1">
        <f t="shared" si="297"/>
        <v>0</v>
      </c>
      <c r="BZ99" s="1">
        <f t="shared" si="298"/>
        <v>3.350999999999992</v>
      </c>
      <c r="CA99" s="1">
        <f t="shared" si="356"/>
        <v>0.49999999999999822</v>
      </c>
      <c r="CB99" s="1">
        <f t="shared" si="357"/>
        <v>4.0376334587105719E-11</v>
      </c>
      <c r="CC99" s="1">
        <f t="shared" si="403"/>
        <v>-0.34810785286975832</v>
      </c>
      <c r="CD99" s="1">
        <f t="shared" si="358"/>
        <v>0.49999999999999822</v>
      </c>
      <c r="CE99" s="1">
        <f t="shared" si="299"/>
        <v>2.3377897725934212E-13</v>
      </c>
      <c r="CF99" s="1">
        <f t="shared" si="359"/>
        <v>1000.0000000001636</v>
      </c>
      <c r="CG99" s="1">
        <f t="shared" si="360"/>
        <v>513.50999999999817</v>
      </c>
      <c r="CH99" s="1">
        <f t="shared" si="361"/>
        <v>499.99999999999824</v>
      </c>
      <c r="CI99" s="1">
        <f t="shared" si="362"/>
        <v>500</v>
      </c>
      <c r="CJ99" s="1">
        <f t="shared" si="363"/>
        <v>3.1170530301245621E-14</v>
      </c>
      <c r="CK99" s="4">
        <f t="shared" si="364"/>
        <v>0</v>
      </c>
      <c r="CL99" s="1">
        <f t="shared" si="365"/>
        <v>-1.1688948862967106E-10</v>
      </c>
      <c r="CM99" s="4">
        <f t="shared" si="300"/>
        <v>0</v>
      </c>
      <c r="CN99" s="4">
        <f t="shared" si="301"/>
        <v>10</v>
      </c>
      <c r="CO99" s="4">
        <f t="shared" si="366"/>
        <v>2.3555355082147322E-13</v>
      </c>
      <c r="CP99" s="4">
        <f t="shared" si="302"/>
        <v>1.7745735621311031E-15</v>
      </c>
      <c r="CQ99" s="4">
        <f t="shared" si="303"/>
        <v>-100</v>
      </c>
      <c r="CR99" s="4">
        <f t="shared" si="304"/>
        <v>-100</v>
      </c>
      <c r="CS99" s="4">
        <f t="shared" si="305"/>
        <v>-100</v>
      </c>
      <c r="CT99" s="1">
        <f t="shared" si="306"/>
        <v>100</v>
      </c>
      <c r="CU99" s="1">
        <f t="shared" si="307"/>
        <v>0</v>
      </c>
      <c r="CV99" s="1">
        <f t="shared" si="308"/>
        <v>3.350999999999992</v>
      </c>
      <c r="CW99" s="1">
        <f t="shared" si="367"/>
        <v>0.49999999999999822</v>
      </c>
      <c r="CX99" s="1">
        <f t="shared" si="368"/>
        <v>4.0682823976074813E-11</v>
      </c>
      <c r="CY99" s="1">
        <f t="shared" si="404"/>
        <v>-0.34682195340876593</v>
      </c>
      <c r="CZ99" s="1">
        <f t="shared" si="369"/>
        <v>0.49999999999999822</v>
      </c>
      <c r="DA99" s="1">
        <f t="shared" si="309"/>
        <v>2.3555355082147322E-13</v>
      </c>
      <c r="DB99" s="1">
        <f t="shared" si="370"/>
        <v>1000.000000000165</v>
      </c>
      <c r="DC99" s="1">
        <f t="shared" si="371"/>
        <v>513.50999999999817</v>
      </c>
      <c r="DD99" s="1">
        <f t="shared" si="372"/>
        <v>499.99999999999824</v>
      </c>
      <c r="DE99" s="1">
        <f t="shared" si="373"/>
        <v>500</v>
      </c>
      <c r="DF99" s="1">
        <f t="shared" si="374"/>
        <v>3.1407140109529758E-14</v>
      </c>
      <c r="DG99" s="4">
        <f t="shared" si="375"/>
        <v>0</v>
      </c>
      <c r="DH99" s="1">
        <f t="shared" si="376"/>
        <v>-1.177767754107366E-10</v>
      </c>
      <c r="DI99" s="4">
        <f t="shared" si="310"/>
        <v>0</v>
      </c>
      <c r="DJ99" s="4">
        <f t="shared" si="311"/>
        <v>10</v>
      </c>
      <c r="DK99" s="4">
        <f t="shared" si="377"/>
        <v>2.3692401450596439E-13</v>
      </c>
      <c r="DL99" s="4">
        <f t="shared" si="312"/>
        <v>1.3704636844911712E-15</v>
      </c>
      <c r="DM99" s="4">
        <f t="shared" si="313"/>
        <v>-100</v>
      </c>
      <c r="DN99" s="4">
        <f t="shared" si="314"/>
        <v>-100</v>
      </c>
      <c r="DO99" s="4">
        <f t="shared" si="315"/>
        <v>-100</v>
      </c>
      <c r="DP99" s="1">
        <f t="shared" si="316"/>
        <v>100</v>
      </c>
      <c r="DQ99" s="1">
        <f t="shared" si="317"/>
        <v>0</v>
      </c>
      <c r="DR99" s="1">
        <f t="shared" si="318"/>
        <v>3.350999999999992</v>
      </c>
      <c r="DS99" s="1">
        <f t="shared" si="378"/>
        <v>0.49999999999999822</v>
      </c>
      <c r="DT99" s="1">
        <f t="shared" si="379"/>
        <v>4.0919518912947208E-11</v>
      </c>
      <c r="DU99" s="1">
        <f t="shared" si="405"/>
        <v>-0.34481380540241496</v>
      </c>
      <c r="DV99" s="1">
        <f t="shared" si="380"/>
        <v>0.49999999999999822</v>
      </c>
      <c r="DW99" s="1">
        <f t="shared" si="319"/>
        <v>2.3692401450596439E-13</v>
      </c>
      <c r="DX99" s="1">
        <f t="shared" si="381"/>
        <v>1000.0000000001659</v>
      </c>
      <c r="DY99" s="1">
        <f t="shared" si="382"/>
        <v>513.50999999999817</v>
      </c>
      <c r="DZ99" s="1">
        <f t="shared" si="383"/>
        <v>499.99999999999824</v>
      </c>
      <c r="EA99" s="1">
        <f t="shared" si="384"/>
        <v>500</v>
      </c>
      <c r="EB99" s="1">
        <f t="shared" si="385"/>
        <v>3.1589868600795253E-14</v>
      </c>
      <c r="EC99" s="4">
        <f t="shared" si="386"/>
        <v>0</v>
      </c>
      <c r="ED99" s="1">
        <f t="shared" si="387"/>
        <v>-1.184620072529822E-10</v>
      </c>
      <c r="EE99" s="4">
        <f t="shared" si="320"/>
        <v>0</v>
      </c>
      <c r="EF99" s="4">
        <f t="shared" si="321"/>
        <v>10</v>
      </c>
      <c r="EG99" s="4">
        <f t="shared" si="388"/>
        <v>2.3763920323568476E-13</v>
      </c>
      <c r="EH99" s="4">
        <f t="shared" si="322"/>
        <v>7.1518872972037319E-16</v>
      </c>
      <c r="EI99" s="4">
        <f t="shared" si="323"/>
        <v>-100</v>
      </c>
      <c r="EJ99" s="4">
        <f t="shared" si="324"/>
        <v>-100</v>
      </c>
      <c r="EK99" s="4">
        <f t="shared" si="325"/>
        <v>-100</v>
      </c>
      <c r="EL99" s="1">
        <f t="shared" si="326"/>
        <v>100</v>
      </c>
      <c r="EM99" s="1">
        <f t="shared" si="327"/>
        <v>0</v>
      </c>
      <c r="EN99" s="1">
        <f t="shared" si="328"/>
        <v>3.350999999999992</v>
      </c>
      <c r="EO99" s="1">
        <f t="shared" si="389"/>
        <v>0.49999999999999822</v>
      </c>
      <c r="EP99" s="1">
        <f t="shared" si="390"/>
        <v>4.1043040282501694E-11</v>
      </c>
      <c r="EQ99" s="1">
        <f t="shared" si="406"/>
        <v>-0.34178787186653548</v>
      </c>
      <c r="ER99" s="1">
        <f t="shared" si="391"/>
        <v>0.49999999999999822</v>
      </c>
      <c r="ES99" s="1">
        <f t="shared" si="329"/>
        <v>2.3763920323568476E-13</v>
      </c>
      <c r="ET99" s="1">
        <f t="shared" si="392"/>
        <v>1000.0000000001663</v>
      </c>
      <c r="EU99" s="1">
        <f t="shared" si="393"/>
        <v>513.50999999999817</v>
      </c>
      <c r="EV99" s="1">
        <f t="shared" si="394"/>
        <v>499.99999999999824</v>
      </c>
      <c r="EW99" s="1">
        <f t="shared" si="395"/>
        <v>500</v>
      </c>
      <c r="EX99" s="1">
        <f t="shared" si="396"/>
        <v>3.168522709809131E-14</v>
      </c>
      <c r="EY99" s="4">
        <f t="shared" si="397"/>
        <v>0</v>
      </c>
      <c r="EZ99" s="1">
        <f t="shared" si="398"/>
        <v>-1.1881960161784238E-10</v>
      </c>
      <c r="FA99" s="4">
        <f t="shared" si="330"/>
        <v>0</v>
      </c>
      <c r="FB99" s="4">
        <f t="shared" si="331"/>
        <v>10</v>
      </c>
      <c r="FC99" s="4">
        <f t="shared" si="399"/>
        <v>2.368290344770563E-13</v>
      </c>
      <c r="FD99" s="4">
        <f t="shared" si="332"/>
        <v>-8.1016875862846724E-16</v>
      </c>
      <c r="FF99" s="4"/>
      <c r="FG99" s="4"/>
      <c r="FH99" s="4"/>
      <c r="FI99" s="4"/>
      <c r="FJ99" s="4"/>
      <c r="FK99" s="4"/>
      <c r="FL99" s="4"/>
      <c r="FM99" s="4"/>
      <c r="GB99" s="3"/>
    </row>
    <row r="100" spans="1:184">
      <c r="A100" s="1">
        <v>82</v>
      </c>
      <c r="B100" s="1">
        <f t="shared" si="271"/>
        <v>100</v>
      </c>
      <c r="C100" s="1">
        <v>0</v>
      </c>
      <c r="D100" s="1">
        <f t="shared" si="272"/>
        <v>-100</v>
      </c>
      <c r="E100" s="1">
        <f t="shared" si="400"/>
        <v>95</v>
      </c>
      <c r="F100" s="1">
        <f t="shared" si="333"/>
        <v>3.3759999999999919</v>
      </c>
      <c r="G100" s="1">
        <f>'0.5Q 17-24'!GA100</f>
        <v>-100</v>
      </c>
      <c r="H100" s="1">
        <f>'0.5Q 17-24'!GB100</f>
        <v>-100</v>
      </c>
      <c r="I100" s="1">
        <f>'0.5Q 17-24'!GC100</f>
        <v>-100</v>
      </c>
      <c r="J100" s="1">
        <f>'0.5Q 17-24'!GD100</f>
        <v>100</v>
      </c>
      <c r="K100" s="1">
        <f>'0.5Q 17-24'!GE100</f>
        <v>0</v>
      </c>
      <c r="L100" s="1">
        <f>'0.5Q 17-24'!GF100</f>
        <v>3.3759999999999919</v>
      </c>
      <c r="M100" s="1">
        <f>'0.5Q 17-24'!GG100</f>
        <v>0.49999999999999822</v>
      </c>
      <c r="N100" s="1">
        <f>'0.5Q 17-24'!GH100</f>
        <v>2.3002839340268182E-11</v>
      </c>
      <c r="O100" s="1">
        <f>'0.5Q 17-24'!GI100</f>
        <v>-0.35441395029037071</v>
      </c>
      <c r="P100" s="1">
        <f>'0.5Q 17-24'!GJ100</f>
        <v>0.49999999999999822</v>
      </c>
      <c r="Q100" s="1">
        <f>'0.5Q 17-24'!GK100</f>
        <v>1.3318643978015277E-13</v>
      </c>
      <c r="R100" s="1">
        <f>'0.5Q 17-24'!GL100</f>
        <v>1000.0000000000932</v>
      </c>
      <c r="S100" s="1">
        <f>'0.5Q 17-24'!GM100</f>
        <v>513.50999999999817</v>
      </c>
      <c r="T100" s="1">
        <f>'0.5Q 17-24'!GN100</f>
        <v>499.99999999999824</v>
      </c>
      <c r="U100" s="1">
        <f>'0.5Q 17-24'!GO100</f>
        <v>500</v>
      </c>
      <c r="V100" s="1">
        <f>'0.5Q 17-24'!GP100</f>
        <v>1.7758191970687038E-14</v>
      </c>
      <c r="W100" s="1">
        <f>'0.5Q 17-24'!GQ100</f>
        <v>0</v>
      </c>
      <c r="X100" s="1">
        <f>'0.5Q 17-24'!GR100</f>
        <v>-6.6593219890076379E-11</v>
      </c>
      <c r="Y100" s="1">
        <f>'0.5Q 17-24'!GS100</f>
        <v>0</v>
      </c>
      <c r="Z100" s="1">
        <f>'0.5Q 17-24'!GT100</f>
        <v>10</v>
      </c>
      <c r="AA100" s="1">
        <f>'0.5Q 17-24'!GU100</f>
        <v>1.3717043487376064E-13</v>
      </c>
      <c r="AC100" s="4">
        <f t="shared" si="273"/>
        <v>-100</v>
      </c>
      <c r="AD100" s="4">
        <f t="shared" si="274"/>
        <v>-100</v>
      </c>
      <c r="AE100" s="4">
        <f t="shared" si="275"/>
        <v>-100</v>
      </c>
      <c r="AF100" s="1">
        <f t="shared" si="276"/>
        <v>100</v>
      </c>
      <c r="AG100" s="1">
        <f t="shared" si="277"/>
        <v>0</v>
      </c>
      <c r="AH100" s="1">
        <f t="shared" si="278"/>
        <v>3.3759999999999919</v>
      </c>
      <c r="AI100" s="1">
        <f t="shared" si="334"/>
        <v>0.49999999999999822</v>
      </c>
      <c r="AJ100" s="1">
        <f t="shared" si="335"/>
        <v>2.3690921394431895E-11</v>
      </c>
      <c r="AK100" s="1">
        <f t="shared" si="401"/>
        <v>-0.34920746878177716</v>
      </c>
      <c r="AL100" s="1">
        <f t="shared" si="336"/>
        <v>0.49999999999999822</v>
      </c>
      <c r="AM100" s="1">
        <f t="shared" si="279"/>
        <v>1.3717043487376064E-13</v>
      </c>
      <c r="AN100" s="1">
        <f t="shared" si="337"/>
        <v>1000.000000000096</v>
      </c>
      <c r="AO100" s="1">
        <f t="shared" si="338"/>
        <v>513.50999999999817</v>
      </c>
      <c r="AP100" s="1">
        <f t="shared" si="339"/>
        <v>499.99999999999824</v>
      </c>
      <c r="AQ100" s="1">
        <f t="shared" si="340"/>
        <v>500</v>
      </c>
      <c r="AR100" s="1">
        <f t="shared" si="341"/>
        <v>1.828939131650142E-14</v>
      </c>
      <c r="AS100" s="4">
        <f t="shared" si="342"/>
        <v>0</v>
      </c>
      <c r="AT100" s="1">
        <f t="shared" si="343"/>
        <v>-6.8585217436880317E-11</v>
      </c>
      <c r="AU100" s="4">
        <f t="shared" si="280"/>
        <v>0</v>
      </c>
      <c r="AV100" s="4">
        <f t="shared" si="281"/>
        <v>10</v>
      </c>
      <c r="AW100" s="4">
        <f t="shared" si="344"/>
        <v>1.3893317422591408E-13</v>
      </c>
      <c r="AX100" s="4">
        <f t="shared" si="282"/>
        <v>1.7627393521534428E-15</v>
      </c>
      <c r="AY100" s="4">
        <f t="shared" si="283"/>
        <v>-100</v>
      </c>
      <c r="AZ100" s="4">
        <f t="shared" si="284"/>
        <v>-100</v>
      </c>
      <c r="BA100" s="4">
        <f t="shared" si="285"/>
        <v>-100</v>
      </c>
      <c r="BB100" s="1">
        <f t="shared" si="286"/>
        <v>100</v>
      </c>
      <c r="BC100" s="1">
        <f t="shared" si="287"/>
        <v>0</v>
      </c>
      <c r="BD100" s="1">
        <f t="shared" si="288"/>
        <v>3.3759999999999919</v>
      </c>
      <c r="BE100" s="1">
        <f t="shared" si="345"/>
        <v>0.49999999999999822</v>
      </c>
      <c r="BF100" s="1">
        <f t="shared" si="346"/>
        <v>2.3995366878396219E-11</v>
      </c>
      <c r="BG100" s="1">
        <f t="shared" si="402"/>
        <v>-0.34799807920826431</v>
      </c>
      <c r="BH100" s="1">
        <f t="shared" si="347"/>
        <v>0.49999999999999822</v>
      </c>
      <c r="BI100" s="1">
        <f t="shared" si="289"/>
        <v>1.3893317422591408E-13</v>
      </c>
      <c r="BJ100" s="1">
        <f t="shared" si="348"/>
        <v>1000.0000000000972</v>
      </c>
      <c r="BK100" s="1">
        <f t="shared" si="349"/>
        <v>513.50999999999817</v>
      </c>
      <c r="BL100" s="1">
        <f t="shared" si="350"/>
        <v>499.99999999999824</v>
      </c>
      <c r="BM100" s="1">
        <f t="shared" si="351"/>
        <v>500</v>
      </c>
      <c r="BN100" s="1">
        <f t="shared" si="352"/>
        <v>1.8524423230121882E-14</v>
      </c>
      <c r="BO100" s="4">
        <f t="shared" si="353"/>
        <v>0</v>
      </c>
      <c r="BP100" s="1">
        <f t="shared" si="354"/>
        <v>-6.9466587112957039E-11</v>
      </c>
      <c r="BQ100" s="4">
        <f t="shared" si="290"/>
        <v>0</v>
      </c>
      <c r="BR100" s="4">
        <f t="shared" si="291"/>
        <v>10</v>
      </c>
      <c r="BS100" s="4">
        <f t="shared" si="355"/>
        <v>1.4026738635560526E-13</v>
      </c>
      <c r="BT100" s="4">
        <f t="shared" si="292"/>
        <v>1.3342121296911859E-15</v>
      </c>
      <c r="BU100" s="4">
        <f t="shared" si="293"/>
        <v>-100</v>
      </c>
      <c r="BV100" s="4">
        <f t="shared" si="294"/>
        <v>-100</v>
      </c>
      <c r="BW100" s="4">
        <f t="shared" si="295"/>
        <v>-100</v>
      </c>
      <c r="BX100" s="1">
        <f t="shared" si="296"/>
        <v>100</v>
      </c>
      <c r="BY100" s="1">
        <f t="shared" si="297"/>
        <v>0</v>
      </c>
      <c r="BZ100" s="1">
        <f t="shared" si="298"/>
        <v>3.3759999999999919</v>
      </c>
      <c r="CA100" s="1">
        <f t="shared" si="356"/>
        <v>0.49999999999999822</v>
      </c>
      <c r="CB100" s="1">
        <f t="shared" si="357"/>
        <v>2.4225800752263432E-11</v>
      </c>
      <c r="CC100" s="1">
        <f t="shared" si="403"/>
        <v>-0.34810785286975832</v>
      </c>
      <c r="CD100" s="1">
        <f t="shared" si="358"/>
        <v>0.49999999999999822</v>
      </c>
      <c r="CE100" s="1">
        <f t="shared" si="299"/>
        <v>1.4026738635560526E-13</v>
      </c>
      <c r="CF100" s="1">
        <f t="shared" si="359"/>
        <v>1000.0000000000981</v>
      </c>
      <c r="CG100" s="1">
        <f t="shared" si="360"/>
        <v>513.50999999999817</v>
      </c>
      <c r="CH100" s="1">
        <f t="shared" si="361"/>
        <v>499.99999999999824</v>
      </c>
      <c r="CI100" s="1">
        <f t="shared" si="362"/>
        <v>500</v>
      </c>
      <c r="CJ100" s="1">
        <f t="shared" si="363"/>
        <v>1.8702318180747371E-14</v>
      </c>
      <c r="CK100" s="4">
        <f t="shared" si="364"/>
        <v>0</v>
      </c>
      <c r="CL100" s="1">
        <f t="shared" si="365"/>
        <v>-7.0133693177802628E-11</v>
      </c>
      <c r="CM100" s="4">
        <f t="shared" si="300"/>
        <v>0</v>
      </c>
      <c r="CN100" s="4">
        <f t="shared" si="301"/>
        <v>10</v>
      </c>
      <c r="CO100" s="4">
        <f t="shared" si="366"/>
        <v>1.4133213049288393E-13</v>
      </c>
      <c r="CP100" s="4">
        <f t="shared" si="302"/>
        <v>1.0647441372786619E-15</v>
      </c>
      <c r="CQ100" s="4">
        <f t="shared" si="303"/>
        <v>-100</v>
      </c>
      <c r="CR100" s="4">
        <f t="shared" si="304"/>
        <v>-100</v>
      </c>
      <c r="CS100" s="4">
        <f t="shared" si="305"/>
        <v>-100</v>
      </c>
      <c r="CT100" s="1">
        <f t="shared" si="306"/>
        <v>100</v>
      </c>
      <c r="CU100" s="1">
        <f t="shared" si="307"/>
        <v>0</v>
      </c>
      <c r="CV100" s="1">
        <f t="shared" si="308"/>
        <v>3.3759999999999919</v>
      </c>
      <c r="CW100" s="1">
        <f t="shared" si="367"/>
        <v>0.49999999999999822</v>
      </c>
      <c r="CX100" s="1">
        <f t="shared" si="368"/>
        <v>2.4409694385644892E-11</v>
      </c>
      <c r="CY100" s="1">
        <f t="shared" si="404"/>
        <v>-0.34682195340876593</v>
      </c>
      <c r="CZ100" s="1">
        <f t="shared" si="369"/>
        <v>0.49999999999999822</v>
      </c>
      <c r="DA100" s="1">
        <f t="shared" si="309"/>
        <v>1.4133213049288393E-13</v>
      </c>
      <c r="DB100" s="1">
        <f t="shared" si="370"/>
        <v>1000.000000000099</v>
      </c>
      <c r="DC100" s="1">
        <f t="shared" si="371"/>
        <v>513.50999999999817</v>
      </c>
      <c r="DD100" s="1">
        <f t="shared" si="372"/>
        <v>499.99999999999824</v>
      </c>
      <c r="DE100" s="1">
        <f t="shared" si="373"/>
        <v>500</v>
      </c>
      <c r="DF100" s="1">
        <f t="shared" si="374"/>
        <v>1.884428406571786E-14</v>
      </c>
      <c r="DG100" s="4">
        <f t="shared" si="375"/>
        <v>0</v>
      </c>
      <c r="DH100" s="1">
        <f t="shared" si="376"/>
        <v>-7.0666065246441968E-11</v>
      </c>
      <c r="DI100" s="4">
        <f t="shared" si="310"/>
        <v>0</v>
      </c>
      <c r="DJ100" s="4">
        <f t="shared" si="311"/>
        <v>10</v>
      </c>
      <c r="DK100" s="4">
        <f t="shared" si="377"/>
        <v>1.4215440870357862E-13</v>
      </c>
      <c r="DL100" s="4">
        <f t="shared" si="312"/>
        <v>8.2227821069469768E-16</v>
      </c>
      <c r="DM100" s="4">
        <f t="shared" si="313"/>
        <v>-100</v>
      </c>
      <c r="DN100" s="4">
        <f t="shared" si="314"/>
        <v>-100</v>
      </c>
      <c r="DO100" s="4">
        <f t="shared" si="315"/>
        <v>-100</v>
      </c>
      <c r="DP100" s="1">
        <f t="shared" si="316"/>
        <v>100</v>
      </c>
      <c r="DQ100" s="1">
        <f t="shared" si="317"/>
        <v>0</v>
      </c>
      <c r="DR100" s="1">
        <f t="shared" si="318"/>
        <v>3.3759999999999919</v>
      </c>
      <c r="DS100" s="1">
        <f t="shared" si="378"/>
        <v>0.49999999999999822</v>
      </c>
      <c r="DT100" s="1">
        <f t="shared" si="379"/>
        <v>2.4551711347768334E-11</v>
      </c>
      <c r="DU100" s="1">
        <f t="shared" si="405"/>
        <v>-0.34481380540241496</v>
      </c>
      <c r="DV100" s="1">
        <f t="shared" si="380"/>
        <v>0.49999999999999822</v>
      </c>
      <c r="DW100" s="1">
        <f t="shared" si="319"/>
        <v>1.4215440870357862E-13</v>
      </c>
      <c r="DX100" s="1">
        <f t="shared" si="381"/>
        <v>1000.0000000000995</v>
      </c>
      <c r="DY100" s="1">
        <f t="shared" si="382"/>
        <v>513.50999999999817</v>
      </c>
      <c r="DZ100" s="1">
        <f t="shared" si="383"/>
        <v>499.99999999999824</v>
      </c>
      <c r="EA100" s="1">
        <f t="shared" si="384"/>
        <v>500</v>
      </c>
      <c r="EB100" s="1">
        <f t="shared" si="385"/>
        <v>1.8953921160477152E-14</v>
      </c>
      <c r="EC100" s="4">
        <f t="shared" si="386"/>
        <v>0</v>
      </c>
      <c r="ED100" s="1">
        <f t="shared" si="387"/>
        <v>-7.1077204351789307E-11</v>
      </c>
      <c r="EE100" s="4">
        <f t="shared" si="320"/>
        <v>0</v>
      </c>
      <c r="EF100" s="4">
        <f t="shared" si="321"/>
        <v>10</v>
      </c>
      <c r="EG100" s="4">
        <f t="shared" si="388"/>
        <v>1.4258352194141085E-13</v>
      </c>
      <c r="EH100" s="4">
        <f t="shared" si="322"/>
        <v>4.2911323783222896E-16</v>
      </c>
      <c r="EI100" s="4">
        <f t="shared" si="323"/>
        <v>-100</v>
      </c>
      <c r="EJ100" s="4">
        <f t="shared" si="324"/>
        <v>-100</v>
      </c>
      <c r="EK100" s="4">
        <f t="shared" si="325"/>
        <v>-100</v>
      </c>
      <c r="EL100" s="1">
        <f t="shared" si="326"/>
        <v>100</v>
      </c>
      <c r="EM100" s="1">
        <f t="shared" si="327"/>
        <v>0</v>
      </c>
      <c r="EN100" s="1">
        <f t="shared" si="328"/>
        <v>3.3759999999999919</v>
      </c>
      <c r="EO100" s="1">
        <f t="shared" si="389"/>
        <v>0.49999999999999822</v>
      </c>
      <c r="EP100" s="1">
        <f t="shared" si="390"/>
        <v>2.4625824169501014E-11</v>
      </c>
      <c r="EQ100" s="1">
        <f t="shared" si="406"/>
        <v>-0.34178787186653548</v>
      </c>
      <c r="ER100" s="1">
        <f t="shared" si="391"/>
        <v>0.49999999999999822</v>
      </c>
      <c r="ES100" s="1">
        <f t="shared" si="329"/>
        <v>1.4258352194141085E-13</v>
      </c>
      <c r="ET100" s="1">
        <f t="shared" si="392"/>
        <v>1000.0000000000997</v>
      </c>
      <c r="EU100" s="1">
        <f t="shared" si="393"/>
        <v>513.50999999999817</v>
      </c>
      <c r="EV100" s="1">
        <f t="shared" si="394"/>
        <v>499.99999999999824</v>
      </c>
      <c r="EW100" s="1">
        <f t="shared" si="395"/>
        <v>500</v>
      </c>
      <c r="EX100" s="1">
        <f t="shared" si="396"/>
        <v>1.9011136258854782E-14</v>
      </c>
      <c r="EY100" s="4">
        <f t="shared" si="397"/>
        <v>0</v>
      </c>
      <c r="EZ100" s="1">
        <f t="shared" si="398"/>
        <v>-7.129176097070542E-11</v>
      </c>
      <c r="FA100" s="4">
        <f t="shared" si="330"/>
        <v>0</v>
      </c>
      <c r="FB100" s="4">
        <f t="shared" si="331"/>
        <v>10</v>
      </c>
      <c r="FC100" s="4">
        <f t="shared" si="399"/>
        <v>1.4209742068623377E-13</v>
      </c>
      <c r="FD100" s="4">
        <f t="shared" si="332"/>
        <v>-4.8610125517708539E-16</v>
      </c>
      <c r="FF100" s="4"/>
      <c r="FG100" s="4"/>
      <c r="FH100" s="4"/>
      <c r="FI100" s="4"/>
      <c r="FJ100" s="4"/>
      <c r="FK100" s="4"/>
      <c r="FL100" s="4"/>
      <c r="FM100" s="4"/>
      <c r="GB100" s="3"/>
    </row>
    <row r="101" spans="1:184">
      <c r="A101" s="1">
        <v>83</v>
      </c>
      <c r="B101" s="1">
        <f t="shared" si="271"/>
        <v>100</v>
      </c>
      <c r="C101" s="1">
        <v>0</v>
      </c>
      <c r="D101" s="1">
        <f t="shared" si="272"/>
        <v>-100</v>
      </c>
      <c r="E101" s="1">
        <f t="shared" si="400"/>
        <v>90</v>
      </c>
      <c r="F101" s="1">
        <f t="shared" si="333"/>
        <v>3.4009999999999918</v>
      </c>
      <c r="G101" s="1">
        <f>'0.5Q 17-24'!GA101</f>
        <v>-100</v>
      </c>
      <c r="H101" s="1">
        <f>'0.5Q 17-24'!GB101</f>
        <v>-100</v>
      </c>
      <c r="I101" s="1">
        <f>'0.5Q 17-24'!GC101</f>
        <v>-100</v>
      </c>
      <c r="J101" s="1">
        <f>'0.5Q 17-24'!GD101</f>
        <v>100</v>
      </c>
      <c r="K101" s="1">
        <f>'0.5Q 17-24'!GE101</f>
        <v>0</v>
      </c>
      <c r="L101" s="1">
        <f>'0.5Q 17-24'!GF101</f>
        <v>3.4009999999999918</v>
      </c>
      <c r="M101" s="1">
        <f>'0.5Q 17-24'!GG101</f>
        <v>0.49999999999999822</v>
      </c>
      <c r="N101" s="1">
        <f>'0.5Q 17-24'!GH101</f>
        <v>1.380170360416091E-11</v>
      </c>
      <c r="O101" s="1">
        <f>'0.5Q 17-24'!GI101</f>
        <v>-0.35441395029037071</v>
      </c>
      <c r="P101" s="1">
        <f>'0.5Q 17-24'!GJ101</f>
        <v>0.49999999999999822</v>
      </c>
      <c r="Q101" s="1">
        <f>'0.5Q 17-24'!GK101</f>
        <v>7.9911863868091655E-14</v>
      </c>
      <c r="R101" s="1">
        <f>'0.5Q 17-24'!GL101</f>
        <v>1000.0000000000559</v>
      </c>
      <c r="S101" s="1">
        <f>'0.5Q 17-24'!GM101</f>
        <v>513.50999999999817</v>
      </c>
      <c r="T101" s="1">
        <f>'0.5Q 17-24'!GN101</f>
        <v>499.99999999999824</v>
      </c>
      <c r="U101" s="1">
        <f>'0.5Q 17-24'!GO101</f>
        <v>500</v>
      </c>
      <c r="V101" s="1">
        <f>'0.5Q 17-24'!GP101</f>
        <v>1.0654915182412222E-14</v>
      </c>
      <c r="W101" s="1">
        <f>'0.5Q 17-24'!GQ101</f>
        <v>0</v>
      </c>
      <c r="X101" s="1">
        <f>'0.5Q 17-24'!GR101</f>
        <v>-3.9955931934045828E-11</v>
      </c>
      <c r="Y101" s="1">
        <f>'0.5Q 17-24'!GS101</f>
        <v>0</v>
      </c>
      <c r="Z101" s="1">
        <f>'0.5Q 17-24'!GT101</f>
        <v>10</v>
      </c>
      <c r="AA101" s="1">
        <f>'0.5Q 17-24'!GU101</f>
        <v>8.2302260924256381E-14</v>
      </c>
      <c r="AC101" s="4">
        <f t="shared" si="273"/>
        <v>-100</v>
      </c>
      <c r="AD101" s="4">
        <f t="shared" si="274"/>
        <v>-100</v>
      </c>
      <c r="AE101" s="4">
        <f t="shared" si="275"/>
        <v>-100</v>
      </c>
      <c r="AF101" s="1">
        <f t="shared" si="276"/>
        <v>100</v>
      </c>
      <c r="AG101" s="1">
        <f t="shared" si="277"/>
        <v>0</v>
      </c>
      <c r="AH101" s="1">
        <f t="shared" si="278"/>
        <v>3.4009999999999918</v>
      </c>
      <c r="AI101" s="1">
        <f t="shared" si="334"/>
        <v>0.49999999999999822</v>
      </c>
      <c r="AJ101" s="1">
        <f t="shared" si="335"/>
        <v>1.4214552836659132E-11</v>
      </c>
      <c r="AK101" s="1">
        <f t="shared" si="401"/>
        <v>-0.34920746878177716</v>
      </c>
      <c r="AL101" s="1">
        <f t="shared" si="336"/>
        <v>0.49999999999999822</v>
      </c>
      <c r="AM101" s="1">
        <f t="shared" si="279"/>
        <v>8.2302260924256381E-14</v>
      </c>
      <c r="AN101" s="1">
        <f t="shared" si="337"/>
        <v>1000.0000000000575</v>
      </c>
      <c r="AO101" s="1">
        <f t="shared" si="338"/>
        <v>513.50999999999817</v>
      </c>
      <c r="AP101" s="1">
        <f t="shared" si="339"/>
        <v>499.99999999999824</v>
      </c>
      <c r="AQ101" s="1">
        <f t="shared" si="340"/>
        <v>500</v>
      </c>
      <c r="AR101" s="1">
        <f t="shared" si="341"/>
        <v>1.0973634789900851E-14</v>
      </c>
      <c r="AS101" s="4">
        <f t="shared" si="342"/>
        <v>0</v>
      </c>
      <c r="AT101" s="1">
        <f t="shared" si="343"/>
        <v>-4.1151130462128193E-11</v>
      </c>
      <c r="AU101" s="4">
        <f t="shared" si="280"/>
        <v>0</v>
      </c>
      <c r="AV101" s="4">
        <f t="shared" si="281"/>
        <v>10</v>
      </c>
      <c r="AW101" s="4">
        <f t="shared" si="344"/>
        <v>8.3359904535548444E-14</v>
      </c>
      <c r="AX101" s="4">
        <f t="shared" si="282"/>
        <v>1.0576436112920632E-15</v>
      </c>
      <c r="AY101" s="4">
        <f t="shared" si="283"/>
        <v>-100</v>
      </c>
      <c r="AZ101" s="4">
        <f t="shared" si="284"/>
        <v>-100</v>
      </c>
      <c r="BA101" s="4">
        <f t="shared" si="285"/>
        <v>-100</v>
      </c>
      <c r="BB101" s="1">
        <f t="shared" si="286"/>
        <v>100</v>
      </c>
      <c r="BC101" s="1">
        <f t="shared" si="287"/>
        <v>0</v>
      </c>
      <c r="BD101" s="1">
        <f t="shared" si="288"/>
        <v>3.4009999999999918</v>
      </c>
      <c r="BE101" s="1">
        <f t="shared" si="345"/>
        <v>0.49999999999999822</v>
      </c>
      <c r="BF101" s="1">
        <f t="shared" si="346"/>
        <v>1.4397220127037729E-11</v>
      </c>
      <c r="BG101" s="1">
        <f t="shared" si="402"/>
        <v>-0.34799807920826431</v>
      </c>
      <c r="BH101" s="1">
        <f t="shared" si="347"/>
        <v>0.49999999999999822</v>
      </c>
      <c r="BI101" s="1">
        <f t="shared" si="289"/>
        <v>8.3359904535548444E-14</v>
      </c>
      <c r="BJ101" s="1">
        <f t="shared" si="348"/>
        <v>1000.0000000000584</v>
      </c>
      <c r="BK101" s="1">
        <f t="shared" si="349"/>
        <v>513.50999999999817</v>
      </c>
      <c r="BL101" s="1">
        <f t="shared" si="350"/>
        <v>499.99999999999824</v>
      </c>
      <c r="BM101" s="1">
        <f t="shared" si="351"/>
        <v>500</v>
      </c>
      <c r="BN101" s="1">
        <f t="shared" si="352"/>
        <v>1.1114653938073126E-14</v>
      </c>
      <c r="BO101" s="4">
        <f t="shared" si="353"/>
        <v>0</v>
      </c>
      <c r="BP101" s="1">
        <f t="shared" si="354"/>
        <v>-4.167995226777422E-11</v>
      </c>
      <c r="BQ101" s="4">
        <f t="shared" si="290"/>
        <v>0</v>
      </c>
      <c r="BR101" s="4">
        <f t="shared" si="291"/>
        <v>10</v>
      </c>
      <c r="BS101" s="4">
        <f t="shared" si="355"/>
        <v>8.4160431813363161E-14</v>
      </c>
      <c r="BT101" s="4">
        <f t="shared" si="292"/>
        <v>8.0052727781471656E-16</v>
      </c>
      <c r="BU101" s="4">
        <f t="shared" si="293"/>
        <v>-100</v>
      </c>
      <c r="BV101" s="4">
        <f t="shared" si="294"/>
        <v>-100</v>
      </c>
      <c r="BW101" s="4">
        <f t="shared" si="295"/>
        <v>-100</v>
      </c>
      <c r="BX101" s="1">
        <f t="shared" si="296"/>
        <v>100</v>
      </c>
      <c r="BY101" s="1">
        <f t="shared" si="297"/>
        <v>0</v>
      </c>
      <c r="BZ101" s="1">
        <f t="shared" si="298"/>
        <v>3.4009999999999918</v>
      </c>
      <c r="CA101" s="1">
        <f t="shared" si="356"/>
        <v>0.49999999999999822</v>
      </c>
      <c r="CB101" s="1">
        <f t="shared" si="357"/>
        <v>1.4535480451358057E-11</v>
      </c>
      <c r="CC101" s="1">
        <f t="shared" si="403"/>
        <v>-0.34810785286975832</v>
      </c>
      <c r="CD101" s="1">
        <f t="shared" si="358"/>
        <v>0.49999999999999822</v>
      </c>
      <c r="CE101" s="1">
        <f t="shared" si="299"/>
        <v>8.4160431813363161E-14</v>
      </c>
      <c r="CF101" s="1">
        <f t="shared" si="359"/>
        <v>1000.0000000000589</v>
      </c>
      <c r="CG101" s="1">
        <f t="shared" si="360"/>
        <v>513.50999999999817</v>
      </c>
      <c r="CH101" s="1">
        <f t="shared" si="361"/>
        <v>499.99999999999824</v>
      </c>
      <c r="CI101" s="1">
        <f t="shared" si="362"/>
        <v>500</v>
      </c>
      <c r="CJ101" s="1">
        <f t="shared" si="363"/>
        <v>1.122139090844842E-14</v>
      </c>
      <c r="CK101" s="4">
        <f t="shared" si="364"/>
        <v>0</v>
      </c>
      <c r="CL101" s="1">
        <f t="shared" si="365"/>
        <v>-4.2080215906681581E-11</v>
      </c>
      <c r="CM101" s="4">
        <f t="shared" si="300"/>
        <v>0</v>
      </c>
      <c r="CN101" s="4">
        <f t="shared" si="301"/>
        <v>10</v>
      </c>
      <c r="CO101" s="4">
        <f t="shared" si="366"/>
        <v>8.4799278295730353E-14</v>
      </c>
      <c r="CP101" s="4">
        <f t="shared" si="302"/>
        <v>6.3884648236719207E-16</v>
      </c>
      <c r="CQ101" s="4">
        <f t="shared" si="303"/>
        <v>-100</v>
      </c>
      <c r="CR101" s="4">
        <f t="shared" si="304"/>
        <v>-100</v>
      </c>
      <c r="CS101" s="4">
        <f t="shared" si="305"/>
        <v>-100</v>
      </c>
      <c r="CT101" s="1">
        <f t="shared" si="306"/>
        <v>100</v>
      </c>
      <c r="CU101" s="1">
        <f t="shared" si="307"/>
        <v>0</v>
      </c>
      <c r="CV101" s="1">
        <f t="shared" si="308"/>
        <v>3.4009999999999918</v>
      </c>
      <c r="CW101" s="1">
        <f t="shared" si="367"/>
        <v>0.49999999999999822</v>
      </c>
      <c r="CX101" s="1">
        <f t="shared" si="368"/>
        <v>1.4645816631386937E-11</v>
      </c>
      <c r="CY101" s="1">
        <f t="shared" si="404"/>
        <v>-0.34682195340876593</v>
      </c>
      <c r="CZ101" s="1">
        <f t="shared" si="369"/>
        <v>0.49999999999999822</v>
      </c>
      <c r="DA101" s="1">
        <f t="shared" si="309"/>
        <v>8.4799278295730353E-14</v>
      </c>
      <c r="DB101" s="1">
        <f t="shared" si="370"/>
        <v>1000.0000000000592</v>
      </c>
      <c r="DC101" s="1">
        <f t="shared" si="371"/>
        <v>513.50999999999817</v>
      </c>
      <c r="DD101" s="1">
        <f t="shared" si="372"/>
        <v>499.99999999999824</v>
      </c>
      <c r="DE101" s="1">
        <f t="shared" si="373"/>
        <v>500</v>
      </c>
      <c r="DF101" s="1">
        <f t="shared" si="374"/>
        <v>1.1306570439430714E-14</v>
      </c>
      <c r="DG101" s="4">
        <f t="shared" si="375"/>
        <v>0</v>
      </c>
      <c r="DH101" s="1">
        <f t="shared" si="376"/>
        <v>-4.239963914786518E-11</v>
      </c>
      <c r="DI101" s="4">
        <f t="shared" si="310"/>
        <v>0</v>
      </c>
      <c r="DJ101" s="4">
        <f t="shared" si="311"/>
        <v>10</v>
      </c>
      <c r="DK101" s="4">
        <f t="shared" si="377"/>
        <v>8.5292645222147174E-14</v>
      </c>
      <c r="DL101" s="4">
        <f t="shared" si="312"/>
        <v>4.9336692641682113E-16</v>
      </c>
      <c r="DM101" s="4">
        <f t="shared" si="313"/>
        <v>-100</v>
      </c>
      <c r="DN101" s="4">
        <f t="shared" si="314"/>
        <v>-100</v>
      </c>
      <c r="DO101" s="4">
        <f t="shared" si="315"/>
        <v>-100</v>
      </c>
      <c r="DP101" s="1">
        <f t="shared" si="316"/>
        <v>100</v>
      </c>
      <c r="DQ101" s="1">
        <f t="shared" si="317"/>
        <v>0</v>
      </c>
      <c r="DR101" s="1">
        <f t="shared" si="318"/>
        <v>3.4009999999999918</v>
      </c>
      <c r="DS101" s="1">
        <f t="shared" si="378"/>
        <v>0.49999999999999822</v>
      </c>
      <c r="DT101" s="1">
        <f t="shared" si="379"/>
        <v>1.4731026808660996E-11</v>
      </c>
      <c r="DU101" s="1">
        <f t="shared" si="405"/>
        <v>-0.34481380540241496</v>
      </c>
      <c r="DV101" s="1">
        <f t="shared" si="380"/>
        <v>0.49999999999999822</v>
      </c>
      <c r="DW101" s="1">
        <f t="shared" si="319"/>
        <v>8.5292645222147174E-14</v>
      </c>
      <c r="DX101" s="1">
        <f t="shared" si="381"/>
        <v>1000.0000000000597</v>
      </c>
      <c r="DY101" s="1">
        <f t="shared" si="382"/>
        <v>513.50999999999817</v>
      </c>
      <c r="DZ101" s="1">
        <f t="shared" si="383"/>
        <v>499.99999999999824</v>
      </c>
      <c r="EA101" s="1">
        <f t="shared" si="384"/>
        <v>500</v>
      </c>
      <c r="EB101" s="1">
        <f t="shared" si="385"/>
        <v>1.137235269628629E-14</v>
      </c>
      <c r="EC101" s="4">
        <f t="shared" si="386"/>
        <v>0</v>
      </c>
      <c r="ED101" s="1">
        <f t="shared" si="387"/>
        <v>-4.2646322611073589E-11</v>
      </c>
      <c r="EE101" s="4">
        <f t="shared" si="320"/>
        <v>0</v>
      </c>
      <c r="EF101" s="4">
        <f t="shared" si="321"/>
        <v>10</v>
      </c>
      <c r="EG101" s="4">
        <f t="shared" si="388"/>
        <v>8.5550113164846507E-14</v>
      </c>
      <c r="EH101" s="4">
        <f t="shared" si="322"/>
        <v>2.5746794269933233E-16</v>
      </c>
      <c r="EI101" s="4">
        <f t="shared" si="323"/>
        <v>-100</v>
      </c>
      <c r="EJ101" s="4">
        <f t="shared" si="324"/>
        <v>-100</v>
      </c>
      <c r="EK101" s="4">
        <f t="shared" si="325"/>
        <v>-100</v>
      </c>
      <c r="EL101" s="1">
        <f t="shared" si="326"/>
        <v>100</v>
      </c>
      <c r="EM101" s="1">
        <f t="shared" si="327"/>
        <v>0</v>
      </c>
      <c r="EN101" s="1">
        <f t="shared" si="328"/>
        <v>3.4009999999999918</v>
      </c>
      <c r="EO101" s="1">
        <f t="shared" si="389"/>
        <v>0.49999999999999822</v>
      </c>
      <c r="EP101" s="1">
        <f t="shared" si="390"/>
        <v>1.4775494501700606E-11</v>
      </c>
      <c r="EQ101" s="1">
        <f t="shared" si="406"/>
        <v>-0.34178787186653548</v>
      </c>
      <c r="ER101" s="1">
        <f t="shared" si="391"/>
        <v>0.49999999999999822</v>
      </c>
      <c r="ES101" s="1">
        <f t="shared" si="329"/>
        <v>8.5550113164846507E-14</v>
      </c>
      <c r="ET101" s="1">
        <f t="shared" si="392"/>
        <v>1000.0000000000599</v>
      </c>
      <c r="EU101" s="1">
        <f t="shared" si="393"/>
        <v>513.50999999999817</v>
      </c>
      <c r="EV101" s="1">
        <f t="shared" si="394"/>
        <v>499.99999999999824</v>
      </c>
      <c r="EW101" s="1">
        <f t="shared" si="395"/>
        <v>500</v>
      </c>
      <c r="EX101" s="1">
        <f t="shared" si="396"/>
        <v>1.1406681755312869E-14</v>
      </c>
      <c r="EY101" s="4">
        <f t="shared" si="397"/>
        <v>0</v>
      </c>
      <c r="EZ101" s="1">
        <f t="shared" si="398"/>
        <v>-4.2775056582423255E-11</v>
      </c>
      <c r="FA101" s="4">
        <f t="shared" si="330"/>
        <v>0</v>
      </c>
      <c r="FB101" s="4">
        <f t="shared" si="331"/>
        <v>10</v>
      </c>
      <c r="FC101" s="4">
        <f t="shared" si="399"/>
        <v>8.5258452411740253E-14</v>
      </c>
      <c r="FD101" s="4">
        <f t="shared" si="332"/>
        <v>-2.9166075310625376E-16</v>
      </c>
      <c r="FF101" s="4"/>
      <c r="FG101" s="4"/>
      <c r="FH101" s="4"/>
      <c r="FI101" s="4"/>
      <c r="FJ101" s="4"/>
      <c r="FK101" s="4"/>
      <c r="FL101" s="4"/>
      <c r="FM101" s="4"/>
      <c r="GB101" s="3"/>
    </row>
    <row r="102" spans="1:184">
      <c r="A102" s="1">
        <v>84</v>
      </c>
      <c r="B102" s="1">
        <f t="shared" si="271"/>
        <v>100</v>
      </c>
      <c r="C102" s="1">
        <v>0</v>
      </c>
      <c r="D102" s="1">
        <f t="shared" si="272"/>
        <v>-100</v>
      </c>
      <c r="E102" s="1">
        <f t="shared" si="400"/>
        <v>85</v>
      </c>
      <c r="F102" s="1">
        <f t="shared" si="333"/>
        <v>3.4259999999999917</v>
      </c>
      <c r="G102" s="1">
        <f>'0.5Q 17-24'!GA102</f>
        <v>-100</v>
      </c>
      <c r="H102" s="1">
        <f>'0.5Q 17-24'!GB102</f>
        <v>-100</v>
      </c>
      <c r="I102" s="1">
        <f>'0.5Q 17-24'!GC102</f>
        <v>-100</v>
      </c>
      <c r="J102" s="1">
        <f>'0.5Q 17-24'!GD102</f>
        <v>100</v>
      </c>
      <c r="K102" s="1">
        <f>'0.5Q 17-24'!GE102</f>
        <v>0</v>
      </c>
      <c r="L102" s="1">
        <f>'0.5Q 17-24'!GF102</f>
        <v>3.4259999999999917</v>
      </c>
      <c r="M102" s="1">
        <f>'0.5Q 17-24'!GG102</f>
        <v>0.49999999999999822</v>
      </c>
      <c r="N102" s="1">
        <f>'0.5Q 17-24'!GH102</f>
        <v>8.2810221624965437E-12</v>
      </c>
      <c r="O102" s="1">
        <f>'0.5Q 17-24'!GI102</f>
        <v>-0.35441395029037071</v>
      </c>
      <c r="P102" s="1">
        <f>'0.5Q 17-24'!GJ102</f>
        <v>0.49999999999999822</v>
      </c>
      <c r="Q102" s="1">
        <f>'0.5Q 17-24'!GK102</f>
        <v>4.7947118320854994E-14</v>
      </c>
      <c r="R102" s="1">
        <f>'0.5Q 17-24'!GL102</f>
        <v>1000.0000000000335</v>
      </c>
      <c r="S102" s="1">
        <f>'0.5Q 17-24'!GM102</f>
        <v>513.50999999999817</v>
      </c>
      <c r="T102" s="1">
        <f>'0.5Q 17-24'!GN102</f>
        <v>499.99999999999824</v>
      </c>
      <c r="U102" s="1">
        <f>'0.5Q 17-24'!GO102</f>
        <v>500</v>
      </c>
      <c r="V102" s="1">
        <f>'0.5Q 17-24'!GP102</f>
        <v>6.392949109447332E-15</v>
      </c>
      <c r="W102" s="1">
        <f>'0.5Q 17-24'!GQ102</f>
        <v>0</v>
      </c>
      <c r="X102" s="1">
        <f>'0.5Q 17-24'!GR102</f>
        <v>-2.3973559160427497E-11</v>
      </c>
      <c r="Y102" s="1">
        <f>'0.5Q 17-24'!GS102</f>
        <v>0</v>
      </c>
      <c r="Z102" s="1">
        <f>'0.5Q 17-24'!GT102</f>
        <v>10</v>
      </c>
      <c r="AA102" s="1">
        <f>'0.5Q 17-24'!GU102</f>
        <v>4.9381356554553826E-14</v>
      </c>
      <c r="AC102" s="4">
        <f t="shared" si="273"/>
        <v>-100</v>
      </c>
      <c r="AD102" s="4">
        <f t="shared" si="274"/>
        <v>-100</v>
      </c>
      <c r="AE102" s="4">
        <f t="shared" si="275"/>
        <v>-100</v>
      </c>
      <c r="AF102" s="1">
        <f t="shared" si="276"/>
        <v>100</v>
      </c>
      <c r="AG102" s="1">
        <f t="shared" si="277"/>
        <v>0</v>
      </c>
      <c r="AH102" s="1">
        <f t="shared" si="278"/>
        <v>3.4259999999999917</v>
      </c>
      <c r="AI102" s="1">
        <f t="shared" si="334"/>
        <v>0.49999999999999822</v>
      </c>
      <c r="AJ102" s="1">
        <f t="shared" si="335"/>
        <v>8.5287317019954811E-12</v>
      </c>
      <c r="AK102" s="1">
        <f t="shared" si="401"/>
        <v>-0.34920746878177716</v>
      </c>
      <c r="AL102" s="1">
        <f t="shared" si="336"/>
        <v>0.49999999999999822</v>
      </c>
      <c r="AM102" s="1">
        <f t="shared" si="279"/>
        <v>4.9381356554553826E-14</v>
      </c>
      <c r="AN102" s="1">
        <f t="shared" si="337"/>
        <v>1000.0000000000347</v>
      </c>
      <c r="AO102" s="1">
        <f t="shared" si="338"/>
        <v>513.50999999999817</v>
      </c>
      <c r="AP102" s="1">
        <f t="shared" si="339"/>
        <v>499.99999999999824</v>
      </c>
      <c r="AQ102" s="1">
        <f t="shared" si="340"/>
        <v>500</v>
      </c>
      <c r="AR102" s="1">
        <f t="shared" si="341"/>
        <v>6.5841808739405112E-15</v>
      </c>
      <c r="AS102" s="4">
        <f t="shared" si="342"/>
        <v>0</v>
      </c>
      <c r="AT102" s="1">
        <f t="shared" si="343"/>
        <v>-2.4690678277276914E-11</v>
      </c>
      <c r="AU102" s="4">
        <f t="shared" si="280"/>
        <v>0</v>
      </c>
      <c r="AV102" s="4">
        <f t="shared" si="281"/>
        <v>10</v>
      </c>
      <c r="AW102" s="4">
        <f t="shared" si="344"/>
        <v>5.0015942721329063E-14</v>
      </c>
      <c r="AX102" s="4">
        <f t="shared" si="282"/>
        <v>6.3458616677523663E-16</v>
      </c>
      <c r="AY102" s="4">
        <f t="shared" si="283"/>
        <v>-100</v>
      </c>
      <c r="AZ102" s="4">
        <f t="shared" si="284"/>
        <v>-100</v>
      </c>
      <c r="BA102" s="4">
        <f t="shared" si="285"/>
        <v>-100</v>
      </c>
      <c r="BB102" s="1">
        <f t="shared" si="286"/>
        <v>100</v>
      </c>
      <c r="BC102" s="1">
        <f t="shared" si="287"/>
        <v>0</v>
      </c>
      <c r="BD102" s="1">
        <f t="shared" si="288"/>
        <v>3.4259999999999917</v>
      </c>
      <c r="BE102" s="1">
        <f t="shared" si="345"/>
        <v>0.49999999999999822</v>
      </c>
      <c r="BF102" s="1">
        <f t="shared" si="346"/>
        <v>8.6383320762226372E-12</v>
      </c>
      <c r="BG102" s="1">
        <f t="shared" si="402"/>
        <v>-0.34799807920826431</v>
      </c>
      <c r="BH102" s="1">
        <f t="shared" si="347"/>
        <v>0.49999999999999822</v>
      </c>
      <c r="BI102" s="1">
        <f t="shared" si="289"/>
        <v>5.0015942721329063E-14</v>
      </c>
      <c r="BJ102" s="1">
        <f t="shared" si="348"/>
        <v>1000.0000000000351</v>
      </c>
      <c r="BK102" s="1">
        <f t="shared" si="349"/>
        <v>513.50999999999817</v>
      </c>
      <c r="BL102" s="1">
        <f t="shared" si="350"/>
        <v>499.99999999999824</v>
      </c>
      <c r="BM102" s="1">
        <f t="shared" si="351"/>
        <v>500</v>
      </c>
      <c r="BN102" s="1">
        <f t="shared" si="352"/>
        <v>6.6687923628438763E-15</v>
      </c>
      <c r="BO102" s="4">
        <f t="shared" si="353"/>
        <v>0</v>
      </c>
      <c r="BP102" s="1">
        <f t="shared" si="354"/>
        <v>-2.5007971360664532E-11</v>
      </c>
      <c r="BQ102" s="4">
        <f t="shared" si="290"/>
        <v>0</v>
      </c>
      <c r="BR102" s="4">
        <f t="shared" si="291"/>
        <v>10</v>
      </c>
      <c r="BS102" s="4">
        <f t="shared" si="355"/>
        <v>5.0496259088017898E-14</v>
      </c>
      <c r="BT102" s="4">
        <f t="shared" si="292"/>
        <v>4.8031636668883499E-16</v>
      </c>
      <c r="BU102" s="4">
        <f t="shared" si="293"/>
        <v>-100</v>
      </c>
      <c r="BV102" s="4">
        <f t="shared" si="294"/>
        <v>-100</v>
      </c>
      <c r="BW102" s="4">
        <f t="shared" si="295"/>
        <v>-100</v>
      </c>
      <c r="BX102" s="1">
        <f t="shared" si="296"/>
        <v>100</v>
      </c>
      <c r="BY102" s="1">
        <f t="shared" si="297"/>
        <v>0</v>
      </c>
      <c r="BZ102" s="1">
        <f t="shared" si="298"/>
        <v>3.4259999999999917</v>
      </c>
      <c r="CA102" s="1">
        <f t="shared" si="356"/>
        <v>0.49999999999999822</v>
      </c>
      <c r="CB102" s="1">
        <f t="shared" si="357"/>
        <v>8.7212882708148342E-12</v>
      </c>
      <c r="CC102" s="1">
        <f t="shared" si="403"/>
        <v>-0.34810785286975832</v>
      </c>
      <c r="CD102" s="1">
        <f t="shared" si="358"/>
        <v>0.49999999999999822</v>
      </c>
      <c r="CE102" s="1">
        <f t="shared" si="299"/>
        <v>5.0496259088017898E-14</v>
      </c>
      <c r="CF102" s="1">
        <f t="shared" si="359"/>
        <v>1000.0000000000354</v>
      </c>
      <c r="CG102" s="1">
        <f t="shared" si="360"/>
        <v>513.50999999999817</v>
      </c>
      <c r="CH102" s="1">
        <f t="shared" si="361"/>
        <v>499.99999999999824</v>
      </c>
      <c r="CI102" s="1">
        <f t="shared" si="362"/>
        <v>500</v>
      </c>
      <c r="CJ102" s="1">
        <f t="shared" si="363"/>
        <v>6.7328345450690523E-15</v>
      </c>
      <c r="CK102" s="4">
        <f t="shared" si="364"/>
        <v>0</v>
      </c>
      <c r="CL102" s="1">
        <f t="shared" si="365"/>
        <v>-2.5248129544008948E-11</v>
      </c>
      <c r="CM102" s="4">
        <f t="shared" si="300"/>
        <v>0</v>
      </c>
      <c r="CN102" s="4">
        <f t="shared" si="301"/>
        <v>10</v>
      </c>
      <c r="CO102" s="4">
        <f t="shared" si="366"/>
        <v>5.0879566977438208E-14</v>
      </c>
      <c r="CP102" s="4">
        <f t="shared" si="302"/>
        <v>3.8330788942031019E-16</v>
      </c>
      <c r="CQ102" s="4">
        <f t="shared" si="303"/>
        <v>-100</v>
      </c>
      <c r="CR102" s="4">
        <f t="shared" si="304"/>
        <v>-100</v>
      </c>
      <c r="CS102" s="4">
        <f t="shared" si="305"/>
        <v>-100</v>
      </c>
      <c r="CT102" s="1">
        <f t="shared" si="306"/>
        <v>100</v>
      </c>
      <c r="CU102" s="1">
        <f t="shared" si="307"/>
        <v>0</v>
      </c>
      <c r="CV102" s="1">
        <f t="shared" si="308"/>
        <v>3.4259999999999917</v>
      </c>
      <c r="CW102" s="1">
        <f t="shared" si="367"/>
        <v>0.49999999999999822</v>
      </c>
      <c r="CX102" s="1">
        <f t="shared" si="368"/>
        <v>8.7874899788321619E-12</v>
      </c>
      <c r="CY102" s="1">
        <f t="shared" si="404"/>
        <v>-0.34682195340876593</v>
      </c>
      <c r="CZ102" s="1">
        <f t="shared" si="369"/>
        <v>0.49999999999999822</v>
      </c>
      <c r="DA102" s="1">
        <f t="shared" si="309"/>
        <v>5.0879566977438208E-14</v>
      </c>
      <c r="DB102" s="1">
        <f t="shared" si="370"/>
        <v>1000.0000000000355</v>
      </c>
      <c r="DC102" s="1">
        <f t="shared" si="371"/>
        <v>513.50999999999817</v>
      </c>
      <c r="DD102" s="1">
        <f t="shared" si="372"/>
        <v>499.99999999999824</v>
      </c>
      <c r="DE102" s="1">
        <f t="shared" si="373"/>
        <v>500</v>
      </c>
      <c r="DF102" s="1">
        <f t="shared" si="374"/>
        <v>6.7839422636584292E-15</v>
      </c>
      <c r="DG102" s="4">
        <f t="shared" si="375"/>
        <v>0</v>
      </c>
      <c r="DH102" s="1">
        <f t="shared" si="376"/>
        <v>-2.5439783488719104E-11</v>
      </c>
      <c r="DI102" s="4">
        <f t="shared" si="310"/>
        <v>0</v>
      </c>
      <c r="DJ102" s="4">
        <f t="shared" si="311"/>
        <v>10</v>
      </c>
      <c r="DK102" s="4">
        <f t="shared" si="377"/>
        <v>5.1175587133288301E-14</v>
      </c>
      <c r="DL102" s="4">
        <f t="shared" si="312"/>
        <v>2.9602015585009268E-16</v>
      </c>
      <c r="DM102" s="4">
        <f t="shared" si="313"/>
        <v>-100</v>
      </c>
      <c r="DN102" s="4">
        <f t="shared" si="314"/>
        <v>-100</v>
      </c>
      <c r="DO102" s="4">
        <f t="shared" si="315"/>
        <v>-100</v>
      </c>
      <c r="DP102" s="1">
        <f t="shared" si="316"/>
        <v>100</v>
      </c>
      <c r="DQ102" s="1">
        <f t="shared" si="317"/>
        <v>0</v>
      </c>
      <c r="DR102" s="1">
        <f t="shared" si="318"/>
        <v>3.4259999999999917</v>
      </c>
      <c r="DS102" s="1">
        <f t="shared" si="378"/>
        <v>0.49999999999999822</v>
      </c>
      <c r="DT102" s="1">
        <f t="shared" si="379"/>
        <v>8.8386160851965992E-12</v>
      </c>
      <c r="DU102" s="1">
        <f t="shared" si="405"/>
        <v>-0.34481380540241496</v>
      </c>
      <c r="DV102" s="1">
        <f t="shared" si="380"/>
        <v>0.49999999999999822</v>
      </c>
      <c r="DW102" s="1">
        <f t="shared" si="319"/>
        <v>5.1175587133288301E-14</v>
      </c>
      <c r="DX102" s="1">
        <f t="shared" si="381"/>
        <v>1000.0000000000357</v>
      </c>
      <c r="DY102" s="1">
        <f t="shared" si="382"/>
        <v>513.50999999999817</v>
      </c>
      <c r="DZ102" s="1">
        <f t="shared" si="383"/>
        <v>499.99999999999824</v>
      </c>
      <c r="EA102" s="1">
        <f t="shared" si="384"/>
        <v>500</v>
      </c>
      <c r="EB102" s="1">
        <f t="shared" si="385"/>
        <v>6.8234116177717747E-15</v>
      </c>
      <c r="EC102" s="4">
        <f t="shared" si="386"/>
        <v>0</v>
      </c>
      <c r="ED102" s="1">
        <f t="shared" si="387"/>
        <v>-2.558779356664415E-11</v>
      </c>
      <c r="EE102" s="4">
        <f t="shared" si="320"/>
        <v>0</v>
      </c>
      <c r="EF102" s="4">
        <f t="shared" si="321"/>
        <v>10</v>
      </c>
      <c r="EG102" s="4">
        <f t="shared" si="388"/>
        <v>5.1330067898907899E-14</v>
      </c>
      <c r="EH102" s="4">
        <f t="shared" si="322"/>
        <v>1.5448076561959813E-16</v>
      </c>
      <c r="EI102" s="4">
        <f t="shared" si="323"/>
        <v>-100</v>
      </c>
      <c r="EJ102" s="4">
        <f t="shared" si="324"/>
        <v>-100</v>
      </c>
      <c r="EK102" s="4">
        <f t="shared" si="325"/>
        <v>-100</v>
      </c>
      <c r="EL102" s="1">
        <f t="shared" si="326"/>
        <v>100</v>
      </c>
      <c r="EM102" s="1">
        <f t="shared" si="327"/>
        <v>0</v>
      </c>
      <c r="EN102" s="1">
        <f t="shared" si="328"/>
        <v>3.4259999999999917</v>
      </c>
      <c r="EO102" s="1">
        <f t="shared" si="389"/>
        <v>0.49999999999999822</v>
      </c>
      <c r="EP102" s="1">
        <f t="shared" si="390"/>
        <v>8.8652967010203627E-12</v>
      </c>
      <c r="EQ102" s="1">
        <f t="shared" si="406"/>
        <v>-0.34178787186653548</v>
      </c>
      <c r="ER102" s="1">
        <f t="shared" si="391"/>
        <v>0.49999999999999822</v>
      </c>
      <c r="ES102" s="1">
        <f t="shared" si="329"/>
        <v>5.1330067898907899E-14</v>
      </c>
      <c r="ET102" s="1">
        <f t="shared" si="392"/>
        <v>1000.0000000000359</v>
      </c>
      <c r="EU102" s="1">
        <f t="shared" si="393"/>
        <v>513.50999999999817</v>
      </c>
      <c r="EV102" s="1">
        <f t="shared" si="394"/>
        <v>499.99999999999824</v>
      </c>
      <c r="EW102" s="1">
        <f t="shared" si="395"/>
        <v>500</v>
      </c>
      <c r="EX102" s="1">
        <f t="shared" si="396"/>
        <v>6.8440090531877214E-15</v>
      </c>
      <c r="EY102" s="4">
        <f t="shared" si="397"/>
        <v>0</v>
      </c>
      <c r="EZ102" s="1">
        <f t="shared" si="398"/>
        <v>-2.5665033949453949E-11</v>
      </c>
      <c r="FA102" s="4">
        <f t="shared" si="330"/>
        <v>0</v>
      </c>
      <c r="FB102" s="4">
        <f t="shared" si="331"/>
        <v>10</v>
      </c>
      <c r="FC102" s="4">
        <f t="shared" si="399"/>
        <v>5.1155071447044147E-14</v>
      </c>
      <c r="FD102" s="4">
        <f t="shared" si="332"/>
        <v>-1.7499645186375226E-16</v>
      </c>
      <c r="FF102" s="4"/>
      <c r="FG102" s="4"/>
      <c r="FH102" s="4"/>
      <c r="FI102" s="4"/>
      <c r="FJ102" s="4"/>
      <c r="FK102" s="4"/>
      <c r="FL102" s="4"/>
      <c r="FM102" s="4"/>
      <c r="GB102" s="3"/>
    </row>
    <row r="103" spans="1:184">
      <c r="A103" s="1">
        <v>85</v>
      </c>
      <c r="B103" s="1">
        <f t="shared" si="271"/>
        <v>100</v>
      </c>
      <c r="C103" s="1">
        <v>0</v>
      </c>
      <c r="D103" s="1">
        <f t="shared" si="272"/>
        <v>-100</v>
      </c>
      <c r="E103" s="1">
        <f t="shared" si="400"/>
        <v>80</v>
      </c>
      <c r="F103" s="1">
        <f t="shared" si="333"/>
        <v>3.4509999999999916</v>
      </c>
      <c r="G103" s="1">
        <f>'0.5Q 17-24'!GA103</f>
        <v>-100</v>
      </c>
      <c r="H103" s="1">
        <f>'0.5Q 17-24'!GB103</f>
        <v>-100</v>
      </c>
      <c r="I103" s="1">
        <f>'0.5Q 17-24'!GC103</f>
        <v>-100</v>
      </c>
      <c r="J103" s="1">
        <f>'0.5Q 17-24'!GD103</f>
        <v>100</v>
      </c>
      <c r="K103" s="1">
        <f>'0.5Q 17-24'!GE103</f>
        <v>0</v>
      </c>
      <c r="L103" s="1">
        <f>'0.5Q 17-24'!GF103</f>
        <v>3.4509999999999916</v>
      </c>
      <c r="M103" s="1">
        <f>'0.5Q 17-24'!GG103</f>
        <v>0.49999999999999822</v>
      </c>
      <c r="N103" s="1">
        <f>'0.5Q 17-24'!GH103</f>
        <v>4.9686132974979281E-12</v>
      </c>
      <c r="O103" s="1">
        <f>'0.5Q 17-24'!GI103</f>
        <v>-0.35441395029037071</v>
      </c>
      <c r="P103" s="1">
        <f>'0.5Q 17-24'!GJ103</f>
        <v>0.49999999999999822</v>
      </c>
      <c r="Q103" s="1">
        <f>'0.5Q 17-24'!GK103</f>
        <v>2.8768270992512993E-14</v>
      </c>
      <c r="R103" s="1">
        <f>'0.5Q 17-24'!GL103</f>
        <v>1000.0000000000202</v>
      </c>
      <c r="S103" s="1">
        <f>'0.5Q 17-24'!GM103</f>
        <v>513.50999999999817</v>
      </c>
      <c r="T103" s="1">
        <f>'0.5Q 17-24'!GN103</f>
        <v>499.99999999999824</v>
      </c>
      <c r="U103" s="1">
        <f>'0.5Q 17-24'!GO103</f>
        <v>500</v>
      </c>
      <c r="V103" s="1">
        <f>'0.5Q 17-24'!GP103</f>
        <v>3.8357694656684E-15</v>
      </c>
      <c r="W103" s="1">
        <f>'0.5Q 17-24'!GQ103</f>
        <v>0</v>
      </c>
      <c r="X103" s="1">
        <f>'0.5Q 17-24'!GR103</f>
        <v>-1.4384135496256496E-11</v>
      </c>
      <c r="Y103" s="1">
        <f>'0.5Q 17-24'!GS103</f>
        <v>0</v>
      </c>
      <c r="Z103" s="1">
        <f>'0.5Q 17-24'!GT103</f>
        <v>10</v>
      </c>
      <c r="AA103" s="1">
        <f>'0.5Q 17-24'!GU103</f>
        <v>2.9628813932732292E-14</v>
      </c>
      <c r="AC103" s="4">
        <f t="shared" si="273"/>
        <v>-100</v>
      </c>
      <c r="AD103" s="4">
        <f t="shared" si="274"/>
        <v>-100</v>
      </c>
      <c r="AE103" s="4">
        <f t="shared" si="275"/>
        <v>-100</v>
      </c>
      <c r="AF103" s="1">
        <f t="shared" si="276"/>
        <v>100</v>
      </c>
      <c r="AG103" s="1">
        <f t="shared" si="277"/>
        <v>0</v>
      </c>
      <c r="AH103" s="1">
        <f t="shared" si="278"/>
        <v>3.4509999999999916</v>
      </c>
      <c r="AI103" s="1">
        <f t="shared" si="334"/>
        <v>0.49999999999999822</v>
      </c>
      <c r="AJ103" s="1">
        <f t="shared" si="335"/>
        <v>5.1172390211972891E-12</v>
      </c>
      <c r="AK103" s="1">
        <f t="shared" si="401"/>
        <v>-0.34920746878177716</v>
      </c>
      <c r="AL103" s="1">
        <f t="shared" si="336"/>
        <v>0.49999999999999822</v>
      </c>
      <c r="AM103" s="1">
        <f t="shared" si="279"/>
        <v>2.9628813932732292E-14</v>
      </c>
      <c r="AN103" s="1">
        <f t="shared" si="337"/>
        <v>1000.0000000000207</v>
      </c>
      <c r="AO103" s="1">
        <f t="shared" si="338"/>
        <v>513.50999999999817</v>
      </c>
      <c r="AP103" s="1">
        <f t="shared" si="339"/>
        <v>499.99999999999824</v>
      </c>
      <c r="AQ103" s="1">
        <f t="shared" si="340"/>
        <v>500</v>
      </c>
      <c r="AR103" s="1">
        <f t="shared" si="341"/>
        <v>3.9505085243643065E-15</v>
      </c>
      <c r="AS103" s="4">
        <f t="shared" si="342"/>
        <v>0</v>
      </c>
      <c r="AT103" s="1">
        <f t="shared" si="343"/>
        <v>-1.4814406966366144E-11</v>
      </c>
      <c r="AU103" s="4">
        <f t="shared" si="280"/>
        <v>0</v>
      </c>
      <c r="AV103" s="4">
        <f t="shared" si="281"/>
        <v>10</v>
      </c>
      <c r="AW103" s="4">
        <f t="shared" si="344"/>
        <v>3.0009565632797434E-14</v>
      </c>
      <c r="AX103" s="4">
        <f t="shared" si="282"/>
        <v>3.8075170006514198E-16</v>
      </c>
      <c r="AY103" s="4">
        <f t="shared" si="283"/>
        <v>-100</v>
      </c>
      <c r="AZ103" s="4">
        <f t="shared" si="284"/>
        <v>-100</v>
      </c>
      <c r="BA103" s="4">
        <f t="shared" si="285"/>
        <v>-100</v>
      </c>
      <c r="BB103" s="1">
        <f t="shared" si="286"/>
        <v>100</v>
      </c>
      <c r="BC103" s="1">
        <f t="shared" si="287"/>
        <v>0</v>
      </c>
      <c r="BD103" s="1">
        <f t="shared" si="288"/>
        <v>3.4509999999999916</v>
      </c>
      <c r="BE103" s="1">
        <f t="shared" si="345"/>
        <v>0.49999999999999822</v>
      </c>
      <c r="BF103" s="1">
        <f t="shared" si="346"/>
        <v>5.1829992457335821E-12</v>
      </c>
      <c r="BG103" s="1">
        <f t="shared" si="402"/>
        <v>-0.34799807920826431</v>
      </c>
      <c r="BH103" s="1">
        <f t="shared" si="347"/>
        <v>0.49999999999999822</v>
      </c>
      <c r="BI103" s="1">
        <f t="shared" si="289"/>
        <v>3.0009565632797434E-14</v>
      </c>
      <c r="BJ103" s="1">
        <f t="shared" si="348"/>
        <v>1000.0000000000211</v>
      </c>
      <c r="BK103" s="1">
        <f t="shared" si="349"/>
        <v>513.50999999999817</v>
      </c>
      <c r="BL103" s="1">
        <f t="shared" si="350"/>
        <v>499.99999999999824</v>
      </c>
      <c r="BM103" s="1">
        <f t="shared" si="351"/>
        <v>500</v>
      </c>
      <c r="BN103" s="1">
        <f t="shared" si="352"/>
        <v>4.0012754177063256E-15</v>
      </c>
      <c r="BO103" s="4">
        <f t="shared" si="353"/>
        <v>0</v>
      </c>
      <c r="BP103" s="1">
        <f t="shared" si="354"/>
        <v>-1.5004782816398718E-11</v>
      </c>
      <c r="BQ103" s="4">
        <f t="shared" si="290"/>
        <v>0</v>
      </c>
      <c r="BR103" s="4">
        <f t="shared" si="291"/>
        <v>10</v>
      </c>
      <c r="BS103" s="4">
        <f t="shared" si="355"/>
        <v>3.0297755452810736E-14</v>
      </c>
      <c r="BT103" s="4">
        <f t="shared" si="292"/>
        <v>2.8818982001330225E-16</v>
      </c>
      <c r="BU103" s="4">
        <f t="shared" si="293"/>
        <v>-100</v>
      </c>
      <c r="BV103" s="4">
        <f t="shared" si="294"/>
        <v>-100</v>
      </c>
      <c r="BW103" s="4">
        <f t="shared" si="295"/>
        <v>-100</v>
      </c>
      <c r="BX103" s="1">
        <f t="shared" si="296"/>
        <v>100</v>
      </c>
      <c r="BY103" s="1">
        <f t="shared" si="297"/>
        <v>0</v>
      </c>
      <c r="BZ103" s="1">
        <f t="shared" si="298"/>
        <v>3.4509999999999916</v>
      </c>
      <c r="CA103" s="1">
        <f t="shared" si="356"/>
        <v>0.49999999999999822</v>
      </c>
      <c r="CB103" s="1">
        <f t="shared" si="357"/>
        <v>5.2327729624889011E-12</v>
      </c>
      <c r="CC103" s="1">
        <f t="shared" si="403"/>
        <v>-0.34810785286975832</v>
      </c>
      <c r="CD103" s="1">
        <f t="shared" si="358"/>
        <v>0.49999999999999822</v>
      </c>
      <c r="CE103" s="1">
        <f t="shared" si="299"/>
        <v>3.0297755452810736E-14</v>
      </c>
      <c r="CF103" s="1">
        <f t="shared" si="359"/>
        <v>1000.0000000000214</v>
      </c>
      <c r="CG103" s="1">
        <f t="shared" si="360"/>
        <v>513.50999999999817</v>
      </c>
      <c r="CH103" s="1">
        <f t="shared" si="361"/>
        <v>499.99999999999824</v>
      </c>
      <c r="CI103" s="1">
        <f t="shared" si="362"/>
        <v>500</v>
      </c>
      <c r="CJ103" s="1">
        <f t="shared" si="363"/>
        <v>4.039700727041432E-15</v>
      </c>
      <c r="CK103" s="4">
        <f t="shared" si="364"/>
        <v>0</v>
      </c>
      <c r="CL103" s="1">
        <f t="shared" si="365"/>
        <v>-1.5148877726405368E-11</v>
      </c>
      <c r="CM103" s="4">
        <f t="shared" si="300"/>
        <v>0</v>
      </c>
      <c r="CN103" s="4">
        <f t="shared" si="301"/>
        <v>10</v>
      </c>
      <c r="CO103" s="4">
        <f t="shared" si="366"/>
        <v>3.0527740186462926E-14</v>
      </c>
      <c r="CP103" s="4">
        <f t="shared" si="302"/>
        <v>2.299847336521899E-16</v>
      </c>
      <c r="CQ103" s="4">
        <f t="shared" si="303"/>
        <v>-100</v>
      </c>
      <c r="CR103" s="4">
        <f t="shared" si="304"/>
        <v>-100</v>
      </c>
      <c r="CS103" s="4">
        <f t="shared" si="305"/>
        <v>-100</v>
      </c>
      <c r="CT103" s="1">
        <f t="shared" si="306"/>
        <v>100</v>
      </c>
      <c r="CU103" s="1">
        <f t="shared" si="307"/>
        <v>0</v>
      </c>
      <c r="CV103" s="1">
        <f t="shared" si="308"/>
        <v>3.4509999999999916</v>
      </c>
      <c r="CW103" s="1">
        <f t="shared" si="367"/>
        <v>0.49999999999999822</v>
      </c>
      <c r="CX103" s="1">
        <f t="shared" si="368"/>
        <v>5.2724939872992954E-12</v>
      </c>
      <c r="CY103" s="1">
        <f t="shared" si="404"/>
        <v>-0.34682195340876593</v>
      </c>
      <c r="CZ103" s="1">
        <f t="shared" si="369"/>
        <v>0.49999999999999822</v>
      </c>
      <c r="DA103" s="1">
        <f t="shared" si="309"/>
        <v>3.0527740186462926E-14</v>
      </c>
      <c r="DB103" s="1">
        <f t="shared" si="370"/>
        <v>1000.0000000000214</v>
      </c>
      <c r="DC103" s="1">
        <f t="shared" si="371"/>
        <v>513.50999999999817</v>
      </c>
      <c r="DD103" s="1">
        <f t="shared" si="372"/>
        <v>499.99999999999824</v>
      </c>
      <c r="DE103" s="1">
        <f t="shared" si="373"/>
        <v>500</v>
      </c>
      <c r="DF103" s="1">
        <f t="shared" si="374"/>
        <v>4.0703653581950562E-15</v>
      </c>
      <c r="DG103" s="4">
        <f t="shared" si="375"/>
        <v>0</v>
      </c>
      <c r="DH103" s="1">
        <f t="shared" si="376"/>
        <v>-1.5263870093231464E-11</v>
      </c>
      <c r="DI103" s="4">
        <f t="shared" si="310"/>
        <v>0</v>
      </c>
      <c r="DJ103" s="4">
        <f t="shared" si="311"/>
        <v>10</v>
      </c>
      <c r="DK103" s="4">
        <f t="shared" si="377"/>
        <v>3.0705352279972977E-14</v>
      </c>
      <c r="DL103" s="4">
        <f t="shared" si="312"/>
        <v>1.7761209351005056E-16</v>
      </c>
      <c r="DM103" s="4">
        <f t="shared" si="313"/>
        <v>-100</v>
      </c>
      <c r="DN103" s="4">
        <f t="shared" si="314"/>
        <v>-100</v>
      </c>
      <c r="DO103" s="4">
        <f t="shared" si="315"/>
        <v>-100</v>
      </c>
      <c r="DP103" s="1">
        <f t="shared" si="316"/>
        <v>100</v>
      </c>
      <c r="DQ103" s="1">
        <f t="shared" si="317"/>
        <v>0</v>
      </c>
      <c r="DR103" s="1">
        <f t="shared" si="318"/>
        <v>3.4509999999999916</v>
      </c>
      <c r="DS103" s="1">
        <f t="shared" si="378"/>
        <v>0.49999999999999822</v>
      </c>
      <c r="DT103" s="1">
        <f t="shared" si="379"/>
        <v>5.3031696511179593E-12</v>
      </c>
      <c r="DU103" s="1">
        <f t="shared" si="405"/>
        <v>-0.34481380540241496</v>
      </c>
      <c r="DV103" s="1">
        <f t="shared" si="380"/>
        <v>0.49999999999999822</v>
      </c>
      <c r="DW103" s="1">
        <f t="shared" si="319"/>
        <v>3.0705352279972977E-14</v>
      </c>
      <c r="DX103" s="1">
        <f t="shared" si="381"/>
        <v>1000.0000000000215</v>
      </c>
      <c r="DY103" s="1">
        <f t="shared" si="382"/>
        <v>513.50999999999817</v>
      </c>
      <c r="DZ103" s="1">
        <f t="shared" si="383"/>
        <v>499.99999999999824</v>
      </c>
      <c r="EA103" s="1">
        <f t="shared" si="384"/>
        <v>500</v>
      </c>
      <c r="EB103" s="1">
        <f t="shared" si="385"/>
        <v>4.0940469706630645E-15</v>
      </c>
      <c r="EC103" s="4">
        <f t="shared" si="386"/>
        <v>0</v>
      </c>
      <c r="ED103" s="1">
        <f t="shared" si="387"/>
        <v>-1.5352676139986487E-11</v>
      </c>
      <c r="EE103" s="4">
        <f t="shared" si="320"/>
        <v>0</v>
      </c>
      <c r="EF103" s="4">
        <f t="shared" si="321"/>
        <v>10</v>
      </c>
      <c r="EG103" s="4">
        <f t="shared" si="388"/>
        <v>3.0798040739344736E-14</v>
      </c>
      <c r="EH103" s="4">
        <f t="shared" si="322"/>
        <v>9.2688459371758881E-17</v>
      </c>
      <c r="EI103" s="4">
        <f t="shared" si="323"/>
        <v>-100</v>
      </c>
      <c r="EJ103" s="4">
        <f t="shared" si="324"/>
        <v>-100</v>
      </c>
      <c r="EK103" s="4">
        <f t="shared" si="325"/>
        <v>-100</v>
      </c>
      <c r="EL103" s="1">
        <f t="shared" si="326"/>
        <v>100</v>
      </c>
      <c r="EM103" s="1">
        <f t="shared" si="327"/>
        <v>0</v>
      </c>
      <c r="EN103" s="1">
        <f t="shared" si="328"/>
        <v>3.4509999999999916</v>
      </c>
      <c r="EO103" s="1">
        <f t="shared" si="389"/>
        <v>0.49999999999999822</v>
      </c>
      <c r="EP103" s="1">
        <f t="shared" si="390"/>
        <v>5.3191780206122176E-12</v>
      </c>
      <c r="EQ103" s="1">
        <f t="shared" si="406"/>
        <v>-0.34178787186653548</v>
      </c>
      <c r="ER103" s="1">
        <f t="shared" si="391"/>
        <v>0.49999999999999822</v>
      </c>
      <c r="ES103" s="1">
        <f t="shared" si="329"/>
        <v>3.0798040739344736E-14</v>
      </c>
      <c r="ET103" s="1">
        <f t="shared" si="392"/>
        <v>1000.0000000000215</v>
      </c>
      <c r="EU103" s="1">
        <f t="shared" si="393"/>
        <v>513.50999999999817</v>
      </c>
      <c r="EV103" s="1">
        <f t="shared" si="394"/>
        <v>499.99999999999824</v>
      </c>
      <c r="EW103" s="1">
        <f t="shared" si="395"/>
        <v>500</v>
      </c>
      <c r="EX103" s="1">
        <f t="shared" si="396"/>
        <v>4.1064054319126323E-15</v>
      </c>
      <c r="EY103" s="4">
        <f t="shared" si="397"/>
        <v>0</v>
      </c>
      <c r="EZ103" s="1">
        <f t="shared" si="398"/>
        <v>-1.5399020369672369E-11</v>
      </c>
      <c r="FA103" s="4">
        <f t="shared" si="330"/>
        <v>0</v>
      </c>
      <c r="FB103" s="4">
        <f t="shared" si="331"/>
        <v>10</v>
      </c>
      <c r="FC103" s="4">
        <f t="shared" si="399"/>
        <v>3.0693042868226485E-14</v>
      </c>
      <c r="FD103" s="4">
        <f t="shared" si="332"/>
        <v>-1.0499787111825009E-16</v>
      </c>
      <c r="FF103" s="4"/>
      <c r="FG103" s="4"/>
      <c r="FH103" s="4"/>
      <c r="FI103" s="4"/>
      <c r="FJ103" s="4"/>
      <c r="FK103" s="4"/>
      <c r="FL103" s="4"/>
      <c r="FM103" s="4"/>
    </row>
    <row r="104" spans="1:184">
      <c r="A104" s="1">
        <v>86</v>
      </c>
      <c r="B104" s="1">
        <f t="shared" si="271"/>
        <v>100</v>
      </c>
      <c r="C104" s="1">
        <v>0</v>
      </c>
      <c r="D104" s="1">
        <f t="shared" si="272"/>
        <v>-100</v>
      </c>
      <c r="E104" s="1">
        <f t="shared" si="400"/>
        <v>75</v>
      </c>
      <c r="F104" s="1">
        <f t="shared" si="333"/>
        <v>3.4759999999999915</v>
      </c>
      <c r="G104" s="1">
        <f>'0.5Q 17-24'!GA104</f>
        <v>-100</v>
      </c>
      <c r="H104" s="1">
        <f>'0.5Q 17-24'!GB104</f>
        <v>-100</v>
      </c>
      <c r="I104" s="1">
        <f>'0.5Q 17-24'!GC104</f>
        <v>-100</v>
      </c>
      <c r="J104" s="1">
        <f>'0.5Q 17-24'!GD104</f>
        <v>100</v>
      </c>
      <c r="K104" s="1">
        <f>'0.5Q 17-24'!GE104</f>
        <v>0</v>
      </c>
      <c r="L104" s="1">
        <f>'0.5Q 17-24'!GF104</f>
        <v>3.4759999999999915</v>
      </c>
      <c r="M104" s="1">
        <f>'0.5Q 17-24'!GG104</f>
        <v>0.49999999999999822</v>
      </c>
      <c r="N104" s="1">
        <f>'0.5Q 17-24'!GH104</f>
        <v>2.9811679784987562E-12</v>
      </c>
      <c r="O104" s="1">
        <f>'0.5Q 17-24'!GI104</f>
        <v>-0.35441395029037071</v>
      </c>
      <c r="P104" s="1">
        <f>'0.5Q 17-24'!GJ104</f>
        <v>0.49999999999999822</v>
      </c>
      <c r="Q104" s="1">
        <f>'0.5Q 17-24'!GK104</f>
        <v>1.7260962595507794E-14</v>
      </c>
      <c r="R104" s="1">
        <f>'0.5Q 17-24'!GL104</f>
        <v>1000.0000000000119</v>
      </c>
      <c r="S104" s="1">
        <f>'0.5Q 17-24'!GM104</f>
        <v>513.50999999999817</v>
      </c>
      <c r="T104" s="1">
        <f>'0.5Q 17-24'!GN104</f>
        <v>499.99999999999824</v>
      </c>
      <c r="U104" s="1">
        <f>'0.5Q 17-24'!GO104</f>
        <v>500</v>
      </c>
      <c r="V104" s="1">
        <f>'0.5Q 17-24'!GP104</f>
        <v>2.3014616794010398E-15</v>
      </c>
      <c r="W104" s="1">
        <f>'0.5Q 17-24'!GQ104</f>
        <v>0</v>
      </c>
      <c r="X104" s="1">
        <f>'0.5Q 17-24'!GR104</f>
        <v>-8.6304812977538978E-12</v>
      </c>
      <c r="Y104" s="1">
        <f>'0.5Q 17-24'!GS104</f>
        <v>0</v>
      </c>
      <c r="Z104" s="1">
        <f>'0.5Q 17-24'!GT104</f>
        <v>10</v>
      </c>
      <c r="AA104" s="1">
        <f>'0.5Q 17-24'!GU104</f>
        <v>1.7777288359639374E-14</v>
      </c>
      <c r="AC104" s="4">
        <f t="shared" si="273"/>
        <v>-100</v>
      </c>
      <c r="AD104" s="4">
        <f t="shared" si="274"/>
        <v>-100</v>
      </c>
      <c r="AE104" s="4">
        <f t="shared" si="275"/>
        <v>-100</v>
      </c>
      <c r="AF104" s="1">
        <f t="shared" si="276"/>
        <v>100</v>
      </c>
      <c r="AG104" s="1">
        <f t="shared" si="277"/>
        <v>0</v>
      </c>
      <c r="AH104" s="1">
        <f t="shared" si="278"/>
        <v>3.4759999999999915</v>
      </c>
      <c r="AI104" s="1">
        <f t="shared" si="334"/>
        <v>0.49999999999999822</v>
      </c>
      <c r="AJ104" s="1">
        <f t="shared" si="335"/>
        <v>3.0703434127183724E-12</v>
      </c>
      <c r="AK104" s="1">
        <f t="shared" si="401"/>
        <v>-0.34920746878177716</v>
      </c>
      <c r="AL104" s="1">
        <f t="shared" si="336"/>
        <v>0.49999999999999822</v>
      </c>
      <c r="AM104" s="1">
        <f t="shared" si="279"/>
        <v>1.7777288359639374E-14</v>
      </c>
      <c r="AN104" s="1">
        <f t="shared" si="337"/>
        <v>1000.0000000000124</v>
      </c>
      <c r="AO104" s="1">
        <f t="shared" si="338"/>
        <v>513.50999999999817</v>
      </c>
      <c r="AP104" s="1">
        <f t="shared" si="339"/>
        <v>499.99999999999824</v>
      </c>
      <c r="AQ104" s="1">
        <f t="shared" si="340"/>
        <v>500</v>
      </c>
      <c r="AR104" s="1">
        <f t="shared" si="341"/>
        <v>2.3703051146185835E-15</v>
      </c>
      <c r="AS104" s="4">
        <f t="shared" si="342"/>
        <v>0</v>
      </c>
      <c r="AT104" s="1">
        <f t="shared" si="343"/>
        <v>-8.888644179819687E-12</v>
      </c>
      <c r="AU104" s="4">
        <f t="shared" si="280"/>
        <v>0</v>
      </c>
      <c r="AV104" s="4">
        <f t="shared" si="281"/>
        <v>10</v>
      </c>
      <c r="AW104" s="4">
        <f t="shared" si="344"/>
        <v>1.8005739379678461E-14</v>
      </c>
      <c r="AX104" s="4">
        <f t="shared" si="282"/>
        <v>2.2845102003908708E-16</v>
      </c>
      <c r="AY104" s="4">
        <f t="shared" si="283"/>
        <v>-100</v>
      </c>
      <c r="AZ104" s="4">
        <f t="shared" si="284"/>
        <v>-100</v>
      </c>
      <c r="BA104" s="4">
        <f t="shared" si="285"/>
        <v>-100</v>
      </c>
      <c r="BB104" s="1">
        <f t="shared" si="286"/>
        <v>100</v>
      </c>
      <c r="BC104" s="1">
        <f t="shared" si="287"/>
        <v>0</v>
      </c>
      <c r="BD104" s="1">
        <f t="shared" si="288"/>
        <v>3.4759999999999915</v>
      </c>
      <c r="BE104" s="1">
        <f t="shared" si="345"/>
        <v>0.49999999999999822</v>
      </c>
      <c r="BF104" s="1">
        <f t="shared" si="346"/>
        <v>3.1097995474401479E-12</v>
      </c>
      <c r="BG104" s="1">
        <f t="shared" si="402"/>
        <v>-0.34799807920826431</v>
      </c>
      <c r="BH104" s="1">
        <f t="shared" si="347"/>
        <v>0.49999999999999822</v>
      </c>
      <c r="BI104" s="1">
        <f t="shared" si="289"/>
        <v>1.8005739379678461E-14</v>
      </c>
      <c r="BJ104" s="1">
        <f t="shared" si="348"/>
        <v>1000.0000000000126</v>
      </c>
      <c r="BK104" s="1">
        <f t="shared" si="349"/>
        <v>513.50999999999817</v>
      </c>
      <c r="BL104" s="1">
        <f t="shared" si="350"/>
        <v>499.99999999999824</v>
      </c>
      <c r="BM104" s="1">
        <f t="shared" si="351"/>
        <v>500</v>
      </c>
      <c r="BN104" s="1">
        <f t="shared" si="352"/>
        <v>2.4007652506237947E-15</v>
      </c>
      <c r="BO104" s="4">
        <f t="shared" si="353"/>
        <v>0</v>
      </c>
      <c r="BP104" s="1">
        <f t="shared" si="354"/>
        <v>-9.0028696898392302E-12</v>
      </c>
      <c r="BQ104" s="4">
        <f t="shared" si="290"/>
        <v>0</v>
      </c>
      <c r="BR104" s="4">
        <f t="shared" si="291"/>
        <v>10</v>
      </c>
      <c r="BS104" s="4">
        <f t="shared" si="355"/>
        <v>1.8178653271686442E-14</v>
      </c>
      <c r="BT104" s="4">
        <f t="shared" si="292"/>
        <v>1.7291389200798072E-16</v>
      </c>
      <c r="BU104" s="4">
        <f t="shared" si="293"/>
        <v>-100</v>
      </c>
      <c r="BV104" s="4">
        <f t="shared" si="294"/>
        <v>-100</v>
      </c>
      <c r="BW104" s="4">
        <f t="shared" si="295"/>
        <v>-100</v>
      </c>
      <c r="BX104" s="1">
        <f t="shared" si="296"/>
        <v>100</v>
      </c>
      <c r="BY104" s="1">
        <f t="shared" si="297"/>
        <v>0</v>
      </c>
      <c r="BZ104" s="1">
        <f t="shared" si="298"/>
        <v>3.4759999999999915</v>
      </c>
      <c r="CA104" s="1">
        <f t="shared" si="356"/>
        <v>0.49999999999999822</v>
      </c>
      <c r="CB104" s="1">
        <f t="shared" si="357"/>
        <v>3.1396637774933402E-12</v>
      </c>
      <c r="CC104" s="1">
        <f t="shared" si="403"/>
        <v>-0.34810785286975832</v>
      </c>
      <c r="CD104" s="1">
        <f t="shared" si="358"/>
        <v>0.49999999999999822</v>
      </c>
      <c r="CE104" s="1">
        <f t="shared" si="299"/>
        <v>1.8178653271686442E-14</v>
      </c>
      <c r="CF104" s="1">
        <f t="shared" si="359"/>
        <v>1000.0000000000126</v>
      </c>
      <c r="CG104" s="1">
        <f t="shared" si="360"/>
        <v>513.50999999999817</v>
      </c>
      <c r="CH104" s="1">
        <f t="shared" si="361"/>
        <v>499.99999999999824</v>
      </c>
      <c r="CI104" s="1">
        <f t="shared" si="362"/>
        <v>500</v>
      </c>
      <c r="CJ104" s="1">
        <f t="shared" si="363"/>
        <v>2.4238204362248587E-15</v>
      </c>
      <c r="CK104" s="4">
        <f t="shared" si="364"/>
        <v>0</v>
      </c>
      <c r="CL104" s="1">
        <f t="shared" si="365"/>
        <v>-9.0893266358432207E-12</v>
      </c>
      <c r="CM104" s="4">
        <f t="shared" si="300"/>
        <v>0</v>
      </c>
      <c r="CN104" s="4">
        <f t="shared" si="301"/>
        <v>10</v>
      </c>
      <c r="CO104" s="4">
        <f t="shared" si="366"/>
        <v>1.8316644111877755E-14</v>
      </c>
      <c r="CP104" s="4">
        <f t="shared" si="302"/>
        <v>1.3799084019131331E-16</v>
      </c>
      <c r="CQ104" s="4">
        <f t="shared" si="303"/>
        <v>-100</v>
      </c>
      <c r="CR104" s="4">
        <f t="shared" si="304"/>
        <v>-100</v>
      </c>
      <c r="CS104" s="4">
        <f t="shared" si="305"/>
        <v>-100</v>
      </c>
      <c r="CT104" s="1">
        <f t="shared" si="306"/>
        <v>100</v>
      </c>
      <c r="CU104" s="1">
        <f t="shared" si="307"/>
        <v>0</v>
      </c>
      <c r="CV104" s="1">
        <f t="shared" si="308"/>
        <v>3.4759999999999915</v>
      </c>
      <c r="CW104" s="1">
        <f t="shared" si="367"/>
        <v>0.49999999999999822</v>
      </c>
      <c r="CX104" s="1">
        <f t="shared" si="368"/>
        <v>3.1634963923795779E-12</v>
      </c>
      <c r="CY104" s="1">
        <f t="shared" si="404"/>
        <v>-0.34682195340876593</v>
      </c>
      <c r="CZ104" s="1">
        <f t="shared" si="369"/>
        <v>0.49999999999999822</v>
      </c>
      <c r="DA104" s="1">
        <f t="shared" si="309"/>
        <v>1.8316644111877755E-14</v>
      </c>
      <c r="DB104" s="1">
        <f t="shared" si="370"/>
        <v>1000.0000000000128</v>
      </c>
      <c r="DC104" s="1">
        <f t="shared" si="371"/>
        <v>513.50999999999817</v>
      </c>
      <c r="DD104" s="1">
        <f t="shared" si="372"/>
        <v>499.99999999999824</v>
      </c>
      <c r="DE104" s="1">
        <f t="shared" si="373"/>
        <v>500</v>
      </c>
      <c r="DF104" s="1">
        <f t="shared" si="374"/>
        <v>2.4422192149170341E-15</v>
      </c>
      <c r="DG104" s="4">
        <f t="shared" si="375"/>
        <v>0</v>
      </c>
      <c r="DH104" s="1">
        <f t="shared" si="376"/>
        <v>-9.158322055938877E-12</v>
      </c>
      <c r="DI104" s="4">
        <f t="shared" si="310"/>
        <v>0</v>
      </c>
      <c r="DJ104" s="4">
        <f t="shared" si="311"/>
        <v>10</v>
      </c>
      <c r="DK104" s="4">
        <f t="shared" si="377"/>
        <v>1.8423211367983785E-14</v>
      </c>
      <c r="DL104" s="4">
        <f t="shared" si="312"/>
        <v>1.065672561060297E-16</v>
      </c>
      <c r="DM104" s="4">
        <f t="shared" si="313"/>
        <v>-100</v>
      </c>
      <c r="DN104" s="4">
        <f t="shared" si="314"/>
        <v>-100</v>
      </c>
      <c r="DO104" s="4">
        <f t="shared" si="315"/>
        <v>-100</v>
      </c>
      <c r="DP104" s="1">
        <f t="shared" si="316"/>
        <v>100</v>
      </c>
      <c r="DQ104" s="1">
        <f t="shared" si="317"/>
        <v>0</v>
      </c>
      <c r="DR104" s="1">
        <f t="shared" si="318"/>
        <v>3.4759999999999915</v>
      </c>
      <c r="DS104" s="1">
        <f t="shared" si="378"/>
        <v>0.49999999999999822</v>
      </c>
      <c r="DT104" s="1">
        <f t="shared" si="379"/>
        <v>3.181901790670775E-12</v>
      </c>
      <c r="DU104" s="1">
        <f t="shared" si="405"/>
        <v>-0.34481380540241496</v>
      </c>
      <c r="DV104" s="1">
        <f t="shared" si="380"/>
        <v>0.49999999999999822</v>
      </c>
      <c r="DW104" s="1">
        <f t="shared" si="319"/>
        <v>1.8423211367983785E-14</v>
      </c>
      <c r="DX104" s="1">
        <f t="shared" si="381"/>
        <v>1000.0000000000128</v>
      </c>
      <c r="DY104" s="1">
        <f t="shared" si="382"/>
        <v>513.50999999999817</v>
      </c>
      <c r="DZ104" s="1">
        <f t="shared" si="383"/>
        <v>499.99999999999824</v>
      </c>
      <c r="EA104" s="1">
        <f t="shared" si="384"/>
        <v>500</v>
      </c>
      <c r="EB104" s="1">
        <f t="shared" si="385"/>
        <v>2.4564281823978385E-15</v>
      </c>
      <c r="EC104" s="4">
        <f t="shared" si="386"/>
        <v>0</v>
      </c>
      <c r="ED104" s="1">
        <f t="shared" si="387"/>
        <v>-9.2116056839918928E-12</v>
      </c>
      <c r="EE104" s="4">
        <f t="shared" si="320"/>
        <v>0</v>
      </c>
      <c r="EF104" s="4">
        <f t="shared" si="321"/>
        <v>10</v>
      </c>
      <c r="EG104" s="4">
        <f t="shared" si="388"/>
        <v>1.847882444360684E-14</v>
      </c>
      <c r="EH104" s="4">
        <f t="shared" si="322"/>
        <v>5.5613075623055329E-17</v>
      </c>
      <c r="EI104" s="4">
        <f t="shared" si="323"/>
        <v>-100</v>
      </c>
      <c r="EJ104" s="4">
        <f t="shared" si="324"/>
        <v>-100</v>
      </c>
      <c r="EK104" s="4">
        <f t="shared" si="325"/>
        <v>-100</v>
      </c>
      <c r="EL104" s="1">
        <f t="shared" si="326"/>
        <v>100</v>
      </c>
      <c r="EM104" s="1">
        <f t="shared" si="327"/>
        <v>0</v>
      </c>
      <c r="EN104" s="1">
        <f t="shared" si="328"/>
        <v>3.4759999999999915</v>
      </c>
      <c r="EO104" s="1">
        <f t="shared" si="389"/>
        <v>0.49999999999999822</v>
      </c>
      <c r="EP104" s="1">
        <f t="shared" si="390"/>
        <v>3.1915068123673306E-12</v>
      </c>
      <c r="EQ104" s="1">
        <f t="shared" si="406"/>
        <v>-0.34178787186653548</v>
      </c>
      <c r="ER104" s="1">
        <f t="shared" si="391"/>
        <v>0.49999999999999822</v>
      </c>
      <c r="ES104" s="1">
        <f t="shared" si="329"/>
        <v>1.847882444360684E-14</v>
      </c>
      <c r="ET104" s="1">
        <f t="shared" si="392"/>
        <v>1000.0000000000128</v>
      </c>
      <c r="EU104" s="1">
        <f t="shared" si="393"/>
        <v>513.50999999999817</v>
      </c>
      <c r="EV104" s="1">
        <f t="shared" si="394"/>
        <v>499.99999999999824</v>
      </c>
      <c r="EW104" s="1">
        <f t="shared" si="395"/>
        <v>500</v>
      </c>
      <c r="EX104" s="1">
        <f t="shared" si="396"/>
        <v>2.463843259147579E-15</v>
      </c>
      <c r="EY104" s="4">
        <f t="shared" si="397"/>
        <v>0</v>
      </c>
      <c r="EZ104" s="1">
        <f t="shared" si="398"/>
        <v>-9.2394122218034197E-12</v>
      </c>
      <c r="FA104" s="4">
        <f t="shared" si="330"/>
        <v>0</v>
      </c>
      <c r="FB104" s="4">
        <f t="shared" si="331"/>
        <v>10</v>
      </c>
      <c r="FC104" s="4">
        <f t="shared" si="399"/>
        <v>1.8415825720935891E-14</v>
      </c>
      <c r="FD104" s="4">
        <f t="shared" si="332"/>
        <v>-6.2998722670948792E-17</v>
      </c>
      <c r="FF104" s="4"/>
      <c r="FG104" s="4"/>
      <c r="FH104" s="4"/>
      <c r="FI104" s="4"/>
      <c r="FJ104" s="4"/>
      <c r="FK104" s="4"/>
      <c r="FL104" s="4"/>
      <c r="FM104" s="4"/>
    </row>
    <row r="105" spans="1:184">
      <c r="A105" s="1">
        <v>87</v>
      </c>
      <c r="B105" s="1">
        <f t="shared" si="271"/>
        <v>100</v>
      </c>
      <c r="C105" s="1">
        <v>0</v>
      </c>
      <c r="D105" s="1">
        <f t="shared" si="272"/>
        <v>-100</v>
      </c>
      <c r="E105" s="1">
        <f t="shared" si="400"/>
        <v>70</v>
      </c>
      <c r="F105" s="1">
        <f t="shared" si="333"/>
        <v>3.5009999999999915</v>
      </c>
      <c r="G105" s="1">
        <f>'0.5Q 17-24'!GA105</f>
        <v>-100</v>
      </c>
      <c r="H105" s="1">
        <f>'0.5Q 17-24'!GB105</f>
        <v>-100</v>
      </c>
      <c r="I105" s="1">
        <f>'0.5Q 17-24'!GC105</f>
        <v>-100</v>
      </c>
      <c r="J105" s="1">
        <f>'0.5Q 17-24'!GD105</f>
        <v>100</v>
      </c>
      <c r="K105" s="1">
        <f>'0.5Q 17-24'!GE105</f>
        <v>0</v>
      </c>
      <c r="L105" s="1">
        <f>'0.5Q 17-24'!GF105</f>
        <v>3.5009999999999915</v>
      </c>
      <c r="M105" s="1">
        <f>'0.5Q 17-24'!GG105</f>
        <v>0.49999999999999822</v>
      </c>
      <c r="N105" s="1">
        <f>'0.5Q 17-24'!GH105</f>
        <v>1.7887007870992535E-12</v>
      </c>
      <c r="O105" s="1">
        <f>'0.5Q 17-24'!GI105</f>
        <v>-0.35441395029037071</v>
      </c>
      <c r="P105" s="1">
        <f>'0.5Q 17-24'!GJ105</f>
        <v>0.49999999999999822</v>
      </c>
      <c r="Q105" s="1">
        <f>'0.5Q 17-24'!GK105</f>
        <v>1.0356577557304676E-14</v>
      </c>
      <c r="R105" s="1">
        <f>'0.5Q 17-24'!GL105</f>
        <v>1000.0000000000073</v>
      </c>
      <c r="S105" s="1">
        <f>'0.5Q 17-24'!GM105</f>
        <v>513.50999999999817</v>
      </c>
      <c r="T105" s="1">
        <f>'0.5Q 17-24'!GN105</f>
        <v>499.99999999999824</v>
      </c>
      <c r="U105" s="1">
        <f>'0.5Q 17-24'!GO105</f>
        <v>500</v>
      </c>
      <c r="V105" s="1">
        <f>'0.5Q 17-24'!GP105</f>
        <v>1.3808770076406237E-15</v>
      </c>
      <c r="W105" s="1">
        <f>'0.5Q 17-24'!GQ105</f>
        <v>0</v>
      </c>
      <c r="X105" s="1">
        <f>'0.5Q 17-24'!GR105</f>
        <v>-5.1782887786523379E-12</v>
      </c>
      <c r="Y105" s="1">
        <f>'0.5Q 17-24'!GS105</f>
        <v>0</v>
      </c>
      <c r="Z105" s="1">
        <f>'0.5Q 17-24'!GT105</f>
        <v>10</v>
      </c>
      <c r="AA105" s="1">
        <f>'0.5Q 17-24'!GU105</f>
        <v>1.0666373015783624E-14</v>
      </c>
      <c r="AC105" s="4">
        <f t="shared" si="273"/>
        <v>-100</v>
      </c>
      <c r="AD105" s="4">
        <f t="shared" si="274"/>
        <v>-100</v>
      </c>
      <c r="AE105" s="4">
        <f t="shared" si="275"/>
        <v>-100</v>
      </c>
      <c r="AF105" s="1">
        <f t="shared" si="276"/>
        <v>100</v>
      </c>
      <c r="AG105" s="1">
        <f t="shared" si="277"/>
        <v>0</v>
      </c>
      <c r="AH105" s="1">
        <f t="shared" si="278"/>
        <v>3.5009999999999915</v>
      </c>
      <c r="AI105" s="1">
        <f t="shared" si="334"/>
        <v>0.49999999999999822</v>
      </c>
      <c r="AJ105" s="1">
        <f t="shared" si="335"/>
        <v>1.8422060476310232E-12</v>
      </c>
      <c r="AK105" s="1">
        <f t="shared" si="401"/>
        <v>-0.34920746878177716</v>
      </c>
      <c r="AL105" s="1">
        <f t="shared" si="336"/>
        <v>0.49999999999999822</v>
      </c>
      <c r="AM105" s="1">
        <f t="shared" si="279"/>
        <v>1.0666373015783624E-14</v>
      </c>
      <c r="AN105" s="1">
        <f t="shared" si="337"/>
        <v>1000.0000000000075</v>
      </c>
      <c r="AO105" s="1">
        <f t="shared" si="338"/>
        <v>513.50999999999817</v>
      </c>
      <c r="AP105" s="1">
        <f t="shared" si="339"/>
        <v>499.99999999999824</v>
      </c>
      <c r="AQ105" s="1">
        <f t="shared" si="340"/>
        <v>500</v>
      </c>
      <c r="AR105" s="1">
        <f t="shared" si="341"/>
        <v>1.42218306877115E-15</v>
      </c>
      <c r="AS105" s="4">
        <f t="shared" si="342"/>
        <v>0</v>
      </c>
      <c r="AT105" s="1">
        <f t="shared" si="343"/>
        <v>-5.3331865078918122E-12</v>
      </c>
      <c r="AU105" s="4">
        <f t="shared" si="280"/>
        <v>0</v>
      </c>
      <c r="AV105" s="4">
        <f t="shared" si="281"/>
        <v>10</v>
      </c>
      <c r="AW105" s="4">
        <f t="shared" si="344"/>
        <v>1.0803443627807076E-14</v>
      </c>
      <c r="AX105" s="4">
        <f t="shared" si="282"/>
        <v>1.3707061202345225E-16</v>
      </c>
      <c r="AY105" s="4">
        <f t="shared" si="283"/>
        <v>-100</v>
      </c>
      <c r="AZ105" s="4">
        <f t="shared" si="284"/>
        <v>-100</v>
      </c>
      <c r="BA105" s="4">
        <f t="shared" si="285"/>
        <v>-100</v>
      </c>
      <c r="BB105" s="1">
        <f t="shared" si="286"/>
        <v>100</v>
      </c>
      <c r="BC105" s="1">
        <f t="shared" si="287"/>
        <v>0</v>
      </c>
      <c r="BD105" s="1">
        <f t="shared" si="288"/>
        <v>3.5009999999999915</v>
      </c>
      <c r="BE105" s="1">
        <f t="shared" si="345"/>
        <v>0.49999999999999822</v>
      </c>
      <c r="BF105" s="1">
        <f t="shared" si="346"/>
        <v>1.865879728464089E-12</v>
      </c>
      <c r="BG105" s="1">
        <f t="shared" si="402"/>
        <v>-0.34799807920826431</v>
      </c>
      <c r="BH105" s="1">
        <f t="shared" si="347"/>
        <v>0.49999999999999822</v>
      </c>
      <c r="BI105" s="1">
        <f t="shared" si="289"/>
        <v>1.0803443627807076E-14</v>
      </c>
      <c r="BJ105" s="1">
        <f t="shared" si="348"/>
        <v>1000.0000000000075</v>
      </c>
      <c r="BK105" s="1">
        <f t="shared" si="349"/>
        <v>513.50999999999817</v>
      </c>
      <c r="BL105" s="1">
        <f t="shared" si="350"/>
        <v>499.99999999999824</v>
      </c>
      <c r="BM105" s="1">
        <f t="shared" si="351"/>
        <v>500</v>
      </c>
      <c r="BN105" s="1">
        <f t="shared" si="352"/>
        <v>1.4404591503742769E-15</v>
      </c>
      <c r="BO105" s="4">
        <f t="shared" si="353"/>
        <v>0</v>
      </c>
      <c r="BP105" s="1">
        <f t="shared" si="354"/>
        <v>-5.4017218139035377E-12</v>
      </c>
      <c r="BQ105" s="4">
        <f t="shared" si="290"/>
        <v>0</v>
      </c>
      <c r="BR105" s="4">
        <f t="shared" si="291"/>
        <v>10</v>
      </c>
      <c r="BS105" s="4">
        <f t="shared" si="355"/>
        <v>1.0907191963011865E-14</v>
      </c>
      <c r="BT105" s="4">
        <f t="shared" si="292"/>
        <v>1.0374833520478875E-16</v>
      </c>
      <c r="BU105" s="4">
        <f t="shared" si="293"/>
        <v>-100</v>
      </c>
      <c r="BV105" s="4">
        <f t="shared" si="294"/>
        <v>-100</v>
      </c>
      <c r="BW105" s="4">
        <f t="shared" si="295"/>
        <v>-100</v>
      </c>
      <c r="BX105" s="1">
        <f t="shared" si="296"/>
        <v>100</v>
      </c>
      <c r="BY105" s="1">
        <f t="shared" si="297"/>
        <v>0</v>
      </c>
      <c r="BZ105" s="1">
        <f t="shared" si="298"/>
        <v>3.5009999999999915</v>
      </c>
      <c r="CA105" s="1">
        <f t="shared" si="356"/>
        <v>0.49999999999999822</v>
      </c>
      <c r="CB105" s="1">
        <f t="shared" si="357"/>
        <v>1.8837982664960044E-12</v>
      </c>
      <c r="CC105" s="1">
        <f t="shared" si="403"/>
        <v>-0.34810785286975832</v>
      </c>
      <c r="CD105" s="1">
        <f t="shared" si="358"/>
        <v>0.49999999999999822</v>
      </c>
      <c r="CE105" s="1">
        <f t="shared" si="299"/>
        <v>1.0907191963011865E-14</v>
      </c>
      <c r="CF105" s="1">
        <f t="shared" si="359"/>
        <v>1000.0000000000075</v>
      </c>
      <c r="CG105" s="1">
        <f t="shared" si="360"/>
        <v>513.50999999999817</v>
      </c>
      <c r="CH105" s="1">
        <f t="shared" si="361"/>
        <v>499.99999999999824</v>
      </c>
      <c r="CI105" s="1">
        <f t="shared" si="362"/>
        <v>500</v>
      </c>
      <c r="CJ105" s="1">
        <f t="shared" si="363"/>
        <v>1.4542922617349154E-15</v>
      </c>
      <c r="CK105" s="4">
        <f t="shared" si="364"/>
        <v>0</v>
      </c>
      <c r="CL105" s="1">
        <f t="shared" si="365"/>
        <v>-5.4535959815059324E-12</v>
      </c>
      <c r="CM105" s="4">
        <f t="shared" si="300"/>
        <v>0</v>
      </c>
      <c r="CN105" s="4">
        <f t="shared" si="301"/>
        <v>10</v>
      </c>
      <c r="CO105" s="4">
        <f t="shared" si="366"/>
        <v>1.0989986467126653E-14</v>
      </c>
      <c r="CP105" s="4">
        <f t="shared" si="302"/>
        <v>8.2794504114788302E-17</v>
      </c>
      <c r="CQ105" s="4">
        <f t="shared" si="303"/>
        <v>-100</v>
      </c>
      <c r="CR105" s="4">
        <f t="shared" si="304"/>
        <v>-100</v>
      </c>
      <c r="CS105" s="4">
        <f t="shared" si="305"/>
        <v>-100</v>
      </c>
      <c r="CT105" s="1">
        <f t="shared" si="306"/>
        <v>100</v>
      </c>
      <c r="CU105" s="1">
        <f t="shared" si="307"/>
        <v>0</v>
      </c>
      <c r="CV105" s="1">
        <f t="shared" si="308"/>
        <v>3.5009999999999915</v>
      </c>
      <c r="CW105" s="1">
        <f t="shared" si="367"/>
        <v>0.49999999999999822</v>
      </c>
      <c r="CX105" s="1">
        <f t="shared" si="368"/>
        <v>1.8980978354277467E-12</v>
      </c>
      <c r="CY105" s="1">
        <f t="shared" si="404"/>
        <v>-0.34682195340876593</v>
      </c>
      <c r="CZ105" s="1">
        <f t="shared" si="369"/>
        <v>0.49999999999999822</v>
      </c>
      <c r="DA105" s="1">
        <f t="shared" si="309"/>
        <v>1.0989986467126653E-14</v>
      </c>
      <c r="DB105" s="1">
        <f t="shared" si="370"/>
        <v>1000.0000000000077</v>
      </c>
      <c r="DC105" s="1">
        <f t="shared" si="371"/>
        <v>513.50999999999817</v>
      </c>
      <c r="DD105" s="1">
        <f t="shared" si="372"/>
        <v>499.99999999999824</v>
      </c>
      <c r="DE105" s="1">
        <f t="shared" si="373"/>
        <v>500</v>
      </c>
      <c r="DF105" s="1">
        <f t="shared" si="374"/>
        <v>1.4653315289502204E-15</v>
      </c>
      <c r="DG105" s="4">
        <f t="shared" si="375"/>
        <v>0</v>
      </c>
      <c r="DH105" s="1">
        <f t="shared" si="376"/>
        <v>-5.4949932335633263E-12</v>
      </c>
      <c r="DI105" s="4">
        <f t="shared" si="310"/>
        <v>0</v>
      </c>
      <c r="DJ105" s="4">
        <f t="shared" si="311"/>
        <v>10</v>
      </c>
      <c r="DK105" s="4">
        <f t="shared" si="377"/>
        <v>1.1053926820790271E-14</v>
      </c>
      <c r="DL105" s="4">
        <f t="shared" si="312"/>
        <v>6.3940353663617507E-17</v>
      </c>
      <c r="DM105" s="4">
        <f t="shared" si="313"/>
        <v>-100</v>
      </c>
      <c r="DN105" s="4">
        <f t="shared" si="314"/>
        <v>-100</v>
      </c>
      <c r="DO105" s="4">
        <f t="shared" si="315"/>
        <v>-100</v>
      </c>
      <c r="DP105" s="1">
        <f t="shared" si="316"/>
        <v>100</v>
      </c>
      <c r="DQ105" s="1">
        <f t="shared" si="317"/>
        <v>0</v>
      </c>
      <c r="DR105" s="1">
        <f t="shared" si="318"/>
        <v>3.5009999999999915</v>
      </c>
      <c r="DS105" s="1">
        <f t="shared" si="378"/>
        <v>0.49999999999999822</v>
      </c>
      <c r="DT105" s="1">
        <f t="shared" si="379"/>
        <v>1.9091410744024649E-12</v>
      </c>
      <c r="DU105" s="1">
        <f t="shared" si="405"/>
        <v>-0.34481380540241496</v>
      </c>
      <c r="DV105" s="1">
        <f t="shared" si="380"/>
        <v>0.49999999999999822</v>
      </c>
      <c r="DW105" s="1">
        <f t="shared" si="319"/>
        <v>1.1053926820790271E-14</v>
      </c>
      <c r="DX105" s="1">
        <f t="shared" si="381"/>
        <v>1000.0000000000077</v>
      </c>
      <c r="DY105" s="1">
        <f t="shared" si="382"/>
        <v>513.50999999999817</v>
      </c>
      <c r="DZ105" s="1">
        <f t="shared" si="383"/>
        <v>499.99999999999824</v>
      </c>
      <c r="EA105" s="1">
        <f t="shared" si="384"/>
        <v>500</v>
      </c>
      <c r="EB105" s="1">
        <f t="shared" si="385"/>
        <v>1.4738569094387028E-15</v>
      </c>
      <c r="EC105" s="4">
        <f t="shared" si="386"/>
        <v>0</v>
      </c>
      <c r="ED105" s="1">
        <f t="shared" si="387"/>
        <v>-5.5269634103951352E-12</v>
      </c>
      <c r="EE105" s="4">
        <f t="shared" si="320"/>
        <v>0</v>
      </c>
      <c r="EF105" s="4">
        <f t="shared" si="321"/>
        <v>10</v>
      </c>
      <c r="EG105" s="4">
        <f t="shared" si="388"/>
        <v>1.1087294666164103E-14</v>
      </c>
      <c r="EH105" s="4">
        <f t="shared" si="322"/>
        <v>3.3367845373832882E-17</v>
      </c>
      <c r="EI105" s="4">
        <f t="shared" si="323"/>
        <v>-100</v>
      </c>
      <c r="EJ105" s="4">
        <f t="shared" si="324"/>
        <v>-100</v>
      </c>
      <c r="EK105" s="4">
        <f t="shared" si="325"/>
        <v>-100</v>
      </c>
      <c r="EL105" s="1">
        <f t="shared" si="326"/>
        <v>100</v>
      </c>
      <c r="EM105" s="1">
        <f t="shared" si="327"/>
        <v>0</v>
      </c>
      <c r="EN105" s="1">
        <f t="shared" si="328"/>
        <v>3.5009999999999915</v>
      </c>
      <c r="EO105" s="1">
        <f t="shared" si="389"/>
        <v>0.49999999999999822</v>
      </c>
      <c r="EP105" s="1">
        <f t="shared" si="390"/>
        <v>1.9149040874203982E-12</v>
      </c>
      <c r="EQ105" s="1">
        <f t="shared" si="406"/>
        <v>-0.34178787186653548</v>
      </c>
      <c r="ER105" s="1">
        <f t="shared" si="391"/>
        <v>0.49999999999999822</v>
      </c>
      <c r="ES105" s="1">
        <f t="shared" si="329"/>
        <v>1.1087294666164103E-14</v>
      </c>
      <c r="ET105" s="1">
        <f t="shared" si="392"/>
        <v>1000.0000000000077</v>
      </c>
      <c r="EU105" s="1">
        <f t="shared" si="393"/>
        <v>513.50999999999817</v>
      </c>
      <c r="EV105" s="1">
        <f t="shared" si="394"/>
        <v>499.99999999999824</v>
      </c>
      <c r="EW105" s="1">
        <f t="shared" si="395"/>
        <v>500</v>
      </c>
      <c r="EX105" s="1">
        <f t="shared" si="396"/>
        <v>1.4783059554885474E-15</v>
      </c>
      <c r="EY105" s="4">
        <f t="shared" si="397"/>
        <v>0</v>
      </c>
      <c r="EZ105" s="1">
        <f t="shared" si="398"/>
        <v>-5.543647333082052E-12</v>
      </c>
      <c r="FA105" s="4">
        <f t="shared" si="330"/>
        <v>0</v>
      </c>
      <c r="FB105" s="4">
        <f t="shared" si="331"/>
        <v>10</v>
      </c>
      <c r="FC105" s="4">
        <f t="shared" si="399"/>
        <v>1.1049495432561534E-14</v>
      </c>
      <c r="FD105" s="4">
        <f t="shared" si="332"/>
        <v>-3.7799233602569275E-17</v>
      </c>
      <c r="FF105" s="4"/>
      <c r="FG105" s="4"/>
      <c r="FH105" s="4"/>
      <c r="FI105" s="4"/>
      <c r="FJ105" s="4"/>
      <c r="FK105" s="4"/>
      <c r="FL105" s="4"/>
      <c r="FM105" s="4"/>
    </row>
    <row r="106" spans="1:184" s="5" customFormat="1">
      <c r="A106" s="4">
        <v>88</v>
      </c>
      <c r="B106" s="4">
        <f t="shared" si="271"/>
        <v>100</v>
      </c>
      <c r="C106" s="4">
        <v>0</v>
      </c>
      <c r="D106" s="1">
        <f t="shared" si="272"/>
        <v>-100</v>
      </c>
      <c r="E106" s="1">
        <f t="shared" si="400"/>
        <v>65</v>
      </c>
      <c r="F106" s="4">
        <f t="shared" si="333"/>
        <v>3.5259999999999914</v>
      </c>
      <c r="G106" s="1">
        <f>'0.5Q 17-24'!GA106</f>
        <v>-100</v>
      </c>
      <c r="H106" s="1">
        <f>'0.5Q 17-24'!GB106</f>
        <v>-100</v>
      </c>
      <c r="I106" s="1">
        <f>'0.5Q 17-24'!GC106</f>
        <v>-100</v>
      </c>
      <c r="J106" s="1">
        <f>'0.5Q 17-24'!GD106</f>
        <v>100</v>
      </c>
      <c r="K106" s="1">
        <f>'0.5Q 17-24'!GE106</f>
        <v>0</v>
      </c>
      <c r="L106" s="1">
        <f>'0.5Q 17-24'!GF106</f>
        <v>3.5259999999999914</v>
      </c>
      <c r="M106" s="1">
        <f>'0.5Q 17-24'!GG106</f>
        <v>0.49999999999999822</v>
      </c>
      <c r="N106" s="1">
        <f>'0.5Q 17-24'!GH106</f>
        <v>1.0732204722595519E-12</v>
      </c>
      <c r="O106" s="1">
        <f>'0.5Q 17-24'!GI106</f>
        <v>-0.35441395029037071</v>
      </c>
      <c r="P106" s="1">
        <f>'0.5Q 17-24'!GJ106</f>
        <v>0.49999999999999822</v>
      </c>
      <c r="Q106" s="1">
        <f>'0.5Q 17-24'!GK106</f>
        <v>6.2139465343828052E-15</v>
      </c>
      <c r="R106" s="1">
        <f>'0.5Q 17-24'!GL106</f>
        <v>1000.0000000000044</v>
      </c>
      <c r="S106" s="1">
        <f>'0.5Q 17-24'!GM106</f>
        <v>513.50999999999817</v>
      </c>
      <c r="T106" s="1">
        <f>'0.5Q 17-24'!GN106</f>
        <v>499.99999999999824</v>
      </c>
      <c r="U106" s="1">
        <f>'0.5Q 17-24'!GO106</f>
        <v>500</v>
      </c>
      <c r="V106" s="1">
        <f>'0.5Q 17-24'!GP106</f>
        <v>8.2852620458437411E-16</v>
      </c>
      <c r="W106" s="1">
        <f>'0.5Q 17-24'!GQ106</f>
        <v>0</v>
      </c>
      <c r="X106" s="1">
        <f>'0.5Q 17-24'!GR106</f>
        <v>-3.1069732671914028E-12</v>
      </c>
      <c r="Y106" s="1">
        <f>'0.5Q 17-24'!GS106</f>
        <v>0</v>
      </c>
      <c r="Z106" s="1">
        <f>'0.5Q 17-24'!GT106</f>
        <v>10</v>
      </c>
      <c r="AA106" s="1">
        <f>'0.5Q 17-24'!GU106</f>
        <v>6.3998238094701742E-15</v>
      </c>
      <c r="AB106" s="4"/>
      <c r="AC106" s="4">
        <f t="shared" si="273"/>
        <v>-100</v>
      </c>
      <c r="AD106" s="4">
        <f t="shared" si="274"/>
        <v>-100</v>
      </c>
      <c r="AE106" s="4">
        <f t="shared" si="275"/>
        <v>-100</v>
      </c>
      <c r="AF106" s="1">
        <f t="shared" si="276"/>
        <v>100</v>
      </c>
      <c r="AG106" s="1">
        <f t="shared" si="277"/>
        <v>0</v>
      </c>
      <c r="AH106" s="1">
        <f t="shared" si="278"/>
        <v>3.5259999999999914</v>
      </c>
      <c r="AI106" s="4">
        <f t="shared" si="334"/>
        <v>0.49999999999999822</v>
      </c>
      <c r="AJ106" s="1">
        <f t="shared" si="335"/>
        <v>1.105323628578614E-12</v>
      </c>
      <c r="AK106" s="4">
        <f t="shared" si="401"/>
        <v>-0.34920746878177716</v>
      </c>
      <c r="AL106" s="1">
        <f t="shared" si="336"/>
        <v>0.49999999999999822</v>
      </c>
      <c r="AM106" s="1">
        <f t="shared" si="279"/>
        <v>6.3998238094701742E-15</v>
      </c>
      <c r="AN106" s="1">
        <f t="shared" si="337"/>
        <v>1000.0000000000044</v>
      </c>
      <c r="AO106" s="1">
        <f t="shared" si="338"/>
        <v>513.50999999999817</v>
      </c>
      <c r="AP106" s="1">
        <f t="shared" si="339"/>
        <v>499.99999999999824</v>
      </c>
      <c r="AQ106" s="1">
        <f t="shared" si="340"/>
        <v>500</v>
      </c>
      <c r="AR106" s="1">
        <f t="shared" si="341"/>
        <v>8.533098412626899E-16</v>
      </c>
      <c r="AS106" s="4">
        <f t="shared" si="342"/>
        <v>0</v>
      </c>
      <c r="AT106" s="1">
        <f t="shared" si="343"/>
        <v>-3.1999119047350873E-12</v>
      </c>
      <c r="AU106" s="4">
        <f t="shared" si="280"/>
        <v>0</v>
      </c>
      <c r="AV106" s="4">
        <f t="shared" si="281"/>
        <v>10</v>
      </c>
      <c r="AW106" s="4">
        <f t="shared" si="344"/>
        <v>6.4820661766842456E-15</v>
      </c>
      <c r="AX106" s="4">
        <f t="shared" si="282"/>
        <v>8.2242367214071349E-17</v>
      </c>
      <c r="AY106" s="4">
        <f t="shared" si="283"/>
        <v>-100</v>
      </c>
      <c r="AZ106" s="4">
        <f t="shared" si="284"/>
        <v>-100</v>
      </c>
      <c r="BA106" s="4">
        <f t="shared" si="285"/>
        <v>-100</v>
      </c>
      <c r="BB106" s="1">
        <f t="shared" si="286"/>
        <v>100</v>
      </c>
      <c r="BC106" s="1">
        <f t="shared" si="287"/>
        <v>0</v>
      </c>
      <c r="BD106" s="1">
        <f t="shared" si="288"/>
        <v>3.5259999999999914</v>
      </c>
      <c r="BE106" s="4">
        <f t="shared" si="345"/>
        <v>0.49999999999999822</v>
      </c>
      <c r="BF106" s="1">
        <f t="shared" si="346"/>
        <v>1.1195278370784535E-12</v>
      </c>
      <c r="BG106" s="4">
        <f t="shared" si="402"/>
        <v>-0.34799807920826431</v>
      </c>
      <c r="BH106" s="1">
        <f t="shared" si="347"/>
        <v>0.49999999999999822</v>
      </c>
      <c r="BI106" s="1">
        <f t="shared" si="289"/>
        <v>6.4820661766842456E-15</v>
      </c>
      <c r="BJ106" s="1">
        <f t="shared" si="348"/>
        <v>1000.0000000000044</v>
      </c>
      <c r="BK106" s="1">
        <f t="shared" si="349"/>
        <v>513.50999999999817</v>
      </c>
      <c r="BL106" s="1">
        <f t="shared" si="350"/>
        <v>499.99999999999824</v>
      </c>
      <c r="BM106" s="1">
        <f t="shared" si="351"/>
        <v>500</v>
      </c>
      <c r="BN106" s="1">
        <f t="shared" si="352"/>
        <v>8.6427549022456606E-16</v>
      </c>
      <c r="BO106" s="4">
        <f t="shared" si="353"/>
        <v>0</v>
      </c>
      <c r="BP106" s="1">
        <f t="shared" si="354"/>
        <v>-3.2410330883421229E-12</v>
      </c>
      <c r="BQ106" s="4">
        <f t="shared" si="290"/>
        <v>0</v>
      </c>
      <c r="BR106" s="4">
        <f t="shared" si="291"/>
        <v>10</v>
      </c>
      <c r="BS106" s="4">
        <f t="shared" si="355"/>
        <v>6.5443151778071188E-15</v>
      </c>
      <c r="BT106" s="4">
        <f t="shared" si="292"/>
        <v>6.2249001122873249E-17</v>
      </c>
      <c r="BU106" s="4">
        <f t="shared" si="293"/>
        <v>-100</v>
      </c>
      <c r="BV106" s="4">
        <f t="shared" si="294"/>
        <v>-100</v>
      </c>
      <c r="BW106" s="4">
        <f t="shared" si="295"/>
        <v>-100</v>
      </c>
      <c r="BX106" s="1">
        <f t="shared" si="296"/>
        <v>100</v>
      </c>
      <c r="BY106" s="1">
        <f t="shared" si="297"/>
        <v>0</v>
      </c>
      <c r="BZ106" s="1">
        <f t="shared" si="298"/>
        <v>3.5259999999999914</v>
      </c>
      <c r="CA106" s="4">
        <f t="shared" si="356"/>
        <v>0.49999999999999822</v>
      </c>
      <c r="CB106" s="1">
        <f t="shared" si="357"/>
        <v>1.1302789598976025E-12</v>
      </c>
      <c r="CC106" s="4">
        <f t="shared" si="403"/>
        <v>-0.34810785286975832</v>
      </c>
      <c r="CD106" s="1">
        <f t="shared" si="358"/>
        <v>0.49999999999999822</v>
      </c>
      <c r="CE106" s="1">
        <f t="shared" si="299"/>
        <v>6.5443151778071188E-15</v>
      </c>
      <c r="CF106" s="1">
        <f t="shared" si="359"/>
        <v>1000.0000000000047</v>
      </c>
      <c r="CG106" s="1">
        <f t="shared" si="360"/>
        <v>513.50999999999817</v>
      </c>
      <c r="CH106" s="1">
        <f t="shared" si="361"/>
        <v>499.99999999999824</v>
      </c>
      <c r="CI106" s="1">
        <f t="shared" si="362"/>
        <v>500</v>
      </c>
      <c r="CJ106" s="1">
        <f t="shared" si="363"/>
        <v>8.7257535704094914E-16</v>
      </c>
      <c r="CK106" s="4">
        <f t="shared" si="364"/>
        <v>0</v>
      </c>
      <c r="CL106" s="1">
        <f t="shared" si="365"/>
        <v>-3.2721575889035594E-12</v>
      </c>
      <c r="CM106" s="4">
        <f t="shared" si="300"/>
        <v>0</v>
      </c>
      <c r="CN106" s="4">
        <f t="shared" si="301"/>
        <v>10</v>
      </c>
      <c r="CO106" s="4">
        <f t="shared" si="366"/>
        <v>6.5939918802759918E-15</v>
      </c>
      <c r="CP106" s="4">
        <f t="shared" si="302"/>
        <v>4.9676702468872981E-17</v>
      </c>
      <c r="CQ106" s="4">
        <f t="shared" si="303"/>
        <v>-100</v>
      </c>
      <c r="CR106" s="4">
        <f t="shared" si="304"/>
        <v>-100</v>
      </c>
      <c r="CS106" s="4">
        <f t="shared" si="305"/>
        <v>-100</v>
      </c>
      <c r="CT106" s="1">
        <f t="shared" si="306"/>
        <v>100</v>
      </c>
      <c r="CU106" s="1">
        <f t="shared" si="307"/>
        <v>0</v>
      </c>
      <c r="CV106" s="1">
        <f t="shared" si="308"/>
        <v>3.5259999999999914</v>
      </c>
      <c r="CW106" s="4">
        <f t="shared" si="367"/>
        <v>0.49999999999999822</v>
      </c>
      <c r="CX106" s="1">
        <f t="shared" si="368"/>
        <v>1.1388587012566478E-12</v>
      </c>
      <c r="CY106" s="4">
        <f t="shared" si="404"/>
        <v>-0.34682195340876593</v>
      </c>
      <c r="CZ106" s="1">
        <f t="shared" si="369"/>
        <v>0.49999999999999822</v>
      </c>
      <c r="DA106" s="1">
        <f t="shared" si="309"/>
        <v>6.5939918802759918E-15</v>
      </c>
      <c r="DB106" s="1">
        <f t="shared" si="370"/>
        <v>1000.0000000000047</v>
      </c>
      <c r="DC106" s="1">
        <f t="shared" si="371"/>
        <v>513.50999999999817</v>
      </c>
      <c r="DD106" s="1">
        <f t="shared" si="372"/>
        <v>499.99999999999824</v>
      </c>
      <c r="DE106" s="1">
        <f t="shared" si="373"/>
        <v>500</v>
      </c>
      <c r="DF106" s="1">
        <f t="shared" si="374"/>
        <v>8.7919891737013226E-16</v>
      </c>
      <c r="DG106" s="4">
        <f t="shared" si="375"/>
        <v>0</v>
      </c>
      <c r="DH106" s="1">
        <f t="shared" si="376"/>
        <v>-3.296995940137996E-12</v>
      </c>
      <c r="DI106" s="4">
        <f t="shared" si="310"/>
        <v>0</v>
      </c>
      <c r="DJ106" s="4">
        <f t="shared" si="311"/>
        <v>10</v>
      </c>
      <c r="DK106" s="4">
        <f t="shared" si="377"/>
        <v>6.6323560924741623E-15</v>
      </c>
      <c r="DL106" s="4">
        <f t="shared" si="312"/>
        <v>3.8364212198170504E-17</v>
      </c>
      <c r="DM106" s="4">
        <f t="shared" si="313"/>
        <v>-100</v>
      </c>
      <c r="DN106" s="4">
        <f t="shared" si="314"/>
        <v>-100</v>
      </c>
      <c r="DO106" s="4">
        <f t="shared" si="315"/>
        <v>-100</v>
      </c>
      <c r="DP106" s="1">
        <f t="shared" si="316"/>
        <v>100</v>
      </c>
      <c r="DQ106" s="1">
        <f t="shared" si="317"/>
        <v>0</v>
      </c>
      <c r="DR106" s="1">
        <f t="shared" si="318"/>
        <v>3.5259999999999914</v>
      </c>
      <c r="DS106" s="4">
        <f t="shared" si="378"/>
        <v>0.49999999999999822</v>
      </c>
      <c r="DT106" s="1">
        <f t="shared" si="379"/>
        <v>1.1454846446414787E-12</v>
      </c>
      <c r="DU106" s="4">
        <f t="shared" si="405"/>
        <v>-0.34481380540241496</v>
      </c>
      <c r="DV106" s="1">
        <f t="shared" si="380"/>
        <v>0.49999999999999822</v>
      </c>
      <c r="DW106" s="1">
        <f t="shared" si="319"/>
        <v>6.6323560924741623E-15</v>
      </c>
      <c r="DX106" s="1">
        <f t="shared" si="381"/>
        <v>1000.0000000000047</v>
      </c>
      <c r="DY106" s="1">
        <f t="shared" si="382"/>
        <v>513.50999999999817</v>
      </c>
      <c r="DZ106" s="1">
        <f t="shared" si="383"/>
        <v>499.99999999999824</v>
      </c>
      <c r="EA106" s="1">
        <f t="shared" si="384"/>
        <v>500</v>
      </c>
      <c r="EB106" s="1">
        <f t="shared" si="385"/>
        <v>8.843141456632216E-16</v>
      </c>
      <c r="EC106" s="4">
        <f t="shared" si="386"/>
        <v>0</v>
      </c>
      <c r="ED106" s="1">
        <f t="shared" si="387"/>
        <v>-3.3161780462370813E-12</v>
      </c>
      <c r="EE106" s="4">
        <f t="shared" si="320"/>
        <v>0</v>
      </c>
      <c r="EF106" s="4">
        <f t="shared" si="321"/>
        <v>10</v>
      </c>
      <c r="EG106" s="4">
        <f t="shared" si="388"/>
        <v>6.6523767996984619E-15</v>
      </c>
      <c r="EH106" s="4">
        <f t="shared" si="322"/>
        <v>2.0020707224299571E-17</v>
      </c>
      <c r="EI106" s="4">
        <f t="shared" si="323"/>
        <v>-100</v>
      </c>
      <c r="EJ106" s="4">
        <f t="shared" si="324"/>
        <v>-100</v>
      </c>
      <c r="EK106" s="4">
        <f t="shared" si="325"/>
        <v>-100</v>
      </c>
      <c r="EL106" s="1">
        <f t="shared" si="326"/>
        <v>100</v>
      </c>
      <c r="EM106" s="1">
        <f t="shared" si="327"/>
        <v>0</v>
      </c>
      <c r="EN106" s="1">
        <f t="shared" si="328"/>
        <v>3.5259999999999914</v>
      </c>
      <c r="EO106" s="4">
        <f t="shared" si="389"/>
        <v>0.49999999999999822</v>
      </c>
      <c r="EP106" s="1">
        <f t="shared" si="390"/>
        <v>1.1489424524522387E-12</v>
      </c>
      <c r="EQ106" s="4">
        <f t="shared" si="406"/>
        <v>-0.34178787186653548</v>
      </c>
      <c r="ER106" s="1">
        <f t="shared" si="391"/>
        <v>0.49999999999999822</v>
      </c>
      <c r="ES106" s="1">
        <f t="shared" si="329"/>
        <v>6.6523767996984619E-15</v>
      </c>
      <c r="ET106" s="1">
        <f t="shared" si="392"/>
        <v>1000.0000000000047</v>
      </c>
      <c r="EU106" s="1">
        <f t="shared" si="393"/>
        <v>513.50999999999817</v>
      </c>
      <c r="EV106" s="1">
        <f t="shared" si="394"/>
        <v>499.99999999999824</v>
      </c>
      <c r="EW106" s="1">
        <f t="shared" si="395"/>
        <v>500</v>
      </c>
      <c r="EX106" s="1">
        <f t="shared" si="396"/>
        <v>8.8698357329312826E-16</v>
      </c>
      <c r="EY106" s="4">
        <f t="shared" si="397"/>
        <v>0</v>
      </c>
      <c r="EZ106" s="1">
        <f t="shared" si="398"/>
        <v>-3.3261883998492309E-12</v>
      </c>
      <c r="FA106" s="4">
        <f t="shared" si="330"/>
        <v>0</v>
      </c>
      <c r="FB106" s="4">
        <f t="shared" si="331"/>
        <v>10</v>
      </c>
      <c r="FC106" s="4">
        <f t="shared" si="399"/>
        <v>6.6296972595369198E-15</v>
      </c>
      <c r="FD106" s="4">
        <f t="shared" si="332"/>
        <v>-2.2679540161542039E-17</v>
      </c>
      <c r="FE106" s="4"/>
      <c r="FF106" s="4"/>
      <c r="FG106" s="4"/>
      <c r="FH106" s="4"/>
      <c r="FI106" s="4"/>
      <c r="FJ106" s="4"/>
      <c r="FK106" s="4"/>
      <c r="FL106" s="4"/>
      <c r="FM106" s="4"/>
      <c r="FN106" s="6"/>
      <c r="FO106" s="4"/>
      <c r="FP106" s="4"/>
      <c r="FQ106" s="4"/>
      <c r="FR106" s="4"/>
      <c r="FS106" s="4"/>
      <c r="FT106" s="4"/>
    </row>
    <row r="107" spans="1:184" s="5" customFormat="1">
      <c r="A107" s="4">
        <v>89</v>
      </c>
      <c r="B107" s="4">
        <f t="shared" si="271"/>
        <v>100</v>
      </c>
      <c r="C107" s="4">
        <v>0</v>
      </c>
      <c r="D107" s="1">
        <f t="shared" si="272"/>
        <v>-100</v>
      </c>
      <c r="E107" s="1">
        <f t="shared" si="400"/>
        <v>60</v>
      </c>
      <c r="F107" s="4">
        <f t="shared" si="333"/>
        <v>3.5509999999999913</v>
      </c>
      <c r="G107" s="1">
        <f>'0.5Q 17-24'!GA107</f>
        <v>-100</v>
      </c>
      <c r="H107" s="1">
        <f>'0.5Q 17-24'!GB107</f>
        <v>-100</v>
      </c>
      <c r="I107" s="1">
        <f>'0.5Q 17-24'!GC107</f>
        <v>-100</v>
      </c>
      <c r="J107" s="1">
        <f>'0.5Q 17-24'!GD107</f>
        <v>100</v>
      </c>
      <c r="K107" s="1">
        <f>'0.5Q 17-24'!GE107</f>
        <v>0</v>
      </c>
      <c r="L107" s="1">
        <f>'0.5Q 17-24'!GF107</f>
        <v>3.5509999999999913</v>
      </c>
      <c r="M107" s="1">
        <f>'0.5Q 17-24'!GG107</f>
        <v>0.49999999999999822</v>
      </c>
      <c r="N107" s="1">
        <f>'0.5Q 17-24'!GH107</f>
        <v>6.439322833557311E-13</v>
      </c>
      <c r="O107" s="1">
        <f>'0.5Q 17-24'!GI107</f>
        <v>-0.35441395029037071</v>
      </c>
      <c r="P107" s="1">
        <f>'0.5Q 17-24'!GJ107</f>
        <v>0.49999999999999822</v>
      </c>
      <c r="Q107" s="1">
        <f>'0.5Q 17-24'!GK107</f>
        <v>3.7283679206296828E-15</v>
      </c>
      <c r="R107" s="1">
        <f>'0.5Q 17-24'!GL107</f>
        <v>1000.0000000000026</v>
      </c>
      <c r="S107" s="1">
        <f>'0.5Q 17-24'!GM107</f>
        <v>513.50999999999817</v>
      </c>
      <c r="T107" s="1">
        <f>'0.5Q 17-24'!GN107</f>
        <v>499.99999999999824</v>
      </c>
      <c r="U107" s="1">
        <f>'0.5Q 17-24'!GO107</f>
        <v>500</v>
      </c>
      <c r="V107" s="1">
        <f>'0.5Q 17-24'!GP107</f>
        <v>4.9711572275062452E-16</v>
      </c>
      <c r="W107" s="1">
        <f>'0.5Q 17-24'!GQ107</f>
        <v>0</v>
      </c>
      <c r="X107" s="1">
        <f>'0.5Q 17-24'!GR107</f>
        <v>-1.8641839603148414E-12</v>
      </c>
      <c r="Y107" s="1">
        <f>'0.5Q 17-24'!GS107</f>
        <v>0</v>
      </c>
      <c r="Z107" s="1">
        <f>'0.5Q 17-24'!GT107</f>
        <v>10</v>
      </c>
      <c r="AA107" s="1">
        <f>'0.5Q 17-24'!GU107</f>
        <v>3.8398942856821045E-15</v>
      </c>
      <c r="AB107" s="4"/>
      <c r="AC107" s="4">
        <f t="shared" si="273"/>
        <v>-100</v>
      </c>
      <c r="AD107" s="4">
        <f t="shared" si="274"/>
        <v>-100</v>
      </c>
      <c r="AE107" s="4">
        <f t="shared" si="275"/>
        <v>-100</v>
      </c>
      <c r="AF107" s="1">
        <f t="shared" si="276"/>
        <v>100</v>
      </c>
      <c r="AG107" s="1">
        <f t="shared" si="277"/>
        <v>0</v>
      </c>
      <c r="AH107" s="1">
        <f t="shared" si="278"/>
        <v>3.5509999999999913</v>
      </c>
      <c r="AI107" s="4">
        <f t="shared" si="334"/>
        <v>0.49999999999999822</v>
      </c>
      <c r="AJ107" s="1">
        <f t="shared" si="335"/>
        <v>6.6319417714716822E-13</v>
      </c>
      <c r="AK107" s="4">
        <f t="shared" si="401"/>
        <v>-0.34920746878177716</v>
      </c>
      <c r="AL107" s="1">
        <f t="shared" si="336"/>
        <v>0.49999999999999822</v>
      </c>
      <c r="AM107" s="1">
        <f t="shared" si="279"/>
        <v>3.8398942856821045E-15</v>
      </c>
      <c r="AN107" s="1">
        <f t="shared" si="337"/>
        <v>1000.0000000000026</v>
      </c>
      <c r="AO107" s="1">
        <f t="shared" si="338"/>
        <v>513.50999999999817</v>
      </c>
      <c r="AP107" s="1">
        <f t="shared" si="339"/>
        <v>499.99999999999824</v>
      </c>
      <c r="AQ107" s="1">
        <f t="shared" si="340"/>
        <v>500</v>
      </c>
      <c r="AR107" s="1">
        <f t="shared" si="341"/>
        <v>5.1198590475761392E-16</v>
      </c>
      <c r="AS107" s="4">
        <f t="shared" si="342"/>
        <v>0</v>
      </c>
      <c r="AT107" s="1">
        <f t="shared" si="343"/>
        <v>-1.9199471428410524E-12</v>
      </c>
      <c r="AU107" s="4">
        <f t="shared" si="280"/>
        <v>0</v>
      </c>
      <c r="AV107" s="4">
        <f t="shared" si="281"/>
        <v>10</v>
      </c>
      <c r="AW107" s="4">
        <f t="shared" si="344"/>
        <v>3.8892397060105475E-15</v>
      </c>
      <c r="AX107" s="4">
        <f t="shared" si="282"/>
        <v>4.9345420328442967E-17</v>
      </c>
      <c r="AY107" s="4">
        <f t="shared" si="283"/>
        <v>-100</v>
      </c>
      <c r="AZ107" s="4">
        <f t="shared" si="284"/>
        <v>-100</v>
      </c>
      <c r="BA107" s="4">
        <f t="shared" si="285"/>
        <v>-100</v>
      </c>
      <c r="BB107" s="1">
        <f t="shared" si="286"/>
        <v>100</v>
      </c>
      <c r="BC107" s="1">
        <f t="shared" si="287"/>
        <v>0</v>
      </c>
      <c r="BD107" s="1">
        <f t="shared" si="288"/>
        <v>3.5509999999999913</v>
      </c>
      <c r="BE107" s="4">
        <f t="shared" si="345"/>
        <v>0.49999999999999822</v>
      </c>
      <c r="BF107" s="1">
        <f t="shared" si="346"/>
        <v>6.7171670224707198E-13</v>
      </c>
      <c r="BG107" s="4">
        <f t="shared" si="402"/>
        <v>-0.34799807920826431</v>
      </c>
      <c r="BH107" s="1">
        <f t="shared" si="347"/>
        <v>0.49999999999999822</v>
      </c>
      <c r="BI107" s="1">
        <f t="shared" si="289"/>
        <v>3.8892397060105475E-15</v>
      </c>
      <c r="BJ107" s="1">
        <f t="shared" si="348"/>
        <v>1000.0000000000026</v>
      </c>
      <c r="BK107" s="1">
        <f t="shared" si="349"/>
        <v>513.50999999999817</v>
      </c>
      <c r="BL107" s="1">
        <f t="shared" si="350"/>
        <v>499.99999999999824</v>
      </c>
      <c r="BM107" s="1">
        <f t="shared" si="351"/>
        <v>500</v>
      </c>
      <c r="BN107" s="1">
        <f t="shared" si="352"/>
        <v>5.1856529413473961E-16</v>
      </c>
      <c r="BO107" s="4">
        <f t="shared" si="353"/>
        <v>0</v>
      </c>
      <c r="BP107" s="1">
        <f t="shared" si="354"/>
        <v>-1.9446198530052737E-12</v>
      </c>
      <c r="BQ107" s="4">
        <f t="shared" si="290"/>
        <v>0</v>
      </c>
      <c r="BR107" s="4">
        <f t="shared" si="291"/>
        <v>10</v>
      </c>
      <c r="BS107" s="4">
        <f t="shared" si="355"/>
        <v>3.9265891066842708E-15</v>
      </c>
      <c r="BT107" s="4">
        <f t="shared" si="292"/>
        <v>3.7349400673723318E-17</v>
      </c>
      <c r="BU107" s="4">
        <f t="shared" si="293"/>
        <v>-100</v>
      </c>
      <c r="BV107" s="4">
        <f t="shared" si="294"/>
        <v>-100</v>
      </c>
      <c r="BW107" s="4">
        <f t="shared" si="295"/>
        <v>-100</v>
      </c>
      <c r="BX107" s="1">
        <f t="shared" si="296"/>
        <v>100</v>
      </c>
      <c r="BY107" s="1">
        <f t="shared" si="297"/>
        <v>0</v>
      </c>
      <c r="BZ107" s="1">
        <f t="shared" si="298"/>
        <v>3.5509999999999913</v>
      </c>
      <c r="CA107" s="4">
        <f t="shared" si="356"/>
        <v>0.49999999999999822</v>
      </c>
      <c r="CB107" s="1">
        <f t="shared" si="357"/>
        <v>6.7816737593856164E-13</v>
      </c>
      <c r="CC107" s="4">
        <f t="shared" si="403"/>
        <v>-0.34810785286975832</v>
      </c>
      <c r="CD107" s="1">
        <f t="shared" si="358"/>
        <v>0.49999999999999822</v>
      </c>
      <c r="CE107" s="1">
        <f t="shared" si="299"/>
        <v>3.9265891066842708E-15</v>
      </c>
      <c r="CF107" s="1">
        <f t="shared" si="359"/>
        <v>1000.0000000000026</v>
      </c>
      <c r="CG107" s="1">
        <f t="shared" si="360"/>
        <v>513.50999999999817</v>
      </c>
      <c r="CH107" s="1">
        <f t="shared" si="361"/>
        <v>499.99999999999824</v>
      </c>
      <c r="CI107" s="1">
        <f t="shared" si="362"/>
        <v>500</v>
      </c>
      <c r="CJ107" s="1">
        <f t="shared" si="363"/>
        <v>5.2354521422456962E-16</v>
      </c>
      <c r="CK107" s="4">
        <f t="shared" si="364"/>
        <v>0</v>
      </c>
      <c r="CL107" s="1">
        <f t="shared" si="365"/>
        <v>-1.9632945533421352E-12</v>
      </c>
      <c r="CM107" s="4">
        <f t="shared" si="300"/>
        <v>0</v>
      </c>
      <c r="CN107" s="4">
        <f t="shared" si="301"/>
        <v>10</v>
      </c>
      <c r="CO107" s="4">
        <f t="shared" si="366"/>
        <v>3.9563951281655949E-15</v>
      </c>
      <c r="CP107" s="4">
        <f t="shared" si="302"/>
        <v>2.9806021481324104E-17</v>
      </c>
      <c r="CQ107" s="4">
        <f t="shared" si="303"/>
        <v>-100</v>
      </c>
      <c r="CR107" s="4">
        <f t="shared" si="304"/>
        <v>-100</v>
      </c>
      <c r="CS107" s="4">
        <f t="shared" si="305"/>
        <v>-100</v>
      </c>
      <c r="CT107" s="1">
        <f t="shared" si="306"/>
        <v>100</v>
      </c>
      <c r="CU107" s="1">
        <f t="shared" si="307"/>
        <v>0</v>
      </c>
      <c r="CV107" s="1">
        <f t="shared" si="308"/>
        <v>3.5509999999999913</v>
      </c>
      <c r="CW107" s="4">
        <f t="shared" si="367"/>
        <v>0.49999999999999822</v>
      </c>
      <c r="CX107" s="1">
        <f t="shared" si="368"/>
        <v>6.8331522075398885E-13</v>
      </c>
      <c r="CY107" s="4">
        <f t="shared" si="404"/>
        <v>-0.34682195340876593</v>
      </c>
      <c r="CZ107" s="1">
        <f t="shared" si="369"/>
        <v>0.49999999999999822</v>
      </c>
      <c r="DA107" s="1">
        <f t="shared" si="309"/>
        <v>3.9563951281655949E-15</v>
      </c>
      <c r="DB107" s="1">
        <f t="shared" si="370"/>
        <v>1000.0000000000026</v>
      </c>
      <c r="DC107" s="1">
        <f t="shared" si="371"/>
        <v>513.50999999999817</v>
      </c>
      <c r="DD107" s="1">
        <f t="shared" si="372"/>
        <v>499.99999999999824</v>
      </c>
      <c r="DE107" s="1">
        <f t="shared" si="373"/>
        <v>500</v>
      </c>
      <c r="DF107" s="1">
        <f t="shared" si="374"/>
        <v>5.275193504220794E-16</v>
      </c>
      <c r="DG107" s="4">
        <f t="shared" si="375"/>
        <v>0</v>
      </c>
      <c r="DH107" s="1">
        <f t="shared" si="376"/>
        <v>-1.9781975640827976E-12</v>
      </c>
      <c r="DI107" s="4">
        <f t="shared" si="310"/>
        <v>0</v>
      </c>
      <c r="DJ107" s="4">
        <f t="shared" si="311"/>
        <v>10</v>
      </c>
      <c r="DK107" s="4">
        <f t="shared" si="377"/>
        <v>3.9794136554844969E-15</v>
      </c>
      <c r="DL107" s="4">
        <f t="shared" si="312"/>
        <v>2.3018527318901987E-17</v>
      </c>
      <c r="DM107" s="4">
        <f t="shared" si="313"/>
        <v>-100</v>
      </c>
      <c r="DN107" s="4">
        <f t="shared" si="314"/>
        <v>-100</v>
      </c>
      <c r="DO107" s="4">
        <f t="shared" si="315"/>
        <v>-100</v>
      </c>
      <c r="DP107" s="1">
        <f t="shared" si="316"/>
        <v>100</v>
      </c>
      <c r="DQ107" s="1">
        <f t="shared" si="317"/>
        <v>0</v>
      </c>
      <c r="DR107" s="1">
        <f t="shared" si="318"/>
        <v>3.5509999999999913</v>
      </c>
      <c r="DS107" s="4">
        <f t="shared" si="378"/>
        <v>0.49999999999999822</v>
      </c>
      <c r="DT107" s="1">
        <f t="shared" si="379"/>
        <v>6.8729078678488736E-13</v>
      </c>
      <c r="DU107" s="4">
        <f t="shared" si="405"/>
        <v>-0.34481380540241496</v>
      </c>
      <c r="DV107" s="1">
        <f t="shared" si="380"/>
        <v>0.49999999999999822</v>
      </c>
      <c r="DW107" s="1">
        <f t="shared" si="319"/>
        <v>3.9794136554844969E-15</v>
      </c>
      <c r="DX107" s="1">
        <f t="shared" si="381"/>
        <v>1000.0000000000028</v>
      </c>
      <c r="DY107" s="1">
        <f t="shared" si="382"/>
        <v>513.50999999999817</v>
      </c>
      <c r="DZ107" s="1">
        <f t="shared" si="383"/>
        <v>499.99999999999824</v>
      </c>
      <c r="EA107" s="1">
        <f t="shared" si="384"/>
        <v>500</v>
      </c>
      <c r="EB107" s="1">
        <f t="shared" si="385"/>
        <v>5.3058848739793312E-16</v>
      </c>
      <c r="EC107" s="4">
        <f t="shared" si="386"/>
        <v>0</v>
      </c>
      <c r="ED107" s="1">
        <f t="shared" si="387"/>
        <v>-1.9897068277422485E-12</v>
      </c>
      <c r="EE107" s="4">
        <f t="shared" si="320"/>
        <v>0</v>
      </c>
      <c r="EF107" s="4">
        <f t="shared" si="321"/>
        <v>10</v>
      </c>
      <c r="EG107" s="4">
        <f t="shared" si="388"/>
        <v>3.9914260798190773E-15</v>
      </c>
      <c r="EH107" s="4">
        <f t="shared" si="322"/>
        <v>1.2012424334580374E-17</v>
      </c>
      <c r="EI107" s="4">
        <f t="shared" si="323"/>
        <v>-100</v>
      </c>
      <c r="EJ107" s="4">
        <f t="shared" si="324"/>
        <v>-100</v>
      </c>
      <c r="EK107" s="4">
        <f t="shared" si="325"/>
        <v>-100</v>
      </c>
      <c r="EL107" s="1">
        <f t="shared" si="326"/>
        <v>100</v>
      </c>
      <c r="EM107" s="1">
        <f t="shared" si="327"/>
        <v>0</v>
      </c>
      <c r="EN107" s="1">
        <f t="shared" si="328"/>
        <v>3.5509999999999913</v>
      </c>
      <c r="EO107" s="4">
        <f t="shared" si="389"/>
        <v>0.49999999999999822</v>
      </c>
      <c r="EP107" s="1">
        <f t="shared" si="390"/>
        <v>6.8936547147134316E-13</v>
      </c>
      <c r="EQ107" s="4">
        <f t="shared" si="406"/>
        <v>-0.34178787186653548</v>
      </c>
      <c r="ER107" s="1">
        <f t="shared" si="391"/>
        <v>0.49999999999999822</v>
      </c>
      <c r="ES107" s="1">
        <f t="shared" si="329"/>
        <v>3.9914260798190773E-15</v>
      </c>
      <c r="ET107" s="1">
        <f t="shared" si="392"/>
        <v>1000.0000000000028</v>
      </c>
      <c r="EU107" s="1">
        <f t="shared" si="393"/>
        <v>513.50999999999817</v>
      </c>
      <c r="EV107" s="1">
        <f t="shared" si="394"/>
        <v>499.99999999999824</v>
      </c>
      <c r="EW107" s="1">
        <f t="shared" si="395"/>
        <v>500</v>
      </c>
      <c r="EX107" s="1">
        <f t="shared" si="396"/>
        <v>5.3219014397587696E-16</v>
      </c>
      <c r="EY107" s="4">
        <f t="shared" si="397"/>
        <v>0</v>
      </c>
      <c r="EZ107" s="1">
        <f t="shared" si="398"/>
        <v>-1.9957130399095387E-12</v>
      </c>
      <c r="FA107" s="4">
        <f t="shared" si="330"/>
        <v>0</v>
      </c>
      <c r="FB107" s="4">
        <f t="shared" si="331"/>
        <v>10</v>
      </c>
      <c r="FC107" s="4">
        <f t="shared" si="399"/>
        <v>3.9778183557221516E-15</v>
      </c>
      <c r="FD107" s="4">
        <f t="shared" si="332"/>
        <v>-1.3607724096925696E-17</v>
      </c>
      <c r="FE107" s="4"/>
      <c r="FF107" s="4"/>
      <c r="FG107" s="4"/>
      <c r="FH107" s="4"/>
      <c r="FI107" s="4"/>
      <c r="FJ107" s="4"/>
      <c r="FK107" s="4"/>
      <c r="FL107" s="4"/>
      <c r="FM107" s="4"/>
      <c r="FN107" s="6"/>
      <c r="FO107" s="4"/>
      <c r="FP107" s="4"/>
      <c r="FQ107" s="4"/>
      <c r="FR107" s="4"/>
      <c r="FS107" s="4"/>
      <c r="FT107" s="4"/>
    </row>
    <row r="108" spans="1:184" s="5" customFormat="1">
      <c r="A108" s="4">
        <v>90</v>
      </c>
      <c r="B108" s="4">
        <f t="shared" si="271"/>
        <v>100</v>
      </c>
      <c r="C108" s="4">
        <v>0</v>
      </c>
      <c r="D108" s="1">
        <f t="shared" si="272"/>
        <v>-100</v>
      </c>
      <c r="E108" s="1">
        <f t="shared" si="400"/>
        <v>55</v>
      </c>
      <c r="F108" s="4">
        <f t="shared" si="333"/>
        <v>3.5759999999999912</v>
      </c>
      <c r="G108" s="1">
        <f>'0.5Q 17-24'!GA108</f>
        <v>-100</v>
      </c>
      <c r="H108" s="1">
        <f>'0.5Q 17-24'!GB108</f>
        <v>-100</v>
      </c>
      <c r="I108" s="1">
        <f>'0.5Q 17-24'!GC108</f>
        <v>-100</v>
      </c>
      <c r="J108" s="1">
        <f>'0.5Q 17-24'!GD108</f>
        <v>100</v>
      </c>
      <c r="K108" s="1">
        <f>'0.5Q 17-24'!GE108</f>
        <v>0</v>
      </c>
      <c r="L108" s="1">
        <f>'0.5Q 17-24'!GF108</f>
        <v>3.5759999999999912</v>
      </c>
      <c r="M108" s="1">
        <f>'0.5Q 17-24'!GG108</f>
        <v>0.49999999999999822</v>
      </c>
      <c r="N108" s="1">
        <f>'0.5Q 17-24'!GH108</f>
        <v>3.8635937001343864E-13</v>
      </c>
      <c r="O108" s="1">
        <f>'0.5Q 17-24'!GI108</f>
        <v>-0.35441395029037071</v>
      </c>
      <c r="P108" s="1">
        <f>'0.5Q 17-24'!GJ108</f>
        <v>0.49999999999999822</v>
      </c>
      <c r="Q108" s="1">
        <f>'0.5Q 17-24'!GK108</f>
        <v>2.2370207523778095E-15</v>
      </c>
      <c r="R108" s="1">
        <f>'0.5Q 17-24'!GL108</f>
        <v>1000.0000000000016</v>
      </c>
      <c r="S108" s="1">
        <f>'0.5Q 17-24'!GM108</f>
        <v>513.50999999999817</v>
      </c>
      <c r="T108" s="1">
        <f>'0.5Q 17-24'!GN108</f>
        <v>499.99999999999824</v>
      </c>
      <c r="U108" s="1">
        <f>'0.5Q 17-24'!GO108</f>
        <v>500</v>
      </c>
      <c r="V108" s="1">
        <f>'0.5Q 17-24'!GP108</f>
        <v>2.9826943365037467E-16</v>
      </c>
      <c r="W108" s="1">
        <f>'0.5Q 17-24'!GQ108</f>
        <v>0</v>
      </c>
      <c r="X108" s="1">
        <f>'0.5Q 17-24'!GR108</f>
        <v>-1.1185103761889048E-12</v>
      </c>
      <c r="Y108" s="1">
        <f>'0.5Q 17-24'!GS108</f>
        <v>0</v>
      </c>
      <c r="Z108" s="1">
        <f>'0.5Q 17-24'!GT108</f>
        <v>10</v>
      </c>
      <c r="AA108" s="1">
        <f>'0.5Q 17-24'!GU108</f>
        <v>2.3039365714092625E-15</v>
      </c>
      <c r="AB108" s="4"/>
      <c r="AC108" s="4">
        <f t="shared" si="273"/>
        <v>-100</v>
      </c>
      <c r="AD108" s="4">
        <f t="shared" si="274"/>
        <v>-100</v>
      </c>
      <c r="AE108" s="4">
        <f t="shared" si="275"/>
        <v>-100</v>
      </c>
      <c r="AF108" s="1">
        <f t="shared" si="276"/>
        <v>100</v>
      </c>
      <c r="AG108" s="1">
        <f t="shared" si="277"/>
        <v>0</v>
      </c>
      <c r="AH108" s="1">
        <f t="shared" si="278"/>
        <v>3.5759999999999912</v>
      </c>
      <c r="AI108" s="4">
        <f t="shared" si="334"/>
        <v>0.49999999999999822</v>
      </c>
      <c r="AJ108" s="1">
        <f t="shared" si="335"/>
        <v>3.9791650628830101E-13</v>
      </c>
      <c r="AK108" s="4">
        <f t="shared" si="401"/>
        <v>-0.34920746878177716</v>
      </c>
      <c r="AL108" s="1">
        <f t="shared" si="336"/>
        <v>0.49999999999999822</v>
      </c>
      <c r="AM108" s="1">
        <f t="shared" si="279"/>
        <v>2.3039365714092625E-15</v>
      </c>
      <c r="AN108" s="1">
        <f t="shared" si="337"/>
        <v>1000.0000000000016</v>
      </c>
      <c r="AO108" s="1">
        <f t="shared" si="338"/>
        <v>513.50999999999817</v>
      </c>
      <c r="AP108" s="1">
        <f t="shared" si="339"/>
        <v>499.99999999999824</v>
      </c>
      <c r="AQ108" s="1">
        <f t="shared" si="340"/>
        <v>500</v>
      </c>
      <c r="AR108" s="1">
        <f t="shared" si="341"/>
        <v>3.0719154285456841E-16</v>
      </c>
      <c r="AS108" s="4">
        <f t="shared" si="342"/>
        <v>0</v>
      </c>
      <c r="AT108" s="1">
        <f t="shared" si="343"/>
        <v>-1.1519682857046311E-12</v>
      </c>
      <c r="AU108" s="4">
        <f t="shared" si="280"/>
        <v>0</v>
      </c>
      <c r="AV108" s="4">
        <f t="shared" si="281"/>
        <v>10</v>
      </c>
      <c r="AW108" s="4">
        <f t="shared" si="344"/>
        <v>2.3335438236063283E-15</v>
      </c>
      <c r="AX108" s="4">
        <f t="shared" si="282"/>
        <v>2.960725219706578E-17</v>
      </c>
      <c r="AY108" s="4">
        <f t="shared" si="283"/>
        <v>-100</v>
      </c>
      <c r="AZ108" s="4">
        <f t="shared" si="284"/>
        <v>-100</v>
      </c>
      <c r="BA108" s="4">
        <f t="shared" si="285"/>
        <v>-100</v>
      </c>
      <c r="BB108" s="1">
        <f t="shared" si="286"/>
        <v>100</v>
      </c>
      <c r="BC108" s="1">
        <f t="shared" si="287"/>
        <v>0</v>
      </c>
      <c r="BD108" s="1">
        <f t="shared" si="288"/>
        <v>3.5759999999999912</v>
      </c>
      <c r="BE108" s="4">
        <f t="shared" si="345"/>
        <v>0.49999999999999822</v>
      </c>
      <c r="BF108" s="1">
        <f t="shared" si="346"/>
        <v>4.0303002134824323E-13</v>
      </c>
      <c r="BG108" s="4">
        <f t="shared" si="402"/>
        <v>-0.34799807920826431</v>
      </c>
      <c r="BH108" s="1">
        <f t="shared" si="347"/>
        <v>0.49999999999999822</v>
      </c>
      <c r="BI108" s="1">
        <f t="shared" si="289"/>
        <v>2.3335438236063283E-15</v>
      </c>
      <c r="BJ108" s="1">
        <f t="shared" si="348"/>
        <v>1000.0000000000016</v>
      </c>
      <c r="BK108" s="1">
        <f t="shared" si="349"/>
        <v>513.50999999999817</v>
      </c>
      <c r="BL108" s="1">
        <f t="shared" si="350"/>
        <v>499.99999999999824</v>
      </c>
      <c r="BM108" s="1">
        <f t="shared" si="351"/>
        <v>500</v>
      </c>
      <c r="BN108" s="1">
        <f t="shared" si="352"/>
        <v>3.1113917648084384E-16</v>
      </c>
      <c r="BO108" s="4">
        <f t="shared" si="353"/>
        <v>0</v>
      </c>
      <c r="BP108" s="1">
        <f t="shared" si="354"/>
        <v>-1.1667719118031641E-12</v>
      </c>
      <c r="BQ108" s="4">
        <f t="shared" si="290"/>
        <v>0</v>
      </c>
      <c r="BR108" s="4">
        <f t="shared" si="291"/>
        <v>10</v>
      </c>
      <c r="BS108" s="4">
        <f t="shared" si="355"/>
        <v>2.3559534640105623E-15</v>
      </c>
      <c r="BT108" s="4">
        <f t="shared" si="292"/>
        <v>2.2409640404233991E-17</v>
      </c>
      <c r="BU108" s="4">
        <f t="shared" si="293"/>
        <v>-100</v>
      </c>
      <c r="BV108" s="4">
        <f t="shared" si="294"/>
        <v>-100</v>
      </c>
      <c r="BW108" s="4">
        <f t="shared" si="295"/>
        <v>-100</v>
      </c>
      <c r="BX108" s="1">
        <f t="shared" si="296"/>
        <v>100</v>
      </c>
      <c r="BY108" s="1">
        <f t="shared" si="297"/>
        <v>0</v>
      </c>
      <c r="BZ108" s="1">
        <f t="shared" si="298"/>
        <v>3.5759999999999912</v>
      </c>
      <c r="CA108" s="4">
        <f t="shared" si="356"/>
        <v>0.49999999999999822</v>
      </c>
      <c r="CB108" s="1">
        <f t="shared" si="357"/>
        <v>4.0690042556313693E-13</v>
      </c>
      <c r="CC108" s="4">
        <f t="shared" si="403"/>
        <v>-0.34810785286975832</v>
      </c>
      <c r="CD108" s="1">
        <f t="shared" si="358"/>
        <v>0.49999999999999822</v>
      </c>
      <c r="CE108" s="1">
        <f t="shared" si="299"/>
        <v>2.3559534640105623E-15</v>
      </c>
      <c r="CF108" s="1">
        <f t="shared" si="359"/>
        <v>1000.0000000000016</v>
      </c>
      <c r="CG108" s="1">
        <f t="shared" si="360"/>
        <v>513.50999999999817</v>
      </c>
      <c r="CH108" s="1">
        <f t="shared" si="361"/>
        <v>499.99999999999824</v>
      </c>
      <c r="CI108" s="1">
        <f t="shared" si="362"/>
        <v>500</v>
      </c>
      <c r="CJ108" s="1">
        <f t="shared" si="363"/>
        <v>3.1412712853474171E-16</v>
      </c>
      <c r="CK108" s="4">
        <f t="shared" si="364"/>
        <v>0</v>
      </c>
      <c r="CL108" s="1">
        <f t="shared" si="365"/>
        <v>-1.1779767320052811E-12</v>
      </c>
      <c r="CM108" s="4">
        <f t="shared" si="300"/>
        <v>0</v>
      </c>
      <c r="CN108" s="4">
        <f t="shared" si="301"/>
        <v>10</v>
      </c>
      <c r="CO108" s="4">
        <f t="shared" si="366"/>
        <v>2.373837076899357E-15</v>
      </c>
      <c r="CP108" s="4">
        <f t="shared" si="302"/>
        <v>1.7883612888794778E-17</v>
      </c>
      <c r="CQ108" s="4">
        <f t="shared" si="303"/>
        <v>-100</v>
      </c>
      <c r="CR108" s="4">
        <f t="shared" si="304"/>
        <v>-100</v>
      </c>
      <c r="CS108" s="4">
        <f t="shared" si="305"/>
        <v>-100</v>
      </c>
      <c r="CT108" s="1">
        <f t="shared" si="306"/>
        <v>100</v>
      </c>
      <c r="CU108" s="1">
        <f t="shared" si="307"/>
        <v>0</v>
      </c>
      <c r="CV108" s="1">
        <f t="shared" si="308"/>
        <v>3.5759999999999912</v>
      </c>
      <c r="CW108" s="4">
        <f t="shared" si="367"/>
        <v>0.49999999999999822</v>
      </c>
      <c r="CX108" s="1">
        <f t="shared" si="368"/>
        <v>4.0998913245239321E-13</v>
      </c>
      <c r="CY108" s="4">
        <f t="shared" si="404"/>
        <v>-0.34682195340876593</v>
      </c>
      <c r="CZ108" s="1">
        <f t="shared" si="369"/>
        <v>0.49999999999999822</v>
      </c>
      <c r="DA108" s="1">
        <f t="shared" si="309"/>
        <v>2.373837076899357E-15</v>
      </c>
      <c r="DB108" s="1">
        <f t="shared" si="370"/>
        <v>1000.0000000000016</v>
      </c>
      <c r="DC108" s="1">
        <f t="shared" si="371"/>
        <v>513.50999999999817</v>
      </c>
      <c r="DD108" s="1">
        <f t="shared" si="372"/>
        <v>499.99999999999824</v>
      </c>
      <c r="DE108" s="1">
        <f t="shared" si="373"/>
        <v>500</v>
      </c>
      <c r="DF108" s="1">
        <f t="shared" si="374"/>
        <v>3.1651161025324757E-16</v>
      </c>
      <c r="DG108" s="4">
        <f t="shared" si="375"/>
        <v>0</v>
      </c>
      <c r="DH108" s="1">
        <f t="shared" si="376"/>
        <v>-1.1869185384496786E-12</v>
      </c>
      <c r="DI108" s="4">
        <f t="shared" si="310"/>
        <v>0</v>
      </c>
      <c r="DJ108" s="4">
        <f t="shared" si="311"/>
        <v>10</v>
      </c>
      <c r="DK108" s="4">
        <f t="shared" si="377"/>
        <v>2.3876481932906981E-15</v>
      </c>
      <c r="DL108" s="4">
        <f t="shared" si="312"/>
        <v>1.3811116391341113E-17</v>
      </c>
      <c r="DM108" s="4">
        <f t="shared" si="313"/>
        <v>-100</v>
      </c>
      <c r="DN108" s="4">
        <f t="shared" si="314"/>
        <v>-100</v>
      </c>
      <c r="DO108" s="4">
        <f t="shared" si="315"/>
        <v>-100</v>
      </c>
      <c r="DP108" s="1">
        <f t="shared" si="316"/>
        <v>100</v>
      </c>
      <c r="DQ108" s="1">
        <f t="shared" si="317"/>
        <v>0</v>
      </c>
      <c r="DR108" s="1">
        <f t="shared" si="318"/>
        <v>3.5759999999999912</v>
      </c>
      <c r="DS108" s="4">
        <f t="shared" si="378"/>
        <v>0.49999999999999822</v>
      </c>
      <c r="DT108" s="1">
        <f t="shared" si="379"/>
        <v>4.1237447207093229E-13</v>
      </c>
      <c r="DU108" s="4">
        <f t="shared" si="405"/>
        <v>-0.34481380540241496</v>
      </c>
      <c r="DV108" s="1">
        <f t="shared" si="380"/>
        <v>0.49999999999999822</v>
      </c>
      <c r="DW108" s="1">
        <f t="shared" si="319"/>
        <v>2.3876481932906981E-15</v>
      </c>
      <c r="DX108" s="1">
        <f t="shared" si="381"/>
        <v>1000.0000000000018</v>
      </c>
      <c r="DY108" s="1">
        <f t="shared" si="382"/>
        <v>513.50999999999817</v>
      </c>
      <c r="DZ108" s="1">
        <f t="shared" si="383"/>
        <v>499.99999999999824</v>
      </c>
      <c r="EA108" s="1">
        <f t="shared" si="384"/>
        <v>500</v>
      </c>
      <c r="EB108" s="1">
        <f t="shared" si="385"/>
        <v>3.1835309243875976E-16</v>
      </c>
      <c r="EC108" s="4">
        <f t="shared" si="386"/>
        <v>0</v>
      </c>
      <c r="ED108" s="1">
        <f t="shared" si="387"/>
        <v>-1.193824096645349E-12</v>
      </c>
      <c r="EE108" s="4">
        <f t="shared" si="320"/>
        <v>0</v>
      </c>
      <c r="EF108" s="4">
        <f t="shared" si="321"/>
        <v>10</v>
      </c>
      <c r="EG108" s="4">
        <f t="shared" si="388"/>
        <v>2.3948556478914462E-15</v>
      </c>
      <c r="EH108" s="4">
        <f t="shared" si="322"/>
        <v>7.2074546007480665E-18</v>
      </c>
      <c r="EI108" s="4">
        <f t="shared" si="323"/>
        <v>-100</v>
      </c>
      <c r="EJ108" s="4">
        <f t="shared" si="324"/>
        <v>-100</v>
      </c>
      <c r="EK108" s="4">
        <f t="shared" si="325"/>
        <v>-100</v>
      </c>
      <c r="EL108" s="1">
        <f t="shared" si="326"/>
        <v>100</v>
      </c>
      <c r="EM108" s="1">
        <f t="shared" si="327"/>
        <v>0</v>
      </c>
      <c r="EN108" s="1">
        <f t="shared" si="328"/>
        <v>3.5759999999999912</v>
      </c>
      <c r="EO108" s="4">
        <f t="shared" si="389"/>
        <v>0.49999999999999822</v>
      </c>
      <c r="EP108" s="1">
        <f t="shared" si="390"/>
        <v>4.1361928288280596E-13</v>
      </c>
      <c r="EQ108" s="4">
        <f t="shared" si="406"/>
        <v>-0.34178787186653548</v>
      </c>
      <c r="ER108" s="1">
        <f t="shared" si="391"/>
        <v>0.49999999999999822</v>
      </c>
      <c r="ES108" s="1">
        <f t="shared" si="329"/>
        <v>2.3948556478914462E-15</v>
      </c>
      <c r="ET108" s="1">
        <f t="shared" si="392"/>
        <v>1000.0000000000018</v>
      </c>
      <c r="EU108" s="1">
        <f t="shared" si="393"/>
        <v>513.50999999999817</v>
      </c>
      <c r="EV108" s="1">
        <f t="shared" si="394"/>
        <v>499.99999999999824</v>
      </c>
      <c r="EW108" s="1">
        <f t="shared" si="395"/>
        <v>500</v>
      </c>
      <c r="EX108" s="1">
        <f t="shared" si="396"/>
        <v>3.1931408638552621E-16</v>
      </c>
      <c r="EY108" s="4">
        <f t="shared" si="397"/>
        <v>0</v>
      </c>
      <c r="EZ108" s="1">
        <f t="shared" si="398"/>
        <v>-1.1974278239457232E-12</v>
      </c>
      <c r="FA108" s="4">
        <f t="shared" si="330"/>
        <v>0</v>
      </c>
      <c r="FB108" s="4">
        <f t="shared" si="331"/>
        <v>10</v>
      </c>
      <c r="FC108" s="4">
        <f t="shared" si="399"/>
        <v>2.386691013433291E-15</v>
      </c>
      <c r="FD108" s="4">
        <f t="shared" si="332"/>
        <v>-8.1646344581551812E-18</v>
      </c>
      <c r="FE108" s="4"/>
      <c r="FF108" s="4"/>
      <c r="FG108" s="4"/>
      <c r="FH108" s="4"/>
      <c r="FI108" s="4"/>
      <c r="FJ108" s="4"/>
      <c r="FK108" s="4"/>
      <c r="FL108" s="4"/>
      <c r="FM108" s="4"/>
      <c r="FN108" s="6"/>
      <c r="FO108" s="4"/>
      <c r="FP108" s="4"/>
      <c r="FQ108" s="4"/>
      <c r="FR108" s="4"/>
      <c r="FS108" s="4"/>
      <c r="FT108" s="4"/>
    </row>
    <row r="109" spans="1:184" s="5" customFormat="1">
      <c r="A109" s="4">
        <v>91</v>
      </c>
      <c r="B109" s="4">
        <f t="shared" si="271"/>
        <v>100</v>
      </c>
      <c r="C109" s="4">
        <v>0</v>
      </c>
      <c r="D109" s="1">
        <f t="shared" si="272"/>
        <v>-100</v>
      </c>
      <c r="E109" s="1">
        <f t="shared" si="400"/>
        <v>50</v>
      </c>
      <c r="F109" s="4">
        <f t="shared" si="333"/>
        <v>3.6009999999999911</v>
      </c>
      <c r="G109" s="1">
        <f>'0.5Q 17-24'!GA109</f>
        <v>-100</v>
      </c>
      <c r="H109" s="1">
        <f>'0.5Q 17-24'!GB109</f>
        <v>-100</v>
      </c>
      <c r="I109" s="1">
        <f>'0.5Q 17-24'!GC109</f>
        <v>-100</v>
      </c>
      <c r="J109" s="1">
        <f>'0.5Q 17-24'!GD109</f>
        <v>100</v>
      </c>
      <c r="K109" s="1">
        <f>'0.5Q 17-24'!GE109</f>
        <v>0</v>
      </c>
      <c r="L109" s="1">
        <f>'0.5Q 17-24'!GF109</f>
        <v>3.6009999999999911</v>
      </c>
      <c r="M109" s="1">
        <f>'0.5Q 17-24'!GG109</f>
        <v>0.49999999999999822</v>
      </c>
      <c r="N109" s="1">
        <f>'0.5Q 17-24'!GH109</f>
        <v>2.3181562200806315E-13</v>
      </c>
      <c r="O109" s="1">
        <f>'0.5Q 17-24'!GI109</f>
        <v>-0.35441395029037071</v>
      </c>
      <c r="P109" s="1">
        <f>'0.5Q 17-24'!GJ109</f>
        <v>0.49999999999999822</v>
      </c>
      <c r="Q109" s="1">
        <f>'0.5Q 17-24'!GK109</f>
        <v>1.3422124514266856E-15</v>
      </c>
      <c r="R109" s="1">
        <f>'0.5Q 17-24'!GL109</f>
        <v>1000.0000000000009</v>
      </c>
      <c r="S109" s="1">
        <f>'0.5Q 17-24'!GM109</f>
        <v>513.50999999999817</v>
      </c>
      <c r="T109" s="1">
        <f>'0.5Q 17-24'!GN109</f>
        <v>499.99999999999824</v>
      </c>
      <c r="U109" s="1">
        <f>'0.5Q 17-24'!GO109</f>
        <v>500</v>
      </c>
      <c r="V109" s="1">
        <f>'0.5Q 17-24'!GP109</f>
        <v>1.7896166019022476E-16</v>
      </c>
      <c r="W109" s="1">
        <f>'0.5Q 17-24'!GQ109</f>
        <v>0</v>
      </c>
      <c r="X109" s="1">
        <f>'0.5Q 17-24'!GR109</f>
        <v>-6.7110622571334281E-13</v>
      </c>
      <c r="Y109" s="1">
        <f>'0.5Q 17-24'!GS109</f>
        <v>0</v>
      </c>
      <c r="Z109" s="1">
        <f>'0.5Q 17-24'!GT109</f>
        <v>10</v>
      </c>
      <c r="AA109" s="1">
        <f>'0.5Q 17-24'!GU109</f>
        <v>1.3823619428455575E-15</v>
      </c>
      <c r="AB109" s="4"/>
      <c r="AC109" s="4">
        <f t="shared" si="273"/>
        <v>-100</v>
      </c>
      <c r="AD109" s="4">
        <f t="shared" si="274"/>
        <v>-100</v>
      </c>
      <c r="AE109" s="4">
        <f t="shared" si="275"/>
        <v>-100</v>
      </c>
      <c r="AF109" s="1">
        <f t="shared" si="276"/>
        <v>100</v>
      </c>
      <c r="AG109" s="1">
        <f t="shared" si="277"/>
        <v>0</v>
      </c>
      <c r="AH109" s="1">
        <f t="shared" si="278"/>
        <v>3.6009999999999911</v>
      </c>
      <c r="AI109" s="4">
        <f t="shared" si="334"/>
        <v>0.49999999999999822</v>
      </c>
      <c r="AJ109" s="1">
        <f t="shared" si="335"/>
        <v>2.3874990377298061E-13</v>
      </c>
      <c r="AK109" s="4">
        <f t="shared" si="401"/>
        <v>-0.34920746878177716</v>
      </c>
      <c r="AL109" s="1">
        <f t="shared" si="336"/>
        <v>0.49999999999999822</v>
      </c>
      <c r="AM109" s="1">
        <f t="shared" si="279"/>
        <v>1.3823619428455575E-15</v>
      </c>
      <c r="AN109" s="1">
        <f t="shared" si="337"/>
        <v>1000.0000000000009</v>
      </c>
      <c r="AO109" s="1">
        <f t="shared" si="338"/>
        <v>513.50999999999817</v>
      </c>
      <c r="AP109" s="1">
        <f t="shared" si="339"/>
        <v>499.99999999999824</v>
      </c>
      <c r="AQ109" s="1">
        <f t="shared" si="340"/>
        <v>500</v>
      </c>
      <c r="AR109" s="1">
        <f t="shared" si="341"/>
        <v>1.8431492571274101E-16</v>
      </c>
      <c r="AS109" s="4">
        <f t="shared" si="342"/>
        <v>0</v>
      </c>
      <c r="AT109" s="1">
        <f t="shared" si="343"/>
        <v>-6.9118097142277873E-13</v>
      </c>
      <c r="AU109" s="4">
        <f t="shared" si="280"/>
        <v>0</v>
      </c>
      <c r="AV109" s="4">
        <f t="shared" si="281"/>
        <v>10</v>
      </c>
      <c r="AW109" s="4">
        <f t="shared" si="344"/>
        <v>1.400126294163797E-15</v>
      </c>
      <c r="AX109" s="4">
        <f t="shared" si="282"/>
        <v>1.7764351318239547E-17</v>
      </c>
      <c r="AY109" s="4">
        <f t="shared" si="283"/>
        <v>-100</v>
      </c>
      <c r="AZ109" s="4">
        <f t="shared" si="284"/>
        <v>-100</v>
      </c>
      <c r="BA109" s="4">
        <f t="shared" si="285"/>
        <v>-100</v>
      </c>
      <c r="BB109" s="1">
        <f t="shared" si="286"/>
        <v>100</v>
      </c>
      <c r="BC109" s="1">
        <f t="shared" si="287"/>
        <v>0</v>
      </c>
      <c r="BD109" s="1">
        <f t="shared" si="288"/>
        <v>3.6009999999999911</v>
      </c>
      <c r="BE109" s="4">
        <f t="shared" si="345"/>
        <v>0.49999999999999822</v>
      </c>
      <c r="BF109" s="1">
        <f t="shared" si="346"/>
        <v>2.4181801280894589E-13</v>
      </c>
      <c r="BG109" s="4">
        <f t="shared" si="402"/>
        <v>-0.34799807920826431</v>
      </c>
      <c r="BH109" s="1">
        <f t="shared" si="347"/>
        <v>0.49999999999999822</v>
      </c>
      <c r="BI109" s="1">
        <f t="shared" si="289"/>
        <v>1.400126294163797E-15</v>
      </c>
      <c r="BJ109" s="1">
        <f t="shared" si="348"/>
        <v>1000.0000000000009</v>
      </c>
      <c r="BK109" s="1">
        <f t="shared" si="349"/>
        <v>513.50999999999817</v>
      </c>
      <c r="BL109" s="1">
        <f t="shared" si="350"/>
        <v>499.99999999999824</v>
      </c>
      <c r="BM109" s="1">
        <f t="shared" si="351"/>
        <v>500</v>
      </c>
      <c r="BN109" s="1">
        <f t="shared" si="352"/>
        <v>1.8668350588850626E-16</v>
      </c>
      <c r="BO109" s="4">
        <f t="shared" si="353"/>
        <v>0</v>
      </c>
      <c r="BP109" s="1">
        <f t="shared" si="354"/>
        <v>-7.000631470818985E-13</v>
      </c>
      <c r="BQ109" s="4">
        <f t="shared" si="290"/>
        <v>0</v>
      </c>
      <c r="BR109" s="4">
        <f t="shared" si="291"/>
        <v>10</v>
      </c>
      <c r="BS109" s="4">
        <f t="shared" si="355"/>
        <v>1.4135720784063373E-15</v>
      </c>
      <c r="BT109" s="4">
        <f t="shared" si="292"/>
        <v>1.3445784242540316E-17</v>
      </c>
      <c r="BU109" s="4">
        <f t="shared" si="293"/>
        <v>-100</v>
      </c>
      <c r="BV109" s="4">
        <f t="shared" si="294"/>
        <v>-100</v>
      </c>
      <c r="BW109" s="4">
        <f t="shared" si="295"/>
        <v>-100</v>
      </c>
      <c r="BX109" s="1">
        <f t="shared" si="296"/>
        <v>100</v>
      </c>
      <c r="BY109" s="1">
        <f t="shared" si="297"/>
        <v>0</v>
      </c>
      <c r="BZ109" s="1">
        <f t="shared" si="298"/>
        <v>3.6009999999999911</v>
      </c>
      <c r="CA109" s="4">
        <f t="shared" si="356"/>
        <v>0.49999999999999822</v>
      </c>
      <c r="CB109" s="1">
        <f t="shared" si="357"/>
        <v>2.4414025533788212E-13</v>
      </c>
      <c r="CC109" s="4">
        <f t="shared" si="403"/>
        <v>-0.34810785286975832</v>
      </c>
      <c r="CD109" s="1">
        <f t="shared" si="358"/>
        <v>0.49999999999999822</v>
      </c>
      <c r="CE109" s="1">
        <f t="shared" si="299"/>
        <v>1.4135720784063373E-15</v>
      </c>
      <c r="CF109" s="1">
        <f t="shared" si="359"/>
        <v>1000.0000000000009</v>
      </c>
      <c r="CG109" s="1">
        <f t="shared" si="360"/>
        <v>513.50999999999817</v>
      </c>
      <c r="CH109" s="1">
        <f t="shared" si="361"/>
        <v>499.99999999999824</v>
      </c>
      <c r="CI109" s="1">
        <f t="shared" si="362"/>
        <v>500</v>
      </c>
      <c r="CJ109" s="1">
        <f t="shared" si="363"/>
        <v>1.8847627712084499E-16</v>
      </c>
      <c r="CK109" s="4">
        <f t="shared" si="364"/>
        <v>0</v>
      </c>
      <c r="CL109" s="1">
        <f t="shared" si="365"/>
        <v>-7.0678603920316861E-13</v>
      </c>
      <c r="CM109" s="4">
        <f t="shared" si="300"/>
        <v>0</v>
      </c>
      <c r="CN109" s="4">
        <f t="shared" si="301"/>
        <v>10</v>
      </c>
      <c r="CO109" s="4">
        <f t="shared" si="366"/>
        <v>1.4243022461396142E-15</v>
      </c>
      <c r="CP109" s="4">
        <f t="shared" si="302"/>
        <v>1.0730167733276867E-17</v>
      </c>
      <c r="CQ109" s="4">
        <f t="shared" si="303"/>
        <v>-100</v>
      </c>
      <c r="CR109" s="4">
        <f t="shared" si="304"/>
        <v>-100</v>
      </c>
      <c r="CS109" s="4">
        <f t="shared" si="305"/>
        <v>-100</v>
      </c>
      <c r="CT109" s="1">
        <f t="shared" si="306"/>
        <v>100</v>
      </c>
      <c r="CU109" s="1">
        <f t="shared" si="307"/>
        <v>0</v>
      </c>
      <c r="CV109" s="1">
        <f t="shared" si="308"/>
        <v>3.6009999999999911</v>
      </c>
      <c r="CW109" s="4">
        <f t="shared" si="367"/>
        <v>0.49999999999999822</v>
      </c>
      <c r="CX109" s="1">
        <f t="shared" si="368"/>
        <v>2.4599347947143596E-13</v>
      </c>
      <c r="CY109" s="4">
        <f t="shared" si="404"/>
        <v>-0.34682195340876593</v>
      </c>
      <c r="CZ109" s="1">
        <f t="shared" si="369"/>
        <v>0.49999999999999822</v>
      </c>
      <c r="DA109" s="1">
        <f t="shared" si="309"/>
        <v>1.4243022461396142E-15</v>
      </c>
      <c r="DB109" s="1">
        <f t="shared" si="370"/>
        <v>1000.0000000000009</v>
      </c>
      <c r="DC109" s="1">
        <f t="shared" si="371"/>
        <v>513.50999999999817</v>
      </c>
      <c r="DD109" s="1">
        <f t="shared" si="372"/>
        <v>499.99999999999824</v>
      </c>
      <c r="DE109" s="1">
        <f t="shared" si="373"/>
        <v>500</v>
      </c>
      <c r="DF109" s="1">
        <f t="shared" si="374"/>
        <v>1.8990696615194858E-16</v>
      </c>
      <c r="DG109" s="4">
        <f t="shared" si="375"/>
        <v>0</v>
      </c>
      <c r="DH109" s="1">
        <f t="shared" si="376"/>
        <v>-7.1215112306980705E-13</v>
      </c>
      <c r="DI109" s="4">
        <f t="shared" si="310"/>
        <v>0</v>
      </c>
      <c r="DJ109" s="4">
        <f t="shared" si="311"/>
        <v>10</v>
      </c>
      <c r="DK109" s="4">
        <f t="shared" si="377"/>
        <v>1.4325889159744188E-15</v>
      </c>
      <c r="DL109" s="4">
        <f t="shared" si="312"/>
        <v>8.2866698348046286E-18</v>
      </c>
      <c r="DM109" s="4">
        <f t="shared" si="313"/>
        <v>-100</v>
      </c>
      <c r="DN109" s="4">
        <f t="shared" si="314"/>
        <v>-100</v>
      </c>
      <c r="DO109" s="4">
        <f t="shared" si="315"/>
        <v>-100</v>
      </c>
      <c r="DP109" s="1">
        <f t="shared" si="316"/>
        <v>100</v>
      </c>
      <c r="DQ109" s="1">
        <f t="shared" si="317"/>
        <v>0</v>
      </c>
      <c r="DR109" s="1">
        <f t="shared" si="318"/>
        <v>3.6009999999999911</v>
      </c>
      <c r="DS109" s="4">
        <f t="shared" si="378"/>
        <v>0.49999999999999822</v>
      </c>
      <c r="DT109" s="1">
        <f t="shared" si="379"/>
        <v>2.474246832425594E-13</v>
      </c>
      <c r="DU109" s="4">
        <f t="shared" si="405"/>
        <v>-0.34481380540241496</v>
      </c>
      <c r="DV109" s="1">
        <f t="shared" si="380"/>
        <v>0.49999999999999822</v>
      </c>
      <c r="DW109" s="1">
        <f t="shared" si="319"/>
        <v>1.4325889159744188E-15</v>
      </c>
      <c r="DX109" s="1">
        <f t="shared" si="381"/>
        <v>1000.0000000000011</v>
      </c>
      <c r="DY109" s="1">
        <f t="shared" si="382"/>
        <v>513.50999999999817</v>
      </c>
      <c r="DZ109" s="1">
        <f t="shared" si="383"/>
        <v>499.99999999999824</v>
      </c>
      <c r="EA109" s="1">
        <f t="shared" si="384"/>
        <v>500</v>
      </c>
      <c r="EB109" s="1">
        <f t="shared" si="385"/>
        <v>1.9101185546325586E-16</v>
      </c>
      <c r="EC109" s="4">
        <f t="shared" si="386"/>
        <v>0</v>
      </c>
      <c r="ED109" s="1">
        <f t="shared" si="387"/>
        <v>-7.1629445798720936E-13</v>
      </c>
      <c r="EE109" s="4">
        <f t="shared" si="320"/>
        <v>0</v>
      </c>
      <c r="EF109" s="4">
        <f t="shared" si="321"/>
        <v>10</v>
      </c>
      <c r="EG109" s="4">
        <f t="shared" si="388"/>
        <v>1.4369133887348678E-15</v>
      </c>
      <c r="EH109" s="4">
        <f t="shared" si="322"/>
        <v>4.3244727604489582E-18</v>
      </c>
      <c r="EI109" s="4">
        <f t="shared" si="323"/>
        <v>-100</v>
      </c>
      <c r="EJ109" s="4">
        <f t="shared" si="324"/>
        <v>-100</v>
      </c>
      <c r="EK109" s="4">
        <f t="shared" si="325"/>
        <v>-100</v>
      </c>
      <c r="EL109" s="1">
        <f t="shared" si="326"/>
        <v>100</v>
      </c>
      <c r="EM109" s="1">
        <f t="shared" si="327"/>
        <v>0</v>
      </c>
      <c r="EN109" s="1">
        <f t="shared" si="328"/>
        <v>3.6009999999999911</v>
      </c>
      <c r="EO109" s="4">
        <f t="shared" si="389"/>
        <v>0.49999999999999822</v>
      </c>
      <c r="EP109" s="1">
        <f t="shared" si="390"/>
        <v>2.4817156972968349E-13</v>
      </c>
      <c r="EQ109" s="4">
        <f t="shared" si="406"/>
        <v>-0.34178787186653548</v>
      </c>
      <c r="ER109" s="1">
        <f t="shared" si="391"/>
        <v>0.49999999999999822</v>
      </c>
      <c r="ES109" s="1">
        <f t="shared" si="329"/>
        <v>1.4369133887348678E-15</v>
      </c>
      <c r="ET109" s="1">
        <f t="shared" si="392"/>
        <v>1000.0000000000011</v>
      </c>
      <c r="EU109" s="1">
        <f t="shared" si="393"/>
        <v>513.50999999999817</v>
      </c>
      <c r="EV109" s="1">
        <f t="shared" si="394"/>
        <v>499.99999999999824</v>
      </c>
      <c r="EW109" s="1">
        <f t="shared" si="395"/>
        <v>500</v>
      </c>
      <c r="EX109" s="1">
        <f t="shared" si="396"/>
        <v>1.915884518313157E-16</v>
      </c>
      <c r="EY109" s="4">
        <f t="shared" si="397"/>
        <v>0</v>
      </c>
      <c r="EZ109" s="1">
        <f t="shared" si="398"/>
        <v>-7.1845669436743384E-13</v>
      </c>
      <c r="FA109" s="4">
        <f t="shared" si="330"/>
        <v>0</v>
      </c>
      <c r="FB109" s="4">
        <f t="shared" si="331"/>
        <v>10</v>
      </c>
      <c r="FC109" s="4">
        <f t="shared" si="399"/>
        <v>1.4320146080599746E-15</v>
      </c>
      <c r="FD109" s="4">
        <f t="shared" si="332"/>
        <v>-4.8987806748931482E-18</v>
      </c>
      <c r="FE109" s="4"/>
      <c r="FF109" s="4"/>
      <c r="FG109" s="4"/>
      <c r="FH109" s="4"/>
      <c r="FI109" s="4"/>
      <c r="FJ109" s="4"/>
      <c r="FK109" s="4"/>
      <c r="FL109" s="4"/>
      <c r="FM109" s="4"/>
      <c r="FN109" s="6"/>
      <c r="FO109" s="4"/>
      <c r="FP109" s="4"/>
      <c r="FQ109" s="4"/>
      <c r="FR109" s="4"/>
      <c r="FS109" s="4"/>
      <c r="FT109" s="4"/>
    </row>
    <row r="110" spans="1:184" s="5" customFormat="1">
      <c r="A110" s="4">
        <v>92</v>
      </c>
      <c r="B110" s="4">
        <f t="shared" si="271"/>
        <v>100</v>
      </c>
      <c r="C110" s="4">
        <v>0</v>
      </c>
      <c r="D110" s="1">
        <f t="shared" si="272"/>
        <v>-100</v>
      </c>
      <c r="E110" s="1">
        <f t="shared" si="400"/>
        <v>45</v>
      </c>
      <c r="F110" s="4">
        <f t="shared" si="333"/>
        <v>3.625999999999991</v>
      </c>
      <c r="G110" s="1">
        <f>'0.5Q 17-24'!GA110</f>
        <v>-100</v>
      </c>
      <c r="H110" s="1">
        <f>'0.5Q 17-24'!GB110</f>
        <v>-100</v>
      </c>
      <c r="I110" s="1">
        <f>'0.5Q 17-24'!GC110</f>
        <v>-100</v>
      </c>
      <c r="J110" s="1">
        <f>'0.5Q 17-24'!GD110</f>
        <v>100</v>
      </c>
      <c r="K110" s="1">
        <f>'0.5Q 17-24'!GE110</f>
        <v>0</v>
      </c>
      <c r="L110" s="1">
        <f>'0.5Q 17-24'!GF110</f>
        <v>3.625999999999991</v>
      </c>
      <c r="M110" s="1">
        <f>'0.5Q 17-24'!GG110</f>
        <v>0.49999999999999822</v>
      </c>
      <c r="N110" s="1">
        <f>'0.5Q 17-24'!GH110</f>
        <v>1.3908937320483789E-13</v>
      </c>
      <c r="O110" s="1">
        <f>'0.5Q 17-24'!GI110</f>
        <v>-0.35441395029037071</v>
      </c>
      <c r="P110" s="1">
        <f>'0.5Q 17-24'!GJ110</f>
        <v>0.49999999999999822</v>
      </c>
      <c r="Q110" s="1">
        <f>'0.5Q 17-24'!GK110</f>
        <v>8.0532747085601138E-16</v>
      </c>
      <c r="R110" s="1">
        <f>'0.5Q 17-24'!GL110</f>
        <v>1000.0000000000007</v>
      </c>
      <c r="S110" s="1">
        <f>'0.5Q 17-24'!GM110</f>
        <v>513.50999999999817</v>
      </c>
      <c r="T110" s="1">
        <f>'0.5Q 17-24'!GN110</f>
        <v>499.99999999999824</v>
      </c>
      <c r="U110" s="1">
        <f>'0.5Q 17-24'!GO110</f>
        <v>500</v>
      </c>
      <c r="V110" s="1">
        <f>'0.5Q 17-24'!GP110</f>
        <v>1.0737699611413485E-16</v>
      </c>
      <c r="W110" s="1">
        <f>'0.5Q 17-24'!GQ110</f>
        <v>0</v>
      </c>
      <c r="X110" s="1">
        <f>'0.5Q 17-24'!GR110</f>
        <v>-4.0266373542800567E-13</v>
      </c>
      <c r="Y110" s="1">
        <f>'0.5Q 17-24'!GS110</f>
        <v>0</v>
      </c>
      <c r="Z110" s="1">
        <f>'0.5Q 17-24'!GT110</f>
        <v>10</v>
      </c>
      <c r="AA110" s="1">
        <f>'0.5Q 17-24'!GU110</f>
        <v>8.2941716570733439E-16</v>
      </c>
      <c r="AB110" s="4"/>
      <c r="AC110" s="4">
        <f t="shared" si="273"/>
        <v>-100</v>
      </c>
      <c r="AD110" s="4">
        <f t="shared" si="274"/>
        <v>-100</v>
      </c>
      <c r="AE110" s="4">
        <f t="shared" si="275"/>
        <v>-100</v>
      </c>
      <c r="AF110" s="1">
        <f t="shared" si="276"/>
        <v>100</v>
      </c>
      <c r="AG110" s="1">
        <f t="shared" si="277"/>
        <v>0</v>
      </c>
      <c r="AH110" s="1">
        <f t="shared" si="278"/>
        <v>3.625999999999991</v>
      </c>
      <c r="AI110" s="4">
        <f t="shared" si="334"/>
        <v>0.49999999999999822</v>
      </c>
      <c r="AJ110" s="1">
        <f t="shared" si="335"/>
        <v>1.4324994226378834E-13</v>
      </c>
      <c r="AK110" s="4">
        <f t="shared" si="401"/>
        <v>-0.34920746878177716</v>
      </c>
      <c r="AL110" s="1">
        <f t="shared" si="336"/>
        <v>0.49999999999999822</v>
      </c>
      <c r="AM110" s="1">
        <f t="shared" si="279"/>
        <v>8.2941716570733439E-16</v>
      </c>
      <c r="AN110" s="1">
        <f t="shared" si="337"/>
        <v>1000.0000000000007</v>
      </c>
      <c r="AO110" s="1">
        <f t="shared" si="338"/>
        <v>513.50999999999817</v>
      </c>
      <c r="AP110" s="1">
        <f t="shared" si="339"/>
        <v>499.99999999999824</v>
      </c>
      <c r="AQ110" s="1">
        <f t="shared" si="340"/>
        <v>500</v>
      </c>
      <c r="AR110" s="1">
        <f t="shared" si="341"/>
        <v>1.1058895542764461E-16</v>
      </c>
      <c r="AS110" s="4">
        <f t="shared" si="342"/>
        <v>0</v>
      </c>
      <c r="AT110" s="1">
        <f t="shared" si="343"/>
        <v>-4.1470858285366718E-13</v>
      </c>
      <c r="AU110" s="4">
        <f t="shared" si="280"/>
        <v>0</v>
      </c>
      <c r="AV110" s="4">
        <f t="shared" si="281"/>
        <v>10</v>
      </c>
      <c r="AW110" s="4">
        <f t="shared" si="344"/>
        <v>8.400757764982782E-16</v>
      </c>
      <c r="AX110" s="4">
        <f t="shared" si="282"/>
        <v>1.0658610790943807E-17</v>
      </c>
      <c r="AY110" s="4">
        <f t="shared" si="283"/>
        <v>-100</v>
      </c>
      <c r="AZ110" s="4">
        <f t="shared" si="284"/>
        <v>-100</v>
      </c>
      <c r="BA110" s="4">
        <f t="shared" si="285"/>
        <v>-100</v>
      </c>
      <c r="BB110" s="1">
        <f t="shared" si="286"/>
        <v>100</v>
      </c>
      <c r="BC110" s="1">
        <f t="shared" si="287"/>
        <v>0</v>
      </c>
      <c r="BD110" s="1">
        <f t="shared" si="288"/>
        <v>3.625999999999991</v>
      </c>
      <c r="BE110" s="4">
        <f t="shared" si="345"/>
        <v>0.49999999999999822</v>
      </c>
      <c r="BF110" s="1">
        <f t="shared" si="346"/>
        <v>1.4509080768536756E-13</v>
      </c>
      <c r="BG110" s="4">
        <f t="shared" si="402"/>
        <v>-0.34799807920826431</v>
      </c>
      <c r="BH110" s="1">
        <f t="shared" si="347"/>
        <v>0.49999999999999822</v>
      </c>
      <c r="BI110" s="1">
        <f t="shared" si="289"/>
        <v>8.400757764982782E-16</v>
      </c>
      <c r="BJ110" s="1">
        <f t="shared" si="348"/>
        <v>1000.0000000000007</v>
      </c>
      <c r="BK110" s="1">
        <f t="shared" si="349"/>
        <v>513.50999999999817</v>
      </c>
      <c r="BL110" s="1">
        <f t="shared" si="350"/>
        <v>499.99999999999824</v>
      </c>
      <c r="BM110" s="1">
        <f t="shared" si="351"/>
        <v>500</v>
      </c>
      <c r="BN110" s="1">
        <f t="shared" si="352"/>
        <v>1.1201010353310375E-16</v>
      </c>
      <c r="BO110" s="4">
        <f t="shared" si="353"/>
        <v>0</v>
      </c>
      <c r="BP110" s="1">
        <f t="shared" si="354"/>
        <v>-4.2003788824913911E-13</v>
      </c>
      <c r="BQ110" s="4">
        <f t="shared" si="290"/>
        <v>0</v>
      </c>
      <c r="BR110" s="4">
        <f t="shared" si="291"/>
        <v>10</v>
      </c>
      <c r="BS110" s="4">
        <f t="shared" si="355"/>
        <v>8.4814324704380235E-16</v>
      </c>
      <c r="BT110" s="4">
        <f t="shared" si="292"/>
        <v>8.06747054552415E-18</v>
      </c>
      <c r="BU110" s="4">
        <f t="shared" si="293"/>
        <v>-100</v>
      </c>
      <c r="BV110" s="4">
        <f t="shared" si="294"/>
        <v>-100</v>
      </c>
      <c r="BW110" s="4">
        <f t="shared" si="295"/>
        <v>-100</v>
      </c>
      <c r="BX110" s="1">
        <f t="shared" si="296"/>
        <v>100</v>
      </c>
      <c r="BY110" s="1">
        <f t="shared" si="297"/>
        <v>0</v>
      </c>
      <c r="BZ110" s="1">
        <f t="shared" si="298"/>
        <v>3.625999999999991</v>
      </c>
      <c r="CA110" s="4">
        <f t="shared" si="356"/>
        <v>0.49999999999999822</v>
      </c>
      <c r="CB110" s="1">
        <f t="shared" si="357"/>
        <v>1.4648415320272925E-13</v>
      </c>
      <c r="CC110" s="4">
        <f t="shared" si="403"/>
        <v>-0.34810785286975832</v>
      </c>
      <c r="CD110" s="1">
        <f t="shared" si="358"/>
        <v>0.49999999999999822</v>
      </c>
      <c r="CE110" s="1">
        <f t="shared" si="299"/>
        <v>8.4814324704380235E-16</v>
      </c>
      <c r="CF110" s="1">
        <f t="shared" si="359"/>
        <v>1000.0000000000007</v>
      </c>
      <c r="CG110" s="1">
        <f t="shared" si="360"/>
        <v>513.50999999999817</v>
      </c>
      <c r="CH110" s="1">
        <f t="shared" si="361"/>
        <v>499.99999999999824</v>
      </c>
      <c r="CI110" s="1">
        <f t="shared" si="362"/>
        <v>500</v>
      </c>
      <c r="CJ110" s="1">
        <f t="shared" si="363"/>
        <v>1.1308576627250699E-16</v>
      </c>
      <c r="CK110" s="4">
        <f t="shared" si="364"/>
        <v>0</v>
      </c>
      <c r="CL110" s="1">
        <f t="shared" si="365"/>
        <v>-4.2407162352190116E-13</v>
      </c>
      <c r="CM110" s="4">
        <f t="shared" si="300"/>
        <v>0</v>
      </c>
      <c r="CN110" s="4">
        <f t="shared" si="301"/>
        <v>10</v>
      </c>
      <c r="CO110" s="4">
        <f t="shared" si="366"/>
        <v>8.5458134768376843E-16</v>
      </c>
      <c r="CP110" s="4">
        <f t="shared" si="302"/>
        <v>6.4381006399660807E-18</v>
      </c>
      <c r="CQ110" s="4">
        <f t="shared" si="303"/>
        <v>-100</v>
      </c>
      <c r="CR110" s="4">
        <f t="shared" si="304"/>
        <v>-100</v>
      </c>
      <c r="CS110" s="4">
        <f t="shared" si="305"/>
        <v>-100</v>
      </c>
      <c r="CT110" s="1">
        <f t="shared" si="306"/>
        <v>100</v>
      </c>
      <c r="CU110" s="1">
        <f t="shared" si="307"/>
        <v>0</v>
      </c>
      <c r="CV110" s="1">
        <f t="shared" si="308"/>
        <v>3.625999999999991</v>
      </c>
      <c r="CW110" s="4">
        <f t="shared" si="367"/>
        <v>0.49999999999999822</v>
      </c>
      <c r="CX110" s="1">
        <f t="shared" si="368"/>
        <v>1.4759608768286158E-13</v>
      </c>
      <c r="CY110" s="4">
        <f t="shared" si="404"/>
        <v>-0.34682195340876593</v>
      </c>
      <c r="CZ110" s="1">
        <f t="shared" si="369"/>
        <v>0.49999999999999822</v>
      </c>
      <c r="DA110" s="1">
        <f t="shared" si="309"/>
        <v>8.5458134768376843E-16</v>
      </c>
      <c r="DB110" s="1">
        <f t="shared" si="370"/>
        <v>1000.0000000000007</v>
      </c>
      <c r="DC110" s="1">
        <f t="shared" si="371"/>
        <v>513.50999999999817</v>
      </c>
      <c r="DD110" s="1">
        <f t="shared" si="372"/>
        <v>499.99999999999824</v>
      </c>
      <c r="DE110" s="1">
        <f t="shared" si="373"/>
        <v>500</v>
      </c>
      <c r="DF110" s="1">
        <f t="shared" si="374"/>
        <v>1.1394417969116916E-16</v>
      </c>
      <c r="DG110" s="4">
        <f t="shared" si="375"/>
        <v>0</v>
      </c>
      <c r="DH110" s="1">
        <f t="shared" si="376"/>
        <v>-4.2729067384188421E-13</v>
      </c>
      <c r="DI110" s="4">
        <f t="shared" si="310"/>
        <v>0</v>
      </c>
      <c r="DJ110" s="4">
        <f t="shared" si="311"/>
        <v>10</v>
      </c>
      <c r="DK110" s="4">
        <f t="shared" si="377"/>
        <v>8.5955334958465125E-16</v>
      </c>
      <c r="DL110" s="4">
        <f t="shared" si="312"/>
        <v>4.9720019008828166E-18</v>
      </c>
      <c r="DM110" s="4">
        <f t="shared" si="313"/>
        <v>-100</v>
      </c>
      <c r="DN110" s="4">
        <f t="shared" si="314"/>
        <v>-100</v>
      </c>
      <c r="DO110" s="4">
        <f t="shared" si="315"/>
        <v>-100</v>
      </c>
      <c r="DP110" s="1">
        <f t="shared" si="316"/>
        <v>100</v>
      </c>
      <c r="DQ110" s="1">
        <f t="shared" si="317"/>
        <v>0</v>
      </c>
      <c r="DR110" s="1">
        <f t="shared" si="318"/>
        <v>3.625999999999991</v>
      </c>
      <c r="DS110" s="4">
        <f t="shared" si="378"/>
        <v>0.49999999999999822</v>
      </c>
      <c r="DT110" s="1">
        <f t="shared" si="379"/>
        <v>1.4845480994553565E-13</v>
      </c>
      <c r="DU110" s="4">
        <f t="shared" si="405"/>
        <v>-0.34481380540241496</v>
      </c>
      <c r="DV110" s="1">
        <f t="shared" si="380"/>
        <v>0.49999999999999822</v>
      </c>
      <c r="DW110" s="1">
        <f t="shared" si="319"/>
        <v>8.5955334958465125E-16</v>
      </c>
      <c r="DX110" s="1">
        <f t="shared" si="381"/>
        <v>1000.0000000000007</v>
      </c>
      <c r="DY110" s="1">
        <f t="shared" si="382"/>
        <v>513.50999999999817</v>
      </c>
      <c r="DZ110" s="1">
        <f t="shared" si="383"/>
        <v>499.99999999999824</v>
      </c>
      <c r="EA110" s="1">
        <f t="shared" si="384"/>
        <v>500</v>
      </c>
      <c r="EB110" s="1">
        <f t="shared" si="385"/>
        <v>1.146071132779535E-16</v>
      </c>
      <c r="EC110" s="4">
        <f t="shared" si="386"/>
        <v>0</v>
      </c>
      <c r="ED110" s="1">
        <f t="shared" si="387"/>
        <v>-4.2977667479232563E-13</v>
      </c>
      <c r="EE110" s="4">
        <f t="shared" si="320"/>
        <v>0</v>
      </c>
      <c r="EF110" s="4">
        <f t="shared" si="321"/>
        <v>10</v>
      </c>
      <c r="EG110" s="4">
        <f t="shared" si="388"/>
        <v>8.6214803324092062E-16</v>
      </c>
      <c r="EH110" s="4">
        <f t="shared" si="322"/>
        <v>2.5946836562693749E-18</v>
      </c>
      <c r="EI110" s="4">
        <f t="shared" si="323"/>
        <v>-100</v>
      </c>
      <c r="EJ110" s="4">
        <f t="shared" si="324"/>
        <v>-100</v>
      </c>
      <c r="EK110" s="4">
        <f t="shared" si="325"/>
        <v>-100</v>
      </c>
      <c r="EL110" s="1">
        <f t="shared" si="326"/>
        <v>100</v>
      </c>
      <c r="EM110" s="1">
        <f t="shared" si="327"/>
        <v>0</v>
      </c>
      <c r="EN110" s="1">
        <f t="shared" si="328"/>
        <v>3.625999999999991</v>
      </c>
      <c r="EO110" s="4">
        <f t="shared" si="389"/>
        <v>0.49999999999999822</v>
      </c>
      <c r="EP110" s="1">
        <f t="shared" si="390"/>
        <v>1.4890294183781014E-13</v>
      </c>
      <c r="EQ110" s="4">
        <f t="shared" si="406"/>
        <v>-0.34178787186653548</v>
      </c>
      <c r="ER110" s="1">
        <f t="shared" si="391"/>
        <v>0.49999999999999822</v>
      </c>
      <c r="ES110" s="1">
        <f t="shared" si="329"/>
        <v>8.6214803324092062E-16</v>
      </c>
      <c r="ET110" s="1">
        <f t="shared" si="392"/>
        <v>1000.0000000000007</v>
      </c>
      <c r="EU110" s="1">
        <f t="shared" si="393"/>
        <v>513.50999999999817</v>
      </c>
      <c r="EV110" s="1">
        <f t="shared" si="394"/>
        <v>499.99999999999824</v>
      </c>
      <c r="EW110" s="1">
        <f t="shared" si="395"/>
        <v>500</v>
      </c>
      <c r="EX110" s="1">
        <f t="shared" si="396"/>
        <v>1.1495307109878943E-16</v>
      </c>
      <c r="EY110" s="4">
        <f t="shared" si="397"/>
        <v>0</v>
      </c>
      <c r="EZ110" s="1">
        <f t="shared" si="398"/>
        <v>-4.3107401662046032E-13</v>
      </c>
      <c r="FA110" s="4">
        <f t="shared" si="330"/>
        <v>0</v>
      </c>
      <c r="FB110" s="4">
        <f t="shared" si="331"/>
        <v>10</v>
      </c>
      <c r="FC110" s="4">
        <f t="shared" si="399"/>
        <v>8.5920876483598471E-16</v>
      </c>
      <c r="FD110" s="4">
        <f t="shared" si="332"/>
        <v>-2.9392684049359086E-18</v>
      </c>
      <c r="FE110" s="4"/>
      <c r="FF110" s="4"/>
      <c r="FG110" s="4"/>
      <c r="FH110" s="4"/>
      <c r="FI110" s="4"/>
      <c r="FJ110" s="4"/>
      <c r="FK110" s="4"/>
      <c r="FL110" s="4"/>
      <c r="FM110" s="4"/>
      <c r="FN110" s="6"/>
      <c r="FO110" s="4"/>
      <c r="FP110" s="4"/>
      <c r="FQ110" s="4"/>
      <c r="FR110" s="4"/>
      <c r="FS110" s="4"/>
      <c r="FT110" s="4"/>
    </row>
    <row r="111" spans="1:184" s="5" customFormat="1">
      <c r="A111" s="4">
        <v>93</v>
      </c>
      <c r="B111" s="4">
        <f t="shared" si="271"/>
        <v>100</v>
      </c>
      <c r="C111" s="4">
        <v>0</v>
      </c>
      <c r="D111" s="1">
        <f t="shared" si="272"/>
        <v>-100</v>
      </c>
      <c r="E111" s="1">
        <f t="shared" si="400"/>
        <v>40</v>
      </c>
      <c r="F111" s="4">
        <f t="shared" si="333"/>
        <v>3.6509999999999909</v>
      </c>
      <c r="G111" s="1">
        <f>'0.5Q 17-24'!GA111</f>
        <v>-100</v>
      </c>
      <c r="H111" s="1">
        <f>'0.5Q 17-24'!GB111</f>
        <v>-100</v>
      </c>
      <c r="I111" s="1">
        <f>'0.5Q 17-24'!GC111</f>
        <v>-100</v>
      </c>
      <c r="J111" s="1">
        <f>'0.5Q 17-24'!GD111</f>
        <v>100</v>
      </c>
      <c r="K111" s="1">
        <f>'0.5Q 17-24'!GE111</f>
        <v>0</v>
      </c>
      <c r="L111" s="1">
        <f>'0.5Q 17-24'!GF111</f>
        <v>3.6509999999999909</v>
      </c>
      <c r="M111" s="1">
        <f>'0.5Q 17-24'!GG111</f>
        <v>0.49999999999999822</v>
      </c>
      <c r="N111" s="1">
        <f>'0.5Q 17-24'!GH111</f>
        <v>8.3453623922902709E-14</v>
      </c>
      <c r="O111" s="1">
        <f>'0.5Q 17-24'!GI111</f>
        <v>-0.35441395029037071</v>
      </c>
      <c r="P111" s="1">
        <f>'0.5Q 17-24'!GJ111</f>
        <v>0.49999999999999822</v>
      </c>
      <c r="Q111" s="1">
        <f>'0.5Q 17-24'!GK111</f>
        <v>4.8319648251360685E-16</v>
      </c>
      <c r="R111" s="1">
        <f>'0.5Q 17-24'!GL111</f>
        <v>1000.0000000000005</v>
      </c>
      <c r="S111" s="1">
        <f>'0.5Q 17-24'!GM111</f>
        <v>513.50999999999817</v>
      </c>
      <c r="T111" s="1">
        <f>'0.5Q 17-24'!GN111</f>
        <v>499.99999999999824</v>
      </c>
      <c r="U111" s="1">
        <f>'0.5Q 17-24'!GO111</f>
        <v>500</v>
      </c>
      <c r="V111" s="1">
        <f>'0.5Q 17-24'!GP111</f>
        <v>6.4426197668480907E-17</v>
      </c>
      <c r="W111" s="1">
        <f>'0.5Q 17-24'!GQ111</f>
        <v>0</v>
      </c>
      <c r="X111" s="1">
        <f>'0.5Q 17-24'!GR111</f>
        <v>-2.4159824125680341E-13</v>
      </c>
      <c r="Y111" s="1">
        <f>'0.5Q 17-24'!GS111</f>
        <v>0</v>
      </c>
      <c r="Z111" s="1">
        <f>'0.5Q 17-24'!GT111</f>
        <v>10</v>
      </c>
      <c r="AA111" s="1">
        <f>'0.5Q 17-24'!GU111</f>
        <v>4.976502994244006E-16</v>
      </c>
      <c r="AB111" s="4"/>
      <c r="AC111" s="4">
        <f t="shared" si="273"/>
        <v>-100</v>
      </c>
      <c r="AD111" s="4">
        <f t="shared" si="274"/>
        <v>-100</v>
      </c>
      <c r="AE111" s="4">
        <f t="shared" si="275"/>
        <v>-100</v>
      </c>
      <c r="AF111" s="1">
        <f t="shared" si="276"/>
        <v>100</v>
      </c>
      <c r="AG111" s="1">
        <f t="shared" si="277"/>
        <v>0</v>
      </c>
      <c r="AH111" s="1">
        <f t="shared" si="278"/>
        <v>3.6509999999999909</v>
      </c>
      <c r="AI111" s="4">
        <f t="shared" si="334"/>
        <v>0.49999999999999822</v>
      </c>
      <c r="AJ111" s="1">
        <f t="shared" si="335"/>
        <v>8.5949965358272996E-14</v>
      </c>
      <c r="AK111" s="4">
        <f t="shared" si="401"/>
        <v>-0.34920746878177716</v>
      </c>
      <c r="AL111" s="1">
        <f t="shared" si="336"/>
        <v>0.49999999999999822</v>
      </c>
      <c r="AM111" s="1">
        <f t="shared" si="279"/>
        <v>4.976502994244006E-16</v>
      </c>
      <c r="AN111" s="1">
        <f t="shared" si="337"/>
        <v>1000.0000000000005</v>
      </c>
      <c r="AO111" s="1">
        <f t="shared" si="338"/>
        <v>513.50999999999817</v>
      </c>
      <c r="AP111" s="1">
        <f t="shared" si="339"/>
        <v>499.99999999999824</v>
      </c>
      <c r="AQ111" s="1">
        <f t="shared" si="340"/>
        <v>500</v>
      </c>
      <c r="AR111" s="1">
        <f t="shared" si="341"/>
        <v>6.6353373256586762E-17</v>
      </c>
      <c r="AS111" s="4">
        <f t="shared" si="342"/>
        <v>0</v>
      </c>
      <c r="AT111" s="1">
        <f t="shared" si="343"/>
        <v>-2.4882514971220031E-13</v>
      </c>
      <c r="AU111" s="4">
        <f t="shared" si="280"/>
        <v>0</v>
      </c>
      <c r="AV111" s="4">
        <f t="shared" si="281"/>
        <v>10</v>
      </c>
      <c r="AW111" s="4">
        <f t="shared" si="344"/>
        <v>5.0404546589896686E-16</v>
      </c>
      <c r="AX111" s="4">
        <f t="shared" si="282"/>
        <v>6.3951664745662645E-18</v>
      </c>
      <c r="AY111" s="4">
        <f t="shared" si="283"/>
        <v>-100</v>
      </c>
      <c r="AZ111" s="4">
        <f t="shared" si="284"/>
        <v>-100</v>
      </c>
      <c r="BA111" s="4">
        <f t="shared" si="285"/>
        <v>-100</v>
      </c>
      <c r="BB111" s="1">
        <f t="shared" si="286"/>
        <v>100</v>
      </c>
      <c r="BC111" s="1">
        <f t="shared" si="287"/>
        <v>0</v>
      </c>
      <c r="BD111" s="1">
        <f t="shared" si="288"/>
        <v>3.6509999999999909</v>
      </c>
      <c r="BE111" s="4">
        <f t="shared" si="345"/>
        <v>0.49999999999999822</v>
      </c>
      <c r="BF111" s="1">
        <f t="shared" si="346"/>
        <v>8.7054484611220555E-14</v>
      </c>
      <c r="BG111" s="4">
        <f t="shared" si="402"/>
        <v>-0.34799807920826431</v>
      </c>
      <c r="BH111" s="1">
        <f t="shared" si="347"/>
        <v>0.49999999999999822</v>
      </c>
      <c r="BI111" s="1">
        <f t="shared" si="289"/>
        <v>5.0404546589896686E-16</v>
      </c>
      <c r="BJ111" s="1">
        <f t="shared" si="348"/>
        <v>1000.0000000000005</v>
      </c>
      <c r="BK111" s="1">
        <f t="shared" si="349"/>
        <v>513.50999999999817</v>
      </c>
      <c r="BL111" s="1">
        <f t="shared" si="350"/>
        <v>499.99999999999824</v>
      </c>
      <c r="BM111" s="1">
        <f t="shared" si="351"/>
        <v>500</v>
      </c>
      <c r="BN111" s="1">
        <f t="shared" si="352"/>
        <v>6.720606211986227E-17</v>
      </c>
      <c r="BO111" s="4">
        <f t="shared" si="353"/>
        <v>0</v>
      </c>
      <c r="BP111" s="1">
        <f t="shared" si="354"/>
        <v>-2.5202273294948344E-13</v>
      </c>
      <c r="BQ111" s="4">
        <f t="shared" si="290"/>
        <v>0</v>
      </c>
      <c r="BR111" s="4">
        <f t="shared" si="291"/>
        <v>10</v>
      </c>
      <c r="BS111" s="4">
        <f t="shared" si="355"/>
        <v>5.0888594822628137E-16</v>
      </c>
      <c r="BT111" s="4">
        <f t="shared" si="292"/>
        <v>4.8404823273145097E-18</v>
      </c>
      <c r="BU111" s="4">
        <f t="shared" si="293"/>
        <v>-100</v>
      </c>
      <c r="BV111" s="4">
        <f t="shared" si="294"/>
        <v>-100</v>
      </c>
      <c r="BW111" s="4">
        <f t="shared" si="295"/>
        <v>-100</v>
      </c>
      <c r="BX111" s="1">
        <f t="shared" si="296"/>
        <v>100</v>
      </c>
      <c r="BY111" s="1">
        <f t="shared" si="297"/>
        <v>0</v>
      </c>
      <c r="BZ111" s="1">
        <f t="shared" si="298"/>
        <v>3.6509999999999909</v>
      </c>
      <c r="CA111" s="4">
        <f t="shared" si="356"/>
        <v>0.49999999999999822</v>
      </c>
      <c r="CB111" s="1">
        <f t="shared" si="357"/>
        <v>8.7890491921637553E-14</v>
      </c>
      <c r="CC111" s="4">
        <f t="shared" si="403"/>
        <v>-0.34810785286975832</v>
      </c>
      <c r="CD111" s="1">
        <f t="shared" si="358"/>
        <v>0.49999999999999822</v>
      </c>
      <c r="CE111" s="1">
        <f t="shared" si="299"/>
        <v>5.0888594822628137E-16</v>
      </c>
      <c r="CF111" s="1">
        <f t="shared" si="359"/>
        <v>1000.0000000000005</v>
      </c>
      <c r="CG111" s="1">
        <f t="shared" si="360"/>
        <v>513.50999999999817</v>
      </c>
      <c r="CH111" s="1">
        <f t="shared" si="361"/>
        <v>499.99999999999824</v>
      </c>
      <c r="CI111" s="1">
        <f t="shared" si="362"/>
        <v>500</v>
      </c>
      <c r="CJ111" s="1">
        <f t="shared" si="363"/>
        <v>6.7851459763504201E-17</v>
      </c>
      <c r="CK111" s="4">
        <f t="shared" si="364"/>
        <v>0</v>
      </c>
      <c r="CL111" s="1">
        <f t="shared" si="365"/>
        <v>-2.5444297411314068E-13</v>
      </c>
      <c r="CM111" s="4">
        <f t="shared" si="300"/>
        <v>0</v>
      </c>
      <c r="CN111" s="4">
        <f t="shared" si="301"/>
        <v>10</v>
      </c>
      <c r="CO111" s="4">
        <f t="shared" si="366"/>
        <v>5.12748808610261E-16</v>
      </c>
      <c r="CP111" s="4">
        <f t="shared" si="302"/>
        <v>3.8628603839796287E-18</v>
      </c>
      <c r="CQ111" s="4">
        <f t="shared" si="303"/>
        <v>-100</v>
      </c>
      <c r="CR111" s="4">
        <f t="shared" si="304"/>
        <v>-100</v>
      </c>
      <c r="CS111" s="4">
        <f t="shared" si="305"/>
        <v>-100</v>
      </c>
      <c r="CT111" s="1">
        <f t="shared" si="306"/>
        <v>100</v>
      </c>
      <c r="CU111" s="1">
        <f t="shared" si="307"/>
        <v>0</v>
      </c>
      <c r="CV111" s="1">
        <f t="shared" si="308"/>
        <v>3.6509999999999909</v>
      </c>
      <c r="CW111" s="4">
        <f t="shared" si="367"/>
        <v>0.49999999999999822</v>
      </c>
      <c r="CX111" s="1">
        <f t="shared" si="368"/>
        <v>8.8557652609716939E-14</v>
      </c>
      <c r="CY111" s="4">
        <f t="shared" si="404"/>
        <v>-0.34682195340876593</v>
      </c>
      <c r="CZ111" s="1">
        <f t="shared" si="369"/>
        <v>0.49999999999999822</v>
      </c>
      <c r="DA111" s="1">
        <f t="shared" si="309"/>
        <v>5.12748808610261E-16</v>
      </c>
      <c r="DB111" s="1">
        <f t="shared" si="370"/>
        <v>1000.0000000000005</v>
      </c>
      <c r="DC111" s="1">
        <f t="shared" si="371"/>
        <v>513.50999999999817</v>
      </c>
      <c r="DD111" s="1">
        <f t="shared" si="372"/>
        <v>499.99999999999824</v>
      </c>
      <c r="DE111" s="1">
        <f t="shared" si="373"/>
        <v>500</v>
      </c>
      <c r="DF111" s="1">
        <f t="shared" si="374"/>
        <v>6.8366507814701491E-17</v>
      </c>
      <c r="DG111" s="4">
        <f t="shared" si="375"/>
        <v>0</v>
      </c>
      <c r="DH111" s="1">
        <f t="shared" si="376"/>
        <v>-2.5637440430513048E-13</v>
      </c>
      <c r="DI111" s="4">
        <f t="shared" si="310"/>
        <v>0</v>
      </c>
      <c r="DJ111" s="4">
        <f t="shared" si="311"/>
        <v>10</v>
      </c>
      <c r="DK111" s="4">
        <f t="shared" si="377"/>
        <v>5.1573200975079069E-16</v>
      </c>
      <c r="DL111" s="4">
        <f t="shared" si="312"/>
        <v>2.98320114052969E-18</v>
      </c>
      <c r="DM111" s="4">
        <f t="shared" si="313"/>
        <v>-100</v>
      </c>
      <c r="DN111" s="4">
        <f t="shared" si="314"/>
        <v>-100</v>
      </c>
      <c r="DO111" s="4">
        <f t="shared" si="315"/>
        <v>-100</v>
      </c>
      <c r="DP111" s="1">
        <f t="shared" si="316"/>
        <v>100</v>
      </c>
      <c r="DQ111" s="1">
        <f t="shared" si="317"/>
        <v>0</v>
      </c>
      <c r="DR111" s="1">
        <f t="shared" si="318"/>
        <v>3.6509999999999909</v>
      </c>
      <c r="DS111" s="4">
        <f t="shared" si="378"/>
        <v>0.49999999999999822</v>
      </c>
      <c r="DT111" s="1">
        <f t="shared" si="379"/>
        <v>8.9072885967321384E-14</v>
      </c>
      <c r="DU111" s="4">
        <f t="shared" si="405"/>
        <v>-0.34481380540241496</v>
      </c>
      <c r="DV111" s="1">
        <f t="shared" si="380"/>
        <v>0.49999999999999822</v>
      </c>
      <c r="DW111" s="1">
        <f t="shared" si="319"/>
        <v>5.1573200975079069E-16</v>
      </c>
      <c r="DX111" s="1">
        <f t="shared" si="381"/>
        <v>1000.0000000000005</v>
      </c>
      <c r="DY111" s="1">
        <f t="shared" si="382"/>
        <v>513.50999999999817</v>
      </c>
      <c r="DZ111" s="1">
        <f t="shared" si="383"/>
        <v>499.99999999999824</v>
      </c>
      <c r="EA111" s="1">
        <f t="shared" si="384"/>
        <v>500</v>
      </c>
      <c r="EB111" s="1">
        <f t="shared" si="385"/>
        <v>6.8764267966772107E-17</v>
      </c>
      <c r="EC111" s="4">
        <f t="shared" si="386"/>
        <v>0</v>
      </c>
      <c r="ED111" s="1">
        <f t="shared" si="387"/>
        <v>-2.5786600487539537E-13</v>
      </c>
      <c r="EE111" s="4">
        <f t="shared" si="320"/>
        <v>0</v>
      </c>
      <c r="EF111" s="4">
        <f t="shared" si="321"/>
        <v>10</v>
      </c>
      <c r="EG111" s="4">
        <f t="shared" si="388"/>
        <v>5.1728881994455233E-16</v>
      </c>
      <c r="EH111" s="4">
        <f t="shared" si="322"/>
        <v>1.5568101937616447E-18</v>
      </c>
      <c r="EI111" s="4">
        <f t="shared" si="323"/>
        <v>-100</v>
      </c>
      <c r="EJ111" s="4">
        <f t="shared" si="324"/>
        <v>-100</v>
      </c>
      <c r="EK111" s="4">
        <f t="shared" si="325"/>
        <v>-100</v>
      </c>
      <c r="EL111" s="1">
        <f t="shared" si="326"/>
        <v>100</v>
      </c>
      <c r="EM111" s="1">
        <f t="shared" si="327"/>
        <v>0</v>
      </c>
      <c r="EN111" s="1">
        <f t="shared" si="328"/>
        <v>3.6509999999999909</v>
      </c>
      <c r="EO111" s="4">
        <f t="shared" si="389"/>
        <v>0.49999999999999822</v>
      </c>
      <c r="EP111" s="1">
        <f t="shared" si="390"/>
        <v>8.934176510268608E-14</v>
      </c>
      <c r="EQ111" s="4">
        <f t="shared" si="406"/>
        <v>-0.34178787186653548</v>
      </c>
      <c r="ER111" s="1">
        <f t="shared" si="391"/>
        <v>0.49999999999999822</v>
      </c>
      <c r="ES111" s="1">
        <f t="shared" si="329"/>
        <v>5.1728881994455233E-16</v>
      </c>
      <c r="ET111" s="1">
        <f t="shared" si="392"/>
        <v>1000.0000000000005</v>
      </c>
      <c r="EU111" s="1">
        <f t="shared" si="393"/>
        <v>513.50999999999817</v>
      </c>
      <c r="EV111" s="1">
        <f t="shared" si="394"/>
        <v>499.99999999999824</v>
      </c>
      <c r="EW111" s="1">
        <f t="shared" si="395"/>
        <v>500</v>
      </c>
      <c r="EX111" s="1">
        <f t="shared" si="396"/>
        <v>6.8971842659273658E-17</v>
      </c>
      <c r="EY111" s="4">
        <f t="shared" si="397"/>
        <v>0</v>
      </c>
      <c r="EZ111" s="1">
        <f t="shared" si="398"/>
        <v>-2.5864440997227617E-13</v>
      </c>
      <c r="FA111" s="4">
        <f t="shared" si="330"/>
        <v>0</v>
      </c>
      <c r="FB111" s="4">
        <f t="shared" si="331"/>
        <v>10</v>
      </c>
      <c r="FC111" s="4">
        <f t="shared" si="399"/>
        <v>5.1552525890159085E-16</v>
      </c>
      <c r="FD111" s="4">
        <f t="shared" si="332"/>
        <v>-1.763561042961486E-18</v>
      </c>
      <c r="FE111" s="4"/>
      <c r="FF111" s="4"/>
      <c r="FG111" s="4"/>
      <c r="FH111" s="4"/>
      <c r="FI111" s="4"/>
      <c r="FJ111" s="4"/>
      <c r="FK111" s="4"/>
      <c r="FL111" s="4"/>
      <c r="FM111" s="4"/>
      <c r="FN111" s="6"/>
      <c r="FO111" s="4"/>
      <c r="FP111" s="4"/>
      <c r="FQ111" s="4"/>
      <c r="FR111" s="4"/>
      <c r="FS111" s="4"/>
      <c r="FT111" s="4"/>
    </row>
    <row r="112" spans="1:184" s="5" customFormat="1">
      <c r="A112" s="4">
        <v>94</v>
      </c>
      <c r="B112" s="4">
        <f t="shared" si="271"/>
        <v>100</v>
      </c>
      <c r="C112" s="4">
        <v>0</v>
      </c>
      <c r="D112" s="1">
        <f t="shared" si="272"/>
        <v>-100</v>
      </c>
      <c r="E112" s="1">
        <f t="shared" si="400"/>
        <v>35</v>
      </c>
      <c r="F112" s="4">
        <f t="shared" si="333"/>
        <v>3.6759999999999908</v>
      </c>
      <c r="G112" s="1">
        <f>'0.5Q 17-24'!GA112</f>
        <v>-100</v>
      </c>
      <c r="H112" s="1">
        <f>'0.5Q 17-24'!GB112</f>
        <v>-100</v>
      </c>
      <c r="I112" s="1">
        <f>'0.5Q 17-24'!GC112</f>
        <v>-100</v>
      </c>
      <c r="J112" s="1">
        <f>'0.5Q 17-24'!GD112</f>
        <v>100</v>
      </c>
      <c r="K112" s="1">
        <f>'0.5Q 17-24'!GE112</f>
        <v>0</v>
      </c>
      <c r="L112" s="1">
        <f>'0.5Q 17-24'!GF112</f>
        <v>3.6759999999999908</v>
      </c>
      <c r="M112" s="1">
        <f>'0.5Q 17-24'!GG112</f>
        <v>0.49999999999999822</v>
      </c>
      <c r="N112" s="1">
        <f>'0.5Q 17-24'!GH112</f>
        <v>5.0072174353741652E-14</v>
      </c>
      <c r="O112" s="1">
        <f>'0.5Q 17-24'!GI112</f>
        <v>-0.35441395029037071</v>
      </c>
      <c r="P112" s="1">
        <f>'0.5Q 17-24'!GJ112</f>
        <v>0.49999999999999822</v>
      </c>
      <c r="Q112" s="1">
        <f>'0.5Q 17-24'!GK112</f>
        <v>2.8991788950816408E-16</v>
      </c>
      <c r="R112" s="1">
        <f>'0.5Q 17-24'!GL112</f>
        <v>1000.0000000000002</v>
      </c>
      <c r="S112" s="1">
        <f>'0.5Q 17-24'!GM112</f>
        <v>513.50999999999817</v>
      </c>
      <c r="T112" s="1">
        <f>'0.5Q 17-24'!GN112</f>
        <v>499.99999999999824</v>
      </c>
      <c r="U112" s="1">
        <f>'0.5Q 17-24'!GO112</f>
        <v>500</v>
      </c>
      <c r="V112" s="1">
        <f>'0.5Q 17-24'!GP112</f>
        <v>3.8655718601088554E-17</v>
      </c>
      <c r="W112" s="1">
        <f>'0.5Q 17-24'!GQ112</f>
        <v>0</v>
      </c>
      <c r="X112" s="1">
        <f>'0.5Q 17-24'!GR112</f>
        <v>-1.4495894475408204E-13</v>
      </c>
      <c r="Y112" s="1">
        <f>'0.5Q 17-24'!GS112</f>
        <v>0</v>
      </c>
      <c r="Z112" s="1">
        <f>'0.5Q 17-24'!GT112</f>
        <v>10</v>
      </c>
      <c r="AA112" s="1">
        <f>'0.5Q 17-24'!GU112</f>
        <v>2.9859017965464035E-16</v>
      </c>
      <c r="AB112" s="4"/>
      <c r="AC112" s="4">
        <f t="shared" si="273"/>
        <v>-100</v>
      </c>
      <c r="AD112" s="4">
        <f t="shared" si="274"/>
        <v>-100</v>
      </c>
      <c r="AE112" s="4">
        <f t="shared" si="275"/>
        <v>-100</v>
      </c>
      <c r="AF112" s="1">
        <f t="shared" si="276"/>
        <v>100</v>
      </c>
      <c r="AG112" s="1">
        <f t="shared" si="277"/>
        <v>0</v>
      </c>
      <c r="AH112" s="1">
        <f t="shared" si="278"/>
        <v>3.6759999999999908</v>
      </c>
      <c r="AI112" s="4">
        <f t="shared" si="334"/>
        <v>0.49999999999999822</v>
      </c>
      <c r="AJ112" s="1">
        <f t="shared" si="335"/>
        <v>5.1569979214963788E-14</v>
      </c>
      <c r="AK112" s="4">
        <f t="shared" si="401"/>
        <v>-0.34920746878177716</v>
      </c>
      <c r="AL112" s="1">
        <f t="shared" si="336"/>
        <v>0.49999999999999822</v>
      </c>
      <c r="AM112" s="1">
        <f t="shared" si="279"/>
        <v>2.9859017965464035E-16</v>
      </c>
      <c r="AN112" s="1">
        <f t="shared" si="337"/>
        <v>1000.0000000000002</v>
      </c>
      <c r="AO112" s="1">
        <f t="shared" si="338"/>
        <v>513.50999999999817</v>
      </c>
      <c r="AP112" s="1">
        <f t="shared" si="339"/>
        <v>499.99999999999824</v>
      </c>
      <c r="AQ112" s="1">
        <f t="shared" si="340"/>
        <v>500</v>
      </c>
      <c r="AR112" s="1">
        <f t="shared" si="341"/>
        <v>3.9812023953952048E-17</v>
      </c>
      <c r="AS112" s="4">
        <f t="shared" si="342"/>
        <v>0</v>
      </c>
      <c r="AT112" s="1">
        <f t="shared" si="343"/>
        <v>-1.4929508982732018E-13</v>
      </c>
      <c r="AU112" s="4">
        <f t="shared" si="280"/>
        <v>0</v>
      </c>
      <c r="AV112" s="4">
        <f t="shared" si="281"/>
        <v>10</v>
      </c>
      <c r="AW112" s="4">
        <f t="shared" si="344"/>
        <v>3.0242727953938009E-16</v>
      </c>
      <c r="AX112" s="4">
        <f t="shared" si="282"/>
        <v>3.837099884739739E-18</v>
      </c>
      <c r="AY112" s="4">
        <f t="shared" si="283"/>
        <v>-100</v>
      </c>
      <c r="AZ112" s="4">
        <f t="shared" si="284"/>
        <v>-100</v>
      </c>
      <c r="BA112" s="4">
        <f t="shared" si="285"/>
        <v>-100</v>
      </c>
      <c r="BB112" s="1">
        <f t="shared" si="286"/>
        <v>100</v>
      </c>
      <c r="BC112" s="1">
        <f t="shared" si="287"/>
        <v>0</v>
      </c>
      <c r="BD112" s="1">
        <f t="shared" si="288"/>
        <v>3.6759999999999908</v>
      </c>
      <c r="BE112" s="4">
        <f t="shared" si="345"/>
        <v>0.49999999999999822</v>
      </c>
      <c r="BF112" s="1">
        <f t="shared" si="346"/>
        <v>5.2232690766732325E-14</v>
      </c>
      <c r="BG112" s="4">
        <f t="shared" si="402"/>
        <v>-0.34799807920826431</v>
      </c>
      <c r="BH112" s="1">
        <f t="shared" si="347"/>
        <v>0.49999999999999822</v>
      </c>
      <c r="BI112" s="1">
        <f t="shared" si="289"/>
        <v>3.0242727953938009E-16</v>
      </c>
      <c r="BJ112" s="1">
        <f t="shared" si="348"/>
        <v>1000.0000000000002</v>
      </c>
      <c r="BK112" s="1">
        <f t="shared" si="349"/>
        <v>513.50999999999817</v>
      </c>
      <c r="BL112" s="1">
        <f t="shared" si="350"/>
        <v>499.99999999999824</v>
      </c>
      <c r="BM112" s="1">
        <f t="shared" si="351"/>
        <v>500</v>
      </c>
      <c r="BN112" s="1">
        <f t="shared" si="352"/>
        <v>4.0323637271917355E-17</v>
      </c>
      <c r="BO112" s="4">
        <f t="shared" si="353"/>
        <v>0</v>
      </c>
      <c r="BP112" s="1">
        <f t="shared" si="354"/>
        <v>-1.5121363976969005E-13</v>
      </c>
      <c r="BQ112" s="4">
        <f t="shared" si="290"/>
        <v>0</v>
      </c>
      <c r="BR112" s="4">
        <f t="shared" si="291"/>
        <v>10</v>
      </c>
      <c r="BS112" s="4">
        <f t="shared" si="355"/>
        <v>3.0533156893576879E-16</v>
      </c>
      <c r="BT112" s="4">
        <f t="shared" si="292"/>
        <v>2.9042893963887058E-18</v>
      </c>
      <c r="BU112" s="4">
        <f t="shared" si="293"/>
        <v>-100</v>
      </c>
      <c r="BV112" s="4">
        <f t="shared" si="294"/>
        <v>-100</v>
      </c>
      <c r="BW112" s="4">
        <f t="shared" si="295"/>
        <v>-100</v>
      </c>
      <c r="BX112" s="1">
        <f t="shared" si="296"/>
        <v>100</v>
      </c>
      <c r="BY112" s="1">
        <f t="shared" si="297"/>
        <v>0</v>
      </c>
      <c r="BZ112" s="1">
        <f t="shared" si="298"/>
        <v>3.6759999999999908</v>
      </c>
      <c r="CA112" s="4">
        <f t="shared" si="356"/>
        <v>0.49999999999999822</v>
      </c>
      <c r="CB112" s="1">
        <f t="shared" si="357"/>
        <v>5.2734295152982523E-14</v>
      </c>
      <c r="CC112" s="4">
        <f t="shared" si="403"/>
        <v>-0.34810785286975832</v>
      </c>
      <c r="CD112" s="1">
        <f t="shared" si="358"/>
        <v>0.49999999999999822</v>
      </c>
      <c r="CE112" s="1">
        <f t="shared" si="299"/>
        <v>3.0533156893576879E-16</v>
      </c>
      <c r="CF112" s="1">
        <f t="shared" si="359"/>
        <v>1000.0000000000002</v>
      </c>
      <c r="CG112" s="1">
        <f t="shared" si="360"/>
        <v>513.50999999999817</v>
      </c>
      <c r="CH112" s="1">
        <f t="shared" si="361"/>
        <v>499.99999999999824</v>
      </c>
      <c r="CI112" s="1">
        <f t="shared" si="362"/>
        <v>500</v>
      </c>
      <c r="CJ112" s="1">
        <f t="shared" si="363"/>
        <v>4.0710875858102514E-17</v>
      </c>
      <c r="CK112" s="4">
        <f t="shared" si="364"/>
        <v>0</v>
      </c>
      <c r="CL112" s="1">
        <f t="shared" si="365"/>
        <v>-1.5266578446788441E-13</v>
      </c>
      <c r="CM112" s="4">
        <f t="shared" si="300"/>
        <v>0</v>
      </c>
      <c r="CN112" s="4">
        <f t="shared" si="301"/>
        <v>10</v>
      </c>
      <c r="CO112" s="4">
        <f t="shared" si="366"/>
        <v>3.076492851661566E-16</v>
      </c>
      <c r="CP112" s="4">
        <f t="shared" si="302"/>
        <v>2.3177162303878068E-18</v>
      </c>
      <c r="CQ112" s="4">
        <f t="shared" si="303"/>
        <v>-100</v>
      </c>
      <c r="CR112" s="4">
        <f t="shared" si="304"/>
        <v>-100</v>
      </c>
      <c r="CS112" s="4">
        <f t="shared" si="305"/>
        <v>-100</v>
      </c>
      <c r="CT112" s="1">
        <f t="shared" si="306"/>
        <v>100</v>
      </c>
      <c r="CU112" s="1">
        <f t="shared" si="307"/>
        <v>0</v>
      </c>
      <c r="CV112" s="1">
        <f t="shared" si="308"/>
        <v>3.6759999999999908</v>
      </c>
      <c r="CW112" s="4">
        <f t="shared" si="367"/>
        <v>0.49999999999999822</v>
      </c>
      <c r="CX112" s="1">
        <f t="shared" si="368"/>
        <v>5.3134591565830152E-14</v>
      </c>
      <c r="CY112" s="4">
        <f t="shared" si="404"/>
        <v>-0.34682195340876593</v>
      </c>
      <c r="CZ112" s="1">
        <f t="shared" si="369"/>
        <v>0.49999999999999822</v>
      </c>
      <c r="DA112" s="1">
        <f t="shared" si="309"/>
        <v>3.076492851661566E-16</v>
      </c>
      <c r="DB112" s="1">
        <f t="shared" si="370"/>
        <v>1000.0000000000002</v>
      </c>
      <c r="DC112" s="1">
        <f t="shared" si="371"/>
        <v>513.50999999999817</v>
      </c>
      <c r="DD112" s="1">
        <f t="shared" si="372"/>
        <v>499.99999999999824</v>
      </c>
      <c r="DE112" s="1">
        <f t="shared" si="373"/>
        <v>500</v>
      </c>
      <c r="DF112" s="1">
        <f t="shared" si="374"/>
        <v>4.1019904688820877E-17</v>
      </c>
      <c r="DG112" s="4">
        <f t="shared" si="375"/>
        <v>0</v>
      </c>
      <c r="DH112" s="1">
        <f t="shared" si="376"/>
        <v>-1.538246425830783E-13</v>
      </c>
      <c r="DI112" s="4">
        <f t="shared" si="310"/>
        <v>0</v>
      </c>
      <c r="DJ112" s="4">
        <f t="shared" si="311"/>
        <v>10</v>
      </c>
      <c r="DK112" s="4">
        <f t="shared" si="377"/>
        <v>3.0943920585047439E-16</v>
      </c>
      <c r="DL112" s="4">
        <f t="shared" si="312"/>
        <v>1.7899206843177943E-18</v>
      </c>
      <c r="DM112" s="4">
        <f t="shared" si="313"/>
        <v>-100</v>
      </c>
      <c r="DN112" s="4">
        <f t="shared" si="314"/>
        <v>-100</v>
      </c>
      <c r="DO112" s="4">
        <f t="shared" si="315"/>
        <v>-100</v>
      </c>
      <c r="DP112" s="1">
        <f t="shared" si="316"/>
        <v>100</v>
      </c>
      <c r="DQ112" s="1">
        <f t="shared" si="317"/>
        <v>0</v>
      </c>
      <c r="DR112" s="1">
        <f t="shared" si="318"/>
        <v>3.6759999999999908</v>
      </c>
      <c r="DS112" s="4">
        <f t="shared" si="378"/>
        <v>0.49999999999999822</v>
      </c>
      <c r="DT112" s="1">
        <f t="shared" si="379"/>
        <v>5.3443731580392813E-14</v>
      </c>
      <c r="DU112" s="4">
        <f t="shared" si="405"/>
        <v>-0.34481380540241496</v>
      </c>
      <c r="DV112" s="1">
        <f t="shared" si="380"/>
        <v>0.49999999999999822</v>
      </c>
      <c r="DW112" s="1">
        <f t="shared" si="319"/>
        <v>3.0943920585047439E-16</v>
      </c>
      <c r="DX112" s="1">
        <f t="shared" si="381"/>
        <v>1000.0000000000002</v>
      </c>
      <c r="DY112" s="1">
        <f t="shared" si="382"/>
        <v>513.50999999999817</v>
      </c>
      <c r="DZ112" s="1">
        <f t="shared" si="383"/>
        <v>499.99999999999824</v>
      </c>
      <c r="EA112" s="1">
        <f t="shared" si="384"/>
        <v>500</v>
      </c>
      <c r="EB112" s="1">
        <f t="shared" si="385"/>
        <v>4.1258560780063262E-17</v>
      </c>
      <c r="EC112" s="4">
        <f t="shared" si="386"/>
        <v>0</v>
      </c>
      <c r="ED112" s="1">
        <f t="shared" si="387"/>
        <v>-1.5471960292523719E-13</v>
      </c>
      <c r="EE112" s="4">
        <f t="shared" si="320"/>
        <v>0</v>
      </c>
      <c r="EF112" s="4">
        <f t="shared" si="321"/>
        <v>10</v>
      </c>
      <c r="EG112" s="4">
        <f t="shared" si="388"/>
        <v>3.1037329196673141E-16</v>
      </c>
      <c r="EH112" s="4">
        <f t="shared" si="322"/>
        <v>9.3408611625701639E-19</v>
      </c>
      <c r="EI112" s="4">
        <f t="shared" si="323"/>
        <v>-100</v>
      </c>
      <c r="EJ112" s="4">
        <f t="shared" si="324"/>
        <v>-100</v>
      </c>
      <c r="EK112" s="4">
        <f t="shared" si="325"/>
        <v>-100</v>
      </c>
      <c r="EL112" s="1">
        <f t="shared" si="326"/>
        <v>100</v>
      </c>
      <c r="EM112" s="1">
        <f t="shared" si="327"/>
        <v>0</v>
      </c>
      <c r="EN112" s="1">
        <f t="shared" si="328"/>
        <v>3.6759999999999908</v>
      </c>
      <c r="EO112" s="4">
        <f t="shared" si="389"/>
        <v>0.49999999999999822</v>
      </c>
      <c r="EP112" s="1">
        <f t="shared" si="390"/>
        <v>5.3605059061611638E-14</v>
      </c>
      <c r="EQ112" s="4">
        <f t="shared" si="406"/>
        <v>-0.34178787186653548</v>
      </c>
      <c r="ER112" s="1">
        <f t="shared" si="391"/>
        <v>0.49999999999999822</v>
      </c>
      <c r="ES112" s="1">
        <f t="shared" si="329"/>
        <v>3.1037329196673141E-16</v>
      </c>
      <c r="ET112" s="1">
        <f t="shared" si="392"/>
        <v>1000.0000000000002</v>
      </c>
      <c r="EU112" s="1">
        <f t="shared" si="393"/>
        <v>513.50999999999817</v>
      </c>
      <c r="EV112" s="1">
        <f t="shared" si="394"/>
        <v>499.99999999999824</v>
      </c>
      <c r="EW112" s="1">
        <f t="shared" si="395"/>
        <v>500</v>
      </c>
      <c r="EX112" s="1">
        <f t="shared" si="396"/>
        <v>4.1383105595564187E-17</v>
      </c>
      <c r="EY112" s="4">
        <f t="shared" si="397"/>
        <v>0</v>
      </c>
      <c r="EZ112" s="1">
        <f t="shared" si="398"/>
        <v>-1.5518664598336572E-13</v>
      </c>
      <c r="FA112" s="4">
        <f t="shared" si="330"/>
        <v>0</v>
      </c>
      <c r="FB112" s="4">
        <f t="shared" si="331"/>
        <v>10</v>
      </c>
      <c r="FC112" s="4">
        <f t="shared" si="399"/>
        <v>3.0931515534095451E-16</v>
      </c>
      <c r="FD112" s="4">
        <f t="shared" si="332"/>
        <v>-1.0581366257769015E-18</v>
      </c>
      <c r="FE112" s="4"/>
      <c r="FF112" s="4"/>
      <c r="FG112" s="4"/>
      <c r="FH112" s="4"/>
      <c r="FI112" s="4"/>
      <c r="FJ112" s="4"/>
      <c r="FK112" s="4"/>
      <c r="FL112" s="4"/>
      <c r="FM112" s="4"/>
      <c r="FN112" s="6"/>
      <c r="FO112" s="4"/>
      <c r="FP112" s="4"/>
      <c r="FQ112" s="4"/>
      <c r="FR112" s="4"/>
      <c r="FS112" s="4"/>
      <c r="FT112" s="4"/>
    </row>
    <row r="113" spans="1:176" s="5" customFormat="1">
      <c r="A113" s="4">
        <v>95</v>
      </c>
      <c r="B113" s="4">
        <f t="shared" si="271"/>
        <v>100</v>
      </c>
      <c r="C113" s="4">
        <v>0</v>
      </c>
      <c r="D113" s="1">
        <f t="shared" si="272"/>
        <v>-100</v>
      </c>
      <c r="E113" s="1">
        <f t="shared" si="400"/>
        <v>30</v>
      </c>
      <c r="F113" s="4">
        <f t="shared" si="333"/>
        <v>3.7009999999999907</v>
      </c>
      <c r="G113" s="1">
        <f>'0.5Q 17-24'!GA113</f>
        <v>-100</v>
      </c>
      <c r="H113" s="1">
        <f>'0.5Q 17-24'!GB113</f>
        <v>-100</v>
      </c>
      <c r="I113" s="1">
        <f>'0.5Q 17-24'!GC113</f>
        <v>-100</v>
      </c>
      <c r="J113" s="1">
        <f>'0.5Q 17-24'!GD113</f>
        <v>100</v>
      </c>
      <c r="K113" s="1">
        <f>'0.5Q 17-24'!GE113</f>
        <v>0</v>
      </c>
      <c r="L113" s="1">
        <f>'0.5Q 17-24'!GF113</f>
        <v>3.7009999999999907</v>
      </c>
      <c r="M113" s="1">
        <f>'0.5Q 17-24'!GG113</f>
        <v>0.49999999999999822</v>
      </c>
      <c r="N113" s="1">
        <f>'0.5Q 17-24'!GH113</f>
        <v>3.0043304612244985E-14</v>
      </c>
      <c r="O113" s="1">
        <f>'0.5Q 17-24'!GI113</f>
        <v>-0.35441395029037071</v>
      </c>
      <c r="P113" s="1">
        <f>'0.5Q 17-24'!GJ113</f>
        <v>0.49999999999999822</v>
      </c>
      <c r="Q113" s="1">
        <f>'0.5Q 17-24'!GK113</f>
        <v>1.7395073370489844E-16</v>
      </c>
      <c r="R113" s="1">
        <f>'0.5Q 17-24'!GL113</f>
        <v>1000.0000000000002</v>
      </c>
      <c r="S113" s="1">
        <f>'0.5Q 17-24'!GM113</f>
        <v>513.50999999999817</v>
      </c>
      <c r="T113" s="1">
        <f>'0.5Q 17-24'!GN113</f>
        <v>499.99999999999824</v>
      </c>
      <c r="U113" s="1">
        <f>'0.5Q 17-24'!GO113</f>
        <v>500</v>
      </c>
      <c r="V113" s="1">
        <f>'0.5Q 17-24'!GP113</f>
        <v>2.3193431160653126E-17</v>
      </c>
      <c r="W113" s="1">
        <f>'0.5Q 17-24'!GQ113</f>
        <v>0</v>
      </c>
      <c r="X113" s="1">
        <f>'0.5Q 17-24'!GR113</f>
        <v>-8.6975366852449216E-14</v>
      </c>
      <c r="Y113" s="1">
        <f>'0.5Q 17-24'!GS113</f>
        <v>0</v>
      </c>
      <c r="Z113" s="1">
        <f>'0.5Q 17-24'!GT113</f>
        <v>10</v>
      </c>
      <c r="AA113" s="1">
        <f>'0.5Q 17-24'!GU113</f>
        <v>1.7915410779278421E-16</v>
      </c>
      <c r="AB113" s="4"/>
      <c r="AC113" s="4">
        <f t="shared" si="273"/>
        <v>-100</v>
      </c>
      <c r="AD113" s="4">
        <f t="shared" si="274"/>
        <v>-100</v>
      </c>
      <c r="AE113" s="4">
        <f t="shared" si="275"/>
        <v>-100</v>
      </c>
      <c r="AF113" s="1">
        <f t="shared" si="276"/>
        <v>100</v>
      </c>
      <c r="AG113" s="1">
        <f t="shared" si="277"/>
        <v>0</v>
      </c>
      <c r="AH113" s="1">
        <f t="shared" si="278"/>
        <v>3.7009999999999907</v>
      </c>
      <c r="AI113" s="4">
        <f t="shared" si="334"/>
        <v>0.49999999999999822</v>
      </c>
      <c r="AJ113" s="1">
        <f t="shared" si="335"/>
        <v>3.0941987528978273E-14</v>
      </c>
      <c r="AK113" s="4">
        <f t="shared" si="401"/>
        <v>-0.34920746878177716</v>
      </c>
      <c r="AL113" s="1">
        <f t="shared" si="336"/>
        <v>0.49999999999999822</v>
      </c>
      <c r="AM113" s="1">
        <f t="shared" si="279"/>
        <v>1.7915410779278421E-16</v>
      </c>
      <c r="AN113" s="1">
        <f t="shared" si="337"/>
        <v>1000.0000000000002</v>
      </c>
      <c r="AO113" s="1">
        <f t="shared" si="338"/>
        <v>513.50999999999817</v>
      </c>
      <c r="AP113" s="1">
        <f t="shared" si="339"/>
        <v>499.99999999999824</v>
      </c>
      <c r="AQ113" s="1">
        <f t="shared" si="340"/>
        <v>500</v>
      </c>
      <c r="AR113" s="1">
        <f t="shared" si="341"/>
        <v>2.3887214372371227E-17</v>
      </c>
      <c r="AS113" s="4">
        <f t="shared" si="342"/>
        <v>0</v>
      </c>
      <c r="AT113" s="1">
        <f t="shared" si="343"/>
        <v>-8.9577053896392103E-14</v>
      </c>
      <c r="AU113" s="4">
        <f t="shared" si="280"/>
        <v>0</v>
      </c>
      <c r="AV113" s="4">
        <f t="shared" si="281"/>
        <v>10</v>
      </c>
      <c r="AW113" s="4">
        <f t="shared" si="344"/>
        <v>1.8145636772362805E-16</v>
      </c>
      <c r="AX113" s="4">
        <f t="shared" si="282"/>
        <v>2.3022599308438385E-18</v>
      </c>
      <c r="AY113" s="4">
        <f t="shared" si="283"/>
        <v>-100</v>
      </c>
      <c r="AZ113" s="4">
        <f t="shared" si="284"/>
        <v>-100</v>
      </c>
      <c r="BA113" s="4">
        <f t="shared" si="285"/>
        <v>-100</v>
      </c>
      <c r="BB113" s="1">
        <f t="shared" si="286"/>
        <v>100</v>
      </c>
      <c r="BC113" s="1">
        <f t="shared" si="287"/>
        <v>0</v>
      </c>
      <c r="BD113" s="1">
        <f t="shared" si="288"/>
        <v>3.7009999999999907</v>
      </c>
      <c r="BE113" s="4">
        <f t="shared" si="345"/>
        <v>0.49999999999999822</v>
      </c>
      <c r="BF113" s="1">
        <f t="shared" si="346"/>
        <v>3.1339614460039385E-14</v>
      </c>
      <c r="BG113" s="4">
        <f t="shared" si="402"/>
        <v>-0.34799807920826431</v>
      </c>
      <c r="BH113" s="1">
        <f t="shared" si="347"/>
        <v>0.49999999999999822</v>
      </c>
      <c r="BI113" s="1">
        <f t="shared" si="289"/>
        <v>1.8145636772362805E-16</v>
      </c>
      <c r="BJ113" s="1">
        <f t="shared" si="348"/>
        <v>1000.0000000000002</v>
      </c>
      <c r="BK113" s="1">
        <f t="shared" si="349"/>
        <v>513.50999999999817</v>
      </c>
      <c r="BL113" s="1">
        <f t="shared" si="350"/>
        <v>499.99999999999824</v>
      </c>
      <c r="BM113" s="1">
        <f t="shared" si="351"/>
        <v>500</v>
      </c>
      <c r="BN113" s="1">
        <f t="shared" si="352"/>
        <v>2.4194182363150407E-17</v>
      </c>
      <c r="BO113" s="4">
        <f t="shared" si="353"/>
        <v>0</v>
      </c>
      <c r="BP113" s="1">
        <f t="shared" si="354"/>
        <v>-9.0728183861814018E-14</v>
      </c>
      <c r="BQ113" s="4">
        <f t="shared" si="290"/>
        <v>0</v>
      </c>
      <c r="BR113" s="4">
        <f t="shared" si="291"/>
        <v>10</v>
      </c>
      <c r="BS113" s="4">
        <f t="shared" si="355"/>
        <v>1.8319894136146128E-16</v>
      </c>
      <c r="BT113" s="4">
        <f t="shared" si="292"/>
        <v>1.7425736378332334E-18</v>
      </c>
      <c r="BU113" s="4">
        <f t="shared" si="293"/>
        <v>-100</v>
      </c>
      <c r="BV113" s="4">
        <f t="shared" si="294"/>
        <v>-100</v>
      </c>
      <c r="BW113" s="4">
        <f t="shared" si="295"/>
        <v>-100</v>
      </c>
      <c r="BX113" s="1">
        <f t="shared" si="296"/>
        <v>100</v>
      </c>
      <c r="BY113" s="1">
        <f t="shared" si="297"/>
        <v>0</v>
      </c>
      <c r="BZ113" s="1">
        <f t="shared" si="298"/>
        <v>3.7009999999999907</v>
      </c>
      <c r="CA113" s="4">
        <f t="shared" si="356"/>
        <v>0.49999999999999822</v>
      </c>
      <c r="CB113" s="1">
        <f t="shared" si="357"/>
        <v>3.1640577091789509E-14</v>
      </c>
      <c r="CC113" s="4">
        <f t="shared" si="403"/>
        <v>-0.34810785286975832</v>
      </c>
      <c r="CD113" s="1">
        <f t="shared" si="358"/>
        <v>0.49999999999999822</v>
      </c>
      <c r="CE113" s="1">
        <f t="shared" si="299"/>
        <v>1.8319894136146128E-16</v>
      </c>
      <c r="CF113" s="1">
        <f t="shared" si="359"/>
        <v>1000.0000000000002</v>
      </c>
      <c r="CG113" s="1">
        <f t="shared" si="360"/>
        <v>513.50999999999817</v>
      </c>
      <c r="CH113" s="1">
        <f t="shared" si="361"/>
        <v>499.99999999999824</v>
      </c>
      <c r="CI113" s="1">
        <f t="shared" si="362"/>
        <v>500</v>
      </c>
      <c r="CJ113" s="1">
        <f t="shared" si="363"/>
        <v>2.4426525514861502E-17</v>
      </c>
      <c r="CK113" s="4">
        <f t="shared" si="364"/>
        <v>0</v>
      </c>
      <c r="CL113" s="1">
        <f t="shared" si="365"/>
        <v>-9.1599470680730646E-14</v>
      </c>
      <c r="CM113" s="4">
        <f t="shared" si="300"/>
        <v>0</v>
      </c>
      <c r="CN113" s="4">
        <f t="shared" si="301"/>
        <v>10</v>
      </c>
      <c r="CO113" s="4">
        <f t="shared" si="366"/>
        <v>1.8458957109969395E-16</v>
      </c>
      <c r="CP113" s="4">
        <f t="shared" si="302"/>
        <v>1.3906297382326742E-18</v>
      </c>
      <c r="CQ113" s="4">
        <f t="shared" si="303"/>
        <v>-100</v>
      </c>
      <c r="CR113" s="4">
        <f t="shared" si="304"/>
        <v>-100</v>
      </c>
      <c r="CS113" s="4">
        <f t="shared" si="305"/>
        <v>-100</v>
      </c>
      <c r="CT113" s="1">
        <f t="shared" si="306"/>
        <v>100</v>
      </c>
      <c r="CU113" s="1">
        <f t="shared" si="307"/>
        <v>0</v>
      </c>
      <c r="CV113" s="1">
        <f t="shared" si="308"/>
        <v>3.7009999999999907</v>
      </c>
      <c r="CW113" s="4">
        <f t="shared" si="367"/>
        <v>0.49999999999999822</v>
      </c>
      <c r="CX113" s="1">
        <f t="shared" si="368"/>
        <v>3.1880754939498094E-14</v>
      </c>
      <c r="CY113" s="4">
        <f t="shared" si="404"/>
        <v>-0.34682195340876593</v>
      </c>
      <c r="CZ113" s="1">
        <f t="shared" si="369"/>
        <v>0.49999999999999822</v>
      </c>
      <c r="DA113" s="1">
        <f t="shared" si="309"/>
        <v>1.8458957109969395E-16</v>
      </c>
      <c r="DB113" s="1">
        <f t="shared" si="370"/>
        <v>1000.0000000000002</v>
      </c>
      <c r="DC113" s="1">
        <f t="shared" si="371"/>
        <v>513.50999999999817</v>
      </c>
      <c r="DD113" s="1">
        <f t="shared" si="372"/>
        <v>499.99999999999824</v>
      </c>
      <c r="DE113" s="1">
        <f t="shared" si="373"/>
        <v>500</v>
      </c>
      <c r="DF113" s="1">
        <f t="shared" si="374"/>
        <v>2.461194281329253E-17</v>
      </c>
      <c r="DG113" s="4">
        <f t="shared" si="375"/>
        <v>0</v>
      </c>
      <c r="DH113" s="1">
        <f t="shared" si="376"/>
        <v>-9.2294785549846975E-14</v>
      </c>
      <c r="DI113" s="4">
        <f t="shared" si="310"/>
        <v>0</v>
      </c>
      <c r="DJ113" s="4">
        <f t="shared" si="311"/>
        <v>10</v>
      </c>
      <c r="DK113" s="4">
        <f t="shared" si="377"/>
        <v>1.8566352351028462E-16</v>
      </c>
      <c r="DL113" s="4">
        <f t="shared" si="312"/>
        <v>1.0739524105906667E-18</v>
      </c>
      <c r="DM113" s="4">
        <f t="shared" si="313"/>
        <v>-100</v>
      </c>
      <c r="DN113" s="4">
        <f t="shared" si="314"/>
        <v>-100</v>
      </c>
      <c r="DO113" s="4">
        <f t="shared" si="315"/>
        <v>-100</v>
      </c>
      <c r="DP113" s="1">
        <f t="shared" si="316"/>
        <v>100</v>
      </c>
      <c r="DQ113" s="1">
        <f t="shared" si="317"/>
        <v>0</v>
      </c>
      <c r="DR113" s="1">
        <f t="shared" si="318"/>
        <v>3.7009999999999907</v>
      </c>
      <c r="DS113" s="4">
        <f t="shared" si="378"/>
        <v>0.49999999999999822</v>
      </c>
      <c r="DT113" s="1">
        <f t="shared" si="379"/>
        <v>3.206623894823569E-14</v>
      </c>
      <c r="DU113" s="4">
        <f t="shared" si="405"/>
        <v>-0.34481380540241496</v>
      </c>
      <c r="DV113" s="1">
        <f t="shared" si="380"/>
        <v>0.49999999999999822</v>
      </c>
      <c r="DW113" s="1">
        <f t="shared" si="319"/>
        <v>1.8566352351028462E-16</v>
      </c>
      <c r="DX113" s="1">
        <f t="shared" si="381"/>
        <v>1000.0000000000002</v>
      </c>
      <c r="DY113" s="1">
        <f t="shared" si="382"/>
        <v>513.50999999999817</v>
      </c>
      <c r="DZ113" s="1">
        <f t="shared" si="383"/>
        <v>499.99999999999824</v>
      </c>
      <c r="EA113" s="1">
        <f t="shared" si="384"/>
        <v>500</v>
      </c>
      <c r="EB113" s="1">
        <f t="shared" si="385"/>
        <v>2.4755136468037954E-17</v>
      </c>
      <c r="EC113" s="4">
        <f t="shared" si="386"/>
        <v>0</v>
      </c>
      <c r="ED113" s="1">
        <f t="shared" si="387"/>
        <v>-9.2831761755142313E-14</v>
      </c>
      <c r="EE113" s="4">
        <f t="shared" si="320"/>
        <v>0</v>
      </c>
      <c r="EF113" s="4">
        <f t="shared" si="321"/>
        <v>10</v>
      </c>
      <c r="EG113" s="4">
        <f t="shared" si="388"/>
        <v>1.8622397518003884E-16</v>
      </c>
      <c r="EH113" s="4">
        <f t="shared" si="322"/>
        <v>5.6045166975421477E-19</v>
      </c>
      <c r="EI113" s="4">
        <f t="shared" si="323"/>
        <v>-100</v>
      </c>
      <c r="EJ113" s="4">
        <f t="shared" si="324"/>
        <v>-100</v>
      </c>
      <c r="EK113" s="4">
        <f t="shared" si="325"/>
        <v>-100</v>
      </c>
      <c r="EL113" s="1">
        <f t="shared" si="326"/>
        <v>100</v>
      </c>
      <c r="EM113" s="1">
        <f t="shared" si="327"/>
        <v>0</v>
      </c>
      <c r="EN113" s="1">
        <f t="shared" si="328"/>
        <v>3.7009999999999907</v>
      </c>
      <c r="EO113" s="4">
        <f t="shared" si="389"/>
        <v>0.49999999999999822</v>
      </c>
      <c r="EP113" s="1">
        <f t="shared" si="390"/>
        <v>3.2163035436966983E-14</v>
      </c>
      <c r="EQ113" s="4">
        <f t="shared" si="406"/>
        <v>-0.34178787186653548</v>
      </c>
      <c r="ER113" s="1">
        <f t="shared" si="391"/>
        <v>0.49999999999999822</v>
      </c>
      <c r="ES113" s="1">
        <f t="shared" si="329"/>
        <v>1.8622397518003884E-16</v>
      </c>
      <c r="ET113" s="1">
        <f t="shared" si="392"/>
        <v>1000.0000000000002</v>
      </c>
      <c r="EU113" s="1">
        <f t="shared" si="393"/>
        <v>513.50999999999817</v>
      </c>
      <c r="EV113" s="1">
        <f t="shared" si="394"/>
        <v>499.99999999999824</v>
      </c>
      <c r="EW113" s="1">
        <f t="shared" si="395"/>
        <v>500</v>
      </c>
      <c r="EX113" s="1">
        <f t="shared" si="396"/>
        <v>2.4829863357338514E-17</v>
      </c>
      <c r="EY113" s="4">
        <f t="shared" si="397"/>
        <v>0</v>
      </c>
      <c r="EZ113" s="1">
        <f t="shared" si="398"/>
        <v>-9.3111987590019422E-14</v>
      </c>
      <c r="FA113" s="4">
        <f t="shared" si="330"/>
        <v>0</v>
      </c>
      <c r="FB113" s="4">
        <f t="shared" si="331"/>
        <v>10</v>
      </c>
      <c r="FC113" s="4">
        <f t="shared" si="399"/>
        <v>1.8558909320457271E-16</v>
      </c>
      <c r="FD113" s="4">
        <f t="shared" si="332"/>
        <v>-6.3488197546612609E-19</v>
      </c>
      <c r="FE113" s="4"/>
      <c r="FF113" s="4"/>
      <c r="FG113" s="4"/>
      <c r="FH113" s="4"/>
      <c r="FI113" s="4"/>
      <c r="FJ113" s="4"/>
      <c r="FK113" s="4"/>
      <c r="FL113" s="4"/>
      <c r="FM113" s="4"/>
      <c r="FN113" s="6"/>
      <c r="FO113" s="4"/>
      <c r="FP113" s="4"/>
      <c r="FQ113" s="4"/>
      <c r="FR113" s="4"/>
      <c r="FS113" s="4"/>
      <c r="FT113" s="4"/>
    </row>
    <row r="114" spans="1:176" s="5" customFormat="1">
      <c r="A114" s="4">
        <v>96</v>
      </c>
      <c r="B114" s="4">
        <f t="shared" si="271"/>
        <v>100</v>
      </c>
      <c r="C114" s="4">
        <v>0</v>
      </c>
      <c r="D114" s="1">
        <f t="shared" si="272"/>
        <v>-100</v>
      </c>
      <c r="E114" s="1">
        <f t="shared" si="400"/>
        <v>25</v>
      </c>
      <c r="F114" s="4">
        <f t="shared" si="333"/>
        <v>3.7259999999999907</v>
      </c>
      <c r="G114" s="1">
        <f>'0.5Q 17-24'!GA114</f>
        <v>-100</v>
      </c>
      <c r="H114" s="1">
        <f>'0.5Q 17-24'!GB114</f>
        <v>-100</v>
      </c>
      <c r="I114" s="1">
        <f>'0.5Q 17-24'!GC114</f>
        <v>-100</v>
      </c>
      <c r="J114" s="1">
        <f>'0.5Q 17-24'!GD114</f>
        <v>100</v>
      </c>
      <c r="K114" s="1">
        <f>'0.5Q 17-24'!GE114</f>
        <v>0</v>
      </c>
      <c r="L114" s="1">
        <f>'0.5Q 17-24'!GF114</f>
        <v>3.7259999999999907</v>
      </c>
      <c r="M114" s="1">
        <f>'0.5Q 17-24'!GG114</f>
        <v>0.49999999999999822</v>
      </c>
      <c r="N114" s="1">
        <f>'0.5Q 17-24'!GH114</f>
        <v>1.8025982767346987E-14</v>
      </c>
      <c r="O114" s="1">
        <f>'0.5Q 17-24'!GI114</f>
        <v>-0.35441395029037071</v>
      </c>
      <c r="P114" s="1">
        <f>'0.5Q 17-24'!GJ114</f>
        <v>0.49999999999999822</v>
      </c>
      <c r="Q114" s="1">
        <f>'0.5Q 17-24'!GK114</f>
        <v>1.0437044022293906E-16</v>
      </c>
      <c r="R114" s="1">
        <f>'0.5Q 17-24'!GL114</f>
        <v>1000</v>
      </c>
      <c r="S114" s="1">
        <f>'0.5Q 17-24'!GM114</f>
        <v>513.50999999999817</v>
      </c>
      <c r="T114" s="1">
        <f>'0.5Q 17-24'!GN114</f>
        <v>499.99999999999824</v>
      </c>
      <c r="U114" s="1">
        <f>'0.5Q 17-24'!GO114</f>
        <v>500</v>
      </c>
      <c r="V114" s="1">
        <f>'0.5Q 17-24'!GP114</f>
        <v>1.3916058696391876E-17</v>
      </c>
      <c r="W114" s="1">
        <f>'0.5Q 17-24'!GQ114</f>
        <v>0</v>
      </c>
      <c r="X114" s="1">
        <f>'0.5Q 17-24'!GR114</f>
        <v>-5.2185220111469528E-14</v>
      </c>
      <c r="Y114" s="1">
        <f>'0.5Q 17-24'!GS114</f>
        <v>0</v>
      </c>
      <c r="Z114" s="1">
        <f>'0.5Q 17-24'!GT114</f>
        <v>10</v>
      </c>
      <c r="AA114" s="1">
        <f>'0.5Q 17-24'!GU114</f>
        <v>1.0749246467567052E-16</v>
      </c>
      <c r="AB114" s="4"/>
      <c r="AC114" s="4">
        <f t="shared" si="273"/>
        <v>-100</v>
      </c>
      <c r="AD114" s="4">
        <f t="shared" si="274"/>
        <v>-100</v>
      </c>
      <c r="AE114" s="4">
        <f t="shared" si="275"/>
        <v>-100</v>
      </c>
      <c r="AF114" s="1">
        <f t="shared" si="276"/>
        <v>100</v>
      </c>
      <c r="AG114" s="1">
        <f t="shared" si="277"/>
        <v>0</v>
      </c>
      <c r="AH114" s="1">
        <f t="shared" si="278"/>
        <v>3.7259999999999907</v>
      </c>
      <c r="AI114" s="4">
        <f t="shared" si="334"/>
        <v>0.49999999999999822</v>
      </c>
      <c r="AJ114" s="1">
        <f t="shared" si="335"/>
        <v>1.8565192517386962E-14</v>
      </c>
      <c r="AK114" s="4">
        <f t="shared" si="401"/>
        <v>-0.34920746878177716</v>
      </c>
      <c r="AL114" s="1">
        <f t="shared" si="336"/>
        <v>0.49999999999999822</v>
      </c>
      <c r="AM114" s="1">
        <f t="shared" si="279"/>
        <v>1.0749246467567052E-16</v>
      </c>
      <c r="AN114" s="1">
        <f t="shared" si="337"/>
        <v>1000</v>
      </c>
      <c r="AO114" s="1">
        <f t="shared" si="338"/>
        <v>513.50999999999817</v>
      </c>
      <c r="AP114" s="1">
        <f t="shared" si="339"/>
        <v>499.99999999999824</v>
      </c>
      <c r="AQ114" s="1">
        <f t="shared" si="340"/>
        <v>500</v>
      </c>
      <c r="AR114" s="1">
        <f t="shared" si="341"/>
        <v>1.4332328623422738E-17</v>
      </c>
      <c r="AS114" s="4">
        <f t="shared" si="342"/>
        <v>0</v>
      </c>
      <c r="AT114" s="1">
        <f t="shared" si="343"/>
        <v>-5.3746232337835263E-14</v>
      </c>
      <c r="AU114" s="4">
        <f t="shared" si="280"/>
        <v>0</v>
      </c>
      <c r="AV114" s="4">
        <f t="shared" si="281"/>
        <v>10</v>
      </c>
      <c r="AW114" s="4">
        <f t="shared" si="344"/>
        <v>1.0887382063417683E-16</v>
      </c>
      <c r="AX114" s="4">
        <f t="shared" si="282"/>
        <v>1.3813559585063055E-18</v>
      </c>
      <c r="AY114" s="4">
        <f t="shared" si="283"/>
        <v>-100</v>
      </c>
      <c r="AZ114" s="4">
        <f t="shared" si="284"/>
        <v>-100</v>
      </c>
      <c r="BA114" s="4">
        <f t="shared" si="285"/>
        <v>-100</v>
      </c>
      <c r="BB114" s="1">
        <f t="shared" si="286"/>
        <v>100</v>
      </c>
      <c r="BC114" s="1">
        <f t="shared" si="287"/>
        <v>0</v>
      </c>
      <c r="BD114" s="1">
        <f t="shared" si="288"/>
        <v>3.7259999999999907</v>
      </c>
      <c r="BE114" s="4">
        <f t="shared" si="345"/>
        <v>0.49999999999999822</v>
      </c>
      <c r="BF114" s="1">
        <f t="shared" si="346"/>
        <v>1.8803768676023632E-14</v>
      </c>
      <c r="BG114" s="4">
        <f t="shared" si="402"/>
        <v>-0.34799807920826431</v>
      </c>
      <c r="BH114" s="1">
        <f t="shared" si="347"/>
        <v>0.49999999999999822</v>
      </c>
      <c r="BI114" s="1">
        <f t="shared" si="289"/>
        <v>1.0887382063417683E-16</v>
      </c>
      <c r="BJ114" s="1">
        <f t="shared" si="348"/>
        <v>1000</v>
      </c>
      <c r="BK114" s="1">
        <f t="shared" si="349"/>
        <v>513.50999999999817</v>
      </c>
      <c r="BL114" s="1">
        <f t="shared" si="350"/>
        <v>499.99999999999824</v>
      </c>
      <c r="BM114" s="1">
        <f t="shared" si="351"/>
        <v>500</v>
      </c>
      <c r="BN114" s="1">
        <f t="shared" si="352"/>
        <v>1.4516509417890244E-17</v>
      </c>
      <c r="BO114" s="4">
        <f t="shared" si="353"/>
        <v>0</v>
      </c>
      <c r="BP114" s="1">
        <f t="shared" si="354"/>
        <v>-5.4436910317088416E-14</v>
      </c>
      <c r="BQ114" s="4">
        <f t="shared" si="290"/>
        <v>0</v>
      </c>
      <c r="BR114" s="4">
        <f t="shared" si="291"/>
        <v>10</v>
      </c>
      <c r="BS114" s="4">
        <f t="shared" si="355"/>
        <v>1.0991936481687676E-16</v>
      </c>
      <c r="BT114" s="4">
        <f t="shared" si="292"/>
        <v>1.0455441826999326E-18</v>
      </c>
      <c r="BU114" s="4">
        <f t="shared" si="293"/>
        <v>-100</v>
      </c>
      <c r="BV114" s="4">
        <f t="shared" si="294"/>
        <v>-100</v>
      </c>
      <c r="BW114" s="4">
        <f t="shared" si="295"/>
        <v>-100</v>
      </c>
      <c r="BX114" s="1">
        <f t="shared" si="296"/>
        <v>100</v>
      </c>
      <c r="BY114" s="1">
        <f t="shared" si="297"/>
        <v>0</v>
      </c>
      <c r="BZ114" s="1">
        <f t="shared" si="298"/>
        <v>3.7259999999999907</v>
      </c>
      <c r="CA114" s="4">
        <f t="shared" si="356"/>
        <v>0.49999999999999822</v>
      </c>
      <c r="CB114" s="1">
        <f t="shared" si="357"/>
        <v>1.8984346255073707E-14</v>
      </c>
      <c r="CC114" s="4">
        <f t="shared" si="403"/>
        <v>-0.34810785286975832</v>
      </c>
      <c r="CD114" s="1">
        <f t="shared" si="358"/>
        <v>0.49999999999999822</v>
      </c>
      <c r="CE114" s="1">
        <f t="shared" si="299"/>
        <v>1.0991936481687676E-16</v>
      </c>
      <c r="CF114" s="1">
        <f t="shared" si="359"/>
        <v>1000</v>
      </c>
      <c r="CG114" s="1">
        <f t="shared" si="360"/>
        <v>513.50999999999817</v>
      </c>
      <c r="CH114" s="1">
        <f t="shared" si="361"/>
        <v>499.99999999999824</v>
      </c>
      <c r="CI114" s="1">
        <f t="shared" si="362"/>
        <v>500</v>
      </c>
      <c r="CJ114" s="1">
        <f t="shared" si="363"/>
        <v>1.4655915308916904E-17</v>
      </c>
      <c r="CK114" s="4">
        <f t="shared" si="364"/>
        <v>0</v>
      </c>
      <c r="CL114" s="1">
        <f t="shared" si="365"/>
        <v>-5.4959682408438382E-14</v>
      </c>
      <c r="CM114" s="4">
        <f t="shared" si="300"/>
        <v>0</v>
      </c>
      <c r="CN114" s="4">
        <f t="shared" si="301"/>
        <v>10</v>
      </c>
      <c r="CO114" s="4">
        <f t="shared" si="366"/>
        <v>1.1075374265981637E-16</v>
      </c>
      <c r="CP114" s="4">
        <f t="shared" si="302"/>
        <v>8.3437784293960946E-19</v>
      </c>
      <c r="CQ114" s="4">
        <f t="shared" si="303"/>
        <v>-100</v>
      </c>
      <c r="CR114" s="4">
        <f t="shared" si="304"/>
        <v>-100</v>
      </c>
      <c r="CS114" s="4">
        <f t="shared" si="305"/>
        <v>-100</v>
      </c>
      <c r="CT114" s="1">
        <f t="shared" si="306"/>
        <v>100</v>
      </c>
      <c r="CU114" s="1">
        <f t="shared" si="307"/>
        <v>0</v>
      </c>
      <c r="CV114" s="1">
        <f t="shared" si="308"/>
        <v>3.7259999999999907</v>
      </c>
      <c r="CW114" s="4">
        <f t="shared" si="367"/>
        <v>0.49999999999999822</v>
      </c>
      <c r="CX114" s="1">
        <f t="shared" si="368"/>
        <v>1.9128452963698859E-14</v>
      </c>
      <c r="CY114" s="4">
        <f t="shared" si="404"/>
        <v>-0.34682195340876593</v>
      </c>
      <c r="CZ114" s="1">
        <f t="shared" si="369"/>
        <v>0.49999999999999822</v>
      </c>
      <c r="DA114" s="1">
        <f t="shared" si="309"/>
        <v>1.1075374265981637E-16</v>
      </c>
      <c r="DB114" s="1">
        <f t="shared" si="370"/>
        <v>1000</v>
      </c>
      <c r="DC114" s="1">
        <f t="shared" si="371"/>
        <v>513.50999999999817</v>
      </c>
      <c r="DD114" s="1">
        <f t="shared" si="372"/>
        <v>499.99999999999824</v>
      </c>
      <c r="DE114" s="1">
        <f t="shared" si="373"/>
        <v>500</v>
      </c>
      <c r="DF114" s="1">
        <f t="shared" si="374"/>
        <v>1.4767165687975517E-17</v>
      </c>
      <c r="DG114" s="4">
        <f t="shared" si="375"/>
        <v>0</v>
      </c>
      <c r="DH114" s="1">
        <f t="shared" si="376"/>
        <v>-5.5376871329908183E-14</v>
      </c>
      <c r="DI114" s="4">
        <f t="shared" si="310"/>
        <v>0</v>
      </c>
      <c r="DJ114" s="4">
        <f t="shared" si="311"/>
        <v>10</v>
      </c>
      <c r="DK114" s="4">
        <f t="shared" si="377"/>
        <v>1.1139811410617076E-16</v>
      </c>
      <c r="DL114" s="4">
        <f t="shared" si="312"/>
        <v>6.4437144635439262E-19</v>
      </c>
      <c r="DM114" s="4">
        <f t="shared" si="313"/>
        <v>-100</v>
      </c>
      <c r="DN114" s="4">
        <f t="shared" si="314"/>
        <v>-100</v>
      </c>
      <c r="DO114" s="4">
        <f t="shared" si="315"/>
        <v>-100</v>
      </c>
      <c r="DP114" s="1">
        <f t="shared" si="316"/>
        <v>100</v>
      </c>
      <c r="DQ114" s="1">
        <f t="shared" si="317"/>
        <v>0</v>
      </c>
      <c r="DR114" s="1">
        <f t="shared" si="318"/>
        <v>3.7259999999999907</v>
      </c>
      <c r="DS114" s="4">
        <f t="shared" si="378"/>
        <v>0.49999999999999822</v>
      </c>
      <c r="DT114" s="1">
        <f t="shared" si="379"/>
        <v>1.9239743368941411E-14</v>
      </c>
      <c r="DU114" s="4">
        <f t="shared" si="405"/>
        <v>-0.34481380540241496</v>
      </c>
      <c r="DV114" s="1">
        <f t="shared" si="380"/>
        <v>0.49999999999999822</v>
      </c>
      <c r="DW114" s="1">
        <f t="shared" si="319"/>
        <v>1.1139811410617076E-16</v>
      </c>
      <c r="DX114" s="1">
        <f t="shared" si="381"/>
        <v>1000</v>
      </c>
      <c r="DY114" s="1">
        <f t="shared" si="382"/>
        <v>513.50999999999817</v>
      </c>
      <c r="DZ114" s="1">
        <f t="shared" si="383"/>
        <v>499.99999999999824</v>
      </c>
      <c r="EA114" s="1">
        <f t="shared" si="384"/>
        <v>500</v>
      </c>
      <c r="EB114" s="1">
        <f t="shared" si="385"/>
        <v>1.485308188082277E-17</v>
      </c>
      <c r="EC114" s="4">
        <f t="shared" si="386"/>
        <v>0</v>
      </c>
      <c r="ED114" s="1">
        <f t="shared" si="387"/>
        <v>-5.5699057053085383E-14</v>
      </c>
      <c r="EE114" s="4">
        <f t="shared" si="320"/>
        <v>0</v>
      </c>
      <c r="EF114" s="4">
        <f t="shared" si="321"/>
        <v>10</v>
      </c>
      <c r="EG114" s="4">
        <f t="shared" si="388"/>
        <v>1.117343851080233E-16</v>
      </c>
      <c r="EH114" s="4">
        <f t="shared" si="322"/>
        <v>3.3627100185253872E-19</v>
      </c>
      <c r="EI114" s="4">
        <f t="shared" si="323"/>
        <v>-100</v>
      </c>
      <c r="EJ114" s="4">
        <f t="shared" si="324"/>
        <v>-100</v>
      </c>
      <c r="EK114" s="4">
        <f t="shared" si="325"/>
        <v>-100</v>
      </c>
      <c r="EL114" s="1">
        <f t="shared" si="326"/>
        <v>100</v>
      </c>
      <c r="EM114" s="1">
        <f t="shared" si="327"/>
        <v>0</v>
      </c>
      <c r="EN114" s="1">
        <f t="shared" si="328"/>
        <v>3.7259999999999907</v>
      </c>
      <c r="EO114" s="4">
        <f t="shared" si="389"/>
        <v>0.49999999999999822</v>
      </c>
      <c r="EP114" s="1">
        <f t="shared" si="390"/>
        <v>1.9297821262180186E-14</v>
      </c>
      <c r="EQ114" s="4">
        <f t="shared" si="406"/>
        <v>-0.34178787186653548</v>
      </c>
      <c r="ER114" s="1">
        <f t="shared" si="391"/>
        <v>0.49999999999999822</v>
      </c>
      <c r="ES114" s="1">
        <f t="shared" si="329"/>
        <v>1.117343851080233E-16</v>
      </c>
      <c r="ET114" s="1">
        <f t="shared" si="392"/>
        <v>1000</v>
      </c>
      <c r="EU114" s="1">
        <f t="shared" si="393"/>
        <v>513.50999999999817</v>
      </c>
      <c r="EV114" s="1">
        <f t="shared" si="394"/>
        <v>499.99999999999824</v>
      </c>
      <c r="EW114" s="1">
        <f t="shared" si="395"/>
        <v>500</v>
      </c>
      <c r="EX114" s="1">
        <f t="shared" si="396"/>
        <v>1.4897918014403108E-17</v>
      </c>
      <c r="EY114" s="4">
        <f t="shared" si="397"/>
        <v>0</v>
      </c>
      <c r="EZ114" s="1">
        <f t="shared" si="398"/>
        <v>-5.586719255401165E-14</v>
      </c>
      <c r="FA114" s="4">
        <f t="shared" si="330"/>
        <v>0</v>
      </c>
      <c r="FB114" s="4">
        <f t="shared" si="331"/>
        <v>10</v>
      </c>
      <c r="FC114" s="4">
        <f t="shared" si="399"/>
        <v>1.1135345592274361E-16</v>
      </c>
      <c r="FD114" s="4">
        <f t="shared" si="332"/>
        <v>-3.8092918527969044E-19</v>
      </c>
      <c r="FE114" s="4"/>
      <c r="FF114" s="4"/>
      <c r="FG114" s="4"/>
      <c r="FH114" s="4"/>
      <c r="FI114" s="4"/>
      <c r="FJ114" s="4"/>
      <c r="FK114" s="4"/>
      <c r="FL114" s="4"/>
      <c r="FM114" s="4"/>
      <c r="FN114" s="6"/>
      <c r="FO114" s="4"/>
      <c r="FP114" s="4"/>
      <c r="FQ114" s="4"/>
      <c r="FR114" s="4"/>
      <c r="FS114" s="4"/>
      <c r="FT114" s="4"/>
    </row>
    <row r="115" spans="1:176" s="5" customFormat="1">
      <c r="A115" s="4">
        <v>97</v>
      </c>
      <c r="B115" s="4">
        <f>C115-D115</f>
        <v>100</v>
      </c>
      <c r="C115" s="4">
        <v>0</v>
      </c>
      <c r="D115" s="1">
        <f t="shared" si="272"/>
        <v>-100</v>
      </c>
      <c r="E115" s="1">
        <f t="shared" si="400"/>
        <v>20</v>
      </c>
      <c r="F115" s="4">
        <f t="shared" si="333"/>
        <v>3.7509999999999906</v>
      </c>
      <c r="G115" s="1">
        <f>'0.5Q 17-24'!GA115</f>
        <v>-100</v>
      </c>
      <c r="H115" s="1">
        <f>'0.5Q 17-24'!GB115</f>
        <v>-100</v>
      </c>
      <c r="I115" s="1">
        <f>'0.5Q 17-24'!GC115</f>
        <v>-100</v>
      </c>
      <c r="J115" s="1">
        <f>'0.5Q 17-24'!GD115</f>
        <v>100</v>
      </c>
      <c r="K115" s="1">
        <f>'0.5Q 17-24'!GE115</f>
        <v>0</v>
      </c>
      <c r="L115" s="1">
        <f>'0.5Q 17-24'!GF115</f>
        <v>3.7509999999999906</v>
      </c>
      <c r="M115" s="1">
        <f>'0.5Q 17-24'!GG115</f>
        <v>0.49999999999999822</v>
      </c>
      <c r="N115" s="1">
        <f>'0.5Q 17-24'!GH115</f>
        <v>1.0815589660408193E-14</v>
      </c>
      <c r="O115" s="1">
        <f>'0.5Q 17-24'!GI115</f>
        <v>-0.35441395029037071</v>
      </c>
      <c r="P115" s="1">
        <f>'0.5Q 17-24'!GJ115</f>
        <v>0.49999999999999822</v>
      </c>
      <c r="Q115" s="1">
        <f>'0.5Q 17-24'!GK115</f>
        <v>6.2622264133763433E-17</v>
      </c>
      <c r="R115" s="1">
        <f>'0.5Q 17-24'!GL115</f>
        <v>1000</v>
      </c>
      <c r="S115" s="1">
        <f>'0.5Q 17-24'!GM115</f>
        <v>513.50999999999817</v>
      </c>
      <c r="T115" s="1">
        <f>'0.5Q 17-24'!GN115</f>
        <v>499.99999999999824</v>
      </c>
      <c r="U115" s="1">
        <f>'0.5Q 17-24'!GO115</f>
        <v>500</v>
      </c>
      <c r="V115" s="1">
        <f>'0.5Q 17-24'!GP115</f>
        <v>8.3496352178351249E-18</v>
      </c>
      <c r="W115" s="1">
        <f>'0.5Q 17-24'!GQ115</f>
        <v>0</v>
      </c>
      <c r="X115" s="1">
        <f>'0.5Q 17-24'!GR115</f>
        <v>-3.1311132066881716E-14</v>
      </c>
      <c r="Y115" s="1">
        <f>'0.5Q 17-24'!GS115</f>
        <v>0</v>
      </c>
      <c r="Z115" s="1">
        <f>'0.5Q 17-24'!GT115</f>
        <v>10</v>
      </c>
      <c r="AA115" s="1">
        <f>'0.5Q 17-24'!GU115</f>
        <v>6.4495478805402306E-17</v>
      </c>
      <c r="AB115" s="4"/>
      <c r="AC115" s="4">
        <f t="shared" ref="AC115:AC119" si="407">IF(AE115&gt;$D115,(AA115/$B$13)*($C115-$D115)+$D115+($D$14/2),(IF(AC114+(AC114-AC113)&gt;$D115,AC114+(AC114-AC113),$D115)))</f>
        <v>-100</v>
      </c>
      <c r="AD115" s="4">
        <f t="shared" ref="AD115:AD119" si="408">IF((((AA115/$B$13)*($C115-$D115))+$D115)&gt;$D115-($D115/5),(AA115/$B$13)*($C115-$D115)+$D115,IF(AD114+(AD114-AD113)&gt;$D115,AD114+(AD114-AD113),$D115))</f>
        <v>-100</v>
      </c>
      <c r="AE115" s="4">
        <f t="shared" si="275"/>
        <v>-100</v>
      </c>
      <c r="AF115" s="1">
        <f t="shared" si="276"/>
        <v>100</v>
      </c>
      <c r="AG115" s="1">
        <f t="shared" si="277"/>
        <v>0</v>
      </c>
      <c r="AH115" s="1">
        <f t="shared" si="278"/>
        <v>3.7509999999999906</v>
      </c>
      <c r="AI115" s="4">
        <f t="shared" si="334"/>
        <v>0.49999999999999822</v>
      </c>
      <c r="AJ115" s="1">
        <f t="shared" si="335"/>
        <v>1.1139115510432179E-14</v>
      </c>
      <c r="AK115" s="4">
        <f t="shared" si="401"/>
        <v>-0.34920746878177716</v>
      </c>
      <c r="AL115" s="1">
        <f t="shared" si="336"/>
        <v>0.49999999999999822</v>
      </c>
      <c r="AM115" s="1">
        <f t="shared" si="279"/>
        <v>6.4495478805402306E-17</v>
      </c>
      <c r="AN115" s="1">
        <f t="shared" si="337"/>
        <v>1000</v>
      </c>
      <c r="AO115" s="1">
        <f t="shared" si="338"/>
        <v>513.50999999999817</v>
      </c>
      <c r="AP115" s="1">
        <f t="shared" si="339"/>
        <v>499.99999999999824</v>
      </c>
      <c r="AQ115" s="1">
        <f t="shared" si="340"/>
        <v>500</v>
      </c>
      <c r="AR115" s="1">
        <f t="shared" si="341"/>
        <v>8.5993971740536436E-18</v>
      </c>
      <c r="AS115" s="4">
        <f t="shared" si="342"/>
        <v>0</v>
      </c>
      <c r="AT115" s="1">
        <f t="shared" si="343"/>
        <v>-3.2247739402701153E-14</v>
      </c>
      <c r="AU115" s="4">
        <f t="shared" si="280"/>
        <v>0</v>
      </c>
      <c r="AV115" s="4">
        <f t="shared" ref="AV115:AV119" si="409">AU115+10</f>
        <v>10</v>
      </c>
      <c r="AW115" s="4">
        <f t="shared" si="344"/>
        <v>6.5324292380506097E-17</v>
      </c>
      <c r="AX115" s="4">
        <f t="shared" ref="AX115:AX119" si="410">AW115-AA115</f>
        <v>8.2881357510379072E-19</v>
      </c>
      <c r="AY115" s="4">
        <f t="shared" ref="AY115:AY119" si="411">IF(BA115&gt;$D115,(AW115/$B$13)*($C115-$D115)+$D115+($D$14/2),(IF(AY114+(AY114-AY113)&gt;$D115,AY114+(AY114-AY113),$D115)))</f>
        <v>-100</v>
      </c>
      <c r="AZ115" s="4">
        <f t="shared" ref="AZ115:AZ119" si="412">IF((((AW115/$B$13)*($C115-$D115))+$D115)&gt;$D115-($D115/5),(AW115/$B$13)*($C115-$D115)+$D115,IF(AZ114+(AZ114-AZ113)&gt;$D115,AZ114+(AZ114-AZ113),$D115))</f>
        <v>-100</v>
      </c>
      <c r="BA115" s="4">
        <f t="shared" si="285"/>
        <v>-100</v>
      </c>
      <c r="BB115" s="1">
        <f t="shared" si="286"/>
        <v>100</v>
      </c>
      <c r="BC115" s="1">
        <f t="shared" si="287"/>
        <v>0</v>
      </c>
      <c r="BD115" s="1">
        <f t="shared" si="288"/>
        <v>3.7509999999999906</v>
      </c>
      <c r="BE115" s="4">
        <f t="shared" si="345"/>
        <v>0.49999999999999822</v>
      </c>
      <c r="BF115" s="1">
        <f t="shared" si="346"/>
        <v>1.128226120561418E-14</v>
      </c>
      <c r="BG115" s="4">
        <f t="shared" si="402"/>
        <v>-0.34799807920826431</v>
      </c>
      <c r="BH115" s="1">
        <f t="shared" si="347"/>
        <v>0.49999999999999822</v>
      </c>
      <c r="BI115" s="1">
        <f t="shared" si="289"/>
        <v>6.5324292380506097E-17</v>
      </c>
      <c r="BJ115" s="1">
        <f t="shared" si="348"/>
        <v>1000</v>
      </c>
      <c r="BK115" s="1">
        <f t="shared" si="349"/>
        <v>513.50999999999817</v>
      </c>
      <c r="BL115" s="1">
        <f t="shared" si="350"/>
        <v>499.99999999999824</v>
      </c>
      <c r="BM115" s="1">
        <f t="shared" si="351"/>
        <v>500</v>
      </c>
      <c r="BN115" s="1">
        <f t="shared" si="352"/>
        <v>8.7099056507341456E-18</v>
      </c>
      <c r="BO115" s="4">
        <f t="shared" si="353"/>
        <v>0</v>
      </c>
      <c r="BP115" s="1">
        <f t="shared" si="354"/>
        <v>-3.2662146190253051E-14</v>
      </c>
      <c r="BQ115" s="4">
        <f t="shared" si="290"/>
        <v>0</v>
      </c>
      <c r="BR115" s="4">
        <f t="shared" ref="BR115:BR119" si="413">BQ115+10</f>
        <v>10</v>
      </c>
      <c r="BS115" s="4">
        <f t="shared" si="355"/>
        <v>6.5951618890126049E-17</v>
      </c>
      <c r="BT115" s="4">
        <f t="shared" ref="BT115:BT119" si="414">BS115-AW115</f>
        <v>6.2732650961995217E-19</v>
      </c>
      <c r="BU115" s="4">
        <f t="shared" ref="BU115:BU119" si="415">IF(BW115&gt;$D115,(BS115/$B$13)*($C115-$D115)+$D115+($D$14/2),(IF(BU114+(BU114-BU113)&gt;$D115,BU114+(BU114-BU113),$D115)))</f>
        <v>-100</v>
      </c>
      <c r="BV115" s="4">
        <f t="shared" ref="BV115:BV119" si="416">IF((((BS115/$B$13)*($C115-$D115))+$D115)&gt;$D115-($D115/5),(BS115/$B$13)*($C115-$D115)+$D115,IF(BV114+(BV114-BV113)&gt;$D115,BV114+(BV114-BV113),$D115))</f>
        <v>-100</v>
      </c>
      <c r="BW115" s="4">
        <f t="shared" si="295"/>
        <v>-100</v>
      </c>
      <c r="BX115" s="1">
        <f t="shared" si="296"/>
        <v>100</v>
      </c>
      <c r="BY115" s="1">
        <f t="shared" si="297"/>
        <v>0</v>
      </c>
      <c r="BZ115" s="1">
        <f t="shared" si="298"/>
        <v>3.7509999999999906</v>
      </c>
      <c r="CA115" s="4">
        <f t="shared" si="356"/>
        <v>0.49999999999999822</v>
      </c>
      <c r="CB115" s="1">
        <f t="shared" si="357"/>
        <v>1.1390607753044226E-14</v>
      </c>
      <c r="CC115" s="4">
        <f t="shared" si="403"/>
        <v>-0.34810785286975832</v>
      </c>
      <c r="CD115" s="1">
        <f t="shared" si="358"/>
        <v>0.49999999999999822</v>
      </c>
      <c r="CE115" s="1">
        <f t="shared" si="299"/>
        <v>6.5951618890126049E-17</v>
      </c>
      <c r="CF115" s="1">
        <f t="shared" si="359"/>
        <v>1000</v>
      </c>
      <c r="CG115" s="1">
        <f t="shared" si="360"/>
        <v>513.50999999999817</v>
      </c>
      <c r="CH115" s="1">
        <f t="shared" si="361"/>
        <v>499.99999999999824</v>
      </c>
      <c r="CI115" s="1">
        <f t="shared" si="362"/>
        <v>500</v>
      </c>
      <c r="CJ115" s="1">
        <f t="shared" si="363"/>
        <v>8.793549185350143E-18</v>
      </c>
      <c r="CK115" s="4">
        <f t="shared" si="364"/>
        <v>0</v>
      </c>
      <c r="CL115" s="1">
        <f t="shared" si="365"/>
        <v>-3.2975809445063022E-14</v>
      </c>
      <c r="CM115" s="4">
        <f t="shared" si="300"/>
        <v>0</v>
      </c>
      <c r="CN115" s="4">
        <f t="shared" ref="CN115:CN119" si="417">CM115+10</f>
        <v>10</v>
      </c>
      <c r="CO115" s="4">
        <f t="shared" si="366"/>
        <v>6.6452245595889815E-17</v>
      </c>
      <c r="CP115" s="4">
        <f t="shared" ref="CP115:CP119" si="418">CO115-BS115</f>
        <v>5.0062670576376568E-19</v>
      </c>
      <c r="CQ115" s="4">
        <f t="shared" ref="CQ115:CQ119" si="419">IF(CS115&gt;$D115,(CO115/$B$13)*($C115-$D115)+$D115+($D$14/2),(IF(CQ114+(CQ114-CQ113)&gt;$D115,CQ114+(CQ114-CQ113),$D115)))</f>
        <v>-100</v>
      </c>
      <c r="CR115" s="4">
        <f t="shared" ref="CR115:CR119" si="420">IF((((CO115/$B$13)*($C115-$D115))+$D115)&gt;$D115-($D115/5),(CO115/$B$13)*($C115-$D115)+$D115,IF(CR114+(CR114-CR113)&gt;$D115,CR114+(CR114-CR113),$D115))</f>
        <v>-100</v>
      </c>
      <c r="CS115" s="4">
        <f t="shared" si="305"/>
        <v>-100</v>
      </c>
      <c r="CT115" s="1">
        <f t="shared" si="306"/>
        <v>100</v>
      </c>
      <c r="CU115" s="1">
        <f t="shared" si="307"/>
        <v>0</v>
      </c>
      <c r="CV115" s="1">
        <f t="shared" si="308"/>
        <v>3.7509999999999906</v>
      </c>
      <c r="CW115" s="4">
        <f t="shared" si="367"/>
        <v>0.49999999999999822</v>
      </c>
      <c r="CX115" s="1">
        <f t="shared" si="368"/>
        <v>1.1477071778219314E-14</v>
      </c>
      <c r="CY115" s="4">
        <f t="shared" si="404"/>
        <v>-0.34682195340876593</v>
      </c>
      <c r="CZ115" s="1">
        <f t="shared" si="369"/>
        <v>0.49999999999999822</v>
      </c>
      <c r="DA115" s="1">
        <f t="shared" si="309"/>
        <v>6.6452245595889815E-17</v>
      </c>
      <c r="DB115" s="1">
        <f t="shared" si="370"/>
        <v>1000</v>
      </c>
      <c r="DC115" s="1">
        <f t="shared" si="371"/>
        <v>513.50999999999817</v>
      </c>
      <c r="DD115" s="1">
        <f t="shared" si="372"/>
        <v>499.99999999999824</v>
      </c>
      <c r="DE115" s="1">
        <f t="shared" si="373"/>
        <v>500</v>
      </c>
      <c r="DF115" s="1">
        <f t="shared" si="374"/>
        <v>8.8602994127853117E-18</v>
      </c>
      <c r="DG115" s="4">
        <f t="shared" si="375"/>
        <v>0</v>
      </c>
      <c r="DH115" s="1">
        <f t="shared" si="376"/>
        <v>-3.3226122797944908E-14</v>
      </c>
      <c r="DI115" s="4">
        <f t="shared" si="310"/>
        <v>0</v>
      </c>
      <c r="DJ115" s="4">
        <f t="shared" ref="DJ115:DJ119" si="421">DI115+10</f>
        <v>10</v>
      </c>
      <c r="DK115" s="4">
        <f t="shared" si="377"/>
        <v>6.6838868463702458E-17</v>
      </c>
      <c r="DL115" s="4">
        <f t="shared" ref="DL115:DL119" si="422">DK115-CO115</f>
        <v>3.8662286781264297E-19</v>
      </c>
      <c r="DM115" s="4">
        <f t="shared" ref="DM115:DM119" si="423">IF(DO115&gt;$D115,(DK115/$B$13)*($C115-$D115)+$D115+($D$14/2),(IF(DM114+(DM114-DM113)&gt;$D115,DM114+(DM114-DM113),$D115)))</f>
        <v>-100</v>
      </c>
      <c r="DN115" s="4">
        <f t="shared" ref="DN115:DN119" si="424">IF((((DK115/$B$13)*($C115-$D115))+$D115)&gt;$D115-($D115/5),(DK115/$B$13)*($C115-$D115)+$D115,IF(DN114+(DN114-DN113)&gt;$D115,DN114+(DN114-DN113),$D115))</f>
        <v>-100</v>
      </c>
      <c r="DO115" s="4">
        <f t="shared" si="315"/>
        <v>-100</v>
      </c>
      <c r="DP115" s="1">
        <f t="shared" si="316"/>
        <v>100</v>
      </c>
      <c r="DQ115" s="1">
        <f t="shared" si="317"/>
        <v>0</v>
      </c>
      <c r="DR115" s="1">
        <f t="shared" si="318"/>
        <v>3.7509999999999906</v>
      </c>
      <c r="DS115" s="4">
        <f t="shared" si="378"/>
        <v>0.49999999999999822</v>
      </c>
      <c r="DT115" s="1">
        <f t="shared" si="379"/>
        <v>1.1543846021364845E-14</v>
      </c>
      <c r="DU115" s="4">
        <f t="shared" si="405"/>
        <v>-0.34481380540241496</v>
      </c>
      <c r="DV115" s="1">
        <f t="shared" si="380"/>
        <v>0.49999999999999822</v>
      </c>
      <c r="DW115" s="1">
        <f t="shared" si="319"/>
        <v>6.6838868463702458E-17</v>
      </c>
      <c r="DX115" s="1">
        <f t="shared" si="381"/>
        <v>1000</v>
      </c>
      <c r="DY115" s="1">
        <f t="shared" si="382"/>
        <v>513.50999999999817</v>
      </c>
      <c r="DZ115" s="1">
        <f t="shared" si="383"/>
        <v>499.99999999999824</v>
      </c>
      <c r="EA115" s="1">
        <f t="shared" si="384"/>
        <v>500</v>
      </c>
      <c r="EB115" s="1">
        <f t="shared" si="385"/>
        <v>8.9118491284936607E-18</v>
      </c>
      <c r="EC115" s="4">
        <f t="shared" si="386"/>
        <v>0</v>
      </c>
      <c r="ED115" s="1">
        <f t="shared" si="387"/>
        <v>-3.341943423185123E-14</v>
      </c>
      <c r="EE115" s="4">
        <f t="shared" si="320"/>
        <v>0</v>
      </c>
      <c r="EF115" s="4">
        <f t="shared" ref="EF115:EF119" si="425">EE115+10</f>
        <v>10</v>
      </c>
      <c r="EG115" s="4">
        <f t="shared" si="388"/>
        <v>6.7040631064813976E-17</v>
      </c>
      <c r="EH115" s="4">
        <f t="shared" ref="EH115:EH119" si="426">EG115-DK115</f>
        <v>2.017626011115183E-19</v>
      </c>
      <c r="EI115" s="4">
        <f t="shared" ref="EI115:EI119" si="427">IF(EK115&gt;$D115,(EG115/$B$13)*($C115-$D115)+$D115+($D$14/2),(IF(EI114+(EI114-EI113)&gt;$D115,EI114+(EI114-EI113),$D115)))</f>
        <v>-100</v>
      </c>
      <c r="EJ115" s="4">
        <f t="shared" ref="EJ115:EJ119" si="428">IF((((EG115/$B$13)*($C115-$D115))+$D115)&gt;$D115-($D115/5),(EG115/$B$13)*($C115-$D115)+$D115,IF(EJ114+(EJ114-EJ113)&gt;$D115,EJ114+(EJ114-EJ113),$D115))</f>
        <v>-100</v>
      </c>
      <c r="EK115" s="4">
        <f t="shared" si="325"/>
        <v>-100</v>
      </c>
      <c r="EL115" s="1">
        <f t="shared" si="326"/>
        <v>100</v>
      </c>
      <c r="EM115" s="1">
        <f t="shared" si="327"/>
        <v>0</v>
      </c>
      <c r="EN115" s="1">
        <f t="shared" si="328"/>
        <v>3.7509999999999906</v>
      </c>
      <c r="EO115" s="4">
        <f t="shared" si="389"/>
        <v>0.49999999999999822</v>
      </c>
      <c r="EP115" s="1">
        <f t="shared" si="390"/>
        <v>1.1578692757308115E-14</v>
      </c>
      <c r="EQ115" s="4">
        <f t="shared" si="406"/>
        <v>-0.34178787186653548</v>
      </c>
      <c r="ER115" s="1">
        <f t="shared" si="391"/>
        <v>0.49999999999999822</v>
      </c>
      <c r="ES115" s="1">
        <f t="shared" si="329"/>
        <v>6.7040631064813976E-17</v>
      </c>
      <c r="ET115" s="1">
        <f t="shared" si="392"/>
        <v>1000</v>
      </c>
      <c r="EU115" s="1">
        <f t="shared" si="393"/>
        <v>513.50999999999817</v>
      </c>
      <c r="EV115" s="1">
        <f t="shared" si="394"/>
        <v>499.99999999999824</v>
      </c>
      <c r="EW115" s="1">
        <f t="shared" si="395"/>
        <v>500</v>
      </c>
      <c r="EX115" s="1">
        <f t="shared" si="396"/>
        <v>8.9387508086418654E-18</v>
      </c>
      <c r="EY115" s="4">
        <f t="shared" si="397"/>
        <v>0</v>
      </c>
      <c r="EZ115" s="1">
        <f t="shared" si="398"/>
        <v>-3.3520315532406989E-14</v>
      </c>
      <c r="FA115" s="4">
        <f t="shared" si="330"/>
        <v>0</v>
      </c>
      <c r="FB115" s="4">
        <f t="shared" ref="FB115:FB119" si="429">FA115+10</f>
        <v>10</v>
      </c>
      <c r="FC115" s="4">
        <f t="shared" si="399"/>
        <v>6.6812073553646164E-17</v>
      </c>
      <c r="FD115" s="4">
        <f t="shared" ref="FD115:FD119" si="430">FC115-EG115</f>
        <v>-2.285575111678118E-19</v>
      </c>
      <c r="FE115" s="4"/>
      <c r="FF115" s="4"/>
      <c r="FG115" s="4"/>
      <c r="FH115" s="4"/>
      <c r="FI115" s="4"/>
      <c r="FJ115" s="4"/>
      <c r="FK115" s="4"/>
      <c r="FL115" s="4"/>
      <c r="FM115" s="4"/>
      <c r="FN115" s="6"/>
      <c r="FO115" s="4"/>
      <c r="FP115" s="4"/>
      <c r="FQ115" s="4"/>
      <c r="FR115" s="4"/>
      <c r="FS115" s="4"/>
      <c r="FT115" s="4"/>
    </row>
    <row r="116" spans="1:176" s="5" customFormat="1">
      <c r="A116" s="4">
        <v>98</v>
      </c>
      <c r="B116" s="4">
        <f>C116-D116</f>
        <v>100</v>
      </c>
      <c r="C116" s="4">
        <v>0</v>
      </c>
      <c r="D116" s="1">
        <f t="shared" si="272"/>
        <v>-100</v>
      </c>
      <c r="E116" s="1">
        <f t="shared" si="400"/>
        <v>15</v>
      </c>
      <c r="F116" s="4">
        <f t="shared" si="333"/>
        <v>3.7759999999999905</v>
      </c>
      <c r="G116" s="1">
        <f>'0.5Q 17-24'!GA116</f>
        <v>-100</v>
      </c>
      <c r="H116" s="1">
        <f>'0.5Q 17-24'!GB116</f>
        <v>-100</v>
      </c>
      <c r="I116" s="1">
        <f>'0.5Q 17-24'!GC116</f>
        <v>-100</v>
      </c>
      <c r="J116" s="1">
        <f>'0.5Q 17-24'!GD116</f>
        <v>100</v>
      </c>
      <c r="K116" s="1">
        <f>'0.5Q 17-24'!GE116</f>
        <v>0</v>
      </c>
      <c r="L116" s="1">
        <f>'0.5Q 17-24'!GF116</f>
        <v>3.7759999999999905</v>
      </c>
      <c r="M116" s="1">
        <f>'0.5Q 17-24'!GG116</f>
        <v>0.49999999999999822</v>
      </c>
      <c r="N116" s="1">
        <f>'0.5Q 17-24'!GH116</f>
        <v>6.4893537962449145E-15</v>
      </c>
      <c r="O116" s="1">
        <f>'0.5Q 17-24'!GI116</f>
        <v>-0.35441395029037071</v>
      </c>
      <c r="P116" s="1">
        <f>'0.5Q 17-24'!GJ116</f>
        <v>0.49999999999999822</v>
      </c>
      <c r="Q116" s="1">
        <f>'0.5Q 17-24'!GK116</f>
        <v>3.757335848025806E-17</v>
      </c>
      <c r="R116" s="1">
        <f>'0.5Q 17-24'!GL116</f>
        <v>1000</v>
      </c>
      <c r="S116" s="1">
        <f>'0.5Q 17-24'!GM116</f>
        <v>513.50999999999817</v>
      </c>
      <c r="T116" s="1">
        <f>'0.5Q 17-24'!GN116</f>
        <v>499.99999999999824</v>
      </c>
      <c r="U116" s="1">
        <f>'0.5Q 17-24'!GO116</f>
        <v>500</v>
      </c>
      <c r="V116" s="1">
        <f>'0.5Q 17-24'!GP116</f>
        <v>5.0097811307010749E-18</v>
      </c>
      <c r="W116" s="1">
        <f>'0.5Q 17-24'!GQ116</f>
        <v>0</v>
      </c>
      <c r="X116" s="1">
        <f>'0.5Q 17-24'!GR116</f>
        <v>-1.8786679240129029E-14</v>
      </c>
      <c r="Y116" s="1">
        <f>'0.5Q 17-24'!GS116</f>
        <v>0</v>
      </c>
      <c r="Z116" s="1">
        <f>'0.5Q 17-24'!GT116</f>
        <v>10</v>
      </c>
      <c r="AA116" s="1">
        <f>'0.5Q 17-24'!GU116</f>
        <v>3.869728728324138E-17</v>
      </c>
      <c r="AB116" s="4"/>
      <c r="AC116" s="4">
        <f t="shared" si="407"/>
        <v>-100</v>
      </c>
      <c r="AD116" s="4">
        <f t="shared" si="408"/>
        <v>-100</v>
      </c>
      <c r="AE116" s="4">
        <f t="shared" si="275"/>
        <v>-100</v>
      </c>
      <c r="AF116" s="1">
        <f t="shared" si="276"/>
        <v>100</v>
      </c>
      <c r="AG116" s="1">
        <f t="shared" si="277"/>
        <v>0</v>
      </c>
      <c r="AH116" s="1">
        <f t="shared" si="278"/>
        <v>3.7759999999999905</v>
      </c>
      <c r="AI116" s="4">
        <f t="shared" ref="AI116:AI119" si="431">-$B$4*(AH116-AH115)/($E116-$E115)</f>
        <v>0.49999999999999822</v>
      </c>
      <c r="AJ116" s="1">
        <f t="shared" si="335"/>
        <v>6.6834693062593066E-15</v>
      </c>
      <c r="AK116" s="4">
        <f t="shared" si="401"/>
        <v>-0.34920746878177716</v>
      </c>
      <c r="AL116" s="1">
        <f t="shared" si="336"/>
        <v>0.49999999999999822</v>
      </c>
      <c r="AM116" s="1">
        <f t="shared" si="279"/>
        <v>3.869728728324138E-17</v>
      </c>
      <c r="AN116" s="1">
        <f t="shared" ref="AN116:AN119" si="432">$B$9*(1+($B$11*(AM116)/$B$13))</f>
        <v>1000</v>
      </c>
      <c r="AO116" s="1">
        <f t="shared" si="338"/>
        <v>513.50999999999817</v>
      </c>
      <c r="AP116" s="1">
        <f t="shared" si="339"/>
        <v>499.99999999999824</v>
      </c>
      <c r="AQ116" s="1">
        <f t="shared" si="340"/>
        <v>500</v>
      </c>
      <c r="AR116" s="1">
        <f t="shared" si="341"/>
        <v>5.1596383044321852E-18</v>
      </c>
      <c r="AS116" s="4">
        <f t="shared" si="342"/>
        <v>0</v>
      </c>
      <c r="AT116" s="1">
        <f t="shared" ref="AT116:AT119" si="433">AS116-(AM116)*(AQ116)</f>
        <v>-1.9348643641620692E-14</v>
      </c>
      <c r="AU116" s="4">
        <f t="shared" si="280"/>
        <v>0</v>
      </c>
      <c r="AV116" s="4">
        <f t="shared" si="409"/>
        <v>10</v>
      </c>
      <c r="AW116" s="4">
        <f t="shared" ref="AW116:AW119" si="434">AW115*((AV116-($B$6/2))/(AV116+($B$6/2)))</f>
        <v>3.9194575428303657E-17</v>
      </c>
      <c r="AX116" s="4">
        <f t="shared" si="410"/>
        <v>4.972881450622769E-19</v>
      </c>
      <c r="AY116" s="4">
        <f t="shared" si="411"/>
        <v>-100</v>
      </c>
      <c r="AZ116" s="4">
        <f t="shared" si="412"/>
        <v>-100</v>
      </c>
      <c r="BA116" s="4">
        <f t="shared" si="285"/>
        <v>-100</v>
      </c>
      <c r="BB116" s="1">
        <f t="shared" si="286"/>
        <v>100</v>
      </c>
      <c r="BC116" s="1">
        <f t="shared" si="287"/>
        <v>0</v>
      </c>
      <c r="BD116" s="1">
        <f t="shared" si="288"/>
        <v>3.7759999999999905</v>
      </c>
      <c r="BE116" s="4">
        <f t="shared" ref="BE116:BE119" si="435">-$B$4*(BD116-BD115)/($E116-$E115)</f>
        <v>0.49999999999999822</v>
      </c>
      <c r="BF116" s="1">
        <f t="shared" si="346"/>
        <v>6.7693567233685085E-15</v>
      </c>
      <c r="BG116" s="4">
        <f t="shared" si="402"/>
        <v>-0.34799807920826431</v>
      </c>
      <c r="BH116" s="1">
        <f t="shared" si="347"/>
        <v>0.49999999999999822</v>
      </c>
      <c r="BI116" s="1">
        <f t="shared" si="289"/>
        <v>3.9194575428303657E-17</v>
      </c>
      <c r="BJ116" s="1">
        <f t="shared" ref="BJ116:BJ119" si="436">$B$9*(1+($B$11*(BI116)/$B$13))</f>
        <v>1000</v>
      </c>
      <c r="BK116" s="1">
        <f t="shared" si="349"/>
        <v>513.50999999999817</v>
      </c>
      <c r="BL116" s="1">
        <f t="shared" si="350"/>
        <v>499.99999999999824</v>
      </c>
      <c r="BM116" s="1">
        <f t="shared" si="351"/>
        <v>500</v>
      </c>
      <c r="BN116" s="1">
        <f t="shared" si="352"/>
        <v>5.225943390440488E-18</v>
      </c>
      <c r="BO116" s="4">
        <f t="shared" si="353"/>
        <v>0</v>
      </c>
      <c r="BP116" s="1">
        <f t="shared" ref="BP116:BP119" si="437">BO116-(BI116)*(BM116)</f>
        <v>-1.9597287714151829E-14</v>
      </c>
      <c r="BQ116" s="4">
        <f t="shared" si="290"/>
        <v>0</v>
      </c>
      <c r="BR116" s="4">
        <f t="shared" si="413"/>
        <v>10</v>
      </c>
      <c r="BS116" s="4">
        <f t="shared" ref="BS116:BS119" si="438">BS115*((BR116-($B$6/2))/(BR116+($B$6/2)))</f>
        <v>3.9570971334075629E-17</v>
      </c>
      <c r="BT116" s="4">
        <f t="shared" si="414"/>
        <v>3.7639590577197254E-19</v>
      </c>
      <c r="BU116" s="4">
        <f t="shared" si="415"/>
        <v>-100</v>
      </c>
      <c r="BV116" s="4">
        <f t="shared" si="416"/>
        <v>-100</v>
      </c>
      <c r="BW116" s="4">
        <f t="shared" si="295"/>
        <v>-100</v>
      </c>
      <c r="BX116" s="1">
        <f t="shared" si="296"/>
        <v>100</v>
      </c>
      <c r="BY116" s="1">
        <f t="shared" si="297"/>
        <v>0</v>
      </c>
      <c r="BZ116" s="1">
        <f t="shared" si="298"/>
        <v>3.7759999999999905</v>
      </c>
      <c r="CA116" s="4">
        <f t="shared" ref="CA116:CA119" si="439">-$B$4*(BZ116-BZ115)/($E116-$E115)</f>
        <v>0.49999999999999822</v>
      </c>
      <c r="CB116" s="1">
        <f t="shared" si="357"/>
        <v>6.8343646518265333E-15</v>
      </c>
      <c r="CC116" s="4">
        <f t="shared" si="403"/>
        <v>-0.34810785286975832</v>
      </c>
      <c r="CD116" s="1">
        <f t="shared" si="358"/>
        <v>0.49999999999999822</v>
      </c>
      <c r="CE116" s="1">
        <f t="shared" si="299"/>
        <v>3.9570971334075629E-17</v>
      </c>
      <c r="CF116" s="1">
        <f t="shared" ref="CF116:CF119" si="440">$B$9*(1+($B$11*(CE116)/$B$13))</f>
        <v>1000</v>
      </c>
      <c r="CG116" s="1">
        <f t="shared" si="360"/>
        <v>513.50999999999817</v>
      </c>
      <c r="CH116" s="1">
        <f t="shared" si="361"/>
        <v>499.99999999999824</v>
      </c>
      <c r="CI116" s="1">
        <f t="shared" si="362"/>
        <v>500</v>
      </c>
      <c r="CJ116" s="1">
        <f t="shared" si="363"/>
        <v>5.2761295112100842E-18</v>
      </c>
      <c r="CK116" s="4">
        <f t="shared" si="364"/>
        <v>0</v>
      </c>
      <c r="CL116" s="1">
        <f t="shared" ref="CL116:CL119" si="441">CK116-(CE116)*(CI116)</f>
        <v>-1.9785485667037815E-14</v>
      </c>
      <c r="CM116" s="4">
        <f t="shared" si="300"/>
        <v>0</v>
      </c>
      <c r="CN116" s="4">
        <f t="shared" si="417"/>
        <v>10</v>
      </c>
      <c r="CO116" s="4">
        <f t="shared" ref="CO116:CO119" si="442">CO115*((CN116-($B$6/2))/(CN116+($B$6/2)))</f>
        <v>3.9871347357533889E-17</v>
      </c>
      <c r="CP116" s="4">
        <f t="shared" si="418"/>
        <v>3.0037602345825941E-19</v>
      </c>
      <c r="CQ116" s="4">
        <f t="shared" si="419"/>
        <v>-100</v>
      </c>
      <c r="CR116" s="4">
        <f t="shared" si="420"/>
        <v>-100</v>
      </c>
      <c r="CS116" s="4">
        <f t="shared" si="305"/>
        <v>-100</v>
      </c>
      <c r="CT116" s="1">
        <f t="shared" si="306"/>
        <v>100</v>
      </c>
      <c r="CU116" s="1">
        <f t="shared" si="307"/>
        <v>0</v>
      </c>
      <c r="CV116" s="1">
        <f t="shared" si="308"/>
        <v>3.7759999999999905</v>
      </c>
      <c r="CW116" s="4">
        <f t="shared" ref="CW116:CW119" si="443">-$B$4*(CV116-CV115)/($E116-$E115)</f>
        <v>0.49999999999999822</v>
      </c>
      <c r="CX116" s="1">
        <f t="shared" si="368"/>
        <v>6.8862430669315866E-15</v>
      </c>
      <c r="CY116" s="4">
        <f t="shared" si="404"/>
        <v>-0.34682195340876593</v>
      </c>
      <c r="CZ116" s="1">
        <f t="shared" si="369"/>
        <v>0.49999999999999822</v>
      </c>
      <c r="DA116" s="1">
        <f t="shared" si="309"/>
        <v>3.9871347357533889E-17</v>
      </c>
      <c r="DB116" s="1">
        <f t="shared" ref="DB116:DB119" si="444">$B$9*(1+($B$11*(DA116)/$B$13))</f>
        <v>1000</v>
      </c>
      <c r="DC116" s="1">
        <f t="shared" si="371"/>
        <v>513.50999999999817</v>
      </c>
      <c r="DD116" s="1">
        <f t="shared" si="372"/>
        <v>499.99999999999824</v>
      </c>
      <c r="DE116" s="1">
        <f t="shared" si="373"/>
        <v>500</v>
      </c>
      <c r="DF116" s="1">
        <f t="shared" si="374"/>
        <v>5.3161796476711849E-18</v>
      </c>
      <c r="DG116" s="4">
        <f t="shared" si="375"/>
        <v>0</v>
      </c>
      <c r="DH116" s="1">
        <f t="shared" ref="DH116:DH119" si="445">DG116-(DA116)*(DE116)</f>
        <v>-1.9935673678766945E-14</v>
      </c>
      <c r="DI116" s="4">
        <f t="shared" si="310"/>
        <v>0</v>
      </c>
      <c r="DJ116" s="4">
        <f t="shared" si="421"/>
        <v>10</v>
      </c>
      <c r="DK116" s="4">
        <f t="shared" ref="DK116:DK119" si="446">DK115*((DJ116-($B$6/2))/(DJ116+($B$6/2)))</f>
        <v>4.0103321078221471E-17</v>
      </c>
      <c r="DL116" s="4">
        <f t="shared" si="422"/>
        <v>2.3197372068758208E-19</v>
      </c>
      <c r="DM116" s="4">
        <f t="shared" si="423"/>
        <v>-100</v>
      </c>
      <c r="DN116" s="4">
        <f t="shared" si="424"/>
        <v>-100</v>
      </c>
      <c r="DO116" s="4">
        <f t="shared" si="315"/>
        <v>-100</v>
      </c>
      <c r="DP116" s="1">
        <f t="shared" si="316"/>
        <v>100</v>
      </c>
      <c r="DQ116" s="1">
        <f t="shared" si="317"/>
        <v>0</v>
      </c>
      <c r="DR116" s="1">
        <f t="shared" si="318"/>
        <v>3.7759999999999905</v>
      </c>
      <c r="DS116" s="4">
        <f t="shared" ref="DS116:DS119" si="447">-$B$4*(DR116-DR115)/($E116-$E115)</f>
        <v>0.49999999999999822</v>
      </c>
      <c r="DT116" s="1">
        <f t="shared" si="379"/>
        <v>6.9263076128189076E-15</v>
      </c>
      <c r="DU116" s="4">
        <f t="shared" si="405"/>
        <v>-0.34481380540241496</v>
      </c>
      <c r="DV116" s="1">
        <f t="shared" si="380"/>
        <v>0.49999999999999822</v>
      </c>
      <c r="DW116" s="1">
        <f t="shared" si="319"/>
        <v>4.0103321078221471E-17</v>
      </c>
      <c r="DX116" s="1">
        <f t="shared" ref="DX116:DX119" si="448">$B$9*(1+($B$11*(DW116)/$B$13))</f>
        <v>1000</v>
      </c>
      <c r="DY116" s="1">
        <f t="shared" si="382"/>
        <v>513.50999999999817</v>
      </c>
      <c r="DZ116" s="1">
        <f t="shared" si="383"/>
        <v>499.99999999999824</v>
      </c>
      <c r="EA116" s="1">
        <f t="shared" si="384"/>
        <v>500</v>
      </c>
      <c r="EB116" s="1">
        <f t="shared" si="385"/>
        <v>5.3471094770961977E-18</v>
      </c>
      <c r="EC116" s="4">
        <f t="shared" si="386"/>
        <v>0</v>
      </c>
      <c r="ED116" s="1">
        <f t="shared" ref="ED116:ED119" si="449">EC116-(DW116)*(EA116)</f>
        <v>-2.0051660539110734E-14</v>
      </c>
      <c r="EE116" s="4">
        <f t="shared" si="320"/>
        <v>0</v>
      </c>
      <c r="EF116" s="4">
        <f t="shared" si="425"/>
        <v>10</v>
      </c>
      <c r="EG116" s="4">
        <f t="shared" ref="EG116:EG119" si="450">EG115*((EF116-($B$6/2))/(EF116+($B$6/2)))</f>
        <v>4.0224378638888384E-17</v>
      </c>
      <c r="EH116" s="4">
        <f t="shared" si="426"/>
        <v>1.2105756066691345E-19</v>
      </c>
      <c r="EI116" s="4">
        <f t="shared" si="427"/>
        <v>-100</v>
      </c>
      <c r="EJ116" s="4">
        <f t="shared" si="428"/>
        <v>-100</v>
      </c>
      <c r="EK116" s="4">
        <f t="shared" si="325"/>
        <v>-100</v>
      </c>
      <c r="EL116" s="1">
        <f t="shared" si="326"/>
        <v>100</v>
      </c>
      <c r="EM116" s="1">
        <f t="shared" si="327"/>
        <v>0</v>
      </c>
      <c r="EN116" s="1">
        <f t="shared" si="328"/>
        <v>3.7759999999999905</v>
      </c>
      <c r="EO116" s="4">
        <f t="shared" ref="EO116:EO119" si="451">-$B$4*(EN116-EN115)/($E116-$E115)</f>
        <v>0.49999999999999822</v>
      </c>
      <c r="EP116" s="1">
        <f t="shared" si="390"/>
        <v>6.9472156543848685E-15</v>
      </c>
      <c r="EQ116" s="4">
        <f t="shared" si="406"/>
        <v>-0.34178787186653548</v>
      </c>
      <c r="ER116" s="1">
        <f t="shared" si="391"/>
        <v>0.49999999999999822</v>
      </c>
      <c r="ES116" s="1">
        <f t="shared" si="329"/>
        <v>4.0224378638888384E-17</v>
      </c>
      <c r="ET116" s="1">
        <f t="shared" ref="ET116:ET119" si="452">$B$9*(1+($B$11*(ES116)/$B$13))</f>
        <v>1000</v>
      </c>
      <c r="EU116" s="1">
        <f t="shared" si="393"/>
        <v>513.50999999999817</v>
      </c>
      <c r="EV116" s="1">
        <f t="shared" si="394"/>
        <v>499.99999999999824</v>
      </c>
      <c r="EW116" s="1">
        <f t="shared" si="395"/>
        <v>500</v>
      </c>
      <c r="EX116" s="1">
        <f t="shared" si="396"/>
        <v>5.3632504851851183E-18</v>
      </c>
      <c r="EY116" s="4">
        <f t="shared" si="397"/>
        <v>0</v>
      </c>
      <c r="EZ116" s="1">
        <f t="shared" ref="EZ116:EZ119" si="453">EY116-(ES116)*(EW116)</f>
        <v>-2.0112189319444193E-14</v>
      </c>
      <c r="FA116" s="4">
        <f t="shared" si="330"/>
        <v>0</v>
      </c>
      <c r="FB116" s="4">
        <f t="shared" si="429"/>
        <v>10</v>
      </c>
      <c r="FC116" s="4">
        <f t="shared" ref="FC116:FC119" si="454">FC115*((FB116-($B$6/2))/(FB116+($B$6/2)))</f>
        <v>4.00872441321877E-17</v>
      </c>
      <c r="FD116" s="4">
        <f t="shared" si="430"/>
        <v>-1.3713450670068462E-19</v>
      </c>
      <c r="FE116" s="4"/>
      <c r="FF116" s="4"/>
      <c r="FG116" s="4"/>
      <c r="FH116" s="4"/>
      <c r="FI116" s="4"/>
      <c r="FJ116" s="4"/>
      <c r="FK116" s="4"/>
      <c r="FL116" s="4"/>
      <c r="FM116" s="4"/>
      <c r="FN116" s="6"/>
      <c r="FO116" s="4"/>
      <c r="FP116" s="4"/>
      <c r="FQ116" s="4"/>
      <c r="FR116" s="4"/>
      <c r="FS116" s="4"/>
      <c r="FT116" s="4"/>
    </row>
    <row r="117" spans="1:176" s="5" customFormat="1">
      <c r="A117" s="4">
        <v>99</v>
      </c>
      <c r="B117" s="4">
        <f>C117-D117</f>
        <v>100</v>
      </c>
      <c r="C117" s="4">
        <v>0</v>
      </c>
      <c r="D117" s="1">
        <f t="shared" si="272"/>
        <v>-100</v>
      </c>
      <c r="E117" s="1">
        <f t="shared" si="400"/>
        <v>10</v>
      </c>
      <c r="F117" s="4">
        <f t="shared" si="333"/>
        <v>3.8009999999999904</v>
      </c>
      <c r="G117" s="1">
        <f>'0.5Q 17-24'!GA117</f>
        <v>-100</v>
      </c>
      <c r="H117" s="1">
        <f>'0.5Q 17-24'!GB117</f>
        <v>-100</v>
      </c>
      <c r="I117" s="1">
        <f>'0.5Q 17-24'!GC117</f>
        <v>-100</v>
      </c>
      <c r="J117" s="1">
        <f>'0.5Q 17-24'!GD117</f>
        <v>100</v>
      </c>
      <c r="K117" s="1">
        <f>'0.5Q 17-24'!GE117</f>
        <v>0</v>
      </c>
      <c r="L117" s="1">
        <f>'0.5Q 17-24'!GF117</f>
        <v>3.8009999999999904</v>
      </c>
      <c r="M117" s="1">
        <f>'0.5Q 17-24'!GG117</f>
        <v>0.49999999999999822</v>
      </c>
      <c r="N117" s="1">
        <f>'0.5Q 17-24'!GH117</f>
        <v>3.8936122777469487E-15</v>
      </c>
      <c r="O117" s="1">
        <f>'0.5Q 17-24'!GI117</f>
        <v>-0.35441395029037071</v>
      </c>
      <c r="P117" s="1">
        <f>'0.5Q 17-24'!GJ117</f>
        <v>0.49999999999999822</v>
      </c>
      <c r="Q117" s="1">
        <f>'0.5Q 17-24'!GK117</f>
        <v>2.2544015088154836E-17</v>
      </c>
      <c r="R117" s="1">
        <f>'0.5Q 17-24'!GL117</f>
        <v>1000</v>
      </c>
      <c r="S117" s="1">
        <f>'0.5Q 17-24'!GM117</f>
        <v>513.50999999999817</v>
      </c>
      <c r="T117" s="1">
        <f>'0.5Q 17-24'!GN117</f>
        <v>499.99999999999824</v>
      </c>
      <c r="U117" s="1">
        <f>'0.5Q 17-24'!GO117</f>
        <v>500</v>
      </c>
      <c r="V117" s="1">
        <f>'0.5Q 17-24'!GP117</f>
        <v>3.0058686784206448E-18</v>
      </c>
      <c r="W117" s="1">
        <f>'0.5Q 17-24'!GQ117</f>
        <v>0</v>
      </c>
      <c r="X117" s="1">
        <f>'0.5Q 17-24'!GR117</f>
        <v>-1.1272007544077419E-14</v>
      </c>
      <c r="Y117" s="1">
        <f>'0.5Q 17-24'!GS117</f>
        <v>0</v>
      </c>
      <c r="Z117" s="1">
        <f>'0.5Q 17-24'!GT117</f>
        <v>10</v>
      </c>
      <c r="AA117" s="1">
        <f>'0.5Q 17-24'!GU117</f>
        <v>2.3218372369944827E-17</v>
      </c>
      <c r="AB117" s="4"/>
      <c r="AC117" s="4">
        <f t="shared" si="407"/>
        <v>-100</v>
      </c>
      <c r="AD117" s="4">
        <f t="shared" si="408"/>
        <v>-100</v>
      </c>
      <c r="AE117" s="4">
        <f t="shared" si="275"/>
        <v>-100</v>
      </c>
      <c r="AF117" s="1">
        <f t="shared" si="276"/>
        <v>100</v>
      </c>
      <c r="AG117" s="1">
        <f t="shared" si="277"/>
        <v>0</v>
      </c>
      <c r="AH117" s="1">
        <f t="shared" si="278"/>
        <v>3.8009999999999904</v>
      </c>
      <c r="AI117" s="4">
        <f t="shared" si="431"/>
        <v>0.49999999999999822</v>
      </c>
      <c r="AJ117" s="1">
        <f t="shared" si="335"/>
        <v>4.0100815837555833E-15</v>
      </c>
      <c r="AK117" s="4">
        <f t="shared" si="401"/>
        <v>-0.34920746878177716</v>
      </c>
      <c r="AL117" s="1">
        <f t="shared" si="336"/>
        <v>0.49999999999999822</v>
      </c>
      <c r="AM117" s="1">
        <f t="shared" si="279"/>
        <v>2.3218372369944827E-17</v>
      </c>
      <c r="AN117" s="1">
        <f t="shared" si="432"/>
        <v>1000</v>
      </c>
      <c r="AO117" s="1">
        <f t="shared" si="338"/>
        <v>513.50999999999817</v>
      </c>
      <c r="AP117" s="1">
        <f t="shared" si="339"/>
        <v>499.99999999999824</v>
      </c>
      <c r="AQ117" s="1">
        <f t="shared" si="340"/>
        <v>500</v>
      </c>
      <c r="AR117" s="1">
        <f t="shared" si="341"/>
        <v>3.0957829826593104E-18</v>
      </c>
      <c r="AS117" s="4">
        <f t="shared" si="342"/>
        <v>0</v>
      </c>
      <c r="AT117" s="1">
        <f t="shared" si="433"/>
        <v>-1.1609186184972413E-14</v>
      </c>
      <c r="AU117" s="4">
        <f t="shared" si="280"/>
        <v>0</v>
      </c>
      <c r="AV117" s="4">
        <f t="shared" si="409"/>
        <v>10</v>
      </c>
      <c r="AW117" s="4">
        <f t="shared" si="434"/>
        <v>2.3516745256982193E-17</v>
      </c>
      <c r="AX117" s="4">
        <f t="shared" si="410"/>
        <v>2.9837288703736552E-19</v>
      </c>
      <c r="AY117" s="4">
        <f t="shared" si="411"/>
        <v>-100</v>
      </c>
      <c r="AZ117" s="4">
        <f t="shared" si="412"/>
        <v>-100</v>
      </c>
      <c r="BA117" s="4">
        <f t="shared" si="285"/>
        <v>-100</v>
      </c>
      <c r="BB117" s="1">
        <f t="shared" si="286"/>
        <v>100</v>
      </c>
      <c r="BC117" s="1">
        <f t="shared" si="287"/>
        <v>0</v>
      </c>
      <c r="BD117" s="1">
        <f t="shared" si="288"/>
        <v>3.8009999999999904</v>
      </c>
      <c r="BE117" s="4">
        <f t="shared" si="435"/>
        <v>0.49999999999999822</v>
      </c>
      <c r="BF117" s="1">
        <f t="shared" si="346"/>
        <v>4.0616140340211043E-15</v>
      </c>
      <c r="BG117" s="4">
        <f t="shared" si="402"/>
        <v>-0.34799807920826431</v>
      </c>
      <c r="BH117" s="1">
        <f t="shared" si="347"/>
        <v>0.49999999999999822</v>
      </c>
      <c r="BI117" s="1">
        <f t="shared" si="289"/>
        <v>2.3516745256982193E-17</v>
      </c>
      <c r="BJ117" s="1">
        <f t="shared" si="436"/>
        <v>1000</v>
      </c>
      <c r="BK117" s="1">
        <f t="shared" si="349"/>
        <v>513.50999999999817</v>
      </c>
      <c r="BL117" s="1">
        <f t="shared" si="350"/>
        <v>499.99999999999824</v>
      </c>
      <c r="BM117" s="1">
        <f t="shared" si="351"/>
        <v>500</v>
      </c>
      <c r="BN117" s="1">
        <f t="shared" si="352"/>
        <v>3.135566034264293E-18</v>
      </c>
      <c r="BO117" s="4">
        <f t="shared" si="353"/>
        <v>0</v>
      </c>
      <c r="BP117" s="1">
        <f t="shared" si="437"/>
        <v>-1.1758372628491097E-14</v>
      </c>
      <c r="BQ117" s="4">
        <f t="shared" si="290"/>
        <v>0</v>
      </c>
      <c r="BR117" s="4">
        <f t="shared" si="413"/>
        <v>10</v>
      </c>
      <c r="BS117" s="4">
        <f t="shared" si="438"/>
        <v>2.3742582800445378E-17</v>
      </c>
      <c r="BT117" s="4">
        <f t="shared" si="414"/>
        <v>2.2583754346318537E-19</v>
      </c>
      <c r="BU117" s="4">
        <f t="shared" si="415"/>
        <v>-100</v>
      </c>
      <c r="BV117" s="4">
        <f t="shared" si="416"/>
        <v>-100</v>
      </c>
      <c r="BW117" s="4">
        <f t="shared" si="295"/>
        <v>-100</v>
      </c>
      <c r="BX117" s="1">
        <f t="shared" si="296"/>
        <v>100</v>
      </c>
      <c r="BY117" s="1">
        <f t="shared" si="297"/>
        <v>0</v>
      </c>
      <c r="BZ117" s="1">
        <f t="shared" si="298"/>
        <v>3.8009999999999904</v>
      </c>
      <c r="CA117" s="4">
        <f t="shared" si="439"/>
        <v>0.49999999999999822</v>
      </c>
      <c r="CB117" s="1">
        <f t="shared" si="357"/>
        <v>4.1006187910959197E-15</v>
      </c>
      <c r="CC117" s="4">
        <f t="shared" si="403"/>
        <v>-0.34810785286975832</v>
      </c>
      <c r="CD117" s="1">
        <f t="shared" si="358"/>
        <v>0.49999999999999822</v>
      </c>
      <c r="CE117" s="1">
        <f t="shared" si="299"/>
        <v>2.3742582800445378E-17</v>
      </c>
      <c r="CF117" s="1">
        <f t="shared" si="440"/>
        <v>1000</v>
      </c>
      <c r="CG117" s="1">
        <f t="shared" si="360"/>
        <v>513.50999999999817</v>
      </c>
      <c r="CH117" s="1">
        <f t="shared" si="361"/>
        <v>499.99999999999824</v>
      </c>
      <c r="CI117" s="1">
        <f t="shared" si="362"/>
        <v>500</v>
      </c>
      <c r="CJ117" s="1">
        <f t="shared" si="363"/>
        <v>3.1656777067260502E-18</v>
      </c>
      <c r="CK117" s="4">
        <f t="shared" si="364"/>
        <v>0</v>
      </c>
      <c r="CL117" s="1">
        <f t="shared" si="441"/>
        <v>-1.1871291400222689E-14</v>
      </c>
      <c r="CM117" s="4">
        <f t="shared" si="300"/>
        <v>0</v>
      </c>
      <c r="CN117" s="4">
        <f t="shared" si="417"/>
        <v>10</v>
      </c>
      <c r="CO117" s="4">
        <f t="shared" si="442"/>
        <v>2.3922808414520333E-17</v>
      </c>
      <c r="CP117" s="4">
        <f t="shared" si="418"/>
        <v>1.8022561407495441E-19</v>
      </c>
      <c r="CQ117" s="4">
        <f t="shared" si="419"/>
        <v>-100</v>
      </c>
      <c r="CR117" s="4">
        <f t="shared" si="420"/>
        <v>-100</v>
      </c>
      <c r="CS117" s="4">
        <f t="shared" si="305"/>
        <v>-100</v>
      </c>
      <c r="CT117" s="1">
        <f t="shared" si="306"/>
        <v>100</v>
      </c>
      <c r="CU117" s="1">
        <f t="shared" si="307"/>
        <v>0</v>
      </c>
      <c r="CV117" s="1">
        <f t="shared" si="308"/>
        <v>3.8009999999999904</v>
      </c>
      <c r="CW117" s="4">
        <f t="shared" si="443"/>
        <v>0.49999999999999822</v>
      </c>
      <c r="CX117" s="1">
        <f t="shared" si="368"/>
        <v>4.1317458401589524E-15</v>
      </c>
      <c r="CY117" s="4">
        <f t="shared" si="404"/>
        <v>-0.34682195340876593</v>
      </c>
      <c r="CZ117" s="1">
        <f t="shared" si="369"/>
        <v>0.49999999999999822</v>
      </c>
      <c r="DA117" s="1">
        <f t="shared" si="309"/>
        <v>2.3922808414520333E-17</v>
      </c>
      <c r="DB117" s="1">
        <f t="shared" si="444"/>
        <v>1000</v>
      </c>
      <c r="DC117" s="1">
        <f t="shared" si="371"/>
        <v>513.50999999999817</v>
      </c>
      <c r="DD117" s="1">
        <f t="shared" si="372"/>
        <v>499.99999999999824</v>
      </c>
      <c r="DE117" s="1">
        <f t="shared" si="373"/>
        <v>500</v>
      </c>
      <c r="DF117" s="1">
        <f t="shared" si="374"/>
        <v>3.1897077886027113E-18</v>
      </c>
      <c r="DG117" s="4">
        <f t="shared" si="375"/>
        <v>0</v>
      </c>
      <c r="DH117" s="1">
        <f t="shared" si="445"/>
        <v>-1.1961404207260166E-14</v>
      </c>
      <c r="DI117" s="4">
        <f t="shared" si="310"/>
        <v>0</v>
      </c>
      <c r="DJ117" s="4">
        <f t="shared" si="421"/>
        <v>10</v>
      </c>
      <c r="DK117" s="4">
        <f t="shared" si="446"/>
        <v>2.4061992646932883E-17</v>
      </c>
      <c r="DL117" s="4">
        <f t="shared" si="422"/>
        <v>1.3918423241254987E-19</v>
      </c>
      <c r="DM117" s="4">
        <f t="shared" si="423"/>
        <v>-100</v>
      </c>
      <c r="DN117" s="4">
        <f t="shared" si="424"/>
        <v>-100</v>
      </c>
      <c r="DO117" s="4">
        <f t="shared" si="315"/>
        <v>-100</v>
      </c>
      <c r="DP117" s="1">
        <f t="shared" si="316"/>
        <v>100</v>
      </c>
      <c r="DQ117" s="1">
        <f t="shared" si="317"/>
        <v>0</v>
      </c>
      <c r="DR117" s="1">
        <f t="shared" si="318"/>
        <v>3.8009999999999904</v>
      </c>
      <c r="DS117" s="4">
        <f t="shared" si="447"/>
        <v>0.49999999999999822</v>
      </c>
      <c r="DT117" s="1">
        <f t="shared" si="379"/>
        <v>4.155784567691344E-15</v>
      </c>
      <c r="DU117" s="4">
        <f t="shared" si="405"/>
        <v>-0.34481380540241496</v>
      </c>
      <c r="DV117" s="1">
        <f t="shared" si="380"/>
        <v>0.49999999999999822</v>
      </c>
      <c r="DW117" s="1">
        <f t="shared" si="319"/>
        <v>2.4061992646932883E-17</v>
      </c>
      <c r="DX117" s="1">
        <f t="shared" si="448"/>
        <v>1000</v>
      </c>
      <c r="DY117" s="1">
        <f t="shared" si="382"/>
        <v>513.50999999999817</v>
      </c>
      <c r="DZ117" s="1">
        <f t="shared" si="383"/>
        <v>499.99999999999824</v>
      </c>
      <c r="EA117" s="1">
        <f t="shared" si="384"/>
        <v>500</v>
      </c>
      <c r="EB117" s="1">
        <f t="shared" si="385"/>
        <v>3.2082656862577176E-18</v>
      </c>
      <c r="EC117" s="4">
        <f t="shared" si="386"/>
        <v>0</v>
      </c>
      <c r="ED117" s="1">
        <f t="shared" si="449"/>
        <v>-1.2030996323466442E-14</v>
      </c>
      <c r="EE117" s="4">
        <f t="shared" si="320"/>
        <v>0</v>
      </c>
      <c r="EF117" s="4">
        <f t="shared" si="425"/>
        <v>10</v>
      </c>
      <c r="EG117" s="4">
        <f t="shared" si="450"/>
        <v>2.4134627183333029E-17</v>
      </c>
      <c r="EH117" s="4">
        <f t="shared" si="426"/>
        <v>7.2634536400146835E-20</v>
      </c>
      <c r="EI117" s="4">
        <f t="shared" si="427"/>
        <v>-100</v>
      </c>
      <c r="EJ117" s="4">
        <f t="shared" si="428"/>
        <v>-100</v>
      </c>
      <c r="EK117" s="4">
        <f t="shared" si="325"/>
        <v>-100</v>
      </c>
      <c r="EL117" s="1">
        <f t="shared" si="326"/>
        <v>100</v>
      </c>
      <c r="EM117" s="1">
        <f t="shared" si="327"/>
        <v>0</v>
      </c>
      <c r="EN117" s="1">
        <f t="shared" si="328"/>
        <v>3.8009999999999904</v>
      </c>
      <c r="EO117" s="4">
        <f t="shared" si="451"/>
        <v>0.49999999999999822</v>
      </c>
      <c r="EP117" s="1">
        <f t="shared" si="390"/>
        <v>4.1683293926309211E-15</v>
      </c>
      <c r="EQ117" s="4">
        <f t="shared" si="406"/>
        <v>-0.34178787186653548</v>
      </c>
      <c r="ER117" s="1">
        <f t="shared" si="391"/>
        <v>0.49999999999999822</v>
      </c>
      <c r="ES117" s="1">
        <f t="shared" si="329"/>
        <v>2.4134627183333029E-17</v>
      </c>
      <c r="ET117" s="1">
        <f t="shared" si="452"/>
        <v>1000</v>
      </c>
      <c r="EU117" s="1">
        <f t="shared" si="393"/>
        <v>513.50999999999817</v>
      </c>
      <c r="EV117" s="1">
        <f t="shared" si="394"/>
        <v>499.99999999999824</v>
      </c>
      <c r="EW117" s="1">
        <f t="shared" si="395"/>
        <v>500</v>
      </c>
      <c r="EX117" s="1">
        <f t="shared" si="396"/>
        <v>3.217950291111071E-18</v>
      </c>
      <c r="EY117" s="4">
        <f t="shared" si="397"/>
        <v>0</v>
      </c>
      <c r="EZ117" s="1">
        <f t="shared" si="453"/>
        <v>-1.2067313591666515E-14</v>
      </c>
      <c r="FA117" s="4">
        <f t="shared" si="330"/>
        <v>0</v>
      </c>
      <c r="FB117" s="4">
        <f t="shared" si="429"/>
        <v>10</v>
      </c>
      <c r="FC117" s="4">
        <f t="shared" si="454"/>
        <v>2.4052346479312618E-17</v>
      </c>
      <c r="FD117" s="4">
        <f t="shared" si="430"/>
        <v>-8.2280704020411386E-20</v>
      </c>
      <c r="FE117" s="4"/>
      <c r="FF117" s="4"/>
      <c r="FG117" s="4"/>
      <c r="FH117" s="4"/>
      <c r="FI117" s="4"/>
      <c r="FJ117" s="4"/>
      <c r="FK117" s="4"/>
      <c r="FL117" s="4"/>
      <c r="FM117" s="4"/>
      <c r="FN117" s="6"/>
      <c r="FO117" s="4"/>
      <c r="FP117" s="4"/>
      <c r="FQ117" s="4"/>
      <c r="FR117" s="4"/>
      <c r="FS117" s="4"/>
      <c r="FT117" s="4"/>
    </row>
    <row r="118" spans="1:176">
      <c r="A118" s="1">
        <v>100</v>
      </c>
      <c r="B118" s="1">
        <f>C118-D118</f>
        <v>100</v>
      </c>
      <c r="C118" s="1">
        <v>0</v>
      </c>
      <c r="D118" s="1">
        <f t="shared" si="272"/>
        <v>-100</v>
      </c>
      <c r="E118" s="1">
        <f t="shared" si="400"/>
        <v>5</v>
      </c>
      <c r="F118" s="1">
        <f t="shared" si="333"/>
        <v>3.8259999999999903</v>
      </c>
      <c r="G118" s="1">
        <f>'0.5Q 17-24'!GA118</f>
        <v>-100</v>
      </c>
      <c r="H118" s="1">
        <f>'0.5Q 17-24'!GB118</f>
        <v>-100</v>
      </c>
      <c r="I118" s="1">
        <f>'0.5Q 17-24'!GC118</f>
        <v>-100</v>
      </c>
      <c r="J118" s="1">
        <f>'0.5Q 17-24'!GD118</f>
        <v>100</v>
      </c>
      <c r="K118" s="1">
        <f>'0.5Q 17-24'!GE118</f>
        <v>0</v>
      </c>
      <c r="L118" s="1">
        <f>'0.5Q 17-24'!GF118</f>
        <v>3.8259999999999903</v>
      </c>
      <c r="M118" s="1">
        <f>'0.5Q 17-24'!GG118</f>
        <v>0.49999999999999822</v>
      </c>
      <c r="N118" s="1">
        <f>'0.5Q 17-24'!GH118</f>
        <v>2.3361673666481694E-15</v>
      </c>
      <c r="O118" s="1">
        <f>'0.5Q 17-24'!GI118</f>
        <v>-0.35441395029037071</v>
      </c>
      <c r="P118" s="1">
        <f>'0.5Q 17-24'!GJ118</f>
        <v>0.49999999999999822</v>
      </c>
      <c r="Q118" s="1">
        <f>'0.5Q 17-24'!GK118</f>
        <v>1.3526409052892901E-17</v>
      </c>
      <c r="R118" s="1">
        <f>'0.5Q 17-24'!GL118</f>
        <v>1000</v>
      </c>
      <c r="S118" s="1">
        <f>'0.5Q 17-24'!GM118</f>
        <v>513.50999999999817</v>
      </c>
      <c r="T118" s="1">
        <f>'0.5Q 17-24'!GN118</f>
        <v>499.99999999999824</v>
      </c>
      <c r="U118" s="1">
        <f>'0.5Q 17-24'!GO118</f>
        <v>500</v>
      </c>
      <c r="V118" s="1">
        <f>'0.5Q 17-24'!GP118</f>
        <v>1.8035212070523871E-18</v>
      </c>
      <c r="W118" s="1">
        <f>'0.5Q 17-24'!GQ118</f>
        <v>0</v>
      </c>
      <c r="X118" s="1">
        <f>'0.5Q 17-24'!GR118</f>
        <v>-6.7632045264464505E-15</v>
      </c>
      <c r="Y118" s="1">
        <f>'0.5Q 17-24'!GS118</f>
        <v>0</v>
      </c>
      <c r="Z118" s="1">
        <f>'0.5Q 17-24'!GT118</f>
        <v>10</v>
      </c>
      <c r="AA118" s="1">
        <f>'0.5Q 17-24'!GU118</f>
        <v>1.3931023421966897E-17</v>
      </c>
      <c r="AC118" s="4">
        <f t="shared" si="407"/>
        <v>-100</v>
      </c>
      <c r="AD118" s="4">
        <f t="shared" si="408"/>
        <v>-100</v>
      </c>
      <c r="AE118" s="4">
        <f t="shared" si="275"/>
        <v>-100</v>
      </c>
      <c r="AF118" s="1">
        <f t="shared" si="276"/>
        <v>100</v>
      </c>
      <c r="AG118" s="1">
        <f t="shared" si="277"/>
        <v>0</v>
      </c>
      <c r="AH118" s="1">
        <f t="shared" si="278"/>
        <v>3.8259999999999903</v>
      </c>
      <c r="AI118" s="1">
        <f t="shared" si="431"/>
        <v>0.49999999999999822</v>
      </c>
      <c r="AJ118" s="1">
        <f t="shared" si="335"/>
        <v>2.4060489502533493E-15</v>
      </c>
      <c r="AK118" s="1">
        <f t="shared" si="401"/>
        <v>-0.34920746878177716</v>
      </c>
      <c r="AL118" s="1">
        <f t="shared" si="336"/>
        <v>0.49999999999999822</v>
      </c>
      <c r="AM118" s="1">
        <f t="shared" si="279"/>
        <v>1.3931023421966897E-17</v>
      </c>
      <c r="AN118" s="1">
        <f t="shared" si="432"/>
        <v>1000</v>
      </c>
      <c r="AO118" s="1">
        <f t="shared" si="338"/>
        <v>513.50999999999817</v>
      </c>
      <c r="AP118" s="1">
        <f t="shared" si="339"/>
        <v>499.99999999999824</v>
      </c>
      <c r="AQ118" s="1">
        <f t="shared" si="340"/>
        <v>500</v>
      </c>
      <c r="AR118" s="1">
        <f t="shared" si="341"/>
        <v>1.8574697895955859E-18</v>
      </c>
      <c r="AS118" s="4">
        <f t="shared" si="342"/>
        <v>0</v>
      </c>
      <c r="AT118" s="1">
        <f t="shared" si="433"/>
        <v>-6.9655117109834488E-15</v>
      </c>
      <c r="AU118" s="4">
        <f t="shared" si="280"/>
        <v>0</v>
      </c>
      <c r="AV118" s="4">
        <f t="shared" si="409"/>
        <v>10</v>
      </c>
      <c r="AW118" s="4">
        <f t="shared" si="434"/>
        <v>1.4110047154189316E-17</v>
      </c>
      <c r="AX118" s="4">
        <f t="shared" si="410"/>
        <v>1.7902373222241931E-19</v>
      </c>
      <c r="AY118" s="4">
        <f t="shared" si="411"/>
        <v>-100</v>
      </c>
      <c r="AZ118" s="4">
        <f t="shared" si="412"/>
        <v>-100</v>
      </c>
      <c r="BA118" s="4">
        <f t="shared" si="285"/>
        <v>-100</v>
      </c>
      <c r="BB118" s="1">
        <f t="shared" si="286"/>
        <v>100</v>
      </c>
      <c r="BC118" s="1">
        <f t="shared" si="287"/>
        <v>0</v>
      </c>
      <c r="BD118" s="1">
        <f t="shared" si="288"/>
        <v>3.8259999999999903</v>
      </c>
      <c r="BE118" s="1">
        <f t="shared" si="435"/>
        <v>0.49999999999999822</v>
      </c>
      <c r="BF118" s="1">
        <f t="shared" si="346"/>
        <v>2.4369684204126623E-15</v>
      </c>
      <c r="BG118" s="1">
        <f t="shared" si="402"/>
        <v>-0.34799807920826431</v>
      </c>
      <c r="BH118" s="1">
        <f t="shared" si="347"/>
        <v>0.49999999999999822</v>
      </c>
      <c r="BI118" s="1">
        <f t="shared" si="289"/>
        <v>1.4110047154189316E-17</v>
      </c>
      <c r="BJ118" s="1">
        <f t="shared" si="436"/>
        <v>1000</v>
      </c>
      <c r="BK118" s="1">
        <f t="shared" si="349"/>
        <v>513.50999999999817</v>
      </c>
      <c r="BL118" s="1">
        <f t="shared" si="350"/>
        <v>499.99999999999824</v>
      </c>
      <c r="BM118" s="1">
        <f t="shared" si="351"/>
        <v>500</v>
      </c>
      <c r="BN118" s="1">
        <f t="shared" si="352"/>
        <v>1.8813396205585755E-18</v>
      </c>
      <c r="BO118" s="4">
        <f t="shared" si="353"/>
        <v>0</v>
      </c>
      <c r="BP118" s="1">
        <f t="shared" si="437"/>
        <v>-7.0550235770946586E-15</v>
      </c>
      <c r="BQ118" s="4">
        <f t="shared" si="290"/>
        <v>0</v>
      </c>
      <c r="BR118" s="4">
        <f t="shared" si="413"/>
        <v>10</v>
      </c>
      <c r="BS118" s="4">
        <f t="shared" si="438"/>
        <v>1.4245549680267228E-17</v>
      </c>
      <c r="BT118" s="4">
        <f t="shared" si="414"/>
        <v>1.3550252607791122E-19</v>
      </c>
      <c r="BU118" s="4">
        <f t="shared" si="415"/>
        <v>-100</v>
      </c>
      <c r="BV118" s="4">
        <f t="shared" si="416"/>
        <v>-100</v>
      </c>
      <c r="BW118" s="4">
        <f t="shared" si="295"/>
        <v>-100</v>
      </c>
      <c r="BX118" s="1">
        <f t="shared" si="296"/>
        <v>100</v>
      </c>
      <c r="BY118" s="1">
        <f t="shared" si="297"/>
        <v>0</v>
      </c>
      <c r="BZ118" s="1">
        <f t="shared" si="298"/>
        <v>3.8259999999999903</v>
      </c>
      <c r="CA118" s="1">
        <f t="shared" si="439"/>
        <v>0.49999999999999822</v>
      </c>
      <c r="CB118" s="1">
        <f t="shared" si="357"/>
        <v>2.4603712746575519E-15</v>
      </c>
      <c r="CC118" s="1">
        <f t="shared" si="403"/>
        <v>-0.34810785286975832</v>
      </c>
      <c r="CD118" s="1">
        <f t="shared" si="358"/>
        <v>0.49999999999999822</v>
      </c>
      <c r="CE118" s="1">
        <f t="shared" si="299"/>
        <v>1.4245549680267228E-17</v>
      </c>
      <c r="CF118" s="1">
        <f t="shared" si="440"/>
        <v>1000</v>
      </c>
      <c r="CG118" s="1">
        <f t="shared" si="360"/>
        <v>513.50999999999817</v>
      </c>
      <c r="CH118" s="1">
        <f t="shared" si="361"/>
        <v>499.99999999999824</v>
      </c>
      <c r="CI118" s="1">
        <f t="shared" si="362"/>
        <v>500</v>
      </c>
      <c r="CJ118" s="1">
        <f t="shared" si="363"/>
        <v>1.89940662403563E-18</v>
      </c>
      <c r="CK118" s="4">
        <f t="shared" si="364"/>
        <v>0</v>
      </c>
      <c r="CL118" s="1">
        <f t="shared" si="441"/>
        <v>-7.1227748401336136E-15</v>
      </c>
      <c r="CM118" s="4">
        <f t="shared" si="300"/>
        <v>0</v>
      </c>
      <c r="CN118" s="4">
        <f t="shared" si="417"/>
        <v>10</v>
      </c>
      <c r="CO118" s="4">
        <f t="shared" si="442"/>
        <v>1.4353685048712198E-17</v>
      </c>
      <c r="CP118" s="4">
        <f t="shared" si="418"/>
        <v>1.081353684449708E-19</v>
      </c>
      <c r="CQ118" s="4">
        <f t="shared" si="419"/>
        <v>-100</v>
      </c>
      <c r="CR118" s="4">
        <f t="shared" si="420"/>
        <v>-100</v>
      </c>
      <c r="CS118" s="4">
        <f t="shared" si="305"/>
        <v>-100</v>
      </c>
      <c r="CT118" s="1">
        <f t="shared" si="306"/>
        <v>100</v>
      </c>
      <c r="CU118" s="1">
        <f t="shared" si="307"/>
        <v>0</v>
      </c>
      <c r="CV118" s="1">
        <f t="shared" si="308"/>
        <v>3.8259999999999903</v>
      </c>
      <c r="CW118" s="1">
        <f t="shared" si="443"/>
        <v>0.49999999999999822</v>
      </c>
      <c r="CX118" s="1">
        <f t="shared" si="368"/>
        <v>2.479047504095371E-15</v>
      </c>
      <c r="CY118" s="1">
        <f t="shared" si="404"/>
        <v>-0.34682195340876593</v>
      </c>
      <c r="CZ118" s="1">
        <f t="shared" si="369"/>
        <v>0.49999999999999822</v>
      </c>
      <c r="DA118" s="1">
        <f t="shared" si="309"/>
        <v>1.4353685048712198E-17</v>
      </c>
      <c r="DB118" s="1">
        <f t="shared" si="444"/>
        <v>1000</v>
      </c>
      <c r="DC118" s="1">
        <f t="shared" si="371"/>
        <v>513.50999999999817</v>
      </c>
      <c r="DD118" s="1">
        <f t="shared" si="372"/>
        <v>499.99999999999824</v>
      </c>
      <c r="DE118" s="1">
        <f t="shared" si="373"/>
        <v>500</v>
      </c>
      <c r="DF118" s="1">
        <f t="shared" si="374"/>
        <v>1.9138246731616268E-18</v>
      </c>
      <c r="DG118" s="4">
        <f t="shared" si="375"/>
        <v>0</v>
      </c>
      <c r="DH118" s="1">
        <f t="shared" si="445"/>
        <v>-7.176842524356099E-15</v>
      </c>
      <c r="DI118" s="4">
        <f t="shared" si="310"/>
        <v>0</v>
      </c>
      <c r="DJ118" s="4">
        <f t="shared" si="421"/>
        <v>10</v>
      </c>
      <c r="DK118" s="4">
        <f t="shared" si="446"/>
        <v>1.443719558815973E-17</v>
      </c>
      <c r="DL118" s="4">
        <f t="shared" si="422"/>
        <v>8.3510539447531768E-20</v>
      </c>
      <c r="DM118" s="4">
        <f t="shared" si="423"/>
        <v>-100</v>
      </c>
      <c r="DN118" s="4">
        <f t="shared" si="424"/>
        <v>-100</v>
      </c>
      <c r="DO118" s="4">
        <f t="shared" si="315"/>
        <v>-100</v>
      </c>
      <c r="DP118" s="1">
        <f t="shared" si="316"/>
        <v>100</v>
      </c>
      <c r="DQ118" s="1">
        <f t="shared" si="317"/>
        <v>0</v>
      </c>
      <c r="DR118" s="1">
        <f t="shared" si="318"/>
        <v>3.8259999999999903</v>
      </c>
      <c r="DS118" s="1">
        <f t="shared" si="447"/>
        <v>0.49999999999999822</v>
      </c>
      <c r="DT118" s="1">
        <f t="shared" si="379"/>
        <v>2.493470740614806E-15</v>
      </c>
      <c r="DU118" s="1">
        <f t="shared" si="405"/>
        <v>-0.34481380540241496</v>
      </c>
      <c r="DV118" s="1">
        <f t="shared" si="380"/>
        <v>0.49999999999999822</v>
      </c>
      <c r="DW118" s="1">
        <f t="shared" si="319"/>
        <v>1.443719558815973E-17</v>
      </c>
      <c r="DX118" s="1">
        <f t="shared" si="448"/>
        <v>1000</v>
      </c>
      <c r="DY118" s="1">
        <f t="shared" si="382"/>
        <v>513.50999999999817</v>
      </c>
      <c r="DZ118" s="1">
        <f t="shared" si="383"/>
        <v>499.99999999999824</v>
      </c>
      <c r="EA118" s="1">
        <f t="shared" si="384"/>
        <v>500</v>
      </c>
      <c r="EB118" s="1">
        <f t="shared" si="385"/>
        <v>1.9249594117546306E-18</v>
      </c>
      <c r="EC118" s="4">
        <f t="shared" si="386"/>
        <v>0</v>
      </c>
      <c r="ED118" s="1">
        <f t="shared" si="449"/>
        <v>-7.2185977940798653E-15</v>
      </c>
      <c r="EE118" s="4">
        <f t="shared" si="320"/>
        <v>0</v>
      </c>
      <c r="EF118" s="4">
        <f t="shared" si="425"/>
        <v>10</v>
      </c>
      <c r="EG118" s="4">
        <f t="shared" si="450"/>
        <v>1.4480776309999816E-17</v>
      </c>
      <c r="EH118" s="4">
        <f t="shared" si="426"/>
        <v>4.3580721840086252E-20</v>
      </c>
      <c r="EI118" s="4">
        <f t="shared" si="427"/>
        <v>-100</v>
      </c>
      <c r="EJ118" s="4">
        <f t="shared" si="428"/>
        <v>-100</v>
      </c>
      <c r="EK118" s="4">
        <f t="shared" si="325"/>
        <v>-100</v>
      </c>
      <c r="EL118" s="1">
        <f t="shared" si="326"/>
        <v>100</v>
      </c>
      <c r="EM118" s="1">
        <f t="shared" si="327"/>
        <v>0</v>
      </c>
      <c r="EN118" s="1">
        <f t="shared" si="328"/>
        <v>3.8259999999999903</v>
      </c>
      <c r="EO118" s="1">
        <f t="shared" si="451"/>
        <v>0.49999999999999822</v>
      </c>
      <c r="EP118" s="1">
        <f t="shared" si="390"/>
        <v>2.5009976355785528E-15</v>
      </c>
      <c r="EQ118" s="1">
        <f t="shared" si="406"/>
        <v>-0.34178787186653548</v>
      </c>
      <c r="ER118" s="1">
        <f t="shared" si="391"/>
        <v>0.49999999999999822</v>
      </c>
      <c r="ES118" s="1">
        <f t="shared" si="329"/>
        <v>1.4480776309999816E-17</v>
      </c>
      <c r="ET118" s="1">
        <f t="shared" si="452"/>
        <v>1000</v>
      </c>
      <c r="EU118" s="1">
        <f t="shared" si="393"/>
        <v>513.50999999999817</v>
      </c>
      <c r="EV118" s="1">
        <f t="shared" si="394"/>
        <v>499.99999999999824</v>
      </c>
      <c r="EW118" s="1">
        <f t="shared" si="395"/>
        <v>500</v>
      </c>
      <c r="EX118" s="1">
        <f t="shared" si="396"/>
        <v>1.9307701746666424E-18</v>
      </c>
      <c r="EY118" s="4">
        <f t="shared" si="397"/>
        <v>0</v>
      </c>
      <c r="EZ118" s="1">
        <f t="shared" si="453"/>
        <v>-7.2403881549999081E-15</v>
      </c>
      <c r="FA118" s="4">
        <f t="shared" si="330"/>
        <v>0</v>
      </c>
      <c r="FB118" s="4">
        <f t="shared" si="429"/>
        <v>10</v>
      </c>
      <c r="FC118" s="4">
        <f t="shared" si="454"/>
        <v>1.4431407887587571E-17</v>
      </c>
      <c r="FD118" s="4">
        <f t="shared" si="430"/>
        <v>-4.9368422412244983E-20</v>
      </c>
      <c r="FF118" s="4"/>
      <c r="FG118" s="4"/>
      <c r="FH118" s="4"/>
      <c r="FI118" s="4"/>
      <c r="FJ118" s="4"/>
      <c r="FK118" s="4"/>
      <c r="FL118" s="4"/>
      <c r="FM118" s="4"/>
    </row>
    <row r="119" spans="1:176">
      <c r="A119" s="1">
        <v>101</v>
      </c>
      <c r="B119" s="1">
        <f>C119-D119</f>
        <v>100</v>
      </c>
      <c r="C119" s="1">
        <v>0</v>
      </c>
      <c r="D119" s="1">
        <f t="shared" si="272"/>
        <v>-100</v>
      </c>
      <c r="E119" s="1">
        <f t="shared" si="400"/>
        <v>0</v>
      </c>
      <c r="F119" s="4">
        <f t="shared" si="333"/>
        <v>3.8509999999999902</v>
      </c>
      <c r="G119" s="1">
        <f>'0.5Q 17-24'!GA119</f>
        <v>-100</v>
      </c>
      <c r="H119" s="1">
        <f>'0.5Q 17-24'!GB119</f>
        <v>-100</v>
      </c>
      <c r="I119" s="1">
        <f>'0.5Q 17-24'!GC119</f>
        <v>-100</v>
      </c>
      <c r="J119" s="1">
        <f>'0.5Q 17-24'!GD119</f>
        <v>100</v>
      </c>
      <c r="K119" s="1">
        <f>'0.5Q 17-24'!GE119</f>
        <v>0</v>
      </c>
      <c r="L119" s="1">
        <f>'0.5Q 17-24'!GF119</f>
        <v>3.8509999999999902</v>
      </c>
      <c r="M119" s="1">
        <f>'0.5Q 17-24'!GG119</f>
        <v>0.49999999999999822</v>
      </c>
      <c r="N119" s="1">
        <f>'0.5Q 17-24'!GH119</f>
        <v>1.4017004199889015E-15</v>
      </c>
      <c r="O119" s="1">
        <f>'0.5Q 17-24'!GI119</f>
        <v>-0.35441395029037071</v>
      </c>
      <c r="P119" s="1">
        <f>'0.5Q 17-24'!GJ119</f>
        <v>0.49999999999999822</v>
      </c>
      <c r="Q119" s="1">
        <f>'0.5Q 17-24'!GK119</f>
        <v>8.115845431735741E-18</v>
      </c>
      <c r="R119" s="1">
        <f>'0.5Q 17-24'!GL119</f>
        <v>1000</v>
      </c>
      <c r="S119" s="1">
        <f>'0.5Q 17-24'!GM119</f>
        <v>513.50999999999817</v>
      </c>
      <c r="T119" s="1">
        <f>'0.5Q 17-24'!GN119</f>
        <v>499.99999999999824</v>
      </c>
      <c r="U119" s="1">
        <f>'0.5Q 17-24'!GO119</f>
        <v>500</v>
      </c>
      <c r="V119" s="1">
        <f>'0.5Q 17-24'!GP119</f>
        <v>1.0821127242314321E-18</v>
      </c>
      <c r="W119" s="1">
        <f>'0.5Q 17-24'!GQ119</f>
        <v>0</v>
      </c>
      <c r="X119" s="1">
        <f>'0.5Q 17-24'!GR119</f>
        <v>-4.0579227158678706E-15</v>
      </c>
      <c r="Y119" s="1">
        <f>'0.5Q 17-24'!GS119</f>
        <v>0</v>
      </c>
      <c r="Z119" s="1">
        <f>'0.5Q 17-24'!GT119</f>
        <v>10</v>
      </c>
      <c r="AA119" s="1">
        <f>'0.5Q 17-24'!GU119</f>
        <v>8.3586140531801385E-18</v>
      </c>
      <c r="AC119" s="4">
        <f t="shared" si="407"/>
        <v>-100</v>
      </c>
      <c r="AD119" s="4">
        <f t="shared" si="408"/>
        <v>-100</v>
      </c>
      <c r="AE119" s="4">
        <f t="shared" si="275"/>
        <v>-100</v>
      </c>
      <c r="AF119" s="1">
        <f t="shared" si="276"/>
        <v>100</v>
      </c>
      <c r="AG119" s="1">
        <f t="shared" si="277"/>
        <v>0</v>
      </c>
      <c r="AH119" s="1">
        <f t="shared" si="278"/>
        <v>3.8509999999999902</v>
      </c>
      <c r="AI119" s="1">
        <f t="shared" si="431"/>
        <v>0.49999999999999822</v>
      </c>
      <c r="AJ119" s="1">
        <f t="shared" si="335"/>
        <v>1.4436293701520098E-15</v>
      </c>
      <c r="AK119" s="1">
        <f t="shared" si="401"/>
        <v>-0.34920746878177716</v>
      </c>
      <c r="AL119" s="1">
        <f t="shared" si="336"/>
        <v>0.49999999999999822</v>
      </c>
      <c r="AM119" s="1">
        <f t="shared" si="279"/>
        <v>8.3586140531801385E-18</v>
      </c>
      <c r="AN119" s="1">
        <f t="shared" si="432"/>
        <v>1000</v>
      </c>
      <c r="AO119" s="1">
        <f t="shared" si="338"/>
        <v>513.50999999999817</v>
      </c>
      <c r="AP119" s="1">
        <f t="shared" si="339"/>
        <v>499.99999999999824</v>
      </c>
      <c r="AQ119" s="1">
        <f t="shared" si="340"/>
        <v>500</v>
      </c>
      <c r="AR119" s="1">
        <f t="shared" si="341"/>
        <v>1.1144818737573518E-18</v>
      </c>
      <c r="AS119" s="4">
        <f t="shared" si="342"/>
        <v>0</v>
      </c>
      <c r="AT119" s="1">
        <f t="shared" si="433"/>
        <v>-4.1793070265900693E-15</v>
      </c>
      <c r="AU119" s="4">
        <f t="shared" si="280"/>
        <v>0</v>
      </c>
      <c r="AV119" s="4">
        <f t="shared" si="409"/>
        <v>10</v>
      </c>
      <c r="AW119" s="4">
        <f t="shared" si="434"/>
        <v>8.4660282925135892E-18</v>
      </c>
      <c r="AX119" s="4">
        <f t="shared" si="410"/>
        <v>1.0741423933345066E-19</v>
      </c>
      <c r="AY119" s="4">
        <f t="shared" si="411"/>
        <v>-100</v>
      </c>
      <c r="AZ119" s="4">
        <f t="shared" si="412"/>
        <v>-100</v>
      </c>
      <c r="BA119" s="4">
        <f t="shared" si="285"/>
        <v>-100</v>
      </c>
      <c r="BB119" s="1">
        <f t="shared" si="286"/>
        <v>100</v>
      </c>
      <c r="BC119" s="1">
        <f t="shared" si="287"/>
        <v>0</v>
      </c>
      <c r="BD119" s="1">
        <f t="shared" si="288"/>
        <v>3.8509999999999902</v>
      </c>
      <c r="BE119" s="1">
        <f t="shared" si="435"/>
        <v>0.49999999999999822</v>
      </c>
      <c r="BF119" s="1">
        <f t="shared" si="346"/>
        <v>1.4621810522475977E-15</v>
      </c>
      <c r="BG119" s="1">
        <f t="shared" si="402"/>
        <v>-0.34799807920826431</v>
      </c>
      <c r="BH119" s="1">
        <f t="shared" si="347"/>
        <v>0.49999999999999822</v>
      </c>
      <c r="BI119" s="1">
        <f t="shared" si="289"/>
        <v>8.4660282925135892E-18</v>
      </c>
      <c r="BJ119" s="1">
        <f t="shared" si="436"/>
        <v>1000</v>
      </c>
      <c r="BK119" s="1">
        <f t="shared" si="349"/>
        <v>513.50999999999817</v>
      </c>
      <c r="BL119" s="1">
        <f t="shared" si="350"/>
        <v>499.99999999999824</v>
      </c>
      <c r="BM119" s="1">
        <f t="shared" si="351"/>
        <v>500</v>
      </c>
      <c r="BN119" s="1">
        <f t="shared" si="352"/>
        <v>1.1288037723351454E-18</v>
      </c>
      <c r="BO119" s="4">
        <f t="shared" si="353"/>
        <v>0</v>
      </c>
      <c r="BP119" s="1">
        <f t="shared" si="437"/>
        <v>-4.2330141462567948E-15</v>
      </c>
      <c r="BQ119" s="4">
        <f t="shared" si="290"/>
        <v>0</v>
      </c>
      <c r="BR119" s="4">
        <f t="shared" si="413"/>
        <v>10</v>
      </c>
      <c r="BS119" s="4">
        <f t="shared" si="438"/>
        <v>8.5473298081603369E-18</v>
      </c>
      <c r="BT119" s="4">
        <f t="shared" si="414"/>
        <v>8.1301515646747658E-20</v>
      </c>
      <c r="BU119" s="4">
        <f t="shared" si="415"/>
        <v>-100</v>
      </c>
      <c r="BV119" s="4">
        <f t="shared" si="416"/>
        <v>-100</v>
      </c>
      <c r="BW119" s="4">
        <f t="shared" si="295"/>
        <v>-100</v>
      </c>
      <c r="BX119" s="1">
        <f t="shared" si="296"/>
        <v>100</v>
      </c>
      <c r="BY119" s="1">
        <f t="shared" si="297"/>
        <v>0</v>
      </c>
      <c r="BZ119" s="1">
        <f t="shared" si="298"/>
        <v>3.8509999999999902</v>
      </c>
      <c r="CA119" s="1">
        <f t="shared" si="439"/>
        <v>0.49999999999999822</v>
      </c>
      <c r="CB119" s="1">
        <f t="shared" si="357"/>
        <v>1.4762227647945314E-15</v>
      </c>
      <c r="CC119" s="1">
        <f t="shared" si="403"/>
        <v>-0.34810785286975832</v>
      </c>
      <c r="CD119" s="1">
        <f t="shared" si="358"/>
        <v>0.49999999999999822</v>
      </c>
      <c r="CE119" s="1">
        <f t="shared" si="299"/>
        <v>8.5473298081603369E-18</v>
      </c>
      <c r="CF119" s="1">
        <f t="shared" si="440"/>
        <v>1000</v>
      </c>
      <c r="CG119" s="1">
        <f t="shared" si="360"/>
        <v>513.50999999999817</v>
      </c>
      <c r="CH119" s="1">
        <f t="shared" si="361"/>
        <v>499.99999999999824</v>
      </c>
      <c r="CI119" s="1">
        <f t="shared" si="362"/>
        <v>500</v>
      </c>
      <c r="CJ119" s="1">
        <f t="shared" si="363"/>
        <v>1.1396439744213781E-18</v>
      </c>
      <c r="CK119" s="4">
        <f t="shared" si="364"/>
        <v>0</v>
      </c>
      <c r="CL119" s="1">
        <f t="shared" si="441"/>
        <v>-4.2736649040801685E-15</v>
      </c>
      <c r="CM119" s="4">
        <f t="shared" si="300"/>
        <v>0</v>
      </c>
      <c r="CN119" s="4">
        <f t="shared" si="417"/>
        <v>10</v>
      </c>
      <c r="CO119" s="4">
        <f t="shared" si="442"/>
        <v>8.6122110292273184E-18</v>
      </c>
      <c r="CP119" s="4">
        <f t="shared" si="418"/>
        <v>6.4881221066981554E-20</v>
      </c>
      <c r="CQ119" s="4">
        <f t="shared" si="419"/>
        <v>-100</v>
      </c>
      <c r="CR119" s="4">
        <f t="shared" si="420"/>
        <v>-100</v>
      </c>
      <c r="CS119" s="4">
        <f t="shared" si="305"/>
        <v>-100</v>
      </c>
      <c r="CT119" s="1">
        <f t="shared" si="306"/>
        <v>100</v>
      </c>
      <c r="CU119" s="1">
        <f t="shared" si="307"/>
        <v>0</v>
      </c>
      <c r="CV119" s="1">
        <f t="shared" si="308"/>
        <v>3.8509999999999902</v>
      </c>
      <c r="CW119" s="1">
        <f t="shared" si="443"/>
        <v>0.49999999999999822</v>
      </c>
      <c r="CX119" s="1">
        <f t="shared" si="368"/>
        <v>1.4874285024572227E-15</v>
      </c>
      <c r="CY119" s="1">
        <f t="shared" si="404"/>
        <v>-0.34682195340876593</v>
      </c>
      <c r="CZ119" s="1">
        <f t="shared" si="369"/>
        <v>0.49999999999999822</v>
      </c>
      <c r="DA119" s="1">
        <f t="shared" si="309"/>
        <v>8.6122110292273184E-18</v>
      </c>
      <c r="DB119" s="1">
        <f t="shared" si="444"/>
        <v>1000</v>
      </c>
      <c r="DC119" s="1">
        <f t="shared" si="371"/>
        <v>513.50999999999817</v>
      </c>
      <c r="DD119" s="1">
        <f t="shared" si="372"/>
        <v>499.99999999999824</v>
      </c>
      <c r="DE119" s="1">
        <f t="shared" si="373"/>
        <v>500</v>
      </c>
      <c r="DF119" s="1">
        <f t="shared" si="374"/>
        <v>1.1482948038969759E-18</v>
      </c>
      <c r="DG119" s="4">
        <f t="shared" si="375"/>
        <v>0</v>
      </c>
      <c r="DH119" s="1">
        <f t="shared" si="445"/>
        <v>-4.3061055146136594E-15</v>
      </c>
      <c r="DI119" s="4">
        <f t="shared" si="310"/>
        <v>0</v>
      </c>
      <c r="DJ119" s="4">
        <f t="shared" si="421"/>
        <v>10</v>
      </c>
      <c r="DK119" s="4">
        <f t="shared" si="446"/>
        <v>8.6623173528958381E-18</v>
      </c>
      <c r="DL119" s="4">
        <f t="shared" si="422"/>
        <v>5.0106323668519677E-20</v>
      </c>
      <c r="DM119" s="4">
        <f t="shared" si="423"/>
        <v>-100</v>
      </c>
      <c r="DN119" s="4">
        <f t="shared" si="424"/>
        <v>-100</v>
      </c>
      <c r="DO119" s="4">
        <f t="shared" si="315"/>
        <v>-100</v>
      </c>
      <c r="DP119" s="1">
        <f t="shared" si="316"/>
        <v>100</v>
      </c>
      <c r="DQ119" s="1">
        <f t="shared" si="317"/>
        <v>0</v>
      </c>
      <c r="DR119" s="1">
        <f t="shared" si="318"/>
        <v>3.8509999999999902</v>
      </c>
      <c r="DS119" s="1">
        <f t="shared" si="447"/>
        <v>0.49999999999999822</v>
      </c>
      <c r="DT119" s="1">
        <f t="shared" si="379"/>
        <v>1.4960824443688841E-15</v>
      </c>
      <c r="DU119" s="1">
        <f t="shared" si="405"/>
        <v>-0.34481380540241496</v>
      </c>
      <c r="DV119" s="1">
        <f t="shared" si="380"/>
        <v>0.49999999999999822</v>
      </c>
      <c r="DW119" s="1">
        <f t="shared" si="319"/>
        <v>8.6623173528958381E-18</v>
      </c>
      <c r="DX119" s="1">
        <f t="shared" si="448"/>
        <v>1000</v>
      </c>
      <c r="DY119" s="1">
        <f t="shared" si="382"/>
        <v>513.50999999999817</v>
      </c>
      <c r="DZ119" s="1">
        <f t="shared" si="383"/>
        <v>499.99999999999824</v>
      </c>
      <c r="EA119" s="1">
        <f t="shared" si="384"/>
        <v>500</v>
      </c>
      <c r="EB119" s="1">
        <f t="shared" si="385"/>
        <v>1.1549756470527784E-18</v>
      </c>
      <c r="EC119" s="4">
        <f t="shared" si="386"/>
        <v>0</v>
      </c>
      <c r="ED119" s="1">
        <f t="shared" si="449"/>
        <v>-4.3311586764479189E-15</v>
      </c>
      <c r="EE119" s="4">
        <f t="shared" si="320"/>
        <v>0</v>
      </c>
      <c r="EF119" s="4">
        <f t="shared" si="425"/>
        <v>10</v>
      </c>
      <c r="EG119" s="4">
        <f t="shared" si="450"/>
        <v>8.6884657859998898E-18</v>
      </c>
      <c r="EH119" s="4">
        <f t="shared" si="426"/>
        <v>2.6148433104051751E-20</v>
      </c>
      <c r="EI119" s="4">
        <f t="shared" si="427"/>
        <v>-100</v>
      </c>
      <c r="EJ119" s="4">
        <f t="shared" si="428"/>
        <v>-100</v>
      </c>
      <c r="EK119" s="4">
        <f t="shared" si="325"/>
        <v>-100</v>
      </c>
      <c r="EL119" s="1">
        <f t="shared" si="326"/>
        <v>100</v>
      </c>
      <c r="EM119" s="1">
        <f t="shared" si="327"/>
        <v>0</v>
      </c>
      <c r="EN119" s="1">
        <f t="shared" si="328"/>
        <v>3.8509999999999902</v>
      </c>
      <c r="EO119" s="1">
        <f t="shared" si="451"/>
        <v>0.49999999999999822</v>
      </c>
      <c r="EP119" s="1">
        <f t="shared" si="390"/>
        <v>1.5005985813471313E-15</v>
      </c>
      <c r="EQ119" s="1">
        <f t="shared" si="406"/>
        <v>-0.34178787186653548</v>
      </c>
      <c r="ER119" s="1">
        <f t="shared" si="391"/>
        <v>0.49999999999999822</v>
      </c>
      <c r="ES119" s="1">
        <f t="shared" si="329"/>
        <v>8.6884657859998898E-18</v>
      </c>
      <c r="ET119" s="1">
        <f t="shared" si="452"/>
        <v>1000</v>
      </c>
      <c r="EU119" s="1">
        <f t="shared" si="393"/>
        <v>513.50999999999817</v>
      </c>
      <c r="EV119" s="1">
        <f t="shared" si="394"/>
        <v>499.99999999999824</v>
      </c>
      <c r="EW119" s="1">
        <f t="shared" si="395"/>
        <v>500</v>
      </c>
      <c r="EX119" s="1">
        <f t="shared" si="396"/>
        <v>1.1584621047999853E-18</v>
      </c>
      <c r="EY119" s="4">
        <f t="shared" si="397"/>
        <v>0</v>
      </c>
      <c r="EZ119" s="1">
        <f t="shared" si="453"/>
        <v>-4.3442328929999452E-15</v>
      </c>
      <c r="FA119" s="4">
        <f t="shared" si="330"/>
        <v>0</v>
      </c>
      <c r="FB119" s="4">
        <f t="shared" si="429"/>
        <v>10</v>
      </c>
      <c r="FC119" s="4">
        <f t="shared" si="454"/>
        <v>8.6588447325525429E-18</v>
      </c>
      <c r="FD119" s="4">
        <f t="shared" si="430"/>
        <v>-2.962105344734699E-20</v>
      </c>
      <c r="FF119" s="4"/>
      <c r="FG119" s="4"/>
      <c r="FH119" s="4"/>
      <c r="FI119" s="4"/>
      <c r="FJ119" s="4"/>
      <c r="FK119" s="4"/>
      <c r="FL119" s="4"/>
      <c r="FM119" s="4"/>
    </row>
    <row r="120" spans="1:176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</row>
    <row r="121" spans="1:176">
      <c r="BP121" s="1"/>
      <c r="BV121" s="1"/>
      <c r="CN121" s="1"/>
      <c r="CT121" s="1"/>
      <c r="DK121" s="1"/>
      <c r="DR121" s="1"/>
      <c r="EI121" s="1"/>
      <c r="EJ121" s="4"/>
      <c r="EK121" s="4"/>
      <c r="EO121" s="1"/>
    </row>
  </sheetData>
  <mergeCells count="7">
    <mergeCell ref="CQ17:DK17"/>
    <mergeCell ref="DM17:EG17"/>
    <mergeCell ref="EI17:FC17"/>
    <mergeCell ref="G17:Z17"/>
    <mergeCell ref="AC17:AW17"/>
    <mergeCell ref="AY17:BS17"/>
    <mergeCell ref="BU17:CO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0.5Q 1-8 </vt:lpstr>
      <vt:lpstr>0.5Q 8-16</vt:lpstr>
      <vt:lpstr>0.5Q 17-24</vt:lpstr>
      <vt:lpstr>0.5Q 25-31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jcarrera</dc:creator>
  <cp:lastModifiedBy>Windows XP Mode</cp:lastModifiedBy>
  <dcterms:created xsi:type="dcterms:W3CDTF">2010-09-11T11:33:41Z</dcterms:created>
  <dcterms:modified xsi:type="dcterms:W3CDTF">2011-01-19T15:52:42Z</dcterms:modified>
</cp:coreProperties>
</file>